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tabRatio="533"/>
  </bookViews>
  <sheets>
    <sheet name="Read me" sheetId="5" r:id="rId1"/>
    <sheet name="Main" sheetId="1" r:id="rId2"/>
    <sheet name="Reference" sheetId="3" r:id="rId3"/>
  </sheets>
  <definedNames>
    <definedName name="_xlnm._FilterDatabase" localSheetId="1" hidden="1">Main!$A$1:$Z$1792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<sst xmlns="http://schemas.openxmlformats.org/spreadsheetml/2006/main" count="9331" uniqueCount="678">
  <si>
    <t>Column_name</t>
  </si>
  <si>
    <t>description</t>
  </si>
  <si>
    <t>data_class</t>
  </si>
  <si>
    <t>unit</t>
  </si>
  <si>
    <t>ID</t>
  </si>
  <si>
    <t>Unique identifier</t>
  </si>
  <si>
    <t>numeric</t>
  </si>
  <si>
    <t>NA</t>
  </si>
  <si>
    <t>Reference</t>
  </si>
  <si>
    <t>Originial article</t>
  </si>
  <si>
    <t>character</t>
  </si>
  <si>
    <t>Data source</t>
  </si>
  <si>
    <t>Data derived either from previous meta-analyses</t>
  </si>
  <si>
    <t>Longitude</t>
  </si>
  <si>
    <t>Longitude of site</t>
  </si>
  <si>
    <t>decimal degree (positive means east longitude and negative means west longitude)</t>
  </si>
  <si>
    <t>Latitude</t>
  </si>
  <si>
    <t>Latitude of site</t>
  </si>
  <si>
    <t>decimal degree (positive means north latitude and negative means south latitude)</t>
  </si>
  <si>
    <t>Elevation</t>
  </si>
  <si>
    <t>Elevation of site</t>
  </si>
  <si>
    <t>m</t>
  </si>
  <si>
    <t>MAT</t>
  </si>
  <si>
    <t>Mean annual air-temperature</t>
  </si>
  <si>
    <t>degree centigrade</t>
  </si>
  <si>
    <t>MAP</t>
  </si>
  <si>
    <t>Mean annual precipitation</t>
  </si>
  <si>
    <t>mm</t>
  </si>
  <si>
    <t>PET</t>
  </si>
  <si>
    <t>Mean annual potential evaporation</t>
  </si>
  <si>
    <t>Climate</t>
  </si>
  <si>
    <t>Climate zones are classified by the Köppen climate classification.</t>
  </si>
  <si>
    <t>A, B, C, D, and E represent tropical, arid, temperate, cold, and polar climates, respectively.</t>
  </si>
  <si>
    <t>Ecosystem type</t>
  </si>
  <si>
    <t>Ecosystem type of site</t>
  </si>
  <si>
    <t>Methods</t>
  </si>
  <si>
    <t>Methods of measuring amino sugars</t>
  </si>
  <si>
    <t>GC and LC are the gas chromatography and liquid chromatography, respectively.</t>
  </si>
  <si>
    <t>Site</t>
  </si>
  <si>
    <t>Sampling site information</t>
  </si>
  <si>
    <t>MurA</t>
  </si>
  <si>
    <t>Muramic acid concentrations in soils</t>
  </si>
  <si>
    <t>mg kg-1</t>
  </si>
  <si>
    <t>GlcN</t>
  </si>
  <si>
    <t>Glucosamine concentrations in soils</t>
  </si>
  <si>
    <t>SOC</t>
  </si>
  <si>
    <t>Soil organic carbon</t>
  </si>
  <si>
    <t>g kg-1</t>
  </si>
  <si>
    <t>TN</t>
  </si>
  <si>
    <t>Soil total nitrogen</t>
  </si>
  <si>
    <t>TP</t>
  </si>
  <si>
    <t>Soil total phosphorus</t>
  </si>
  <si>
    <t>C/N</t>
  </si>
  <si>
    <t>The ratio of SOC to TN</t>
  </si>
  <si>
    <t>MBC</t>
  </si>
  <si>
    <t>Microbial biomass carbon</t>
  </si>
  <si>
    <t>MBN</t>
  </si>
  <si>
    <t>Microbial biomass nitrogen</t>
  </si>
  <si>
    <t>MBC/N</t>
  </si>
  <si>
    <t>The ratio of MBC to MBN</t>
  </si>
  <si>
    <t>pH</t>
  </si>
  <si>
    <t>Soil pH</t>
  </si>
  <si>
    <t>Sand</t>
  </si>
  <si>
    <t>Percentage of sand</t>
  </si>
  <si>
    <t>%</t>
  </si>
  <si>
    <t>Silt</t>
  </si>
  <si>
    <t>Percentage of silt</t>
  </si>
  <si>
    <t>Clay</t>
  </si>
  <si>
    <t>Percentage of clay</t>
  </si>
  <si>
    <t>Note:</t>
  </si>
  <si>
    <t>The black fonts indicate data from previously published papers</t>
  </si>
  <si>
    <t>The blue fonts indicate the data from the global databases</t>
  </si>
  <si>
    <t>We used boxplot to select outliers of amino sugar concentration in soils.</t>
  </si>
  <si>
    <t>The red fonts indicate outliers</t>
  </si>
  <si>
    <t>A1</t>
  </si>
  <si>
    <t>D</t>
  </si>
  <si>
    <t>Grassland</t>
  </si>
  <si>
    <t>GC</t>
  </si>
  <si>
    <t>North America</t>
  </si>
  <si>
    <t>Cropland</t>
  </si>
  <si>
    <t>Forest</t>
  </si>
  <si>
    <t>Bayreuth, Germany</t>
  </si>
  <si>
    <t>CutKnife-icam, North American</t>
  </si>
  <si>
    <t>Elstow, North American</t>
  </si>
  <si>
    <t>Ardill, North American</t>
  </si>
  <si>
    <t>Amor, North American</t>
  </si>
  <si>
    <t>Joplin, North American</t>
  </si>
  <si>
    <t>B</t>
  </si>
  <si>
    <t>Svea, North American</t>
  </si>
  <si>
    <t>Ulm, North American</t>
  </si>
  <si>
    <t>Weld, North American</t>
  </si>
  <si>
    <t>Sharpsburg, North American</t>
  </si>
  <si>
    <t>Holdrege, North American</t>
  </si>
  <si>
    <t>Armo, North American</t>
  </si>
  <si>
    <t>Reading, North American</t>
  </si>
  <si>
    <t>Parsons, North American</t>
  </si>
  <si>
    <t>Amarillo, North American</t>
  </si>
  <si>
    <t>C</t>
  </si>
  <si>
    <t>Halettsville, North American</t>
  </si>
  <si>
    <t>Morey, North American</t>
  </si>
  <si>
    <t>Racombes, North American</t>
  </si>
  <si>
    <t>Hoey, SK</t>
  </si>
  <si>
    <t>Aberdeen, SK</t>
  </si>
  <si>
    <t>Swift Current, SK</t>
  </si>
  <si>
    <t>Morris, MN</t>
  </si>
  <si>
    <t>Mandan, ND</t>
  </si>
  <si>
    <t>Havre, MT</t>
  </si>
  <si>
    <t>Arvada, WY</t>
  </si>
  <si>
    <t>Akron, CO</t>
  </si>
  <si>
    <t>Holdrege, KS</t>
  </si>
  <si>
    <t>Hayes, KS</t>
  </si>
  <si>
    <t>Lincoln, NE</t>
  </si>
  <si>
    <t>Manhattan, KS</t>
  </si>
  <si>
    <t>Parsons, KS</t>
  </si>
  <si>
    <t>Big Spring, TX</t>
  </si>
  <si>
    <t>Columbus, TX</t>
  </si>
  <si>
    <t>Beaumout, TX</t>
  </si>
  <si>
    <t>Alice, TX</t>
  </si>
  <si>
    <t>Webb County, TX</t>
  </si>
  <si>
    <t>Stratton, CO</t>
  </si>
  <si>
    <t>Bushland, TX</t>
  </si>
  <si>
    <t>Sidney, NE</t>
  </si>
  <si>
    <t>Lexington, KY</t>
  </si>
  <si>
    <t>Lincoln, NE, USA</t>
  </si>
  <si>
    <t>University of Hohenheim, Germany</t>
  </si>
  <si>
    <t>Minnesota, USA</t>
  </si>
  <si>
    <t>North Dakota, USA</t>
  </si>
  <si>
    <t>Iowa, USA</t>
  </si>
  <si>
    <t>Nebraska, USA</t>
  </si>
  <si>
    <t>Missouri, USA</t>
  </si>
  <si>
    <t>Texas, USA</t>
  </si>
  <si>
    <t>Oklahoma, USA</t>
  </si>
  <si>
    <t>Sidney, NE, USA</t>
  </si>
  <si>
    <t>Masai plains in the northern Tanzanian</t>
  </si>
  <si>
    <t>Free State Province of South Africa</t>
  </si>
  <si>
    <t>E</t>
  </si>
  <si>
    <t>Glacier</t>
  </si>
  <si>
    <t>Site1, Prudhoe Bay</t>
  </si>
  <si>
    <t>Site2, Sagwon Hills</t>
  </si>
  <si>
    <t>Site3, Toolik Lake</t>
  </si>
  <si>
    <t>Alay Range, Kyrgyzia</t>
  </si>
  <si>
    <t>A</t>
  </si>
  <si>
    <t xml:space="preserve">Khun Sathan Research Station, Thailand </t>
  </si>
  <si>
    <t>LC</t>
  </si>
  <si>
    <t>Mühlberg, Kassel, Germany</t>
  </si>
  <si>
    <t>Harvard Forest, USA</t>
  </si>
  <si>
    <t>Maus</t>
  </si>
  <si>
    <t>Mehlmeisel, Germany</t>
  </si>
  <si>
    <t>south of Gottingen, Lower Saxony</t>
  </si>
  <si>
    <t>‘Landes de Gascogne’, southwest France</t>
  </si>
  <si>
    <t>Red Soil Research Station, Jiangxi, Chi</t>
  </si>
  <si>
    <t>Gongzhuling, Jilin, Chi</t>
  </si>
  <si>
    <t>Heringen in North Hessia, Germany</t>
  </si>
  <si>
    <t>Hasenloch at Frankenhausen, Germany</t>
  </si>
  <si>
    <t>Burki Faso, Fada-Kouare</t>
  </si>
  <si>
    <t>Plinthic Kanhaplustult, Koukombo</t>
  </si>
  <si>
    <t>Shenyang Experimental Ecology Station, Shenyang, Chi</t>
  </si>
  <si>
    <t>Gongzhuling, Jiling, Chi</t>
  </si>
  <si>
    <t>Shenyang, Chi</t>
  </si>
  <si>
    <t>Sylvania Wilderness Recreatiol Area, Ottawa tiol Forest, MI</t>
  </si>
  <si>
    <t>Rhinelander (WI) USA</t>
  </si>
  <si>
    <t>Urba-Champaign (IL) USA</t>
  </si>
  <si>
    <t>Eschikon Switzerland</t>
  </si>
  <si>
    <t>N Hessia, Germany</t>
  </si>
  <si>
    <t>Changbai Mountain</t>
  </si>
  <si>
    <t>Wechelderzande, Belgium</t>
  </si>
  <si>
    <t>Mt. Kibalu, Sabah, Malaysia</t>
  </si>
  <si>
    <t>Shenyang suburb of Northeast Chi</t>
  </si>
  <si>
    <t>Gongzhuling, Jilin Province of Chi</t>
  </si>
  <si>
    <t>Dehui County, Jilin Province, Chi</t>
  </si>
  <si>
    <t>Lower Saxony, Germany</t>
  </si>
  <si>
    <t>Jaboticabal, SP, Brazil</t>
  </si>
  <si>
    <t>Nilaskal village, Shimoga district, Kartaka, India</t>
  </si>
  <si>
    <t>Lindhof, Kiel, Germany</t>
  </si>
  <si>
    <t xml:space="preserve">Eugene Whelan Experi- mental Farm, Woodslee, Ontario </t>
  </si>
  <si>
    <t>Changbai Mountain in Jilin Province, Chi</t>
  </si>
  <si>
    <t>Southern Wisconsin, USA</t>
  </si>
  <si>
    <t>Hailun tiol Field Station</t>
  </si>
  <si>
    <t>Hailun, Heilongjiang province, Chi</t>
  </si>
  <si>
    <t>Maulde, Belgium</t>
  </si>
  <si>
    <t>Hailun tiol Field Station, Hei- longjiang province, Chi</t>
  </si>
  <si>
    <t>University of Zurich, Switzerland</t>
  </si>
  <si>
    <t>Friemar, Göttingen, Germany</t>
  </si>
  <si>
    <t>Grombach, Göttingen, Germany</t>
  </si>
  <si>
    <t>Lüttewitz, Göttingen, Germany</t>
  </si>
  <si>
    <t>Zschortau, Göttingen, Germany</t>
  </si>
  <si>
    <t>Batih coast, Sultate of Oman</t>
  </si>
  <si>
    <t>Jiangdu city, Jiangsu</t>
  </si>
  <si>
    <t>Hon. Eugene F. Whelan, Woodslee, Ontario, Cada</t>
  </si>
  <si>
    <t>Hailun Agro-ecology System, Heilongjiang province, Chi</t>
  </si>
  <si>
    <t>Jasper Ridge, CA, USA</t>
  </si>
  <si>
    <t>Frankenhausen, Germany</t>
  </si>
  <si>
    <t>Wisconsin's Agricultural Research Station near Arlington, Wisconsin</t>
  </si>
  <si>
    <t>Kellogg Biological Research Station, Michigan</t>
  </si>
  <si>
    <t>Arlington Agricultural Research Station, Wisconsin</t>
  </si>
  <si>
    <t>Göttingen, Germany</t>
  </si>
  <si>
    <t>Witzenhausen, Germany</t>
  </si>
  <si>
    <t>Dohrstadt, Germany</t>
  </si>
  <si>
    <t>Leon, Nicaragua</t>
  </si>
  <si>
    <t>Frankenhausen,Germany</t>
  </si>
  <si>
    <t>Hazro, Pakistan</t>
  </si>
  <si>
    <t>Sargodha, Pakistan</t>
  </si>
  <si>
    <t>Gujranwala, Pakistan</t>
  </si>
  <si>
    <t>Heringen, Germany</t>
  </si>
  <si>
    <t>Nordenham, Germany</t>
  </si>
  <si>
    <t>Dransfeld, Germany</t>
  </si>
  <si>
    <t>Scheyern Research Farm, Munich, Germany</t>
  </si>
  <si>
    <t>Dinghushan Biosphere Reserve, Guangdong Province,  Chi</t>
  </si>
  <si>
    <t>CBMNR</t>
  </si>
  <si>
    <t>Sierra Nevada, California</t>
  </si>
  <si>
    <t>Dinghushan Biosphere Reserve</t>
  </si>
  <si>
    <t>Bad Lauchstädt (SFEBL), Sachsen-Anhalt, Germany</t>
  </si>
  <si>
    <t>Hannoversch-Münden, Gottingen, Germany</t>
  </si>
  <si>
    <t>Dransfeld, Gottingen, Germany</t>
  </si>
  <si>
    <t>Rüdershausen, Germany</t>
  </si>
  <si>
    <t>Gann, Gansu, Chi</t>
  </si>
  <si>
    <t>Duolun, Chi</t>
  </si>
  <si>
    <t>Taoyuan County</t>
  </si>
  <si>
    <t>Shixi, Jiangxi</t>
  </si>
  <si>
    <t>Desert</t>
  </si>
  <si>
    <t>Desert Steppe</t>
  </si>
  <si>
    <t>Typical Steppe</t>
  </si>
  <si>
    <t>Meadow Steppe</t>
  </si>
  <si>
    <t>University of Illinois Energy Farm, Urba, IL, USA</t>
  </si>
  <si>
    <t>Shibecha, Hokkaido Forest Research Station, Kyoto University, Japan</t>
  </si>
  <si>
    <t>Qianyanzhou</t>
  </si>
  <si>
    <t>Wetland</t>
  </si>
  <si>
    <t>Sanjiang Experimental Station ofWetland Ecology</t>
  </si>
  <si>
    <t>Beiluhe Observation and Research Station</t>
  </si>
  <si>
    <t>Jackson, USA</t>
  </si>
  <si>
    <t>tiol Field Observation and Research Station of Shenyang Agro-ecosystems</t>
  </si>
  <si>
    <t>Gulf of Gabes, Tunisia</t>
  </si>
  <si>
    <t>Guettaya, Tunisia</t>
  </si>
  <si>
    <t>Red Soil Ecology Experimental Station, Yujiang County, Jiangxi Province</t>
  </si>
  <si>
    <t>Changwu Agricultural and Ecological Experimental Station</t>
  </si>
  <si>
    <t>Changbai Mountain tiol ture Reserve</t>
  </si>
  <si>
    <t>Mt. Sonnblick, north of Innsbruck (Austria)</t>
  </si>
  <si>
    <t>Guangxi Zhuang Autonomous Region, southwest Chi</t>
  </si>
  <si>
    <t>Baotianman ture Reserve, Hen Province, Central Chi</t>
  </si>
  <si>
    <t>Haerbin</t>
  </si>
  <si>
    <t>Xuzhou</t>
  </si>
  <si>
    <t>Changsha</t>
  </si>
  <si>
    <t>Jiangfengling</t>
  </si>
  <si>
    <t>Sanming, Chi</t>
  </si>
  <si>
    <t>Mt. Dongling</t>
  </si>
  <si>
    <t>Keshan Farm, in Heilongjiang province of northeastern Chi</t>
  </si>
  <si>
    <t>Gongzhuling, Jilin Province, Chi</t>
  </si>
  <si>
    <t>Haibei Alpine grassland Ecosystem Research Station</t>
  </si>
  <si>
    <t>Maqu county, Gansu province, Chi</t>
  </si>
  <si>
    <t>Jiangfenglin</t>
  </si>
  <si>
    <t>JFL</t>
  </si>
  <si>
    <t>WYS</t>
  </si>
  <si>
    <t>GNJ</t>
  </si>
  <si>
    <t>DLS</t>
  </si>
  <si>
    <t>WY</t>
  </si>
  <si>
    <t>GH</t>
  </si>
  <si>
    <t>Sub_Forest</t>
  </si>
  <si>
    <t>Sub_Grassland</t>
  </si>
  <si>
    <t>Sub_Arable</t>
  </si>
  <si>
    <t>Temp_Forest</t>
  </si>
  <si>
    <t>Temp_Grassland</t>
  </si>
  <si>
    <t>Temp_Arable</t>
  </si>
  <si>
    <t>Arlington Agricultural Research Station</t>
  </si>
  <si>
    <t>Wuyishan tiol Park, Fujian Province, Chi</t>
  </si>
  <si>
    <t>Lishu Conversation Tillage Research, Jilin Province, Northeast Chi</t>
  </si>
  <si>
    <t>Hochschwab</t>
  </si>
  <si>
    <t>Rauris</t>
  </si>
  <si>
    <t>Puding Karst Critical ZoneObservatory (CZO) in Guizhou Province, southwest Chi</t>
  </si>
  <si>
    <t>Xishuangban ture re- serves</t>
  </si>
  <si>
    <t xml:space="preserve">Damxung Grassland Station, Tibetan Plateau
</t>
  </si>
  <si>
    <t>Dehui, Jilin, Chi</t>
  </si>
  <si>
    <t>Dinghu Mountain ture Reserve, Guangdong Provience</t>
  </si>
  <si>
    <t>Sujiatun, Shenyang</t>
  </si>
  <si>
    <t>Bohai Farm, Dongying City, Shandong Province</t>
  </si>
  <si>
    <t>Forest Farm, Liaoning Province</t>
  </si>
  <si>
    <t>Luancheng Agricultural Ecosystem Experimental Station, CAS</t>
  </si>
  <si>
    <t>Sanming Forest Ecological Station, Fujian Province</t>
  </si>
  <si>
    <t>Agricultural Technology Extension Center, Ningxiang County, Hun Province</t>
  </si>
  <si>
    <t xml:space="preserve">Changbai Mountain ture Reserve, Jilin Province </t>
  </si>
  <si>
    <t>NM1</t>
  </si>
  <si>
    <t>NM2</t>
  </si>
  <si>
    <t>NM3</t>
  </si>
  <si>
    <t>NM4</t>
  </si>
  <si>
    <t>NM5</t>
  </si>
  <si>
    <t>NM6</t>
  </si>
  <si>
    <t>NM7</t>
  </si>
  <si>
    <t>NM8</t>
  </si>
  <si>
    <t>NM9</t>
  </si>
  <si>
    <t>NM10</t>
  </si>
  <si>
    <t>XZ1</t>
  </si>
  <si>
    <t>XZ2</t>
  </si>
  <si>
    <t>XZ3</t>
  </si>
  <si>
    <t>XZ4</t>
  </si>
  <si>
    <t>XZ5</t>
  </si>
  <si>
    <t>XZ6</t>
  </si>
  <si>
    <t>XZ7</t>
  </si>
  <si>
    <t>XZ8</t>
  </si>
  <si>
    <t>XZ9</t>
  </si>
  <si>
    <t>XZ10</t>
  </si>
  <si>
    <t>HT1</t>
  </si>
  <si>
    <t>HT2</t>
  </si>
  <si>
    <t>HT3</t>
  </si>
  <si>
    <t>HT4</t>
  </si>
  <si>
    <t>HT5</t>
  </si>
  <si>
    <t>HT6</t>
  </si>
  <si>
    <t>HT7</t>
  </si>
  <si>
    <t>HT8</t>
  </si>
  <si>
    <t>HT9</t>
  </si>
  <si>
    <t>HT10</t>
  </si>
  <si>
    <t>GT</t>
  </si>
  <si>
    <t>TT</t>
  </si>
  <si>
    <t>HP</t>
  </si>
  <si>
    <t>AL</t>
  </si>
  <si>
    <t>TL</t>
  </si>
  <si>
    <t>HJ</t>
  </si>
  <si>
    <t>TS</t>
  </si>
  <si>
    <t>TB</t>
  </si>
  <si>
    <t>WL</t>
  </si>
  <si>
    <t>ME</t>
  </si>
  <si>
    <t>LW</t>
  </si>
  <si>
    <t>QY</t>
  </si>
  <si>
    <t>JH</t>
  </si>
  <si>
    <t>DH</t>
  </si>
  <si>
    <t>LS</t>
  </si>
  <si>
    <t>JL</t>
  </si>
  <si>
    <t>DL</t>
  </si>
  <si>
    <t>CB</t>
  </si>
  <si>
    <t>SN</t>
  </si>
  <si>
    <t>TY</t>
  </si>
  <si>
    <t>JF</t>
  </si>
  <si>
    <t>HZ</t>
  </si>
  <si>
    <t>A2</t>
  </si>
  <si>
    <t>Teagasc Crops, Carlow, Ireland</t>
  </si>
  <si>
    <t>Ultu, Sweden</t>
  </si>
  <si>
    <t>forest</t>
  </si>
  <si>
    <t>Ebrach, Germany</t>
  </si>
  <si>
    <t>NE-Bavaria, Germany</t>
  </si>
  <si>
    <t>Sanjiang, Chi</t>
  </si>
  <si>
    <t>Haibei, Chi</t>
  </si>
  <si>
    <t>Ottawa tiol Forest, USA</t>
  </si>
  <si>
    <t>Mid-temperate paddy soils, Chi</t>
  </si>
  <si>
    <t>Warm-temperate paddy soils, Chi</t>
  </si>
  <si>
    <t>Subtropic paddy soils, Chi</t>
  </si>
  <si>
    <t>Tropic paddy soils, Chi</t>
  </si>
  <si>
    <t>Changbai Mountains, Chi</t>
  </si>
  <si>
    <t>Wanmulin, Chi</t>
  </si>
  <si>
    <t>Luoyang, Chi</t>
  </si>
  <si>
    <t>CAS Institute of Applied Ecology, Chi</t>
  </si>
  <si>
    <t>Hon. Eugene F. Whelan, Ontario, Cada</t>
  </si>
  <si>
    <t>Merck, Darmstadt, Germany</t>
  </si>
  <si>
    <t>Shenyang Agricultural University, Chi</t>
  </si>
  <si>
    <t>Baotianman, Chi</t>
  </si>
  <si>
    <t>Steinkreuz, Bavaria, Germany</t>
  </si>
  <si>
    <t>University of Kassel, Hessia, Germany</t>
  </si>
  <si>
    <t>G?ttingen, Germany</t>
  </si>
  <si>
    <t>Changwu, Chi</t>
  </si>
  <si>
    <t>Eugene Whelan, Ontario, Cada</t>
  </si>
  <si>
    <t>Horseshoe Bend, GA, USA</t>
  </si>
  <si>
    <t>Taastrup, Denmark</t>
  </si>
  <si>
    <t>Solling, Germany</t>
  </si>
  <si>
    <t>Saint-Lambertde-Lauzon, Cada</t>
  </si>
  <si>
    <t>Qianyanzhou, Jiangxi, Chi</t>
  </si>
  <si>
    <t>Beiluhe, Chi</t>
  </si>
  <si>
    <t>vette, Ormea, Italy</t>
  </si>
  <si>
    <t>Secae, Ormea, Italy</t>
  </si>
  <si>
    <t>Valco, Ormea, Italy</t>
  </si>
  <si>
    <t>A3</t>
  </si>
  <si>
    <t>Yangtze River Delta, Chi</t>
  </si>
  <si>
    <t>Tianjin City, Chi</t>
  </si>
  <si>
    <t>1316</t>
  </si>
  <si>
    <t>Guizhou Province, southwest Chi</t>
  </si>
  <si>
    <t>15.17</t>
  </si>
  <si>
    <t>7.7</t>
  </si>
  <si>
    <t>6.6</t>
  </si>
  <si>
    <t>Jilin Provinc, northeast Chi.</t>
  </si>
  <si>
    <t>Fujian Province, Chi</t>
  </si>
  <si>
    <t>Hain Island, Chi</t>
  </si>
  <si>
    <t>Jianfengling,eastern Chi</t>
  </si>
  <si>
    <t>Wuyishan,eastern Chi</t>
  </si>
  <si>
    <t>Guniujiang,eastern Chi</t>
  </si>
  <si>
    <t>Donglingshan,eastern Chi</t>
  </si>
  <si>
    <t>Wuying,eastern Chi</t>
  </si>
  <si>
    <t>Genhe,eastern Chi</t>
  </si>
  <si>
    <t>Heilongjiang Province, Chi</t>
  </si>
  <si>
    <t>St-Augustin-de-Desmaures, Cada</t>
  </si>
  <si>
    <t>Yujiang County, Jiangxi Province, chi</t>
  </si>
  <si>
    <t>Darmstadt, Hessia, Germany</t>
  </si>
  <si>
    <t>Fujian Province, Southeast Chi</t>
  </si>
  <si>
    <t>South Caroli, USA</t>
  </si>
  <si>
    <t>Tibetan Plateau, QinghaiProvince, Chi</t>
  </si>
  <si>
    <t>Dongling, in northern Chi</t>
  </si>
  <si>
    <t>Urba, IL, USA</t>
  </si>
  <si>
    <t>Xishuangban ture reserves  in Southwest Chi</t>
  </si>
  <si>
    <t>Guangxi, chi</t>
  </si>
  <si>
    <t>Heilongjiangprovince of northeastern Chi</t>
  </si>
  <si>
    <t>Qinghai-Tibetan Plateau</t>
  </si>
  <si>
    <t>Gann autonomous prefecture, Gansu province, Chi</t>
  </si>
  <si>
    <t>A4</t>
  </si>
  <si>
    <t>site 180-1</t>
  </si>
  <si>
    <t>site 180-2</t>
  </si>
  <si>
    <t>site 181</t>
  </si>
  <si>
    <t>site 182</t>
  </si>
  <si>
    <t>site 183</t>
  </si>
  <si>
    <t>site 184-1</t>
  </si>
  <si>
    <t>site 184-2</t>
  </si>
  <si>
    <t>site 185</t>
  </si>
  <si>
    <t>site 186-1</t>
  </si>
  <si>
    <t>site 186-2</t>
  </si>
  <si>
    <t>site 187</t>
  </si>
  <si>
    <t>site 188</t>
  </si>
  <si>
    <t>site 189</t>
  </si>
  <si>
    <t>site 190</t>
  </si>
  <si>
    <t>site 191</t>
  </si>
  <si>
    <t>site 192</t>
  </si>
  <si>
    <t>site 193</t>
  </si>
  <si>
    <t>site 194-1</t>
  </si>
  <si>
    <t>site 194-2</t>
  </si>
  <si>
    <t>site 195</t>
  </si>
  <si>
    <t>site 196</t>
  </si>
  <si>
    <t>site 197</t>
  </si>
  <si>
    <t>site 198-1</t>
  </si>
  <si>
    <t>site 198-2</t>
  </si>
  <si>
    <t>site 198-3</t>
  </si>
  <si>
    <t>site 198-4</t>
  </si>
  <si>
    <t>site 198-5</t>
  </si>
  <si>
    <t>site 198-6</t>
  </si>
  <si>
    <t>site 198-7</t>
  </si>
  <si>
    <t>site 198-8</t>
  </si>
  <si>
    <t>site 198-9</t>
  </si>
  <si>
    <t>site 198-10</t>
  </si>
  <si>
    <t>site 198-11</t>
  </si>
  <si>
    <t>site 198-12</t>
  </si>
  <si>
    <t>site 199</t>
  </si>
  <si>
    <t>site 200</t>
  </si>
  <si>
    <t>site 200-2</t>
  </si>
  <si>
    <t>site 201-1</t>
  </si>
  <si>
    <t>site 201-2</t>
  </si>
  <si>
    <t>site 201-3</t>
  </si>
  <si>
    <t>site 201-4</t>
  </si>
  <si>
    <t>site 201-5</t>
  </si>
  <si>
    <t>site 202</t>
  </si>
  <si>
    <t>site 203</t>
  </si>
  <si>
    <t>site 204</t>
  </si>
  <si>
    <t>site 205</t>
  </si>
  <si>
    <t>site 206-1</t>
  </si>
  <si>
    <t>site 206-2</t>
  </si>
  <si>
    <t>site 206-3</t>
  </si>
  <si>
    <t>site 206-4</t>
  </si>
  <si>
    <t>site 206-5</t>
  </si>
  <si>
    <t>A5</t>
  </si>
  <si>
    <t>Mt. Dongling in northern Chi</t>
  </si>
  <si>
    <t>An apple orchard in Shenyang Agricultural University,Chi</t>
  </si>
  <si>
    <t>Hailun State Key Agroecological Experimental Station of the Chinese Academy of Sciences, Hailun, Heilongjiang Province</t>
  </si>
  <si>
    <t>berera area of the Masai plains in the northern Tanzanian dry belt</t>
  </si>
  <si>
    <t>Wisconsin, USA</t>
  </si>
  <si>
    <t>A6</t>
  </si>
  <si>
    <t>Taoyuan, Hun</t>
  </si>
  <si>
    <t>Reference of meta-analysis</t>
  </si>
  <si>
    <r>
      <rPr>
        <sz val="10.5"/>
        <rFont val="Times New Roman"/>
        <charset val="134"/>
      </rPr>
      <t xml:space="preserve">Yuan, L., Jing, T., Nianpeng, H. &amp; Lisa, T. Global microbial necromass contribution to soil organic matter. </t>
    </r>
    <r>
      <rPr>
        <i/>
        <sz val="10.5"/>
        <rFont val="Times New Roman"/>
        <charset val="134"/>
      </rPr>
      <t>Peprint (Version 1) available at Research Square</t>
    </r>
    <r>
      <rPr>
        <sz val="10.5"/>
        <rFont val="Times New Roman"/>
        <charset val="134"/>
      </rPr>
      <t>, doi:10.21203/rs.3.rs-473688/v1 (2021).</t>
    </r>
  </si>
  <si>
    <r>
      <rPr>
        <sz val="10.5"/>
        <rFont val="Times New Roman"/>
        <charset val="134"/>
      </rPr>
      <t>Ni, X. Y.</t>
    </r>
    <r>
      <rPr>
        <i/>
        <sz val="10.5"/>
        <rFont val="Times New Roman"/>
        <charset val="134"/>
      </rPr>
      <t xml:space="preserve"> et al.</t>
    </r>
    <r>
      <rPr>
        <sz val="10.5"/>
        <rFont val="Times New Roman"/>
        <charset val="134"/>
      </rPr>
      <t xml:space="preserve"> A quantitative assessment of amino sugars in soil profiles. </t>
    </r>
    <r>
      <rPr>
        <i/>
        <sz val="10.5"/>
        <rFont val="Times New Roman"/>
        <charset val="134"/>
      </rPr>
      <t>Soil Biology &amp; Biochemistry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143</t>
    </r>
    <r>
      <rPr>
        <sz val="10.5"/>
        <rFont val="Times New Roman"/>
        <charset val="134"/>
      </rPr>
      <t>, doi:10.1016/j.soilbio.2020.107762 (2020).</t>
    </r>
  </si>
  <si>
    <r>
      <rPr>
        <sz val="10.5"/>
        <rFont val="Times New Roman"/>
        <charset val="134"/>
      </rPr>
      <t xml:space="preserve">Wang, B. R., An, S. S., Liang, C., Liu, Y. &amp; Kuzyakov, Y. Microbial necromass as the source of soil organic carbon in global ecosystems. </t>
    </r>
    <r>
      <rPr>
        <i/>
        <sz val="10.5"/>
        <rFont val="Times New Roman"/>
        <charset val="134"/>
      </rPr>
      <t>Soil Biology &amp; Biochemistry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162</t>
    </r>
    <r>
      <rPr>
        <sz val="10.5"/>
        <rFont val="Times New Roman"/>
        <charset val="134"/>
      </rPr>
      <t>, doi:10.1016/j.soilbio.2021.108422 (2021).</t>
    </r>
  </si>
  <si>
    <r>
      <rPr>
        <sz val="10.5"/>
        <rFont val="Times New Roman"/>
        <charset val="134"/>
      </rPr>
      <t xml:space="preserve">Liang, C., Amelung, W., Lehmann, J. &amp; Kastner, M. Quantitative assessment of microbial necromass contribution to soil organic matter. </t>
    </r>
    <r>
      <rPr>
        <i/>
        <sz val="10.5"/>
        <rFont val="Times New Roman"/>
        <charset val="134"/>
      </rPr>
      <t>Global Change Biology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25</t>
    </r>
    <r>
      <rPr>
        <sz val="10.5"/>
        <rFont val="Times New Roman"/>
        <charset val="134"/>
      </rPr>
      <t>, 3578-3590, doi:10.1111/gcb.14781 (2019).</t>
    </r>
  </si>
  <si>
    <r>
      <rPr>
        <sz val="10.5"/>
        <rFont val="Times New Roman"/>
        <charset val="134"/>
      </rPr>
      <t>Hao, Z. G.</t>
    </r>
    <r>
      <rPr>
        <i/>
        <sz val="10.5"/>
        <rFont val="Times New Roman"/>
        <charset val="134"/>
      </rPr>
      <t xml:space="preserve"> et al.</t>
    </r>
    <r>
      <rPr>
        <sz val="10.5"/>
        <rFont val="Times New Roman"/>
        <charset val="134"/>
      </rPr>
      <t xml:space="preserve"> Thresholds in aridity and soil carbon-to-nitrogen ratio govern the accumulation of soil microbial residues. </t>
    </r>
    <r>
      <rPr>
        <i/>
        <sz val="10.5"/>
        <rFont val="Times New Roman"/>
        <charset val="134"/>
      </rPr>
      <t>Communications Earth &amp; Environment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2</t>
    </r>
    <r>
      <rPr>
        <sz val="10.5"/>
        <rFont val="Times New Roman"/>
        <charset val="134"/>
      </rPr>
      <t>, doi:10.1038/s43247-021-00306-4 (2021).</t>
    </r>
  </si>
  <si>
    <r>
      <rPr>
        <sz val="10.5"/>
        <rFont val="Times New Roman"/>
        <charset val="134"/>
      </rPr>
      <t>Liao, S.</t>
    </r>
    <r>
      <rPr>
        <i/>
        <sz val="10.5"/>
        <rFont val="Times New Roman"/>
        <charset val="134"/>
      </rPr>
      <t xml:space="preserve"> et al.</t>
    </r>
    <r>
      <rPr>
        <sz val="10.5"/>
        <rFont val="Times New Roman"/>
        <charset val="134"/>
      </rPr>
      <t xml:space="preserve"> Increased microbial sequestration of soil organic carbon under nitrogen deposition over China's terrestrial ecosystems. </t>
    </r>
    <r>
      <rPr>
        <i/>
        <sz val="10.5"/>
        <rFont val="Times New Roman"/>
        <charset val="134"/>
      </rPr>
      <t>Ecological Processes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9</t>
    </r>
    <r>
      <rPr>
        <sz val="10.5"/>
        <rFont val="Times New Roman"/>
        <charset val="134"/>
      </rPr>
      <t>, doi:10.1186/s13717-020-00260-7 (2020).</t>
    </r>
  </si>
  <si>
    <t>Zhang, X. &amp; Amelung, W. Gas chromatographic determination of muramic acid, glucosamine, mannosamine, and galactosamine in soils. Soil Biol. Biochem. 28, 1201–1206 (1996).</t>
  </si>
  <si>
    <r>
      <rPr>
        <sz val="11"/>
        <rFont val="Times New Roman"/>
        <charset val="134"/>
      </rPr>
      <t xml:space="preserve">Zhang, X., Amelung, W., Yuan, Y. &amp; Zech, W. Amino sugars in soils of the North American cultivated prairie. </t>
    </r>
    <r>
      <rPr>
        <i/>
        <sz val="11"/>
        <rFont val="Times New Roman"/>
        <charset val="134"/>
      </rPr>
      <t>J. Plant Nutr.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160</t>
    </r>
    <r>
      <rPr>
        <sz val="11"/>
        <rFont val="Times New Roman"/>
        <charset val="134"/>
      </rPr>
      <t>, 533–538 (1997).</t>
    </r>
  </si>
  <si>
    <r>
      <rPr>
        <sz val="11"/>
        <rFont val="Times New Roman"/>
        <charset val="134"/>
      </rPr>
      <t xml:space="preserve">Amelung, W., Zhang, X., Flach, K. W. &amp; Zech, W. Amino Sugars in Native Grassland Soils along a Climosequence in North America. </t>
    </r>
    <r>
      <rPr>
        <i/>
        <sz val="11"/>
        <rFont val="Times New Roman"/>
        <charset val="134"/>
      </rPr>
      <t>Soil Sci. Soc. Am. J.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63</t>
    </r>
    <r>
      <rPr>
        <sz val="11"/>
        <rFont val="Times New Roman"/>
        <charset val="134"/>
      </rPr>
      <t>, 86–92 (1999).</t>
    </r>
  </si>
  <si>
    <r>
      <rPr>
        <sz val="11"/>
        <rFont val="Times New Roman"/>
        <charset val="134"/>
      </rPr>
      <t xml:space="preserve">Guggenberger, G., Frey, S. D., Six, J., Paustian, K. &amp; Elliott, E. T. Bacterial and Fungal Cell-Wall Residues in Conventional and No-Tillage Agroecosystems. </t>
    </r>
    <r>
      <rPr>
        <i/>
        <sz val="11"/>
        <rFont val="Times New Roman"/>
        <charset val="134"/>
      </rPr>
      <t>Soil Sci. Soc. Am. J.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63</t>
    </r>
    <r>
      <rPr>
        <sz val="11"/>
        <rFont val="Times New Roman"/>
        <charset val="134"/>
      </rPr>
      <t>, 1188–1198 (1999).</t>
    </r>
  </si>
  <si>
    <r>
      <rPr>
        <sz val="11"/>
        <rFont val="Times New Roman"/>
        <charset val="134"/>
      </rPr>
      <t xml:space="preserve">Zhang,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Land-use effects on amino sugars in particle size fractions of an Argiudoll. </t>
    </r>
    <r>
      <rPr>
        <i/>
        <sz val="11"/>
        <rFont val="Times New Roman"/>
        <charset val="134"/>
      </rPr>
      <t>Appl. Soil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11</t>
    </r>
    <r>
      <rPr>
        <sz val="11"/>
        <rFont val="Times New Roman"/>
        <charset val="134"/>
      </rPr>
      <t>, 271–275 (1999).</t>
    </r>
  </si>
  <si>
    <r>
      <rPr>
        <sz val="11"/>
        <rFont val="Times New Roman"/>
        <charset val="134"/>
      </rPr>
      <t xml:space="preserve">Kandeler, E.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Structure and function of the soil microbial community in microhabitats of a heavy metal polluted soil.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32</t>
    </r>
    <r>
      <rPr>
        <sz val="11"/>
        <rFont val="Times New Roman"/>
        <charset val="134"/>
      </rPr>
      <t>, 390–400 (2000).</t>
    </r>
  </si>
  <si>
    <r>
      <rPr>
        <sz val="11"/>
        <rFont val="Times New Roman"/>
        <charset val="134"/>
      </rPr>
      <t xml:space="preserve">Amelung, W., Kimble, J. M., Samson-Liebig, S. &amp; Follett, R. F. Restoration of Microbial Residues in Soils of the Conservation Reserve Program. </t>
    </r>
    <r>
      <rPr>
        <i/>
        <sz val="11"/>
        <rFont val="Times New Roman"/>
        <charset val="134"/>
      </rPr>
      <t>Soil Sci. Soc. Am. J.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65</t>
    </r>
    <r>
      <rPr>
        <sz val="11"/>
        <rFont val="Times New Roman"/>
        <charset val="134"/>
      </rPr>
      <t>, 1704–1709 (2001).</t>
    </r>
  </si>
  <si>
    <r>
      <rPr>
        <sz val="11"/>
        <rFont val="Times New Roman"/>
        <charset val="134"/>
      </rPr>
      <t xml:space="preserve">Six, J.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Sources and composition of soil organic matter fractions between and within soil aggregates. </t>
    </r>
    <r>
      <rPr>
        <i/>
        <sz val="11"/>
        <rFont val="Times New Roman"/>
        <charset val="134"/>
      </rPr>
      <t>Eur. J.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52</t>
    </r>
    <r>
      <rPr>
        <sz val="11"/>
        <rFont val="Times New Roman"/>
        <charset val="134"/>
      </rPr>
      <t>, 607–618 (2001).</t>
    </r>
  </si>
  <si>
    <r>
      <rPr>
        <sz val="11"/>
        <rFont val="Times New Roman"/>
        <charset val="134"/>
      </rPr>
      <t xml:space="preserve">Solomon, D., Lehmann, J. &amp; Zech, W. Land use effects on amino sugar signature of chromic Luvisol in the semi-arid part of northern Tanzania.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33</t>
    </r>
    <r>
      <rPr>
        <sz val="11"/>
        <rFont val="Times New Roman"/>
        <charset val="134"/>
      </rPr>
      <t>, 33–40 (2001).</t>
    </r>
  </si>
  <si>
    <r>
      <rPr>
        <sz val="11"/>
        <rFont val="Times New Roman"/>
        <charset val="134"/>
      </rPr>
      <t xml:space="preserve">Amelung, W., Lobe, I. &amp; Du Preez, C. C. Fate of microbial residues in sandy soils of the South African Highveld as influenced by prolonged arable cropping. </t>
    </r>
    <r>
      <rPr>
        <i/>
        <sz val="11"/>
        <rFont val="Times New Roman"/>
        <charset val="134"/>
      </rPr>
      <t>Eur. J.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53</t>
    </r>
    <r>
      <rPr>
        <sz val="11"/>
        <rFont val="Times New Roman"/>
        <charset val="134"/>
      </rPr>
      <t>, 29–35 (2002).</t>
    </r>
  </si>
  <si>
    <r>
      <rPr>
        <sz val="11"/>
        <rFont val="Times New Roman"/>
        <charset val="134"/>
      </rPr>
      <t xml:space="preserve">Dai, X. Y., Ping, C. L., Hines, M. E., Zhang, X. D. &amp; Zech, W. Amino sugars in arctic soils. </t>
    </r>
    <r>
      <rPr>
        <i/>
        <sz val="11"/>
        <rFont val="Times New Roman"/>
        <charset val="134"/>
      </rPr>
      <t>Commun. Soil Sci. Plant Anal.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33</t>
    </r>
    <r>
      <rPr>
        <sz val="11"/>
        <rFont val="Times New Roman"/>
        <charset val="134"/>
      </rPr>
      <t>, 789–805 (2002).</t>
    </r>
  </si>
  <si>
    <r>
      <rPr>
        <sz val="11"/>
        <rFont val="Times New Roman"/>
        <charset val="134"/>
      </rPr>
      <t xml:space="preserve">Turrión, M. B., Glaser, B. &amp; Zech, W. Effects of deforestation on contents and distribution of amino sugars within particle-size fractions of mountain soils.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35</t>
    </r>
    <r>
      <rPr>
        <sz val="11"/>
        <rFont val="Times New Roman"/>
        <charset val="134"/>
      </rPr>
      <t>, 49–53 (2002).</t>
    </r>
  </si>
  <si>
    <r>
      <rPr>
        <sz val="11"/>
        <rFont val="Times New Roman"/>
        <charset val="134"/>
      </rPr>
      <t xml:space="preserve">Möller, A., Kaiser, K. &amp; Zech, W. Lignin, carbohydrate, and amino sugar distribution and transformation in the tropical highland soils of northern Thailand under cabbage cultivation, Pinus reforestation, secondary forest, and primary forest. </t>
    </r>
    <r>
      <rPr>
        <i/>
        <sz val="11"/>
        <rFont val="Times New Roman"/>
        <charset val="134"/>
      </rPr>
      <t>Aust. J. Soil Res.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40</t>
    </r>
    <r>
      <rPr>
        <sz val="11"/>
        <rFont val="Times New Roman"/>
        <charset val="134"/>
      </rPr>
      <t>, 977–998 (2002).</t>
    </r>
  </si>
  <si>
    <r>
      <rPr>
        <sz val="11"/>
        <rFont val="Times New Roman"/>
        <charset val="134"/>
      </rPr>
      <t xml:space="preserve">Appuhn, A., Joergensen, R. G., Raubuch, M., Scheller, E. &amp; Wilke, B. The automated determination of glucosamine, galactosamine, muramic acid, and mannosamine in soil and root hydrolysates by HPLC. </t>
    </r>
    <r>
      <rPr>
        <i/>
        <sz val="11"/>
        <rFont val="Times New Roman"/>
        <charset val="134"/>
      </rPr>
      <t>J. Plant Nutr.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167</t>
    </r>
    <r>
      <rPr>
        <sz val="11"/>
        <rFont val="Times New Roman"/>
        <charset val="134"/>
      </rPr>
      <t>, 17–21 (2004).</t>
    </r>
  </si>
  <si>
    <r>
      <rPr>
        <sz val="11"/>
        <rFont val="Times New Roman"/>
        <charset val="134"/>
      </rPr>
      <t xml:space="preserve">Frey, S. D., Knorr, M., Parrent, J. L. &amp; Simpson, R. T. Chronic nitrogen enrichment affects the structure and function of the soil microbial community in temperate hardwood and pine forests. </t>
    </r>
    <r>
      <rPr>
        <i/>
        <sz val="11"/>
        <rFont val="Times New Roman"/>
        <charset val="134"/>
      </rPr>
      <t>For. Ecol. Manage.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196</t>
    </r>
    <r>
      <rPr>
        <sz val="11"/>
        <rFont val="Times New Roman"/>
        <charset val="134"/>
      </rPr>
      <t>, 159–171 (2004).</t>
    </r>
  </si>
  <si>
    <r>
      <rPr>
        <sz val="11"/>
        <rFont val="Times New Roman"/>
        <charset val="134"/>
      </rPr>
      <t xml:space="preserve">Glaser, B., Turrión, M. B. &amp; Alef, K. Amino sugars and muramic acid - Biomarkers for soil microbial community structure analysis.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36</t>
    </r>
    <r>
      <rPr>
        <sz val="11"/>
        <rFont val="Times New Roman"/>
        <charset val="134"/>
      </rPr>
      <t>, 399–407 (2004).</t>
    </r>
  </si>
  <si>
    <r>
      <rPr>
        <sz val="11"/>
        <rFont val="Times New Roman"/>
        <charset val="134"/>
      </rPr>
      <t xml:space="preserve">Appuhn, A., Scheller, E. &amp; Joergensen, R. G. Relationships between microbial indices in roots and silt loam soils forming a gradient in soil organic matter.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38</t>
    </r>
    <r>
      <rPr>
        <sz val="11"/>
        <rFont val="Times New Roman"/>
        <charset val="134"/>
      </rPr>
      <t>, 2557–2564 (2006).</t>
    </r>
  </si>
  <si>
    <r>
      <rPr>
        <sz val="11"/>
        <rFont val="Times New Roman"/>
        <charset val="134"/>
      </rPr>
      <t xml:space="preserve">He, H., Xie, H. &amp; Zhang, X. A novel GC/MS technique to assess 15N and 13C incorporation into soil amino sugars.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38</t>
    </r>
    <r>
      <rPr>
        <sz val="11"/>
        <rFont val="Times New Roman"/>
        <charset val="134"/>
      </rPr>
      <t>, 1083–1091 (2006).</t>
    </r>
  </si>
  <si>
    <r>
      <rPr>
        <sz val="11"/>
        <rFont val="Times New Roman"/>
        <charset val="134"/>
      </rPr>
      <t xml:space="preserve">Jolivet, C., Angers, D. A., Chantigny, M. H., Andreux, F. &amp; Arrouays, D. Carbohydrate dynamics in particle-size fractions of sandy spodosols following forest conversion to maize cropping.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38</t>
    </r>
    <r>
      <rPr>
        <sz val="11"/>
        <rFont val="Times New Roman"/>
        <charset val="134"/>
      </rPr>
      <t>, 2834–2842 (2006).</t>
    </r>
  </si>
  <si>
    <r>
      <rPr>
        <sz val="11"/>
        <rFont val="Times New Roman"/>
        <charset val="134"/>
      </rPr>
      <t xml:space="preserve">Wichern, J., Wichern, F. &amp; Joergensen, R. G. Impact of salinity on soil microbial communities and the decomposition of maize in acidic soils. </t>
    </r>
    <r>
      <rPr>
        <i/>
        <sz val="11"/>
        <rFont val="Times New Roman"/>
        <charset val="134"/>
      </rPr>
      <t>Geoderma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137</t>
    </r>
    <r>
      <rPr>
        <sz val="11"/>
        <rFont val="Times New Roman"/>
        <charset val="134"/>
      </rPr>
      <t>, 100–108 (2006).</t>
    </r>
  </si>
  <si>
    <r>
      <rPr>
        <sz val="11"/>
        <rFont val="Times New Roman"/>
        <charset val="134"/>
      </rPr>
      <t xml:space="preserve">Engelking, B., Flessa, H. &amp; Joergensen, R. G. Shifts in amino sugar and ergosterol contents after addition of sucrose and cellulose to soil.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39</t>
    </r>
    <r>
      <rPr>
        <sz val="11"/>
        <rFont val="Times New Roman"/>
        <charset val="134"/>
      </rPr>
      <t>, 2111–2118 (2007).</t>
    </r>
  </si>
  <si>
    <r>
      <rPr>
        <sz val="11"/>
        <rFont val="Times New Roman"/>
        <charset val="134"/>
      </rPr>
      <t xml:space="preserve">Formowitz, B., Schulz, M. C., Buerkert, A. &amp; Joergensen, R. G. Reaction of microorganisms to rewetting in continuous cereal and legume rotation soils of semi-arid Sub-Saharan Africa.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39</t>
    </r>
    <r>
      <rPr>
        <sz val="11"/>
        <rFont val="Times New Roman"/>
        <charset val="134"/>
      </rPr>
      <t>, 1512–1517 (2007).</t>
    </r>
  </si>
  <si>
    <r>
      <rPr>
        <sz val="11"/>
        <rFont val="Times New Roman"/>
        <charset val="134"/>
      </rPr>
      <t xml:space="preserve">Liang, C., Zhang, X., Rubert, K. F. &amp; Balser, T. C. Effect of plant materials on microbial transformation of amino sugars in three soil microcosms.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43</t>
    </r>
    <r>
      <rPr>
        <sz val="11"/>
        <rFont val="Times New Roman"/>
        <charset val="134"/>
      </rPr>
      <t>, 631–639 (2007).</t>
    </r>
  </si>
  <si>
    <r>
      <rPr>
        <sz val="11"/>
        <rFont val="Times New Roman"/>
        <charset val="134"/>
      </rPr>
      <t xml:space="preserve">Liang, C., Zhang, X. &amp; Balser, T. C. Net microbial amino sugar accumulation process in soil as influenced by different plant material inputs.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44</t>
    </r>
    <r>
      <rPr>
        <sz val="11"/>
        <rFont val="Times New Roman"/>
        <charset val="134"/>
      </rPr>
      <t>, 1–7 (2007).</t>
    </r>
  </si>
  <si>
    <r>
      <rPr>
        <sz val="11"/>
        <rFont val="Times New Roman"/>
        <charset val="134"/>
      </rPr>
      <t xml:space="preserve">Liang, C., Fujinuma, R., Wei, L. &amp; Balser, T. C. Tree species-specific effects on soil microbial residues in an upper Michigan old-growth forest system. </t>
    </r>
    <r>
      <rPr>
        <i/>
        <sz val="11"/>
        <rFont val="Times New Roman"/>
        <charset val="134"/>
      </rPr>
      <t>Forestry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80</t>
    </r>
    <r>
      <rPr>
        <sz val="11"/>
        <rFont val="Times New Roman"/>
        <charset val="134"/>
      </rPr>
      <t>, 65–72 (2007).</t>
    </r>
  </si>
  <si>
    <r>
      <rPr>
        <sz val="11"/>
        <rFont val="Times New Roman"/>
        <charset val="134"/>
      </rPr>
      <t xml:space="preserve">Van Groenigen, K. J., Six, J., Harris, D. &amp; Van Kessel, C. Elevated CO2 does not favor a fungal decomposition pathway.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39</t>
    </r>
    <r>
      <rPr>
        <sz val="11"/>
        <rFont val="Times New Roman"/>
        <charset val="134"/>
      </rPr>
      <t>, 2168–2172 (2007).</t>
    </r>
  </si>
  <si>
    <r>
      <rPr>
        <sz val="11"/>
        <rFont val="Times New Roman"/>
        <charset val="134"/>
      </rPr>
      <t xml:space="preserve">Scheller, E. &amp; Joergensen, R. G. Decomposition of wheat straw differing in nitrogen content in soils under conventional and organic farming management. </t>
    </r>
    <r>
      <rPr>
        <i/>
        <sz val="11"/>
        <rFont val="Times New Roman"/>
        <charset val="134"/>
      </rPr>
      <t>J. Plant Nutr.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171</t>
    </r>
    <r>
      <rPr>
        <sz val="11"/>
        <rFont val="Times New Roman"/>
        <charset val="134"/>
      </rPr>
      <t>, 886–892 (2008).</t>
    </r>
  </si>
  <si>
    <r>
      <rPr>
        <sz val="11"/>
        <rFont val="Times New Roman"/>
        <charset val="134"/>
      </rPr>
      <t xml:space="preserve">Xie, H., Li, W., Bai, Z., He, H. &amp; Zhang, X. Distribution of amino sugars in forest soil profiles of the Changbai Mountain. </t>
    </r>
    <r>
      <rPr>
        <i/>
        <sz val="11"/>
        <rFont val="Times New Roman"/>
        <charset val="134"/>
      </rPr>
      <t>J. Grad. Sch. Acad.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25</t>
    </r>
    <r>
      <rPr>
        <sz val="11"/>
        <rFont val="Times New Roman"/>
        <charset val="134"/>
      </rPr>
      <t>, 657–664 (2008).</t>
    </r>
  </si>
  <si>
    <r>
      <rPr>
        <sz val="11"/>
        <rFont val="Times New Roman"/>
        <charset val="134"/>
      </rPr>
      <t xml:space="preserve">Bode, S., Denef, K. &amp; Boeckx, P. Development and evaluation of a high-performance liquid chromatography/isotope ratio mass spectrometry methodology for d13C analyses of amino sugars in soil. </t>
    </r>
    <r>
      <rPr>
        <i/>
        <sz val="11"/>
        <rFont val="Times New Roman"/>
        <charset val="134"/>
      </rPr>
      <t>Rapid Commun. Mass Spectrom.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23</t>
    </r>
    <r>
      <rPr>
        <sz val="11"/>
        <rFont val="Times New Roman"/>
        <charset val="134"/>
      </rPr>
      <t>, 2519–2526 (2009).</t>
    </r>
  </si>
  <si>
    <r>
      <rPr>
        <sz val="11"/>
        <rFont val="Times New Roman"/>
        <charset val="134"/>
      </rPr>
      <t xml:space="preserve">Moritz, L. K., Liang, C., Wagai, R., Kitayama, K. &amp; Balser, T. C. Vertical distribution and pools of microbial residues in tropical forest soils formed from distinct parent materials. </t>
    </r>
    <r>
      <rPr>
        <i/>
        <sz val="11"/>
        <rFont val="Times New Roman"/>
        <charset val="134"/>
      </rPr>
      <t>Biogeochemistry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92</t>
    </r>
    <r>
      <rPr>
        <sz val="11"/>
        <rFont val="Times New Roman"/>
        <charset val="134"/>
      </rPr>
      <t>, 83–94 (2009).</t>
    </r>
  </si>
  <si>
    <t>Lu, C., Shi, Y. &amp; Niu, M. Effects of elevated CO 2 and O 3 on N-cycling and N 2O emissions: A short-term laboratory assessment. (2010). doi:10.1007/s11104-011-0961-1</t>
  </si>
  <si>
    <r>
      <rPr>
        <sz val="11"/>
        <rFont val="Times New Roman"/>
        <charset val="134"/>
      </rPr>
      <t xml:space="preserve">Ding, X., Zhang, X., He, H. &amp; Xie, H. Dynamics of soil amino sugar pools during decomposition processes of corn residues as affected by inorganic N addition. </t>
    </r>
    <r>
      <rPr>
        <i/>
        <sz val="11"/>
        <rFont val="Times New Roman"/>
        <charset val="134"/>
      </rPr>
      <t>J. Soils Sediments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10</t>
    </r>
    <r>
      <rPr>
        <sz val="11"/>
        <rFont val="Times New Roman"/>
        <charset val="134"/>
      </rPr>
      <t>, 758–766 (2010).</t>
    </r>
  </si>
  <si>
    <r>
      <rPr>
        <sz val="11"/>
        <rFont val="Times New Roman"/>
        <charset val="134"/>
      </rPr>
      <t xml:space="preserve">Ding, X., Zhang, B., Zhang, X., Yang, X. &amp; Zhang, X. Effects of tillage and crop rotation on soil microbial residues in a rainfed agroecosystem of northeast China. </t>
    </r>
    <r>
      <rPr>
        <i/>
        <sz val="11"/>
        <rFont val="Times New Roman"/>
        <charset val="134"/>
      </rPr>
      <t>Soil Tillage Res.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114</t>
    </r>
    <r>
      <rPr>
        <sz val="11"/>
        <rFont val="Times New Roman"/>
        <charset val="134"/>
      </rPr>
      <t>, 43–49 (2011).</t>
    </r>
  </si>
  <si>
    <r>
      <rPr>
        <sz val="11"/>
        <rFont val="Times New Roman"/>
        <charset val="134"/>
      </rPr>
      <t xml:space="preserve">Lauer, F., Kösters, R., du Preez, C. C. &amp; Amelung, W. Microbial residues as indicators of soil restoration in South African secondary pastures.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43</t>
    </r>
    <r>
      <rPr>
        <sz val="11"/>
        <rFont val="Times New Roman"/>
        <charset val="134"/>
      </rPr>
      <t>, 787–794 (2011).</t>
    </r>
  </si>
  <si>
    <r>
      <rPr>
        <sz val="11"/>
        <rFont val="Times New Roman"/>
        <charset val="134"/>
      </rPr>
      <t xml:space="preserve">Indorf, C., Dyckmans, J., Khan, K. S. &amp; Joergensen, R. G. Optimisation of amino sugar quantification by HPLC in soil and plant hydrolysates.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47</t>
    </r>
    <r>
      <rPr>
        <sz val="11"/>
        <rFont val="Times New Roman"/>
        <charset val="134"/>
      </rPr>
      <t>, 387–396 (2011).</t>
    </r>
  </si>
  <si>
    <r>
      <rPr>
        <sz val="11"/>
        <rFont val="Times New Roman"/>
        <charset val="134"/>
      </rPr>
      <t xml:space="preserve">Martins, M. R., Angers, D. A. &amp; Corá, J. E. Co-accumulation of microbial residues and particulate organic matter in the surface layer of a no-till Oxisol under different crops.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50</t>
    </r>
    <r>
      <rPr>
        <sz val="11"/>
        <rFont val="Times New Roman"/>
        <charset val="134"/>
      </rPr>
      <t>, 208–213 (2012).</t>
    </r>
  </si>
  <si>
    <r>
      <rPr>
        <sz val="11"/>
        <rFont val="Times New Roman"/>
        <charset val="134"/>
      </rPr>
      <t xml:space="preserve">Murugan, R., Loges, R., Taube, F. &amp; Joergensen, R. G. Specific response of fungal and bacterial residues to one-season tillage and repeated slurry application in a permanent grassland soil. </t>
    </r>
    <r>
      <rPr>
        <i/>
        <sz val="11"/>
        <rFont val="Times New Roman"/>
        <charset val="134"/>
      </rPr>
      <t>Appl. Soil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72</t>
    </r>
    <r>
      <rPr>
        <sz val="11"/>
        <rFont val="Times New Roman"/>
        <charset val="134"/>
      </rPr>
      <t>, 31–40 (2013).</t>
    </r>
  </si>
  <si>
    <r>
      <rPr>
        <sz val="11"/>
        <rFont val="Times New Roman"/>
        <charset val="134"/>
      </rPr>
      <t xml:space="preserve">Zhang, B., Liang, C., He, H. &amp; Zhang, X. Variations in Soil Microbial Communities and Residues Along an Altitude Gradient on the Northern Slope of Changbai Mountain, China. </t>
    </r>
    <r>
      <rPr>
        <i/>
        <sz val="11"/>
        <rFont val="Times New Roman"/>
        <charset val="134"/>
      </rPr>
      <t>PLoS One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8</t>
    </r>
    <r>
      <rPr>
        <sz val="11"/>
        <rFont val="Times New Roman"/>
        <charset val="134"/>
      </rPr>
      <t>, (2013).</t>
    </r>
  </si>
  <si>
    <r>
      <rPr>
        <sz val="11"/>
        <rFont val="Times New Roman"/>
        <charset val="134"/>
      </rPr>
      <t xml:space="preserve">Liang, C., Duncan, D. S., Balser, T. C., Tiedje, J. M. &amp; Jackson, R. D. Soil microbial residue storage linked to soil legacy under biofuel cropping systems in southern Wisconsin, USA.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57</t>
    </r>
    <r>
      <rPr>
        <sz val="11"/>
        <rFont val="Times New Roman"/>
        <charset val="134"/>
      </rPr>
      <t>, 939–942 (2013).</t>
    </r>
  </si>
  <si>
    <r>
      <rPr>
        <sz val="11"/>
        <rFont val="Times New Roman"/>
        <charset val="134"/>
      </rPr>
      <t xml:space="preserve">Ding, X., Han, X., Zhang, X. &amp; Qiao, Y. Effects of contrasting agricultural management on microbial residues in a Mollisol in China. </t>
    </r>
    <r>
      <rPr>
        <i/>
        <sz val="11"/>
        <rFont val="Times New Roman"/>
        <charset val="134"/>
      </rPr>
      <t>Soil Tillage Res.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130</t>
    </r>
    <r>
      <rPr>
        <sz val="11"/>
        <rFont val="Times New Roman"/>
        <charset val="134"/>
      </rPr>
      <t>, 13–17 (2013).</t>
    </r>
  </si>
  <si>
    <r>
      <rPr>
        <sz val="11"/>
        <rFont val="Times New Roman"/>
        <charset val="134"/>
      </rPr>
      <t xml:space="preserve">Ding, X., Han, X., Zhang, X., Qiao, Y. &amp; Liang, Y. Continuous manuring combined with chemical fertilizer affects soil microbial residues in a Mollisol.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49</t>
    </r>
    <r>
      <rPr>
        <sz val="11"/>
        <rFont val="Times New Roman"/>
        <charset val="134"/>
      </rPr>
      <t>, 387–393 (2013).</t>
    </r>
  </si>
  <si>
    <r>
      <rPr>
        <sz val="11"/>
        <rFont val="Times New Roman"/>
        <charset val="134"/>
      </rPr>
      <t xml:space="preserve">Ding, X., Han, X. &amp; Zhang, X. Long-term impacts of manure, straw, and fertilizer on amino sugars in a silty clay loam soil under temperate conditions.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49</t>
    </r>
    <r>
      <rPr>
        <sz val="11"/>
        <rFont val="Times New Roman"/>
        <charset val="134"/>
      </rPr>
      <t>, 949–954 (2013).</t>
    </r>
  </si>
  <si>
    <r>
      <rPr>
        <sz val="11"/>
        <rFont val="Times New Roman"/>
        <charset val="134"/>
      </rPr>
      <t xml:space="preserve">Bodé, S., Fancy, R. &amp; Boeckx, P. Stable isotope probing of amino sugars - A promising tool to assess microbial interactions in soils. </t>
    </r>
    <r>
      <rPr>
        <i/>
        <sz val="11"/>
        <rFont val="Times New Roman"/>
        <charset val="134"/>
      </rPr>
      <t>Rapid Commun. Mass Spectrom.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27</t>
    </r>
    <r>
      <rPr>
        <sz val="11"/>
        <rFont val="Times New Roman"/>
        <charset val="134"/>
      </rPr>
      <t>, 1367–1379 (2013).</t>
    </r>
  </si>
  <si>
    <r>
      <rPr>
        <sz val="11"/>
        <rFont val="Times New Roman"/>
        <charset val="134"/>
      </rPr>
      <t xml:space="preserve">Bai, Z., Bodé, S., Huygens, D., Zhang, X. &amp; Boeckx, P. Kinetics of amino sugar formation from organic residues of different quality.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57</t>
    </r>
    <r>
      <rPr>
        <sz val="11"/>
        <rFont val="Times New Roman"/>
        <charset val="134"/>
      </rPr>
      <t>, 814–821 (2013).</t>
    </r>
  </si>
  <si>
    <r>
      <rPr>
        <sz val="11"/>
        <rFont val="Times New Roman"/>
        <charset val="134"/>
      </rPr>
      <t xml:space="preserve">Ding, X. &amp; Han, X. Effects of long-term fertilization on contents and distribution of microbial residues within aggregate structures of a clay soil.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50</t>
    </r>
    <r>
      <rPr>
        <sz val="11"/>
        <rFont val="Times New Roman"/>
        <charset val="134"/>
      </rPr>
      <t>, 549–554 (2014).</t>
    </r>
  </si>
  <si>
    <r>
      <rPr>
        <sz val="11"/>
        <rFont val="Times New Roman"/>
        <charset val="134"/>
      </rPr>
      <t xml:space="preserve">Gillespie, A. W.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Nitrogen input quality changes the biochemical composition of soil organic matter stabilized in the fine fraction: A long-term study. </t>
    </r>
    <r>
      <rPr>
        <i/>
        <sz val="11"/>
        <rFont val="Times New Roman"/>
        <charset val="134"/>
      </rPr>
      <t>Biogeochemistry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117</t>
    </r>
    <r>
      <rPr>
        <sz val="11"/>
        <rFont val="Times New Roman"/>
        <charset val="134"/>
      </rPr>
      <t>, 337–350 (2014).</t>
    </r>
  </si>
  <si>
    <r>
      <rPr>
        <sz val="11"/>
        <rFont val="Times New Roman"/>
        <charset val="134"/>
      </rPr>
      <t xml:space="preserve">Murugan, R., Koch, H. J. &amp; Joergensen, R. G. Long-term influence of different tillage intensities on soil microbial biomass, residues and community structure at different depths.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50</t>
    </r>
    <r>
      <rPr>
        <sz val="11"/>
        <rFont val="Times New Roman"/>
        <charset val="134"/>
      </rPr>
      <t>, 487–498 (2014).</t>
    </r>
  </si>
  <si>
    <r>
      <rPr>
        <sz val="11"/>
        <rFont val="Times New Roman"/>
        <charset val="134"/>
      </rPr>
      <t xml:space="preserve">Sradnick, A.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Impact of activated charcoal and tannin amendments on microbial biomass and residues in an irrigated sandy soil under arid subtropical conditions.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50</t>
    </r>
    <r>
      <rPr>
        <sz val="11"/>
        <rFont val="Times New Roman"/>
        <charset val="134"/>
      </rPr>
      <t>, 95–103 (2014).</t>
    </r>
  </si>
  <si>
    <r>
      <rPr>
        <sz val="11"/>
        <rFont val="Times New Roman"/>
        <charset val="134"/>
      </rPr>
      <t xml:space="preserve">Zhang, W.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Soil microbial residue dynamics after 3-year elevated O3 exposure are plant species-specific. </t>
    </r>
    <r>
      <rPr>
        <i/>
        <sz val="11"/>
        <rFont val="Times New Roman"/>
        <charset val="134"/>
      </rPr>
      <t>Plant Soil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376</t>
    </r>
    <r>
      <rPr>
        <sz val="11"/>
        <rFont val="Times New Roman"/>
        <charset val="134"/>
      </rPr>
      <t>, 139–149 (2014).</t>
    </r>
  </si>
  <si>
    <r>
      <rPr>
        <sz val="11"/>
        <rFont val="Times New Roman"/>
        <charset val="134"/>
      </rPr>
      <t xml:space="preserve">Zhang, B., Drury, C. F., Yang, X., Reynolds, D. &amp; Zhang, X. Crop Rotation, Red Clover and Cropping History Influences Microbial Amino Sugars of a Clay Loam Soil. </t>
    </r>
    <r>
      <rPr>
        <i/>
        <sz val="11"/>
        <rFont val="Times New Roman"/>
        <charset val="134"/>
      </rPr>
      <t>Soil Sci. Soc. Am. J.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78</t>
    </r>
    <r>
      <rPr>
        <sz val="11"/>
        <rFont val="Times New Roman"/>
        <charset val="134"/>
      </rPr>
      <t>, 818–824 (2014).</t>
    </r>
  </si>
  <si>
    <r>
      <rPr>
        <sz val="11"/>
        <rFont val="Times New Roman"/>
        <charset val="134"/>
      </rPr>
      <t xml:space="preserve">Ding, X., Liang, C., Zhang, B., Yuan, Y. &amp; Han, X. Higher rates of manure application lead to greater accumulation of both fungal and bacterial residues in macroaggregates of a clay soil.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84</t>
    </r>
    <r>
      <rPr>
        <sz val="11"/>
        <rFont val="Times New Roman"/>
        <charset val="134"/>
      </rPr>
      <t>, 137–146 (2015).</t>
    </r>
  </si>
  <si>
    <r>
      <rPr>
        <sz val="11"/>
        <rFont val="Times New Roman"/>
        <charset val="134"/>
      </rPr>
      <t xml:space="preserve">Liang, C., Gutknecht, J. L. M. &amp; Balser, T. C. Microbial lipid and amino sugar responses to long-term simulated global environmental changes in a California annual grassland. </t>
    </r>
    <r>
      <rPr>
        <i/>
        <sz val="11"/>
        <rFont val="Times New Roman"/>
        <charset val="134"/>
      </rPr>
      <t>Front. Microbiol.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6</t>
    </r>
    <r>
      <rPr>
        <sz val="11"/>
        <rFont val="Times New Roman"/>
        <charset val="134"/>
      </rPr>
      <t>, 1–11 (2015).</t>
    </r>
  </si>
  <si>
    <r>
      <rPr>
        <sz val="11"/>
        <rFont val="Times New Roman"/>
        <charset val="134"/>
      </rPr>
      <t xml:space="preserve">Li, N.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Fungi contribute more than bacteria to soil organic matter through necromass accumulation under different agricultural practices during the early pedogenesis of a Mollisol. </t>
    </r>
    <r>
      <rPr>
        <i/>
        <sz val="11"/>
        <rFont val="Times New Roman"/>
        <charset val="134"/>
      </rPr>
      <t>Eur. J. Soil Biol.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67</t>
    </r>
    <r>
      <rPr>
        <sz val="11"/>
        <rFont val="Times New Roman"/>
        <charset val="134"/>
      </rPr>
      <t>, 51–58 (2015).</t>
    </r>
  </si>
  <si>
    <r>
      <rPr>
        <sz val="11"/>
        <rFont val="Times New Roman"/>
        <charset val="134"/>
      </rPr>
      <t xml:space="preserve">Struecker, J. &amp; Joergensen, R. G. Microorganisms and their substrate utilization patterns in topsoil and subsoil layers of two silt loams, differing in soil organic C accumulation due to colluvial processes.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91</t>
    </r>
    <r>
      <rPr>
        <sz val="11"/>
        <rFont val="Times New Roman"/>
        <charset val="134"/>
      </rPr>
      <t>, 310–317 (2015).</t>
    </r>
  </si>
  <si>
    <r>
      <rPr>
        <sz val="11"/>
        <rFont val="Times New Roman"/>
        <charset val="134"/>
      </rPr>
      <t xml:space="preserve">Liang, C.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Microorganisms and their residues under restored perennial grassland communities of varying diversity.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103</t>
    </r>
    <r>
      <rPr>
        <sz val="11"/>
        <rFont val="Times New Roman"/>
        <charset val="134"/>
      </rPr>
      <t>, 192–200 (2016).</t>
    </r>
  </si>
  <si>
    <r>
      <rPr>
        <sz val="11"/>
        <rFont val="Times New Roman"/>
        <charset val="134"/>
      </rPr>
      <t xml:space="preserve">Liang, C.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Switchgrass rhizospheres stimulate microbial biomass but deplete microbial necromass in agricultural soils of the upper Midwest, USA.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94</t>
    </r>
    <r>
      <rPr>
        <sz val="11"/>
        <rFont val="Times New Roman"/>
        <charset val="134"/>
      </rPr>
      <t>, 173–180 (2016).</t>
    </r>
  </si>
  <si>
    <r>
      <rPr>
        <sz val="11"/>
        <rFont val="Times New Roman"/>
        <charset val="134"/>
      </rPr>
      <t xml:space="preserve">Khan, K. S., Mack, R., Castillo, X., Kaiser, M. &amp; Joergensen, R. G. Microbial biomass, fungal and bacterial residues, and their relationships to the soil organic matter C/N/P/S ratios. </t>
    </r>
    <r>
      <rPr>
        <i/>
        <sz val="11"/>
        <rFont val="Times New Roman"/>
        <charset val="134"/>
      </rPr>
      <t>Geoderma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271</t>
    </r>
    <r>
      <rPr>
        <sz val="11"/>
        <rFont val="Times New Roman"/>
        <charset val="134"/>
      </rPr>
      <t>, 115–123 (2016).</t>
    </r>
  </si>
  <si>
    <r>
      <rPr>
        <sz val="11"/>
        <rFont val="Times New Roman"/>
        <charset val="134"/>
      </rPr>
      <t xml:space="preserve">Sun, H.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Soil microbial community and microbial residues respond positively to minimum tillage under organic farming in Southern Germany. </t>
    </r>
    <r>
      <rPr>
        <i/>
        <sz val="11"/>
        <rFont val="Times New Roman"/>
        <charset val="134"/>
      </rPr>
      <t>Appl. Soil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108</t>
    </r>
    <r>
      <rPr>
        <sz val="11"/>
        <rFont val="Times New Roman"/>
        <charset val="134"/>
      </rPr>
      <t>, 16–24 (2016).</t>
    </r>
  </si>
  <si>
    <r>
      <rPr>
        <sz val="11"/>
        <rFont val="Times New Roman"/>
        <charset val="134"/>
      </rPr>
      <t xml:space="preserve">Zhang, W.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High nitrogen deposition decreases the contribution of fungal residues to soil carbon pools in a tropical forest ecosystem.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97</t>
    </r>
    <r>
      <rPr>
        <sz val="11"/>
        <rFont val="Times New Roman"/>
        <charset val="134"/>
      </rPr>
      <t>, 211–214 (2016).</t>
    </r>
  </si>
  <si>
    <r>
      <rPr>
        <sz val="11"/>
        <rFont val="Times New Roman"/>
        <charset val="134"/>
      </rPr>
      <t xml:space="preserve">Bai, Z.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Spatial Heterogeneity of SOM Concentrations Associated with White-rot Versus Brown-rot Wood Decay. </t>
    </r>
    <r>
      <rPr>
        <i/>
        <sz val="11"/>
        <rFont val="Times New Roman"/>
        <charset val="134"/>
      </rPr>
      <t>Sci. Rep.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7</t>
    </r>
    <r>
      <rPr>
        <sz val="11"/>
        <rFont val="Times New Roman"/>
        <charset val="134"/>
      </rPr>
      <t>, 1–10 (2017).</t>
    </r>
  </si>
  <si>
    <r>
      <rPr>
        <sz val="11"/>
        <rFont val="Times New Roman"/>
        <charset val="134"/>
      </rPr>
      <t xml:space="preserve">Ding, X., Zhang, B., Lü, X., Wang, J. &amp; Horwath, W. R. Parent material and conifer biome influence microbial residue accumulation in forest soils.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107</t>
    </r>
    <r>
      <rPr>
        <sz val="11"/>
        <rFont val="Times New Roman"/>
        <charset val="134"/>
      </rPr>
      <t>, 1–9 (2017).</t>
    </r>
  </si>
  <si>
    <r>
      <rPr>
        <sz val="11"/>
        <rFont val="Times New Roman"/>
        <charset val="134"/>
      </rPr>
      <t xml:space="preserve">Shao, S.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Linkage of microbial residue dynamics with soil organic carbon accumulation during subtropical forest succession.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114</t>
    </r>
    <r>
      <rPr>
        <sz val="11"/>
        <rFont val="Times New Roman"/>
        <charset val="134"/>
      </rPr>
      <t>, 114–120 (2017).</t>
    </r>
  </si>
  <si>
    <r>
      <rPr>
        <sz val="11"/>
        <rFont val="Times New Roman"/>
        <charset val="134"/>
      </rPr>
      <t xml:space="preserve">Schmidt, J.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Effects of plant-symbiotic relationships on the living soil microbial community and microbial necromass in a long-term agro-ecosystem. </t>
    </r>
    <r>
      <rPr>
        <i/>
        <sz val="11"/>
        <rFont val="Times New Roman"/>
        <charset val="134"/>
      </rPr>
      <t>Sci. Total Environ.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581</t>
    </r>
    <r>
      <rPr>
        <sz val="11"/>
        <rFont val="Times New Roman"/>
        <charset val="134"/>
      </rPr>
      <t>–</t>
    </r>
    <r>
      <rPr>
        <b/>
        <sz val="11"/>
        <rFont val="Times New Roman"/>
        <charset val="134"/>
      </rPr>
      <t>582</t>
    </r>
    <r>
      <rPr>
        <sz val="11"/>
        <rFont val="Times New Roman"/>
        <charset val="134"/>
      </rPr>
      <t>, 756–765 (2017).</t>
    </r>
  </si>
  <si>
    <r>
      <rPr>
        <sz val="11"/>
        <rFont val="Times New Roman"/>
        <charset val="134"/>
      </rPr>
      <t xml:space="preserve">Angst, G.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Soil organic carbon stocks in topsoil and subsoil controlled by parent material, carbon input in the rhizosphere, and microbial-derived compounds.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122</t>
    </r>
    <r>
      <rPr>
        <sz val="11"/>
        <rFont val="Times New Roman"/>
        <charset val="134"/>
      </rPr>
      <t>, 19–30 (2018).</t>
    </r>
  </si>
  <si>
    <r>
      <rPr>
        <sz val="11"/>
        <rFont val="Times New Roman"/>
        <charset val="134"/>
      </rPr>
      <t xml:space="preserve">Guan, Z. H., Li, X. G., Wang, L., Mou, X. M. &amp; Kuzyakov, Y. Conversion of Tibetan grasslands to croplands decreases accumulation of microbially synthesized compounds in soil.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123</t>
    </r>
    <r>
      <rPr>
        <sz val="11"/>
        <rFont val="Times New Roman"/>
        <charset val="134"/>
      </rPr>
      <t>, 10–20 (2018).</t>
    </r>
  </si>
  <si>
    <r>
      <rPr>
        <sz val="11"/>
        <rFont val="Times New Roman"/>
        <charset val="134"/>
      </rPr>
      <t xml:space="preserve">Ma, Z.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Accumulation of residual soil microbial carbon in Chinese fir plantation soils after nitrogen and phosphorus additions. </t>
    </r>
    <r>
      <rPr>
        <i/>
        <sz val="11"/>
        <rFont val="Times New Roman"/>
        <charset val="134"/>
      </rPr>
      <t>J. For. Res.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29</t>
    </r>
    <r>
      <rPr>
        <sz val="11"/>
        <rFont val="Times New Roman"/>
        <charset val="134"/>
      </rPr>
      <t>, 953–962 (2018).</t>
    </r>
  </si>
  <si>
    <r>
      <rPr>
        <sz val="11"/>
        <rFont val="Times New Roman"/>
        <charset val="134"/>
      </rPr>
      <t xml:space="preserve">Ma, T.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Divergent accumulation of microbial necromass and plant lignin components in grassland soils. </t>
    </r>
    <r>
      <rPr>
        <i/>
        <sz val="11"/>
        <rFont val="Times New Roman"/>
        <charset val="134"/>
      </rPr>
      <t>Nat. Commun.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9</t>
    </r>
    <r>
      <rPr>
        <sz val="11"/>
        <rFont val="Times New Roman"/>
        <charset val="134"/>
      </rPr>
      <t>, (2018).</t>
    </r>
  </si>
  <si>
    <r>
      <rPr>
        <sz val="11"/>
        <rFont val="Times New Roman"/>
        <charset val="134"/>
      </rPr>
      <t xml:space="preserve">Zhu, X., Liang, C., Masters, M. D., Kantola, I. B. &amp; DeLucia, E. H. The impacts of four potential bioenergy crops on soil carbon dynamics as shown by biomarker analyses and DRIFT spectroscopy. </t>
    </r>
    <r>
      <rPr>
        <i/>
        <sz val="11"/>
        <rFont val="Times New Roman"/>
        <charset val="134"/>
      </rPr>
      <t>GCB Bioenergy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10</t>
    </r>
    <r>
      <rPr>
        <sz val="11"/>
        <rFont val="Times New Roman"/>
        <charset val="134"/>
      </rPr>
      <t>, 489–500 (2018).</t>
    </r>
  </si>
  <si>
    <r>
      <rPr>
        <sz val="11"/>
        <rFont val="Times New Roman"/>
        <charset val="134"/>
      </rPr>
      <t xml:space="preserve">Sun, H.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Microbial communities and residues in robinia- and poplar-based alley-cropping systems under organic and integrated management. </t>
    </r>
    <r>
      <rPr>
        <i/>
        <sz val="11"/>
        <rFont val="Times New Roman"/>
        <charset val="134"/>
      </rPr>
      <t>Agrofor. Syst.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92</t>
    </r>
    <r>
      <rPr>
        <sz val="11"/>
        <rFont val="Times New Roman"/>
        <charset val="134"/>
      </rPr>
      <t>, 35–46 (2018).</t>
    </r>
  </si>
  <si>
    <r>
      <rPr>
        <sz val="11"/>
        <rFont val="Times New Roman"/>
        <charset val="134"/>
      </rPr>
      <t xml:space="preserve">Isobe, K.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High soil microbial activity in the winter season enhances nitrogen cycling in a cool-temperate deciduous forest.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124</t>
    </r>
    <r>
      <rPr>
        <sz val="11"/>
        <rFont val="Times New Roman"/>
        <charset val="134"/>
      </rPr>
      <t>, 90–100 (2018).</t>
    </r>
  </si>
  <si>
    <r>
      <rPr>
        <sz val="11"/>
        <rFont val="Times New Roman"/>
        <charset val="134"/>
      </rPr>
      <t xml:space="preserve">Zhang,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Specific Responses of Soil Microbial Residue Carbon to Long-Term Mineral Fertilizer Applications to Reddish Paddy Soils. </t>
    </r>
    <r>
      <rPr>
        <i/>
        <sz val="11"/>
        <rFont val="Times New Roman"/>
        <charset val="134"/>
      </rPr>
      <t>Pedosphere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28</t>
    </r>
    <r>
      <rPr>
        <sz val="11"/>
        <rFont val="Times New Roman"/>
        <charset val="134"/>
      </rPr>
      <t>, 488–496 (2018).</t>
    </r>
  </si>
  <si>
    <r>
      <rPr>
        <sz val="11"/>
        <rFont val="Times New Roman"/>
        <charset val="134"/>
      </rPr>
      <t xml:space="preserve">Ding,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Changes of microbial residues after wetland cultivation and restoration.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55</t>
    </r>
    <r>
      <rPr>
        <sz val="11"/>
        <rFont val="Times New Roman"/>
        <charset val="134"/>
      </rPr>
      <t>, 405–409 (2019).</t>
    </r>
  </si>
  <si>
    <r>
      <rPr>
        <sz val="11"/>
        <rFont val="Times New Roman"/>
        <charset val="134"/>
      </rPr>
      <t xml:space="preserve">Ding,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Warming increases microbial residue contribution to soil organic carbon in an alpine meadow.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135</t>
    </r>
    <r>
      <rPr>
        <sz val="11"/>
        <rFont val="Times New Roman"/>
        <charset val="134"/>
      </rPr>
      <t>, 13–19 (2019).</t>
    </r>
  </si>
  <si>
    <r>
      <rPr>
        <sz val="11"/>
        <rFont val="Times New Roman"/>
        <charset val="134"/>
      </rPr>
      <t xml:space="preserve">Li, L.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Physical, biochemical, and microbial controls on amino sugar accumulation in soils under long-term cover cropping and no-tillage farming.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135</t>
    </r>
    <r>
      <rPr>
        <sz val="11"/>
        <rFont val="Times New Roman"/>
        <charset val="134"/>
      </rPr>
      <t>, 369–378 (2019).</t>
    </r>
  </si>
  <si>
    <r>
      <rPr>
        <sz val="11"/>
        <rFont val="Times New Roman"/>
        <charset val="134"/>
      </rPr>
      <t xml:space="preserve">Liu,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Dynamic contribution of microbial residues to soil organic matter accumulation influenced by maize straw mulching. </t>
    </r>
    <r>
      <rPr>
        <i/>
        <sz val="11"/>
        <rFont val="Times New Roman"/>
        <charset val="134"/>
      </rPr>
      <t>Geoderma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333</t>
    </r>
    <r>
      <rPr>
        <sz val="11"/>
        <rFont val="Times New Roman"/>
        <charset val="134"/>
      </rPr>
      <t>, 35–42 (2019).</t>
    </r>
  </si>
  <si>
    <r>
      <rPr>
        <sz val="11"/>
        <rFont val="Times New Roman"/>
        <charset val="134"/>
      </rPr>
      <t xml:space="preserve">Mlih, R. K.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Soil Organic Matter Composition in Coastal and Continental Date Palm Systems: Insights from Tunisian Oases. </t>
    </r>
    <r>
      <rPr>
        <i/>
        <sz val="11"/>
        <rFont val="Times New Roman"/>
        <charset val="134"/>
      </rPr>
      <t>Pedosphere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29</t>
    </r>
    <r>
      <rPr>
        <sz val="11"/>
        <rFont val="Times New Roman"/>
        <charset val="134"/>
      </rPr>
      <t>, 444–456 (2019).</t>
    </r>
  </si>
  <si>
    <r>
      <rPr>
        <sz val="11"/>
        <rFont val="Times New Roman"/>
        <charset val="134"/>
      </rPr>
      <t xml:space="preserve">Ye, G.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Manure over crop residues increases soil organic matter but decreases microbial necromass relative contribution in upland Ultisols: Results of a 27-year field experiment.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134</t>
    </r>
    <r>
      <rPr>
        <sz val="11"/>
        <rFont val="Times New Roman"/>
        <charset val="134"/>
      </rPr>
      <t>, 15–24 (2019).</t>
    </r>
  </si>
  <si>
    <r>
      <rPr>
        <sz val="11"/>
        <rFont val="Times New Roman"/>
        <charset val="134"/>
      </rPr>
      <t xml:space="preserve">Zhu, L., Shen, Y. &amp; Li, S. Microbial residues were increased by film mulching with manure amendment in a semiarid agroecosystem. </t>
    </r>
    <r>
      <rPr>
        <i/>
        <sz val="11"/>
        <rFont val="Times New Roman"/>
        <charset val="134"/>
      </rPr>
      <t>Arch. Agron.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65</t>
    </r>
    <r>
      <rPr>
        <sz val="11"/>
        <rFont val="Times New Roman"/>
        <charset val="134"/>
      </rPr>
      <t>, 101–112 (2019).</t>
    </r>
  </si>
  <si>
    <r>
      <rPr>
        <sz val="11"/>
        <rFont val="Times New Roman"/>
        <charset val="134"/>
      </rPr>
      <t xml:space="preserve">Shao, P., Liang, C., Lynch, L., Xie, H. &amp; Bao, X. Reforestation accelerates soil organic carbon accumulation: Evidence from microbial biomarkers.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131</t>
    </r>
    <r>
      <rPr>
        <sz val="11"/>
        <rFont val="Times New Roman"/>
        <charset val="134"/>
      </rPr>
      <t>, 182–190 (2019).</t>
    </r>
  </si>
  <si>
    <r>
      <rPr>
        <sz val="11"/>
        <rFont val="Times New Roman"/>
        <charset val="134"/>
      </rPr>
      <t xml:space="preserve">Murugan, R.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Spatial distribution of microbial biomass and residues across soil aggregate fractions at different elevations in the Central Austrian Alps. </t>
    </r>
    <r>
      <rPr>
        <i/>
        <sz val="11"/>
        <rFont val="Times New Roman"/>
        <charset val="134"/>
      </rPr>
      <t>Geoderma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339</t>
    </r>
    <r>
      <rPr>
        <sz val="11"/>
        <rFont val="Times New Roman"/>
        <charset val="134"/>
      </rPr>
      <t>, 1–8 (2019).</t>
    </r>
  </si>
  <si>
    <r>
      <rPr>
        <sz val="11"/>
        <rFont val="Times New Roman"/>
        <charset val="134"/>
      </rPr>
      <t xml:space="preserve">Huang, Y., Liang, C., Duan, X., Chen, H. &amp; Li, D. Variation of microbial residue contribution to soil organic carbon sequestration following land use change in a subtropical karst region. </t>
    </r>
    <r>
      <rPr>
        <i/>
        <sz val="11"/>
        <rFont val="Times New Roman"/>
        <charset val="134"/>
      </rPr>
      <t>Geoderma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353</t>
    </r>
    <r>
      <rPr>
        <sz val="11"/>
        <rFont val="Times New Roman"/>
        <charset val="134"/>
      </rPr>
      <t>, 340–346 (2019).</t>
    </r>
  </si>
  <si>
    <r>
      <rPr>
        <sz val="11"/>
        <rFont val="Times New Roman"/>
        <charset val="134"/>
      </rPr>
      <t xml:space="preserve">Jing, Y.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Interactive effects of soil warming, throughfall reduction, and root exclusion on soil microbial community and residues in warm-temperate oak forests. </t>
    </r>
    <r>
      <rPr>
        <i/>
        <sz val="11"/>
        <rFont val="Times New Roman"/>
        <charset val="134"/>
      </rPr>
      <t>Appl. Soil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142</t>
    </r>
    <r>
      <rPr>
        <sz val="11"/>
        <rFont val="Times New Roman"/>
        <charset val="134"/>
      </rPr>
      <t>, 52–58 (2019).</t>
    </r>
  </si>
  <si>
    <r>
      <rPr>
        <sz val="11"/>
        <rFont val="Times New Roman"/>
        <charset val="134"/>
      </rPr>
      <t xml:space="preserve">Xia, Y.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Contrasting contribution of fungal and bacterial residues to organic carbon accumulation in paddy soils across eastern China.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55</t>
    </r>
    <r>
      <rPr>
        <sz val="11"/>
        <rFont val="Times New Roman"/>
        <charset val="134"/>
      </rPr>
      <t>, 767–776 (2019).</t>
    </r>
  </si>
  <si>
    <r>
      <rPr>
        <sz val="11"/>
        <rFont val="Times New Roman"/>
        <charset val="134"/>
      </rPr>
      <t xml:space="preserve">Yang, L.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Conversion of natural evergreen broadleaved forests decreases soil organic carbon but increases the relative contribution of microbial residue in subtropical China. </t>
    </r>
    <r>
      <rPr>
        <i/>
        <sz val="11"/>
        <rFont val="Times New Roman"/>
        <charset val="134"/>
      </rPr>
      <t>Forests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10</t>
    </r>
    <r>
      <rPr>
        <sz val="11"/>
        <rFont val="Times New Roman"/>
        <charset val="134"/>
      </rPr>
      <t>, (2019).</t>
    </r>
  </si>
  <si>
    <r>
      <rPr>
        <sz val="11"/>
        <rFont val="Times New Roman"/>
        <charset val="134"/>
      </rPr>
      <t xml:space="preserve">Chen, J., Ji, C., Fang, J., He, H. &amp; Zhu, B. Dynamics of microbial residues control the responses of mineral-associated soil organic carbon to N addition in two temperate forests. </t>
    </r>
    <r>
      <rPr>
        <i/>
        <sz val="11"/>
        <rFont val="Times New Roman"/>
        <charset val="134"/>
      </rPr>
      <t>Sci. Total Environ.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748</t>
    </r>
    <r>
      <rPr>
        <sz val="11"/>
        <rFont val="Times New Roman"/>
        <charset val="134"/>
      </rPr>
      <t>, 141318 (2020).</t>
    </r>
  </si>
  <si>
    <r>
      <rPr>
        <sz val="11"/>
        <rFont val="Times New Roman"/>
        <charset val="134"/>
      </rPr>
      <t xml:space="preserve">Ding,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Warming yields distinct accumulation patterns of microbial residues in dry and wet alpine grasslands on the Qinghai-Tibetan Plateau.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56</t>
    </r>
    <r>
      <rPr>
        <sz val="11"/>
        <rFont val="Times New Roman"/>
        <charset val="134"/>
      </rPr>
      <t>, 881–892 (2020).</t>
    </r>
  </si>
  <si>
    <r>
      <rPr>
        <sz val="11"/>
        <rFont val="Times New Roman"/>
        <charset val="134"/>
      </rPr>
      <t xml:space="preserve">Ding, X., Zhang, B., Wei, Z., He, H. &amp; Filley, T. R. Conversion of grassland into cropland affects microbial residue carbon retention in both surface and subsurface soils of a temperate agroecosystem. </t>
    </r>
    <r>
      <rPr>
        <i/>
        <sz val="11"/>
        <rFont val="Times New Roman"/>
        <charset val="134"/>
      </rPr>
      <t>Biol. Fertil. Soils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56</t>
    </r>
    <r>
      <rPr>
        <sz val="11"/>
        <rFont val="Times New Roman"/>
        <charset val="134"/>
      </rPr>
      <t>, 137–143 (2020).</t>
    </r>
  </si>
  <si>
    <r>
      <rPr>
        <sz val="11"/>
        <rFont val="Times New Roman"/>
        <charset val="134"/>
      </rPr>
      <t xml:space="preserve">Jia, B., Niu, Z., Wu, Y., Kuzyakov, Y. &amp; Li, X. G. Waterlogging increases organic carbon decomposition in grassland soils.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148</t>
    </r>
    <r>
      <rPr>
        <sz val="11"/>
        <rFont val="Times New Roman"/>
        <charset val="134"/>
      </rPr>
      <t>, 107927 (2020).</t>
    </r>
  </si>
  <si>
    <r>
      <rPr>
        <sz val="11"/>
        <rFont val="Times New Roman"/>
        <charset val="134"/>
      </rPr>
      <t xml:space="preserve">Li, J.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Differential accumulation of microbial necromass and plant lignin in synthetic versus organic fertilizer-amended soil.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149</t>
    </r>
    <r>
      <rPr>
        <sz val="11"/>
        <rFont val="Times New Roman"/>
        <charset val="134"/>
      </rPr>
      <t>, (2020).</t>
    </r>
  </si>
  <si>
    <r>
      <rPr>
        <sz val="11"/>
        <rFont val="Times New Roman"/>
        <charset val="134"/>
      </rPr>
      <t xml:space="preserve">Luo, R.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Nutrient addition reduces carbon sequestration in a Tibetan grassland soil: Disentangling microbial and physical controls.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144</t>
    </r>
    <r>
      <rPr>
        <sz val="11"/>
        <rFont val="Times New Roman"/>
        <charset val="134"/>
      </rPr>
      <t>, 107764 (2020).</t>
    </r>
  </si>
  <si>
    <r>
      <rPr>
        <sz val="11"/>
        <rFont val="Times New Roman"/>
        <charset val="134"/>
      </rPr>
      <t xml:space="preserve">Ma, S.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Effects of seven-year nitrogen and phosphorus additions on soil microbial community structures and residues in a tropical forest in Hainan Island, China. </t>
    </r>
    <r>
      <rPr>
        <i/>
        <sz val="11"/>
        <rFont val="Times New Roman"/>
        <charset val="134"/>
      </rPr>
      <t>Geoderma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361</t>
    </r>
    <r>
      <rPr>
        <sz val="11"/>
        <rFont val="Times New Roman"/>
        <charset val="134"/>
      </rPr>
      <t>, 114034 (2020).</t>
    </r>
  </si>
  <si>
    <r>
      <rPr>
        <sz val="11"/>
        <rFont val="Times New Roman"/>
        <charset val="134"/>
      </rPr>
      <t xml:space="preserve">Ma, S.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Effects of nitrogen addition on microbial residues and their contribution to soil organic carbon in China’s forests from tropical to boreal zone. </t>
    </r>
    <r>
      <rPr>
        <i/>
        <sz val="11"/>
        <rFont val="Times New Roman"/>
        <charset val="134"/>
      </rPr>
      <t>Environ. Pollut.</t>
    </r>
    <r>
      <rPr>
        <sz val="11"/>
        <rFont val="Times New Roman"/>
        <charset val="134"/>
      </rPr>
      <t xml:space="preserve"> 115941 (2020). doi:10.1016/j.envpol.2020.115941</t>
    </r>
  </si>
  <si>
    <r>
      <rPr>
        <sz val="11"/>
        <rFont val="Times New Roman"/>
        <charset val="134"/>
      </rPr>
      <t xml:space="preserve">Mou, Z.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Influences of sample storage and grinding on the extraction of soil amino sugars. </t>
    </r>
    <r>
      <rPr>
        <i/>
        <sz val="11"/>
        <rFont val="Times New Roman"/>
        <charset val="134"/>
      </rPr>
      <t>Soil Ecol. Lett.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</t>
    </r>
    <r>
      <rPr>
        <sz val="11"/>
        <rFont val="Times New Roman"/>
        <charset val="134"/>
      </rPr>
      <t>, 157–163 (2020).</t>
    </r>
  </si>
  <si>
    <r>
      <rPr>
        <sz val="11"/>
        <rFont val="Times New Roman"/>
        <charset val="134"/>
      </rPr>
      <t xml:space="preserve">West, J. R.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Winter rye does not increase microbial necromass contributions to soil organic carbon in continuous corn silage in North Central US.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148</t>
    </r>
    <r>
      <rPr>
        <sz val="11"/>
        <rFont val="Times New Roman"/>
        <charset val="134"/>
      </rPr>
      <t>, 107899 (2020).</t>
    </r>
  </si>
  <si>
    <r>
      <rPr>
        <sz val="11"/>
        <rFont val="Times New Roman"/>
        <charset val="134"/>
      </rPr>
      <t xml:space="preserve">Yang, L.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Decline in the contribution of microbial residues to soil organic carbon along a subtropical elevation gradient. </t>
    </r>
    <r>
      <rPr>
        <i/>
        <sz val="11"/>
        <rFont val="Times New Roman"/>
        <charset val="134"/>
      </rPr>
      <t>Sci. Total Environ.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749</t>
    </r>
    <r>
      <rPr>
        <sz val="11"/>
        <rFont val="Times New Roman"/>
        <charset val="134"/>
      </rPr>
      <t>, 141583 (2020).</t>
    </r>
  </si>
  <si>
    <r>
      <rPr>
        <sz val="11"/>
        <rFont val="Times New Roman"/>
        <charset val="134"/>
      </rPr>
      <t xml:space="preserve">Zhu,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Microbial trade-off in soil organic carbon storage in a no-till continuous corn agroecosystem. </t>
    </r>
    <r>
      <rPr>
        <i/>
        <sz val="11"/>
        <rFont val="Times New Roman"/>
        <charset val="134"/>
      </rPr>
      <t>Eur. J. Soil Biol.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96</t>
    </r>
    <r>
      <rPr>
        <sz val="11"/>
        <rFont val="Times New Roman"/>
        <charset val="134"/>
      </rPr>
      <t>, 103146 (2020).</t>
    </r>
  </si>
  <si>
    <r>
      <rPr>
        <sz val="11"/>
        <rFont val="Times New Roman"/>
        <charset val="134"/>
      </rPr>
      <t xml:space="preserve">Bhople, P.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Geoderma Microbial necromass formation , enzyme activities and community structure in two alpine elevation gradients with different bedrock types. </t>
    </r>
    <r>
      <rPr>
        <i/>
        <sz val="11"/>
        <rFont val="Times New Roman"/>
        <charset val="134"/>
      </rPr>
      <t>Geoderma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386</t>
    </r>
    <r>
      <rPr>
        <sz val="11"/>
        <rFont val="Times New Roman"/>
        <charset val="134"/>
      </rPr>
      <t>, 114922 (2021).</t>
    </r>
  </si>
  <si>
    <r>
      <rPr>
        <sz val="11"/>
        <rFont val="Times New Roman"/>
        <charset val="134"/>
      </rPr>
      <t xml:space="preserve">Guo, Z., Zhang, X., Dungait, J. A. J., Green, S. M. &amp; Quine, T. A. Science of the Total Environment Contribution of soil microbial necromass to SOC stocks during vegetation recovery in a subtropical karst ecosystem. </t>
    </r>
    <r>
      <rPr>
        <i/>
        <sz val="11"/>
        <rFont val="Times New Roman"/>
        <charset val="134"/>
      </rPr>
      <t>Sci. Total Environ.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761</t>
    </r>
    <r>
      <rPr>
        <sz val="11"/>
        <rFont val="Times New Roman"/>
        <charset val="134"/>
      </rPr>
      <t>, 143945 (2021).</t>
    </r>
  </si>
  <si>
    <r>
      <rPr>
        <sz val="11"/>
        <rFont val="Times New Roman"/>
        <charset val="134"/>
      </rPr>
      <t xml:space="preserve">Shao, P., Lynch, L., Xie, H., Bao, X. &amp; Liang, C. Tradeoffs among microbial life history strategies influence the fate of microbial residues in subtropical forest soils. </t>
    </r>
    <r>
      <rPr>
        <i/>
        <sz val="11"/>
        <rFont val="Times New Roman"/>
        <charset val="134"/>
      </rPr>
      <t>Soil Biol. Biochem.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153</t>
    </r>
    <r>
      <rPr>
        <sz val="11"/>
        <rFont val="Times New Roman"/>
        <charset val="134"/>
      </rPr>
      <t>, 108112 (2021).</t>
    </r>
  </si>
  <si>
    <r>
      <rPr>
        <sz val="11"/>
        <rFont val="Times New Roman"/>
        <charset val="134"/>
      </rPr>
      <t xml:space="preserve">Tian, J.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Microbial metabolic response to winter warming stabilizes soil carbon. </t>
    </r>
    <r>
      <rPr>
        <i/>
        <sz val="11"/>
        <rFont val="Times New Roman"/>
        <charset val="134"/>
      </rPr>
      <t>Glob. Chang. Biol.</t>
    </r>
    <r>
      <rPr>
        <sz val="11"/>
        <rFont val="Times New Roman"/>
        <charset val="134"/>
      </rPr>
      <t xml:space="preserve"> 15538 (2021). doi:10.1111/gcb.15538</t>
    </r>
  </si>
  <si>
    <r>
      <rPr>
        <sz val="11"/>
        <rFont val="Times New Roman"/>
        <charset val="134"/>
      </rPr>
      <t xml:space="preserve">Ding,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 of nitrogen supply level on microbial transformation of amino sugar in a mollisol amended with maize straw. </t>
    </r>
    <r>
      <rPr>
        <i/>
        <sz val="11"/>
        <rFont val="Times New Roman"/>
        <charset val="134"/>
      </rPr>
      <t>Chinese J. Appl.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20</t>
    </r>
    <r>
      <rPr>
        <sz val="11"/>
        <rFont val="Times New Roman"/>
        <charset val="134"/>
      </rPr>
      <t>, 2207–2213 (2009).</t>
    </r>
  </si>
  <si>
    <r>
      <rPr>
        <sz val="11"/>
        <rFont val="Times New Roman"/>
        <charset val="134"/>
      </rPr>
      <t xml:space="preserve">Ding, X., He, H., Zhang, B. &amp; Zhang, X. Effects of inorganic nitrogen application rate on content of amino sugars in Alfisol during microbial decomposition of corn stalks. </t>
    </r>
    <r>
      <rPr>
        <i/>
        <sz val="11"/>
        <rFont val="Times New Roman"/>
        <charset val="134"/>
      </rPr>
      <t>Acta Pedol. Sin.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48</t>
    </r>
    <r>
      <rPr>
        <sz val="11"/>
        <rFont val="Times New Roman"/>
        <charset val="134"/>
      </rPr>
      <t>, 1–4 (2011).</t>
    </r>
  </si>
  <si>
    <r>
      <rPr>
        <sz val="11"/>
        <rFont val="Times New Roman"/>
        <charset val="134"/>
      </rPr>
      <t xml:space="preserve">Ding, X., Zhang, X., Yang, X. &amp; Zhang, X. Accumulation of amino sugar carbon affected by tillage in black soil in northeast China. </t>
    </r>
    <r>
      <rPr>
        <i/>
        <sz val="11"/>
        <rFont val="Times New Roman"/>
        <charset val="134"/>
      </rPr>
      <t>Acta Pedol. Sin.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49</t>
    </r>
    <r>
      <rPr>
        <sz val="11"/>
        <rFont val="Times New Roman"/>
        <charset val="134"/>
      </rPr>
      <t>, 1–4 (2012).</t>
    </r>
  </si>
  <si>
    <r>
      <rPr>
        <sz val="11"/>
        <rFont val="Times New Roman"/>
        <charset val="134"/>
      </rPr>
      <t xml:space="preserve">Han, Y., Zhang, W., He, H. &amp; Zhang, X. The influence of drying-wetting cycles on amino sugars in brown soil. </t>
    </r>
    <r>
      <rPr>
        <i/>
        <sz val="11"/>
        <rFont val="Times New Roman"/>
        <charset val="134"/>
      </rPr>
      <t>Chinese J.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43</t>
    </r>
    <r>
      <rPr>
        <sz val="11"/>
        <rFont val="Times New Roman"/>
        <charset val="134"/>
      </rPr>
      <t>, 1391–1396 (2012).</t>
    </r>
  </si>
  <si>
    <r>
      <rPr>
        <sz val="11"/>
        <rFont val="Times New Roman"/>
        <charset val="134"/>
      </rPr>
      <t xml:space="preserve">Li,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Effects of extraneous inorganic nitrogen forms on the dynamics of soil amino sugars. </t>
    </r>
    <r>
      <rPr>
        <i/>
        <sz val="11"/>
        <rFont val="Times New Roman"/>
        <charset val="134"/>
      </rPr>
      <t>Chinese J. Appl.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23</t>
    </r>
    <r>
      <rPr>
        <sz val="11"/>
        <rFont val="Times New Roman"/>
        <charset val="134"/>
      </rPr>
      <t>, 1153–1158 (2012).</t>
    </r>
  </si>
  <si>
    <r>
      <rPr>
        <sz val="11"/>
        <rFont val="Times New Roman"/>
        <charset val="134"/>
      </rPr>
      <t xml:space="preserve">Zhang, W., Han, Y., He, H., Xie, H. &amp; Zhang, X. Dynamic changes of soil amino sugar contents under drying and wetting cycle. </t>
    </r>
    <r>
      <rPr>
        <i/>
        <sz val="11"/>
        <rFont val="Times New Roman"/>
        <charset val="134"/>
      </rPr>
      <t>Chinese J. Appl.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23</t>
    </r>
    <r>
      <rPr>
        <sz val="11"/>
        <rFont val="Times New Roman"/>
        <charset val="134"/>
      </rPr>
      <t>, 1037–1041 (2012).</t>
    </r>
  </si>
  <si>
    <r>
      <rPr>
        <sz val="11"/>
        <rFont val="Times New Roman"/>
        <charset val="134"/>
      </rPr>
      <t xml:space="preserve">Dong, Z.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Accumulation of amino sugars affected by different stalk mulching quantity in no-tillage system. </t>
    </r>
    <r>
      <rPr>
        <i/>
        <sz val="11"/>
        <rFont val="Times New Roman"/>
        <charset val="134"/>
      </rPr>
      <t>Chinese J. Soil Sci.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44</t>
    </r>
    <r>
      <rPr>
        <sz val="11"/>
        <rFont val="Times New Roman"/>
        <charset val="134"/>
      </rPr>
      <t>, 1158–1162 (2013).</t>
    </r>
  </si>
  <si>
    <t>Yu, N. Microbial community structure in forest soils at different Dinghu Mountain and its association with carbon accumulation process. (Shenyang Ligong University, 2013).</t>
  </si>
  <si>
    <r>
      <rPr>
        <sz val="11"/>
        <rFont val="Times New Roman"/>
        <charset val="134"/>
      </rPr>
      <t xml:space="preserve">Cui, Y., Zhang, W., He, H., Xie, H. &amp; Zhang, X. Effect of nitrogen addition on transformation of amino sugars in forest soil. </t>
    </r>
    <r>
      <rPr>
        <i/>
        <sz val="11"/>
        <rFont val="Times New Roman"/>
        <charset val="134"/>
      </rPr>
      <t>Chinese J. Appl.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35</t>
    </r>
    <r>
      <rPr>
        <sz val="11"/>
        <rFont val="Times New Roman"/>
        <charset val="134"/>
      </rPr>
      <t>, 960–965 (2016).</t>
    </r>
  </si>
  <si>
    <r>
      <rPr>
        <sz val="11"/>
        <rFont val="Times New Roman"/>
        <charset val="134"/>
      </rPr>
      <t xml:space="preserve">Wang, X.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Effects of substrates on dynamics of amino sugars in two different stages of succession in forest soil. </t>
    </r>
    <r>
      <rPr>
        <i/>
        <sz val="11"/>
        <rFont val="Times New Roman"/>
        <charset val="134"/>
      </rPr>
      <t>J. Beijing For. Univ.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38</t>
    </r>
    <r>
      <rPr>
        <sz val="11"/>
        <rFont val="Times New Roman"/>
        <charset val="134"/>
      </rPr>
      <t>, 86–93 (2016).</t>
    </r>
  </si>
  <si>
    <t>Tang, L. Effects of N fertilizer combined with straws at different rates on amino sugars in paddy soil. (Shenyang Agricultural University, 2017).</t>
  </si>
  <si>
    <r>
      <rPr>
        <sz val="11"/>
        <rFont val="Times New Roman"/>
        <charset val="134"/>
      </rPr>
      <t xml:space="preserve">Hu, G.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Accumulation characteristics of amino sugars in salinized soils of different types in the Yellow River Delta. </t>
    </r>
    <r>
      <rPr>
        <i/>
        <sz val="11"/>
        <rFont val="Times New Roman"/>
        <charset val="134"/>
      </rPr>
      <t>Acta Pedol. Sin.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55</t>
    </r>
    <r>
      <rPr>
        <sz val="11"/>
        <rFont val="Times New Roman"/>
        <charset val="134"/>
      </rPr>
      <t>, 390–398 (2018).</t>
    </r>
  </si>
  <si>
    <r>
      <rPr>
        <sz val="11"/>
        <rFont val="Times New Roman"/>
        <charset val="134"/>
      </rPr>
      <t xml:space="preserve">Jin, Y.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Effects of N-fixing tree species (Alnus sibirica) on amino sugars in the soils of a Larix kaempferi plantation in eastern Liaoning Province, China. </t>
    </r>
    <r>
      <rPr>
        <i/>
        <sz val="11"/>
        <rFont val="Times New Roman"/>
        <charset val="134"/>
      </rPr>
      <t>Acta Ecol. Sin.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38</t>
    </r>
    <r>
      <rPr>
        <sz val="11"/>
        <rFont val="Times New Roman"/>
        <charset val="134"/>
      </rPr>
      <t>, 2838–2845 (2018).</t>
    </r>
  </si>
  <si>
    <r>
      <rPr>
        <sz val="11"/>
        <rFont val="Times New Roman"/>
        <charset val="134"/>
      </rPr>
      <t xml:space="preserve">Li, J.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Effect of long-term addition of organic substances on soil nitrogen and amino sugars in particle-size fractions in the North China Plain. </t>
    </r>
    <r>
      <rPr>
        <i/>
        <sz val="11"/>
        <rFont val="Times New Roman"/>
        <charset val="134"/>
      </rPr>
      <t>Chinese J. Eco-Agriculture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27</t>
    </r>
    <r>
      <rPr>
        <sz val="11"/>
        <rFont val="Times New Roman"/>
        <charset val="134"/>
      </rPr>
      <t>, 507–518 (2019).</t>
    </r>
  </si>
  <si>
    <t>Li, Y. Effects of warming and nitrogen deposition onsoil amino sugar and lignin of Cunninghamialanceolata in mid-subtropical. (Fujian Normal University, 2019).</t>
  </si>
  <si>
    <r>
      <rPr>
        <sz val="11"/>
        <rFont val="Times New Roman"/>
        <charset val="134"/>
      </rPr>
      <t xml:space="preserve">Ning, Z. </t>
    </r>
    <r>
      <rPr>
        <i/>
        <sz val="11"/>
        <rFont val="Times New Roman"/>
        <charset val="134"/>
      </rPr>
      <t>et al.</t>
    </r>
    <r>
      <rPr>
        <sz val="11"/>
        <rFont val="Times New Roman"/>
        <charset val="134"/>
      </rPr>
      <t xml:space="preserve"> Characteristics of amino sugar accumulation in rhizosphere and non-rhizosphere soil of rice under different fertilization treatments. </t>
    </r>
    <r>
      <rPr>
        <i/>
        <sz val="11"/>
        <rFont val="Times New Roman"/>
        <charset val="134"/>
      </rPr>
      <t>Chinese J. Appl.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30</t>
    </r>
    <r>
      <rPr>
        <sz val="11"/>
        <rFont val="Times New Roman"/>
        <charset val="134"/>
      </rPr>
      <t>, 189–197 (2019).</t>
    </r>
  </si>
  <si>
    <t>Wang, Q. Effect of different regeneration methods on soil microbial residue carbon and lignin in subtropical forests. (Fujian Normal University, 2019).</t>
  </si>
  <si>
    <r>
      <rPr>
        <sz val="11"/>
        <rFont val="Times New Roman"/>
        <charset val="134"/>
      </rPr>
      <t>Yang, J., Wang, X., Sun, L., Wang, C. &amp; Bai, E. Effects of nitrogen and phosphorus addition on soil microbial community and amino sugar in a temperate forest on Changbai Mountain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 xml:space="preserve">Northeast China. </t>
    </r>
    <r>
      <rPr>
        <i/>
        <sz val="11"/>
        <rFont val="Times New Roman"/>
        <charset val="134"/>
      </rPr>
      <t>Chinese J. Appl. Ecol.</t>
    </r>
    <r>
      <rPr>
        <sz val="11"/>
        <rFont val="Times New Roman"/>
        <charset val="134"/>
      </rPr>
      <t xml:space="preserve"> </t>
    </r>
    <r>
      <rPr>
        <b/>
        <sz val="11"/>
        <rFont val="Times New Roman"/>
        <charset val="134"/>
      </rPr>
      <t>31</t>
    </r>
    <r>
      <rPr>
        <sz val="11"/>
        <rFont val="Times New Roman"/>
        <charset val="134"/>
      </rPr>
      <t>, 1948–1956 (2020).</t>
    </r>
  </si>
  <si>
    <t>Zhao, B. Accumulation of amino sugars in brown earth under long-term mulching and fertilization. (Shenyang Agricultural University, 2019).</t>
  </si>
  <si>
    <r>
      <rPr>
        <sz val="10.5"/>
        <rFont val="Times New Roman"/>
        <charset val="134"/>
      </rPr>
      <t>van Groenigen, K.-J.</t>
    </r>
    <r>
      <rPr>
        <i/>
        <sz val="10.5"/>
        <rFont val="Times New Roman"/>
        <charset val="134"/>
      </rPr>
      <t xml:space="preserve"> et al.</t>
    </r>
    <r>
      <rPr>
        <sz val="10.5"/>
        <rFont val="Times New Roman"/>
        <charset val="134"/>
      </rPr>
      <t xml:space="preserve"> Abundance, production and stabilization of microbial biomass under conventional and reduced tillage. </t>
    </r>
    <r>
      <rPr>
        <i/>
        <sz val="10.5"/>
        <rFont val="Times New Roman"/>
        <charset val="134"/>
      </rPr>
      <t>Soil Biology &amp; Biochemistry</t>
    </r>
    <r>
      <rPr>
        <sz val="10.5"/>
        <rFont val="Times New Roman"/>
        <charset val="134"/>
      </rPr>
      <t xml:space="preserve"> </t>
    </r>
    <r>
      <rPr>
        <b/>
        <sz val="10.5"/>
        <rFont val="Times New Roman"/>
        <charset val="134"/>
      </rPr>
      <t>42</t>
    </r>
    <r>
      <rPr>
        <sz val="10.5"/>
        <rFont val="Times New Roman"/>
        <charset val="134"/>
      </rPr>
      <t>, 48-55, doi:10.1016/j.soilbio.2009.09.023 (2010)</t>
    </r>
  </si>
  <si>
    <r>
      <rPr>
        <sz val="10.5"/>
        <color theme="1"/>
        <rFont val="Times New Roman"/>
        <charset val="134"/>
      </rPr>
      <t xml:space="preserve">Zhang, W., He, H.-b., Xie, H.-t., Bai, Z. &amp; Zhang, X.-d. Amino sugars mineralization and its responses to exogenous substances in black soil of Northeast China. </t>
    </r>
    <r>
      <rPr>
        <i/>
        <sz val="10.5"/>
        <color theme="1"/>
        <rFont val="Times New Roman"/>
        <charset val="134"/>
      </rPr>
      <t>Ying yong sheng tai xue bao = The journal of applied ecology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21</t>
    </r>
    <r>
      <rPr>
        <sz val="10.5"/>
        <color theme="1"/>
        <rFont val="Times New Roman"/>
        <charset val="134"/>
      </rPr>
      <t>, 2593-2598 (2010).</t>
    </r>
  </si>
  <si>
    <r>
      <rPr>
        <sz val="10.5"/>
        <color theme="1"/>
        <rFont val="Times New Roman"/>
        <charset val="134"/>
      </rPr>
      <t xml:space="preserve">Pronk, G. J., Heister, K. &amp; Koegel-Knabner, I. Amino sugars reflect microbial residues as affected by clay mineral composition of artificial soils. </t>
    </r>
    <r>
      <rPr>
        <i/>
        <sz val="10.5"/>
        <color theme="1"/>
        <rFont val="Times New Roman"/>
        <charset val="134"/>
      </rPr>
      <t>Organic Geochemistry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83-84</t>
    </r>
    <r>
      <rPr>
        <sz val="10.5"/>
        <color theme="1"/>
        <rFont val="Times New Roman"/>
        <charset val="134"/>
      </rPr>
      <t>, 109-113, doi:10.1016/j.orggeochem.2015.03.007 (2015).</t>
    </r>
  </si>
  <si>
    <r>
      <rPr>
        <sz val="10.5"/>
        <color theme="1"/>
        <rFont val="Times New Roman"/>
        <charset val="134"/>
      </rPr>
      <t>Hatton, P.-J.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Assimilation and accumulation of C by fungi and bacteria attached to soil density fractions.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79</t>
    </r>
    <r>
      <rPr>
        <sz val="10.5"/>
        <color theme="1"/>
        <rFont val="Times New Roman"/>
        <charset val="134"/>
      </rPr>
      <t>, 132-139, doi:10.1016/j.soilbio.2014.09.013 (2014).</t>
    </r>
  </si>
  <si>
    <r>
      <rPr>
        <sz val="10.5"/>
        <color theme="1"/>
        <rFont val="Times New Roman"/>
        <charset val="134"/>
      </rPr>
      <t xml:space="preserve">Kaiser, K., Guggenberger, G. &amp; Haumaier, L. Changes in dissolved lignin-derived phenols, neutral sugars, uronic acids, and amino sugars with depth in forested Haplic Arenosols and Rendzic Leptosols. </t>
    </r>
    <r>
      <rPr>
        <i/>
        <sz val="10.5"/>
        <color theme="1"/>
        <rFont val="Times New Roman"/>
        <charset val="134"/>
      </rPr>
      <t>Biogeochemistry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70</t>
    </r>
    <r>
      <rPr>
        <sz val="10.5"/>
        <color theme="1"/>
        <rFont val="Times New Roman"/>
        <charset val="134"/>
      </rPr>
      <t>, 135-151, doi:10.1023/b:Biog.0000049340.77963.18 (2004).</t>
    </r>
  </si>
  <si>
    <r>
      <rPr>
        <sz val="10.5"/>
        <color theme="1"/>
        <rFont val="Times New Roman"/>
        <charset val="134"/>
      </rPr>
      <t>Ding,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Changes of microbial residues after wetland cultivation and restoration.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55</t>
    </r>
    <r>
      <rPr>
        <sz val="10.5"/>
        <color theme="1"/>
        <rFont val="Times New Roman"/>
        <charset val="134"/>
      </rPr>
      <t>, 405-409, doi:10.1007/s00374-019-01341-2 (2019).</t>
    </r>
  </si>
  <si>
    <r>
      <rPr>
        <sz val="10.5"/>
        <color theme="1"/>
        <rFont val="Times New Roman"/>
        <charset val="134"/>
      </rPr>
      <t>Jia, J.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Comparing microbial carbon sequestration and priming in the subsoil versus topsoil of a Qinghai-Tibetan alpine grassland.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104</t>
    </r>
    <r>
      <rPr>
        <sz val="10.5"/>
        <color theme="1"/>
        <rFont val="Times New Roman"/>
        <charset val="134"/>
      </rPr>
      <t>, 141-151, doi:10.1016/j.soilbio.2016.10.018 (2017).</t>
    </r>
  </si>
  <si>
    <r>
      <rPr>
        <sz val="10.5"/>
        <color theme="1"/>
        <rFont val="Times New Roman"/>
        <charset val="134"/>
      </rPr>
      <t xml:space="preserve">Liang, C., Fujinuma, R. &amp; Balser, T. C. Comparing PLFA and amino sugars for microbial analysis in an Upper Michigan old growth forest.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40</t>
    </r>
    <r>
      <rPr>
        <sz val="10.5"/>
        <color theme="1"/>
        <rFont val="Times New Roman"/>
        <charset val="134"/>
      </rPr>
      <t>, 2063-2065, doi:10.1016/j.soilbio.2008.01.022 (2008).</t>
    </r>
  </si>
  <si>
    <r>
      <rPr>
        <sz val="10.5"/>
        <color theme="1"/>
        <rFont val="Times New Roman"/>
        <charset val="134"/>
      </rPr>
      <t>Indorf, C.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Comparison of HPLC Methods for the Determination of Amino Sugars in Soil Hydrolysates. </t>
    </r>
    <r>
      <rPr>
        <i/>
        <sz val="10.5"/>
        <color theme="1"/>
        <rFont val="Times New Roman"/>
        <charset val="134"/>
      </rPr>
      <t>Analytical Letters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46</t>
    </r>
    <r>
      <rPr>
        <sz val="10.5"/>
        <color theme="1"/>
        <rFont val="Times New Roman"/>
        <charset val="134"/>
      </rPr>
      <t>, 2145-2164, doi:10.1080/00032719.2013.796558 (2013).</t>
    </r>
  </si>
  <si>
    <r>
      <rPr>
        <sz val="10.5"/>
        <color theme="1"/>
        <rFont val="Times New Roman"/>
        <charset val="134"/>
      </rPr>
      <t>Xia, Y.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Contrasting contribution of fungal and bacterial residues to organic carbon accumulation in paddy soils across eastern China.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55</t>
    </r>
    <r>
      <rPr>
        <sz val="10.5"/>
        <color theme="1"/>
        <rFont val="Times New Roman"/>
        <charset val="134"/>
      </rPr>
      <t>, 767-776, doi:10.1007/s00374-019-01390-7 (2019).</t>
    </r>
  </si>
  <si>
    <r>
      <rPr>
        <sz val="10.5"/>
        <color theme="1"/>
        <rFont val="Times New Roman"/>
        <charset val="134"/>
      </rPr>
      <t>Yang, L.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Conversion of Natural Evergreen Broadleaved Forests Decreases Soil Organic Carbon but Increases the Relative Contribution of Microbial Residue in Subtropical China. </t>
    </r>
    <r>
      <rPr>
        <i/>
        <sz val="10.5"/>
        <color theme="1"/>
        <rFont val="Times New Roman"/>
        <charset val="134"/>
      </rPr>
      <t>Forests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</t>
    </r>
    <r>
      <rPr>
        <sz val="10.5"/>
        <color theme="1"/>
        <rFont val="Times New Roman"/>
        <charset val="134"/>
      </rPr>
      <t>, doi:10.3390/f10060468 (2019).</t>
    </r>
  </si>
  <si>
    <r>
      <rPr>
        <sz val="10.5"/>
        <color theme="1"/>
        <rFont val="Times New Roman"/>
        <charset val="134"/>
      </rPr>
      <t xml:space="preserve">He, H. B., Li, X. B., Zhang, W. &amp; Zhang, X. D. Differentiating the dynamics of native and newly immobilized amino sugars in soil frequently amended with inorganic nitrogen and glucose. </t>
    </r>
    <r>
      <rPr>
        <i/>
        <sz val="10.5"/>
        <color theme="1"/>
        <rFont val="Times New Roman"/>
        <charset val="134"/>
      </rPr>
      <t>European Journal of Soil Science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62</t>
    </r>
    <r>
      <rPr>
        <sz val="10.5"/>
        <color theme="1"/>
        <rFont val="Times New Roman"/>
        <charset val="134"/>
      </rPr>
      <t>, 144-151, doi:10.1111/j.1365-2389.2010.01324.x (2011).</t>
    </r>
  </si>
  <si>
    <r>
      <rPr>
        <sz val="10.5"/>
        <color theme="1"/>
        <rFont val="Times New Roman"/>
        <charset val="134"/>
      </rPr>
      <t>Liu,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Dynamic contribution of microbial residues to soil organic matter accumulation influenced by maize straw mulching. </t>
    </r>
    <r>
      <rPr>
        <i/>
        <sz val="10.5"/>
        <color theme="1"/>
        <rFont val="Times New Roman"/>
        <charset val="134"/>
      </rPr>
      <t>Geoderma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333</t>
    </r>
    <r>
      <rPr>
        <sz val="10.5"/>
        <color theme="1"/>
        <rFont val="Times New Roman"/>
        <charset val="134"/>
      </rPr>
      <t>, 35-42, doi:10.1016/j.geoderma.2018.07.017 (2019).</t>
    </r>
  </si>
  <si>
    <r>
      <rPr>
        <sz val="10.5"/>
        <color theme="1"/>
        <rFont val="Times New Roman"/>
        <charset val="134"/>
      </rPr>
      <t xml:space="preserve">Ma, H., Gao, R., Yin, Y., Taqi, R. &amp; Yang, L. Dynamic of inorganic nitrogen and amino sugar to glucosamine addition in forest soils. </t>
    </r>
    <r>
      <rPr>
        <i/>
        <sz val="10.5"/>
        <color theme="1"/>
        <rFont val="Times New Roman"/>
        <charset val="134"/>
      </rPr>
      <t>Environmental Science and Pollution Research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26</t>
    </r>
    <r>
      <rPr>
        <sz val="10.5"/>
        <color theme="1"/>
        <rFont val="Times New Roman"/>
        <charset val="134"/>
      </rPr>
      <t>, 20538-20549, doi:10.1007/s11356-019-05353-1 (2019).</t>
    </r>
  </si>
  <si>
    <r>
      <rPr>
        <sz val="10.5"/>
        <color theme="1"/>
        <rFont val="Times New Roman"/>
        <charset val="134"/>
      </rPr>
      <t xml:space="preserve">Lv, H., Yuan, X. &amp; He, H. Dynamics of amino sugar N in different growth stages of maize with different fertilization management. </t>
    </r>
    <r>
      <rPr>
        <i/>
        <sz val="10.5"/>
        <color theme="1"/>
        <rFont val="Times New Roman"/>
        <charset val="134"/>
      </rPr>
      <t>Soil and Fertilizer Sciences in China</t>
    </r>
    <r>
      <rPr>
        <sz val="10.5"/>
        <color theme="1"/>
        <rFont val="Times New Roman"/>
        <charset val="134"/>
      </rPr>
      <t>, 147-153 (2018).</t>
    </r>
  </si>
  <si>
    <r>
      <rPr>
        <sz val="10.5"/>
        <color theme="1"/>
        <rFont val="Times New Roman"/>
        <charset val="134"/>
      </rPr>
      <t>He, H.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Effect of glucose and nitrogen supply on dynamics of amino sugars in mollisol. </t>
    </r>
    <r>
      <rPr>
        <i/>
        <sz val="10.5"/>
        <color theme="1"/>
        <rFont val="Times New Roman"/>
        <charset val="134"/>
      </rPr>
      <t>Acta Pedologica Sinica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47</t>
    </r>
    <r>
      <rPr>
        <sz val="10.5"/>
        <color theme="1"/>
        <rFont val="Times New Roman"/>
        <charset val="134"/>
      </rPr>
      <t>, 760-766 (2010).</t>
    </r>
  </si>
  <si>
    <r>
      <rPr>
        <sz val="10.5"/>
        <color theme="1"/>
        <rFont val="Times New Roman"/>
        <charset val="134"/>
      </rPr>
      <t xml:space="preserve">Zhang, B., Drury, C. F., Yang, X., Reynolds, W. D. &amp; Zhang, X. Effects of long-term and recently imposed tillage on the concentration and composition of amino sugars in a clay loam soil in Ontario, Canada. </t>
    </r>
    <r>
      <rPr>
        <i/>
        <sz val="10.5"/>
        <color theme="1"/>
        <rFont val="Times New Roman"/>
        <charset val="134"/>
      </rPr>
      <t>Soil &amp; Tillage Research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135</t>
    </r>
    <r>
      <rPr>
        <sz val="10.5"/>
        <color theme="1"/>
        <rFont val="Times New Roman"/>
        <charset val="134"/>
      </rPr>
      <t>, 9-17, doi:10.1016/j.still.2013.08.011 (2014).</t>
    </r>
  </si>
  <si>
    <r>
      <rPr>
        <sz val="10.5"/>
        <color theme="1"/>
        <rFont val="Times New Roman"/>
        <charset val="134"/>
      </rPr>
      <t xml:space="preserve">Amelung, W., Miltner, A., Zhang, X. &amp; Zech, W. Fate of microbial residues during litter decomposition as affected by minerals. </t>
    </r>
    <r>
      <rPr>
        <i/>
        <sz val="10.5"/>
        <color theme="1"/>
        <rFont val="Times New Roman"/>
        <charset val="134"/>
      </rPr>
      <t>Soil Science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166</t>
    </r>
    <r>
      <rPr>
        <sz val="10.5"/>
        <color theme="1"/>
        <rFont val="Times New Roman"/>
        <charset val="134"/>
      </rPr>
      <t>, 598-606, doi:10.1097/00010694-200109000-00003 (2001).</t>
    </r>
  </si>
  <si>
    <r>
      <rPr>
        <sz val="10.5"/>
        <color theme="1"/>
        <rFont val="Times New Roman"/>
        <charset val="134"/>
      </rPr>
      <t>Wei, Z.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Hydrolysis and assay by gas chromatography for neutral and amino sugars in soil. </t>
    </r>
    <r>
      <rPr>
        <i/>
        <sz val="10.5"/>
        <color theme="1"/>
        <rFont val="Times New Roman"/>
        <charset val="134"/>
      </rPr>
      <t>Ecology and Environment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15</t>
    </r>
    <r>
      <rPr>
        <sz val="10.5"/>
        <color theme="1"/>
        <rFont val="Times New Roman"/>
        <charset val="134"/>
      </rPr>
      <t>, 1067-1071 (2006).</t>
    </r>
  </si>
  <si>
    <r>
      <rPr>
        <sz val="10.5"/>
        <color theme="1"/>
        <rFont val="Times New Roman"/>
        <charset val="134"/>
      </rPr>
      <t>Li, L.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The Impact of Maize Residues Addition on Distribution of Amino Sugars in Soils. </t>
    </r>
    <r>
      <rPr>
        <i/>
        <sz val="10.5"/>
        <color theme="1"/>
        <rFont val="Times New Roman"/>
        <charset val="134"/>
      </rPr>
      <t>Chinese Journal of Soil Science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45</t>
    </r>
    <r>
      <rPr>
        <sz val="10.5"/>
        <color theme="1"/>
        <rFont val="Times New Roman"/>
        <charset val="134"/>
      </rPr>
      <t>, 1402-1409 (2014).</t>
    </r>
  </si>
  <si>
    <r>
      <rPr>
        <sz val="10.5"/>
        <color theme="1"/>
        <rFont val="Times New Roman"/>
        <charset val="134"/>
      </rPr>
      <t>Jing, Y.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Interactive effects of soil warming, throughfall reduction, and root exclusion on soil microbial community and residues in warm-temperate oak forests. </t>
    </r>
    <r>
      <rPr>
        <i/>
        <sz val="10.5"/>
        <color theme="1"/>
        <rFont val="Times New Roman"/>
        <charset val="134"/>
      </rPr>
      <t>Applied Soil Ecology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142</t>
    </r>
    <r>
      <rPr>
        <sz val="10.5"/>
        <color theme="1"/>
        <rFont val="Times New Roman"/>
        <charset val="134"/>
      </rPr>
      <t>, 52-58, doi:10.1016/j.apsoil.2019.05.020 (2019).</t>
    </r>
  </si>
  <si>
    <r>
      <rPr>
        <sz val="10.5"/>
        <color theme="1"/>
        <rFont val="Times New Roman"/>
        <charset val="134"/>
      </rPr>
      <t>Klotzbucher, T.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Lignin properties in topsoils of a beech/oak forest after 8 years of manipulated litter fall: relevance of altered input and oxidation of lignin. </t>
    </r>
    <r>
      <rPr>
        <i/>
        <sz val="10.5"/>
        <color theme="1"/>
        <rFont val="Times New Roman"/>
        <charset val="134"/>
      </rPr>
      <t>Plant and Soil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367</t>
    </r>
    <r>
      <rPr>
        <sz val="10.5"/>
        <color theme="1"/>
        <rFont val="Times New Roman"/>
        <charset val="134"/>
      </rPr>
      <t>, 579-589, doi:10.1007/s11104-012-1489-8 (2013).</t>
    </r>
  </si>
  <si>
    <r>
      <rPr>
        <sz val="10.5"/>
        <color theme="1"/>
        <rFont val="Times New Roman"/>
        <charset val="134"/>
      </rPr>
      <t xml:space="preserve">Appuhn, A. &amp; Joergensen, R. G. Microbial colonisation of roots as a function of plant species.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38</t>
    </r>
    <r>
      <rPr>
        <sz val="10.5"/>
        <color theme="1"/>
        <rFont val="Times New Roman"/>
        <charset val="134"/>
      </rPr>
      <t>, 1040-1051, doi:10.1016/j.soilbio.2005.09.002 (2006).</t>
    </r>
  </si>
  <si>
    <r>
      <rPr>
        <sz val="10.5"/>
        <color theme="1"/>
        <rFont val="Times New Roman"/>
        <charset val="134"/>
      </rPr>
      <t xml:space="preserve">Zhu, L., Shen, Y. &amp; Li, S. Microbial residues were increased by film mulching with manure amendment in a semiarid agroecosystem. </t>
    </r>
    <r>
      <rPr>
        <i/>
        <sz val="10.5"/>
        <color theme="1"/>
        <rFont val="Times New Roman"/>
        <charset val="134"/>
      </rPr>
      <t>Archives of Agronomy and Soil Science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65</t>
    </r>
    <r>
      <rPr>
        <sz val="10.5"/>
        <color theme="1"/>
        <rFont val="Times New Roman"/>
        <charset val="134"/>
      </rPr>
      <t>, 101-112, doi:10.1080/03650340.2018.1486031 (2019).</t>
    </r>
  </si>
  <si>
    <r>
      <rPr>
        <sz val="10.5"/>
        <color theme="1"/>
        <rFont val="Times New Roman"/>
        <charset val="134"/>
      </rPr>
      <t xml:space="preserve">Zhang, B., Yang, X., Drury, C. F. &amp; Zhang, X. A Mid-Infrared Spectroscopy Method to Determine the Glucosamine, Galactosamine, and Muramic Acid Concentrations in Soil Hydrolysates. </t>
    </r>
    <r>
      <rPr>
        <i/>
        <sz val="10.5"/>
        <color theme="1"/>
        <rFont val="Times New Roman"/>
        <charset val="134"/>
      </rPr>
      <t>Soil Science Society of America Journal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77</t>
    </r>
    <r>
      <rPr>
        <sz val="10.5"/>
        <color theme="1"/>
        <rFont val="Times New Roman"/>
        <charset val="134"/>
      </rPr>
      <t>, 842-849, doi:10.2136/sssaj2012.0359 (2013).</t>
    </r>
  </si>
  <si>
    <r>
      <rPr>
        <sz val="10.5"/>
        <color theme="1"/>
        <rFont val="Times New Roman"/>
        <charset val="134"/>
      </rPr>
      <t>Griepentrog, M.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Nitrogen deposition promotes the production of new fungal residues but retards the decomposition of old residues in forest soil fractions. </t>
    </r>
    <r>
      <rPr>
        <i/>
        <sz val="10.5"/>
        <color theme="1"/>
        <rFont val="Times New Roman"/>
        <charset val="134"/>
      </rPr>
      <t>Global Change Biology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20</t>
    </r>
    <r>
      <rPr>
        <sz val="10.5"/>
        <color theme="1"/>
        <rFont val="Times New Roman"/>
        <charset val="134"/>
      </rPr>
      <t>, 327-340, doi:10.1111/gcb.12374 (2014).</t>
    </r>
  </si>
  <si>
    <r>
      <rPr>
        <sz val="10.5"/>
        <color theme="1"/>
        <rFont val="Times New Roman"/>
        <charset val="134"/>
      </rPr>
      <t>Li, L.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Physical, biochemical, and microbial controls on amino sugar accumulation in soils under long-term cover cropping and no-tillage farming.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135</t>
    </r>
    <r>
      <rPr>
        <sz val="10.5"/>
        <color theme="1"/>
        <rFont val="Times New Roman"/>
        <charset val="134"/>
      </rPr>
      <t>, 369-378, doi:10.1016/j.soilbio.2019.05.017 (2019).</t>
    </r>
  </si>
  <si>
    <r>
      <rPr>
        <sz val="10.5"/>
        <color theme="1"/>
        <rFont val="Times New Roman"/>
        <charset val="134"/>
      </rPr>
      <t xml:space="preserve">Ding, X., He, H., Zhang, B. &amp; Zhang, X. Plant-N incorporation into microbial amino sugars as affected by inorganic N addition: A microcosm study of N-15-labeled maize residue decomposition.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43</t>
    </r>
    <r>
      <rPr>
        <sz val="10.5"/>
        <color theme="1"/>
        <rFont val="Times New Roman"/>
        <charset val="134"/>
      </rPr>
      <t>, 1968-1974, doi:10.1016/j.soilbio.2011.06.012 (2011).</t>
    </r>
  </si>
  <si>
    <r>
      <rPr>
        <sz val="10.5"/>
        <color theme="1"/>
        <rFont val="Times New Roman"/>
        <charset val="134"/>
      </rPr>
      <t xml:space="preserve">Simpson, R. T., Frey, S. D., Six, J. &amp; Thiet, R. K. Preferential accumulation of microbial carbon in aggregate structures of no-tillage soils. </t>
    </r>
    <r>
      <rPr>
        <i/>
        <sz val="10.5"/>
        <color theme="1"/>
        <rFont val="Times New Roman"/>
        <charset val="134"/>
      </rPr>
      <t>Soil Science Society of America Journal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68</t>
    </r>
    <r>
      <rPr>
        <sz val="10.5"/>
        <color theme="1"/>
        <rFont val="Times New Roman"/>
        <charset val="134"/>
      </rPr>
      <t>, 1249-1255, doi:10.2136/sssaj2004.1249 (2004).</t>
    </r>
  </si>
  <si>
    <r>
      <rPr>
        <sz val="10.5"/>
        <color theme="1"/>
        <rFont val="Times New Roman"/>
        <charset val="134"/>
      </rPr>
      <t xml:space="preserve">Shao, P., Liang, C., Lynch, L., Xie, H. &amp; Bao, X. Reforestation accelerates soil organic carbon accumulation: Evidence from microbial biomarkers.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131</t>
    </r>
    <r>
      <rPr>
        <sz val="10.5"/>
        <color theme="1"/>
        <rFont val="Times New Roman"/>
        <charset val="134"/>
      </rPr>
      <t>, 182-190, doi:10.1016/j.soilbio.2019.01.012 (2019).</t>
    </r>
  </si>
  <si>
    <r>
      <rPr>
        <sz val="10.5"/>
        <color theme="1"/>
        <rFont val="Times New Roman"/>
        <charset val="134"/>
      </rPr>
      <t xml:space="preserve">Peltre, C., Gregorich, E. G., Bruun, S., Jensen, L. S. &amp; Magid, J. Repeated application of organic waste affects soil organic matter composition: Evidence from thermal analysis, FTIR-PAS, amino sugars and lignin biomarkers.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104</t>
    </r>
    <r>
      <rPr>
        <sz val="10.5"/>
        <color theme="1"/>
        <rFont val="Times New Roman"/>
        <charset val="134"/>
      </rPr>
      <t>, 117-127, doi:10.1016/j.soilbio.2016.10.016 (2017).</t>
    </r>
  </si>
  <si>
    <r>
      <rPr>
        <sz val="10.5"/>
        <color theme="1"/>
        <rFont val="Times New Roman"/>
        <charset val="134"/>
      </rPr>
      <t>Shao, P.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Responses of microbial residues to simulated climate change in a semiarid grassland. </t>
    </r>
    <r>
      <rPr>
        <i/>
        <sz val="10.5"/>
        <color theme="1"/>
        <rFont val="Times New Roman"/>
        <charset val="134"/>
      </rPr>
      <t>Science of the Total Environment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644</t>
    </r>
    <r>
      <rPr>
        <sz val="10.5"/>
        <color theme="1"/>
        <rFont val="Times New Roman"/>
        <charset val="134"/>
      </rPr>
      <t>, 1286-1291, doi:10.1016/j.scitotenv.2018.07.055 (2018).</t>
    </r>
  </si>
  <si>
    <r>
      <rPr>
        <sz val="10.5"/>
        <color theme="1"/>
        <rFont val="Times New Roman"/>
        <charset val="134"/>
      </rPr>
      <t xml:space="preserve">Kaiser, K., Guggenberger, G., Haumaier, L. &amp; Zech, W. Seasonal variations in the chemical composition of dissolved organic matter in organic forest floor layer leachates of old-growth Scots pine (Pinus sylvestris L.) and European beech (Fagus sylvatica L.) stands in northeastern Bavaria, Germany. </t>
    </r>
    <r>
      <rPr>
        <i/>
        <sz val="10.5"/>
        <color theme="1"/>
        <rFont val="Times New Roman"/>
        <charset val="134"/>
      </rPr>
      <t>Biogeochemistry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55</t>
    </r>
    <r>
      <rPr>
        <sz val="10.5"/>
        <color theme="1"/>
        <rFont val="Times New Roman"/>
        <charset val="134"/>
      </rPr>
      <t>, 103-143, doi:10.1023/a:1010694032121 (2001).</t>
    </r>
  </si>
  <si>
    <r>
      <rPr>
        <sz val="10.5"/>
        <color theme="1"/>
        <rFont val="Times New Roman"/>
        <charset val="134"/>
      </rPr>
      <t xml:space="preserve">Doerr, N., Kaiser, K., Mikutta, R. &amp; Guggenberger, G. Slow response of soil organic matter to the reduction in atmospheric nitrogen deposition in a Norway spruce forest. </t>
    </r>
    <r>
      <rPr>
        <i/>
        <sz val="10.5"/>
        <color theme="1"/>
        <rFont val="Times New Roman"/>
        <charset val="134"/>
      </rPr>
      <t>Global Change Biology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16</t>
    </r>
    <r>
      <rPr>
        <sz val="10.5"/>
        <color theme="1"/>
        <rFont val="Times New Roman"/>
        <charset val="134"/>
      </rPr>
      <t>, 2990-3003, doi:10.1111/j.1365-2486.2009.02148.x (2010).</t>
    </r>
  </si>
  <si>
    <r>
      <rPr>
        <sz val="10.5"/>
        <color theme="1"/>
        <rFont val="Times New Roman"/>
        <charset val="134"/>
      </rPr>
      <t xml:space="preserve">Bipfubusa, M., Angers, D. A., N'Dayegamiye, A. &amp; Antoun, H. Soil aggregation and biochemical properties following the application of fresh and composted organic amendments. </t>
    </r>
    <r>
      <rPr>
        <i/>
        <sz val="10.5"/>
        <color theme="1"/>
        <rFont val="Times New Roman"/>
        <charset val="134"/>
      </rPr>
      <t>Soil Science Society of America Journal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72</t>
    </r>
    <r>
      <rPr>
        <sz val="10.5"/>
        <color theme="1"/>
        <rFont val="Times New Roman"/>
        <charset val="134"/>
      </rPr>
      <t>, 160-166, doi:10.2136/sssaj2007.0055 (2008).</t>
    </r>
  </si>
  <si>
    <r>
      <rPr>
        <sz val="10.5"/>
        <color theme="1"/>
        <rFont val="Times New Roman"/>
        <charset val="134"/>
      </rPr>
      <t>Zhang,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Specific Responses of Soil Microbial Residue Carbon to Long-Term Mineral Fertilizer Applications to Reddish Paddy Soils. </t>
    </r>
    <r>
      <rPr>
        <i/>
        <sz val="10.5"/>
        <color theme="1"/>
        <rFont val="Times New Roman"/>
        <charset val="134"/>
      </rPr>
      <t>Pedosphere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28</t>
    </r>
    <r>
      <rPr>
        <sz val="10.5"/>
        <color theme="1"/>
        <rFont val="Times New Roman"/>
        <charset val="134"/>
      </rPr>
      <t>, 488-496, doi:10.1016/s1002-0160(17)60335-7 (2018).</t>
    </r>
  </si>
  <si>
    <r>
      <rPr>
        <sz val="10.5"/>
        <color theme="1"/>
        <rFont val="Times New Roman"/>
        <charset val="134"/>
      </rPr>
      <t xml:space="preserve">He, H., Zhang, W., Zhang, X., Xie, H. &amp; Zhuang, J. Temporal responses of soil microorganisms to substrate addition as indicated by amino sugar differentiation.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43</t>
    </r>
    <r>
      <rPr>
        <sz val="10.5"/>
        <color theme="1"/>
        <rFont val="Times New Roman"/>
        <charset val="134"/>
      </rPr>
      <t>, 1155-1161, doi:10.1016/j.soilbio.2011.02.002 (2011).</t>
    </r>
  </si>
  <si>
    <r>
      <rPr>
        <sz val="10.5"/>
        <color theme="1"/>
        <rFont val="Times New Roman"/>
        <charset val="134"/>
      </rPr>
      <t>Li,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Transformation of urea to amino sugar and its effect on dynamics of soil amino sugar pool. </t>
    </r>
    <r>
      <rPr>
        <i/>
        <sz val="10.5"/>
        <color theme="1"/>
        <rFont val="Times New Roman"/>
        <charset val="134"/>
      </rPr>
      <t>Acta Pedologica Sinica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48</t>
    </r>
    <r>
      <rPr>
        <sz val="10.5"/>
        <color theme="1"/>
        <rFont val="Times New Roman"/>
        <charset val="134"/>
      </rPr>
      <t>, 1189-1195 (2011).</t>
    </r>
  </si>
  <si>
    <r>
      <rPr>
        <sz val="10.5"/>
        <color theme="1"/>
        <rFont val="Times New Roman"/>
        <charset val="134"/>
      </rPr>
      <t>Ding,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Warming increases microbial residue contribution to soil organic carbon in an alpine meadow.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135</t>
    </r>
    <r>
      <rPr>
        <sz val="10.5"/>
        <color theme="1"/>
        <rFont val="Times New Roman"/>
        <charset val="134"/>
      </rPr>
      <t>, 13-19, doi:10.1016/j.soilbio.2019.04.004 (2019).</t>
    </r>
  </si>
  <si>
    <r>
      <rPr>
        <sz val="10.5"/>
        <color theme="1"/>
        <rFont val="Times New Roman"/>
        <charset val="134"/>
      </rPr>
      <t>Freppaz, M.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Winter-spring transition induces changes in nutrients and microbial biomass in mid-alpine forest soils.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78</t>
    </r>
    <r>
      <rPr>
        <sz val="10.5"/>
        <color theme="1"/>
        <rFont val="Times New Roman"/>
        <charset val="134"/>
      </rPr>
      <t>, 54-57, doi:10.1016/j.soilbio.2014.07.010 (2014).</t>
    </r>
  </si>
  <si>
    <r>
      <rPr>
        <sz val="10.5"/>
        <color theme="1"/>
        <rFont val="Times New Roman"/>
        <charset val="134"/>
      </rPr>
      <t>Roth, P. J.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Accumulation of nitrogen and microbial residues during 2000 years of rice paddy and non-paddy soil development in the Yangtze River Delta, China. </t>
    </r>
    <r>
      <rPr>
        <i/>
        <sz val="10.5"/>
        <color theme="1"/>
        <rFont val="Times New Roman"/>
        <charset val="134"/>
      </rPr>
      <t>Global Change Biology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17</t>
    </r>
    <r>
      <rPr>
        <sz val="10.5"/>
        <color theme="1"/>
        <rFont val="Times New Roman"/>
        <charset val="134"/>
      </rPr>
      <t>, 3405-3417, doi:10.1111/j.1365-2486.2011.02500.x (2011).</t>
    </r>
  </si>
  <si>
    <r>
      <rPr>
        <sz val="10.5"/>
        <color theme="1"/>
        <rFont val="Times New Roman"/>
        <charset val="134"/>
      </rPr>
      <t>Luan, H.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Aggregate-related changes in living microbial biomass and microbial necromass associated with different fertilization patterns of greenhouse vegetable soils. </t>
    </r>
    <r>
      <rPr>
        <i/>
        <sz val="10.5"/>
        <color theme="1"/>
        <rFont val="Times New Roman"/>
        <charset val="134"/>
      </rPr>
      <t>European Journal of Soil Biology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103</t>
    </r>
    <r>
      <rPr>
        <sz val="10.5"/>
        <color theme="1"/>
        <rFont val="Times New Roman"/>
        <charset val="134"/>
      </rPr>
      <t>, doi:10.1016/j.ejsobi.2021.103291 (2021).</t>
    </r>
  </si>
  <si>
    <r>
      <rPr>
        <sz val="10.5"/>
        <color theme="1"/>
        <rFont val="Times New Roman"/>
        <charset val="134"/>
      </rPr>
      <t>Guo, Z.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Contribution of soil microbial necromass to SOC stocks during vegetation recovery in a subtropical karst ecosystem. </t>
    </r>
    <r>
      <rPr>
        <i/>
        <sz val="10.5"/>
        <color theme="1"/>
        <rFont val="Times New Roman"/>
        <charset val="134"/>
      </rPr>
      <t>Science of the Total Environment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761</t>
    </r>
    <r>
      <rPr>
        <sz val="10.5"/>
        <color theme="1"/>
        <rFont val="Times New Roman"/>
        <charset val="134"/>
      </rPr>
      <t>, doi:10.1016/j.scitotenv.2020.143945 (2021).</t>
    </r>
  </si>
  <si>
    <r>
      <rPr>
        <sz val="10.5"/>
        <color theme="1"/>
        <rFont val="Times New Roman"/>
        <charset val="134"/>
      </rPr>
      <t>Yang, L.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Decline in the contribution of microbial residues to soil organic carbon along a subtropical elevation gradient. </t>
    </r>
    <r>
      <rPr>
        <i/>
        <sz val="10.5"/>
        <color theme="1"/>
        <rFont val="Times New Roman"/>
        <charset val="134"/>
      </rPr>
      <t>Science of the Total Environment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749</t>
    </r>
    <r>
      <rPr>
        <sz val="10.5"/>
        <color theme="1"/>
        <rFont val="Times New Roman"/>
        <charset val="134"/>
      </rPr>
      <t>, doi:10.1016/j.scitotenv.2020.141583 (2020).</t>
    </r>
  </si>
  <si>
    <r>
      <rPr>
        <sz val="10.5"/>
        <color theme="1"/>
        <rFont val="Times New Roman"/>
        <charset val="134"/>
      </rPr>
      <t>Ma, S.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Effects of seven-year nitrogen and phosphorus additions on soil microbial community structures and residues in a tropical forest in Hainan Island, China. </t>
    </r>
    <r>
      <rPr>
        <i/>
        <sz val="10.5"/>
        <color theme="1"/>
        <rFont val="Times New Roman"/>
        <charset val="134"/>
      </rPr>
      <t>Geoderma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361</t>
    </r>
    <r>
      <rPr>
        <sz val="10.5"/>
        <color theme="1"/>
        <rFont val="Times New Roman"/>
        <charset val="134"/>
      </rPr>
      <t>, doi:10.1016/j.geoderma.2019.114034 (2020).</t>
    </r>
  </si>
  <si>
    <r>
      <rPr>
        <sz val="10.5"/>
        <color theme="1"/>
        <rFont val="Times New Roman"/>
        <charset val="134"/>
      </rPr>
      <t>Ding,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Long-term changes in land use impact the accumulation of microbial residues in the particle-size fractions of a Mollisol.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53</t>
    </r>
    <r>
      <rPr>
        <sz val="10.5"/>
        <color theme="1"/>
        <rFont val="Times New Roman"/>
        <charset val="134"/>
      </rPr>
      <t>, 281-286, doi:10.1007/s00374-017-1179-z (2017).</t>
    </r>
  </si>
  <si>
    <r>
      <rPr>
        <sz val="10.5"/>
        <color theme="1"/>
        <rFont val="Times New Roman"/>
        <charset val="134"/>
      </rPr>
      <t>Samson, M.-E.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Management practices differently affect particulate and mineral-associated organic matter and their precursors in arable soils.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148</t>
    </r>
    <r>
      <rPr>
        <sz val="10.5"/>
        <color theme="1"/>
        <rFont val="Times New Roman"/>
        <charset val="134"/>
      </rPr>
      <t>, doi:10.1016/j.soilbio.2020.107867 (2020).</t>
    </r>
  </si>
  <si>
    <r>
      <rPr>
        <sz val="10.5"/>
        <color theme="1"/>
        <rFont val="Times New Roman"/>
        <charset val="134"/>
      </rPr>
      <t>Ye, G.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Manure over crop residues increases soil organic matter but decreases microbial necromass relative contribution in upland Ultisols: Results of a 27-year field experiment.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134</t>
    </r>
    <r>
      <rPr>
        <sz val="10.5"/>
        <color theme="1"/>
        <rFont val="Times New Roman"/>
        <charset val="134"/>
      </rPr>
      <t>, 15-24, doi:10.1016/j.soilbio.2019.03.018 (2019).</t>
    </r>
  </si>
  <si>
    <r>
      <rPr>
        <sz val="10.5"/>
        <color theme="1"/>
        <rFont val="Times New Roman"/>
        <charset val="134"/>
      </rPr>
      <t xml:space="preserve">Sradnick, A., Oltmanns, M., Raupp, J. &amp; Joergensen, R. G. Microbial residue indices down the soil profile after long-term addition of farmyard manure and mineral fertilizer to a sandy soil. </t>
    </r>
    <r>
      <rPr>
        <i/>
        <sz val="10.5"/>
        <color theme="1"/>
        <rFont val="Times New Roman"/>
        <charset val="134"/>
      </rPr>
      <t>Geoderma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226</t>
    </r>
    <r>
      <rPr>
        <sz val="10.5"/>
        <color theme="1"/>
        <rFont val="Times New Roman"/>
        <charset val="134"/>
      </rPr>
      <t>, 79-84, doi:10.1016/j.geoderma.2014.03.005 (2014).</t>
    </r>
  </si>
  <si>
    <r>
      <rPr>
        <sz val="10.5"/>
        <color theme="1"/>
        <rFont val="Times New Roman"/>
        <charset val="134"/>
      </rPr>
      <t>Fan, Y.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N addition increased microbial residual carbon by altering soil P availability and microbial composition in a subtropical Castanopsis forest. </t>
    </r>
    <r>
      <rPr>
        <i/>
        <sz val="10.5"/>
        <color theme="1"/>
        <rFont val="Times New Roman"/>
        <charset val="134"/>
      </rPr>
      <t>Geoderma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375</t>
    </r>
    <r>
      <rPr>
        <sz val="10.5"/>
        <color theme="1"/>
        <rFont val="Times New Roman"/>
        <charset val="134"/>
      </rPr>
      <t>, doi:10.1016/j.geoderma.2020.114470 (2020).</t>
    </r>
  </si>
  <si>
    <r>
      <rPr>
        <sz val="10.5"/>
        <color theme="1"/>
        <rFont val="Times New Roman"/>
        <charset val="134"/>
      </rPr>
      <t xml:space="preserve">Zhang, Z. &amp; Suseela, V. Nitrogen availability modulates the impacts of plant invasion on the chemical composition of soil organic matter.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156</t>
    </r>
    <r>
      <rPr>
        <sz val="10.5"/>
        <color theme="1"/>
        <rFont val="Times New Roman"/>
        <charset val="134"/>
      </rPr>
      <t>, doi:10.1016/j.soilbio.2021.108195 (2021).</t>
    </r>
  </si>
  <si>
    <r>
      <rPr>
        <sz val="10.5"/>
        <color theme="1"/>
        <rFont val="Times New Roman"/>
        <charset val="134"/>
      </rPr>
      <t>Luo, R.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Nutrient addition reduces carbon sequestration in a Tibetan grassland soil: Disentangling microbial and physical controls.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144</t>
    </r>
    <r>
      <rPr>
        <sz val="10.5"/>
        <color theme="1"/>
        <rFont val="Times New Roman"/>
        <charset val="134"/>
      </rPr>
      <t>, doi:10.1016/j.soilbio.2020.107764 (2020).</t>
    </r>
  </si>
  <si>
    <r>
      <rPr>
        <sz val="10.5"/>
        <color theme="1"/>
        <rFont val="Times New Roman"/>
        <charset val="134"/>
      </rPr>
      <t>Chen, G.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Patterns and determinants of soil microbial residues from tropical to boreal forests.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151</t>
    </r>
    <r>
      <rPr>
        <sz val="10.5"/>
        <color theme="1"/>
        <rFont val="Times New Roman"/>
        <charset val="134"/>
      </rPr>
      <t>, doi:10.1016/j.soilbio.2020.108059 (2020).</t>
    </r>
  </si>
  <si>
    <r>
      <rPr>
        <sz val="10.5"/>
        <color theme="1"/>
        <rFont val="Times New Roman"/>
        <charset val="134"/>
      </rPr>
      <t xml:space="preserve">Zhu, X., Jackson, R. D., DeLucia, E. H., Tiedje, J. M. &amp; Liang, C. The soil microbial carbon pump: From conceptual insights to empirical assessments. </t>
    </r>
    <r>
      <rPr>
        <i/>
        <sz val="10.5"/>
        <color theme="1"/>
        <rFont val="Times New Roman"/>
        <charset val="134"/>
      </rPr>
      <t>Global Change Biology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26</t>
    </r>
    <r>
      <rPr>
        <sz val="10.5"/>
        <color theme="1"/>
        <rFont val="Times New Roman"/>
        <charset val="134"/>
      </rPr>
      <t>, 6032-6039, doi:10.1111/gcb.15319 (2020).</t>
    </r>
  </si>
  <si>
    <r>
      <rPr>
        <sz val="10.5"/>
        <color theme="1"/>
        <rFont val="Times New Roman"/>
        <charset val="134"/>
      </rPr>
      <t xml:space="preserve">Shao, P., Lynch, L., Xie, H., Bao, X. &amp; Liang, C. Tradeoffs among microbial life history strategies influence the fate of microbial residues in subtropical forest soils.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153</t>
    </r>
    <r>
      <rPr>
        <sz val="10.5"/>
        <color theme="1"/>
        <rFont val="Times New Roman"/>
        <charset val="134"/>
      </rPr>
      <t>, doi:10.1016/j.soilbio.2020.108112 (2021).</t>
    </r>
  </si>
  <si>
    <r>
      <rPr>
        <sz val="10.5"/>
        <color theme="1"/>
        <rFont val="Times New Roman"/>
        <charset val="134"/>
      </rPr>
      <t xml:space="preserve">Huang, Y., Liang, C., Duan, X., Chen, H. &amp; Li, D. Variation of microbial residue contribution to soil organic carbon sequestration following land use change in a subtropical karst region. </t>
    </r>
    <r>
      <rPr>
        <i/>
        <sz val="10.5"/>
        <color theme="1"/>
        <rFont val="Times New Roman"/>
        <charset val="134"/>
      </rPr>
      <t>Geoderma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353</t>
    </r>
    <r>
      <rPr>
        <sz val="10.5"/>
        <color theme="1"/>
        <rFont val="Times New Roman"/>
        <charset val="134"/>
      </rPr>
      <t>, 340-346, doi:10.1016/j.geoderma.2019.07.028 (2019).</t>
    </r>
  </si>
  <si>
    <r>
      <rPr>
        <sz val="10.5"/>
        <color theme="1"/>
        <rFont val="Times New Roman"/>
        <charset val="134"/>
      </rPr>
      <t xml:space="preserve">Shao, P., Xie, H., Bao, X. &amp; Liang, C. Variation of Microbial Residues during Forest Secondary Succession in Topsoil and Subsoil. </t>
    </r>
    <r>
      <rPr>
        <i/>
        <sz val="10.5"/>
        <color theme="1"/>
        <rFont val="Times New Roman"/>
        <charset val="134"/>
      </rPr>
      <t>Acta Pedologica Sinica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58</t>
    </r>
    <r>
      <rPr>
        <sz val="10.5"/>
        <color theme="1"/>
        <rFont val="Times New Roman"/>
        <charset val="134"/>
      </rPr>
      <t>, 1050-1059 (2021).</t>
    </r>
  </si>
  <si>
    <r>
      <rPr>
        <sz val="10.5"/>
        <color theme="1"/>
        <rFont val="Times New Roman"/>
        <charset val="134"/>
      </rPr>
      <t>Ding,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Warming yields distinct accumulation patterns of microbial residues in dry and wet alpine grasslands on the Qinghai-Tibetan Plateau.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56</t>
    </r>
    <r>
      <rPr>
        <sz val="10.5"/>
        <color theme="1"/>
        <rFont val="Times New Roman"/>
        <charset val="134"/>
      </rPr>
      <t>, 881-892, doi:10.1007/s00374-020-01474-9 (2020).</t>
    </r>
  </si>
  <si>
    <r>
      <rPr>
        <sz val="10.5"/>
        <color theme="1"/>
        <rFont val="Times New Roman"/>
        <charset val="134"/>
      </rPr>
      <t xml:space="preserve">Jia, B., Niu, Z., Wu, Y., Kuzyakov, Y. &amp; Li, X. G. Waterlogging increases organic carbon decomposition in grassland soils.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148</t>
    </r>
    <r>
      <rPr>
        <sz val="10.5"/>
        <color theme="1"/>
        <rFont val="Times New Roman"/>
        <charset val="134"/>
      </rPr>
      <t>, doi:10.1016/j.soilbio.2020.107927 (2020).</t>
    </r>
  </si>
  <si>
    <r>
      <rPr>
        <sz val="10.5"/>
        <color theme="1"/>
        <rFont val="Times New Roman"/>
        <charset val="134"/>
      </rPr>
      <t>Jolivet, C.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Carbohydrate dynamics in particle-size fractions of sandy spodosols following forest conversion to maize cropping.  </t>
    </r>
    <r>
      <rPr>
        <b/>
        <sz val="10.5"/>
        <color theme="1"/>
        <rFont val="Times New Roman"/>
        <charset val="134"/>
      </rPr>
      <t>38</t>
    </r>
    <r>
      <rPr>
        <sz val="10.5"/>
        <color theme="1"/>
        <rFont val="Times New Roman"/>
        <charset val="134"/>
      </rPr>
      <t>, 2834-2842 (2006).</t>
    </r>
  </si>
  <si>
    <r>
      <rPr>
        <sz val="10.5"/>
        <color theme="1"/>
        <rFont val="Times New Roman"/>
        <charset val="134"/>
      </rPr>
      <t>Jia, J.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Comparing microbial carbon sequestration and priming in the subsoil versus topsoil of a Qinghai-Tibetan alpine grassland.  (2017).</t>
    </r>
  </si>
  <si>
    <r>
      <rPr>
        <sz val="10.5"/>
        <color theme="1"/>
        <rFont val="Times New Roman"/>
        <charset val="134"/>
      </rPr>
      <t xml:space="preserve">Liang, Fujinuma, Balser &amp; BIOCHEM, T. J. S. B. Comparing PLFA and amino sugars for microbial analysis in an Upper Michigan old growth forest.  </t>
    </r>
    <r>
      <rPr>
        <b/>
        <sz val="10.5"/>
        <color theme="1"/>
        <rFont val="Times New Roman"/>
        <charset val="134"/>
      </rPr>
      <t>2008,40(8)</t>
    </r>
    <r>
      <rPr>
        <sz val="10.5"/>
        <color theme="1"/>
        <rFont val="Times New Roman"/>
        <charset val="134"/>
      </rPr>
      <t>, 2063-2065 (2008).</t>
    </r>
  </si>
  <si>
    <r>
      <rPr>
        <sz val="10.5"/>
        <color theme="1"/>
        <rFont val="Times New Roman"/>
        <charset val="134"/>
      </rPr>
      <t xml:space="preserve">Ding, X. L., Han, X. Z., Zhang, X. D., Qiao, Y. F. &amp; Liang, Y. Continuous manuring combined with chemical fertilizer affects soil microbial residues in a Mollisol.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49</t>
    </r>
    <r>
      <rPr>
        <sz val="10.5"/>
        <color theme="1"/>
        <rFont val="Times New Roman"/>
        <charset val="134"/>
      </rPr>
      <t>, 387-393, doi:10.1007/s00374-012-0736-8 (2013).</t>
    </r>
  </si>
  <si>
    <r>
      <rPr>
        <sz val="10.5"/>
        <color theme="1"/>
        <rFont val="Times New Roman"/>
        <charset val="134"/>
      </rPr>
      <t xml:space="preserve">Scheller, E., Joergensen, R. G. J. J. o. P. N. &amp; Bodenkunde, S. S. Z. f. P. u. Decomposition of wheat straw differing in nitrogen content in soils under conventional and organic farming management.  </t>
    </r>
    <r>
      <rPr>
        <b/>
        <sz val="10.5"/>
        <color theme="1"/>
        <rFont val="Times New Roman"/>
        <charset val="134"/>
      </rPr>
      <t>171</t>
    </r>
    <r>
      <rPr>
        <sz val="10.5"/>
        <color theme="1"/>
        <rFont val="Times New Roman"/>
        <charset val="134"/>
      </rPr>
      <t>, 886-892 (2010).</t>
    </r>
  </si>
  <si>
    <r>
      <rPr>
        <sz val="10.5"/>
        <color theme="1"/>
        <rFont val="Times New Roman"/>
        <charset val="134"/>
      </rPr>
      <t xml:space="preserve">Ding, X. L., Zhang, X. D., He, H. B. &amp; Xie, H. T. Dynamics of soil amino sugar pools during decomposition processes of corn residues as affected by inorganic N addition. </t>
    </r>
    <r>
      <rPr>
        <i/>
        <sz val="10.5"/>
        <color theme="1"/>
        <rFont val="Times New Roman"/>
        <charset val="134"/>
      </rPr>
      <t>Journal of Soils and Sediments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</t>
    </r>
    <r>
      <rPr>
        <sz val="10.5"/>
        <color theme="1"/>
        <rFont val="Times New Roman"/>
        <charset val="134"/>
      </rPr>
      <t>, 758-766, doi:10.1007/s11368-009-0132-7 (2010).</t>
    </r>
  </si>
  <si>
    <r>
      <rPr>
        <sz val="10.5"/>
        <color theme="1"/>
        <rFont val="Times New Roman"/>
        <charset val="134"/>
      </rPr>
      <t xml:space="preserve">Liang, C., Zhang, X., Iv, K. F. R., Balser, T. C. J. B. &amp; Soils, F. o. Effect of plant materials on microbial transformation of amino sugars in three soil microcosms.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43</t>
    </r>
    <r>
      <rPr>
        <sz val="10.5"/>
        <color theme="1"/>
        <rFont val="Times New Roman"/>
        <charset val="134"/>
      </rPr>
      <t>, 631-639 (2007).</t>
    </r>
  </si>
  <si>
    <t>Lu C, Shi Y, Niu M. 2010. Effects of elevated CO2 and O3 on soil amino sugar from wheat straw decomposition in a meadow brown soil of Northeast China. In 19th World Congress of Soil Science, 29-32.</t>
  </si>
  <si>
    <r>
      <rPr>
        <sz val="10.5"/>
        <color theme="1"/>
        <rFont val="Times New Roman"/>
        <charset val="134"/>
      </rPr>
      <t xml:space="preserve">Ding, X. L. &amp; Han, X. Z. Effects of long-term fertilization on contents and distribution of microbial residues within aggregate structures of a clay soil.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50</t>
    </r>
    <r>
      <rPr>
        <sz val="10.5"/>
        <color theme="1"/>
        <rFont val="Times New Roman"/>
        <charset val="134"/>
      </rPr>
      <t>, 549-554, doi:10.1007/s00374-013-0867-6 (2014).</t>
    </r>
  </si>
  <si>
    <r>
      <rPr>
        <sz val="10.5"/>
        <color theme="1"/>
        <rFont val="Times New Roman"/>
        <charset val="134"/>
      </rPr>
      <t xml:space="preserve">Ding, X. L., Zhang, B., Zhang, X. D., Yang, X. M. &amp; Zhang, X. P. Effects of tillage and crop rotation on soil microbial residues in a rainfed agroecosystem of northeast China. </t>
    </r>
    <r>
      <rPr>
        <i/>
        <sz val="10.5"/>
        <color theme="1"/>
        <rFont val="Times New Roman"/>
        <charset val="134"/>
      </rPr>
      <t>Soil &amp; Tillage Research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114</t>
    </r>
    <r>
      <rPr>
        <sz val="10.5"/>
        <color theme="1"/>
        <rFont val="Times New Roman"/>
        <charset val="134"/>
      </rPr>
      <t>, 43-49, doi:10.1016/j.still.2011.03.008 (2011).</t>
    </r>
  </si>
  <si>
    <r>
      <rPr>
        <sz val="10.5"/>
        <color theme="1"/>
        <rFont val="Times New Roman"/>
        <charset val="134"/>
      </rPr>
      <t>Li, N.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Fungi contribute more than bacteria to soil organic matter through necromass accumulation under different agricultural practices during the early pedogenesis of a Mollisol.  </t>
    </r>
    <r>
      <rPr>
        <b/>
        <sz val="10.5"/>
        <color theme="1"/>
        <rFont val="Times New Roman"/>
        <charset val="134"/>
      </rPr>
      <t>67</t>
    </r>
    <r>
      <rPr>
        <sz val="10.5"/>
        <color theme="1"/>
        <rFont val="Times New Roman"/>
        <charset val="134"/>
      </rPr>
      <t>, 51-58 (2015).</t>
    </r>
  </si>
  <si>
    <r>
      <rPr>
        <sz val="10.5"/>
        <color theme="1"/>
        <rFont val="Times New Roman"/>
        <charset val="134"/>
      </rPr>
      <t>Xudong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Gas chromatographic determination of muramic acid, glucosamine, mannosamine, and galactosamine in soils.  </t>
    </r>
    <r>
      <rPr>
        <b/>
        <sz val="10.5"/>
        <color theme="1"/>
        <rFont val="Times New Roman"/>
        <charset val="134"/>
      </rPr>
      <t>28</t>
    </r>
    <r>
      <rPr>
        <sz val="10.5"/>
        <color theme="1"/>
        <rFont val="Times New Roman"/>
        <charset val="134"/>
      </rPr>
      <t>, 1201-1206 (1996).</t>
    </r>
  </si>
  <si>
    <r>
      <rPr>
        <sz val="10.5"/>
        <color theme="1"/>
        <rFont val="Times New Roman"/>
        <charset val="134"/>
      </rPr>
      <t xml:space="preserve">Ding, X. L., Liang, C., Zhang, B., Yuan, Y. R. &amp; Han, X. Z. Higher rates of manure application lead to greater accumulation of both fungal and bacterial residues in macroaggregates of a clay soil.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84</t>
    </r>
    <r>
      <rPr>
        <sz val="10.5"/>
        <color theme="1"/>
        <rFont val="Times New Roman"/>
        <charset val="134"/>
      </rPr>
      <t>, 137-146, doi:10.1016/j.soilbio.2015.02.015 (2015).</t>
    </r>
  </si>
  <si>
    <r>
      <rPr>
        <sz val="10.5"/>
        <color theme="1"/>
        <rFont val="Times New Roman"/>
        <charset val="134"/>
      </rPr>
      <t xml:space="preserve">Wichern, J., Wichern, F. &amp; Joergensen, R. G. J. G. Impact of salinity on soil microbial communities and the decomposition of maize in acidic soils.  </t>
    </r>
    <r>
      <rPr>
        <b/>
        <sz val="10.5"/>
        <color theme="1"/>
        <rFont val="Times New Roman"/>
        <charset val="134"/>
      </rPr>
      <t>137</t>
    </r>
    <r>
      <rPr>
        <sz val="10.5"/>
        <color theme="1"/>
        <rFont val="Times New Roman"/>
        <charset val="134"/>
      </rPr>
      <t>, 100-108 (2006).</t>
    </r>
  </si>
  <si>
    <t>Zhu, X., Liang, C., Masters, M., Kantola, I. B. &amp; Delucia, E. H. J. G. C. B. B. The impacts of four potential bioenergy crops on soil carbon dynamics as shown by biomarker analyses and DRIFT spectroscopy.  (2018).</t>
  </si>
  <si>
    <r>
      <rPr>
        <sz val="10.5"/>
        <color theme="1"/>
        <rFont val="Times New Roman"/>
        <charset val="134"/>
      </rPr>
      <t xml:space="preserve">Bai, Z., Bode, S., Huygens, D., Zhang, X. D. &amp; Boeckx, P. Kinetics of amino sugar formation from organic residues of different quality.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57</t>
    </r>
    <r>
      <rPr>
        <sz val="10.5"/>
        <color theme="1"/>
        <rFont val="Times New Roman"/>
        <charset val="134"/>
      </rPr>
      <t>, 814-821, doi:10.1016/j.soilbio.2012.08.006 (2013).</t>
    </r>
  </si>
  <si>
    <r>
      <rPr>
        <sz val="10.5"/>
        <color theme="1"/>
        <rFont val="Times New Roman"/>
        <charset val="134"/>
      </rPr>
      <t xml:space="preserve">Zhang, X., Amelung, W., Yuan, Y., Samson-Liebig, S. &amp; Zech, W. J. A. S. E. Land-use effects on amino sugars in particle size fractions of an Argiudoll.  </t>
    </r>
    <r>
      <rPr>
        <b/>
        <sz val="10.5"/>
        <color theme="1"/>
        <rFont val="Times New Roman"/>
        <charset val="134"/>
      </rPr>
      <t>11</t>
    </r>
    <r>
      <rPr>
        <sz val="10.5"/>
        <color theme="1"/>
        <rFont val="Times New Roman"/>
        <charset val="134"/>
      </rPr>
      <t>, 271-275 (1999).</t>
    </r>
  </si>
  <si>
    <r>
      <rPr>
        <sz val="10.5"/>
        <color theme="1"/>
        <rFont val="Times New Roman"/>
        <charset val="134"/>
      </rPr>
      <t xml:space="preserve">Ding, X. L., Han, X. Z. &amp; Zhang, X. D. Long-term impacts of manure, straw, and fertilizer on amino sugars in a silty clay loam soil under temperate conditions.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49</t>
    </r>
    <r>
      <rPr>
        <sz val="10.5"/>
        <color theme="1"/>
        <rFont val="Times New Roman"/>
        <charset val="134"/>
      </rPr>
      <t>, 949-954, doi:10.1007/s00374-012-0768-0 (2013).</t>
    </r>
  </si>
  <si>
    <r>
      <rPr>
        <sz val="10.5"/>
        <color theme="1"/>
        <rFont val="Times New Roman"/>
        <charset val="134"/>
      </rPr>
      <t>Khalid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Microbial biomass, fungal and bacterial residues, and their relationships to the soil organic matter C/N/P/S ratios.  (2016).</t>
    </r>
  </si>
  <si>
    <r>
      <rPr>
        <sz val="10.5"/>
        <color theme="1"/>
        <rFont val="Times New Roman"/>
        <charset val="134"/>
      </rPr>
      <t>Sun, H.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Microbial communities and residues in robinia- and poplar-based alley-cropping systems under organic and integrated management.  </t>
    </r>
    <r>
      <rPr>
        <b/>
        <sz val="10.5"/>
        <color theme="1"/>
        <rFont val="Times New Roman"/>
        <charset val="134"/>
      </rPr>
      <t>92</t>
    </r>
    <r>
      <rPr>
        <sz val="10.5"/>
        <color theme="1"/>
        <rFont val="Times New Roman"/>
        <charset val="134"/>
      </rPr>
      <t>, 35-46 (2018).</t>
    </r>
  </si>
  <si>
    <r>
      <rPr>
        <sz val="10.5"/>
        <color theme="1"/>
        <rFont val="Times New Roman"/>
        <charset val="134"/>
      </rPr>
      <t xml:space="preserve">Lixia, Z., Yufang, S., Shiqing, L. J. A. o. A. &amp; ence, S. Microbial residues were increased by film mulching with manure amendment in a semiarid agroecosystem.  </t>
    </r>
    <r>
      <rPr>
        <b/>
        <sz val="10.5"/>
        <color theme="1"/>
        <rFont val="Times New Roman"/>
        <charset val="134"/>
      </rPr>
      <t>65</t>
    </r>
    <r>
      <rPr>
        <sz val="10.5"/>
        <color theme="1"/>
        <rFont val="Times New Roman"/>
        <charset val="134"/>
      </rPr>
      <t>, 03650340.03652018.01486031- (2018).</t>
    </r>
  </si>
  <si>
    <r>
      <rPr>
        <sz val="10.5"/>
        <color theme="1"/>
        <rFont val="Times New Roman"/>
        <charset val="134"/>
      </rPr>
      <t xml:space="preserve">Zhang, B., Yang, X., Drury, C. F. &amp; Zhang, X. J. S. S. S. o. A. J. A Mid-Infrared Spectroscopy Method to Determine the Glucosamine, Galactosamine, and Muramic Acid Concentrations in Soil Hydrolysates.  </t>
    </r>
    <r>
      <rPr>
        <b/>
        <sz val="10.5"/>
        <color theme="1"/>
        <rFont val="Times New Roman"/>
        <charset val="134"/>
      </rPr>
      <t>77</t>
    </r>
    <r>
      <rPr>
        <sz val="10.5"/>
        <color theme="1"/>
        <rFont val="Times New Roman"/>
        <charset val="134"/>
      </rPr>
      <t>, 842-849 (2013).</t>
    </r>
  </si>
  <si>
    <r>
      <rPr>
        <sz val="10.5"/>
        <color theme="1"/>
        <rFont val="Times New Roman"/>
        <charset val="134"/>
      </rPr>
      <t xml:space="preserve">Ding, X. L., Zhang, B., Lu, X. X., Wang, J. K. &amp; Horwath, W. R. Parent material and conifer biome influence microbial residue accumulation in forest soils. </t>
    </r>
    <r>
      <rPr>
        <i/>
        <sz val="10.5"/>
        <color theme="1"/>
        <rFont val="Times New Roman"/>
        <charset val="134"/>
      </rPr>
      <t>Soil Biology &amp; Biochemistry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107</t>
    </r>
    <r>
      <rPr>
        <sz val="10.5"/>
        <color theme="1"/>
        <rFont val="Times New Roman"/>
        <charset val="134"/>
      </rPr>
      <t>, 1-9, doi:10.1016/j.soilbio.2016.12.020 (2017).</t>
    </r>
  </si>
  <si>
    <r>
      <rPr>
        <sz val="10.5"/>
        <color theme="1"/>
        <rFont val="Times New Roman"/>
        <charset val="134"/>
      </rPr>
      <t>Shao, P.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Reforestation accelerates soil organic carbon accumulation: Evidence from microbial biomarkers.  (2019).</t>
    </r>
  </si>
  <si>
    <r>
      <rPr>
        <sz val="10.5"/>
        <color theme="1"/>
        <rFont val="Times New Roman"/>
        <charset val="134"/>
      </rPr>
      <t>A, H. S.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Soil microbial community and microbial residues respond positively to minimum tillage under organic farming in Southern Germany - ScienceDirect.  </t>
    </r>
    <r>
      <rPr>
        <b/>
        <sz val="10.5"/>
        <color theme="1"/>
        <rFont val="Times New Roman"/>
        <charset val="134"/>
      </rPr>
      <t>108</t>
    </r>
    <r>
      <rPr>
        <sz val="10.5"/>
        <color theme="1"/>
        <rFont val="Times New Roman"/>
        <charset val="134"/>
      </rPr>
      <t>, 16-24 (2016).</t>
    </r>
  </si>
  <si>
    <r>
      <rPr>
        <sz val="10.5"/>
        <color theme="1"/>
        <rFont val="Times New Roman"/>
        <charset val="134"/>
      </rPr>
      <t>Liang, C.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Soil microbial residue storage linked to soil legacy under biofuel cropping systems in southern Wisconsin, USA.  </t>
    </r>
    <r>
      <rPr>
        <b/>
        <sz val="10.5"/>
        <color theme="1"/>
        <rFont val="Times New Roman"/>
        <charset val="134"/>
      </rPr>
      <t>57</t>
    </r>
    <r>
      <rPr>
        <sz val="10.5"/>
        <color theme="1"/>
        <rFont val="Times New Roman"/>
        <charset val="134"/>
      </rPr>
      <t>, 939-942 (2013).</t>
    </r>
  </si>
  <si>
    <r>
      <rPr>
        <sz val="10.5"/>
        <color theme="1"/>
        <rFont val="Times New Roman"/>
        <charset val="134"/>
      </rPr>
      <t xml:space="preserve">Zhang, B., Chao, L., He, H., Zhang, X. &amp; Hauke, S. J. P. O. Variations in Soil Microbial Communities and Residues Along an Altitude Gradient on the Northern Slope of Changbai Mountain, China.  </t>
    </r>
    <r>
      <rPr>
        <b/>
        <sz val="10.5"/>
        <color theme="1"/>
        <rFont val="Times New Roman"/>
        <charset val="134"/>
      </rPr>
      <t>8</t>
    </r>
    <r>
      <rPr>
        <sz val="10.5"/>
        <color theme="1"/>
        <rFont val="Times New Roman"/>
        <charset val="134"/>
      </rPr>
      <t>, e66184 (2013).</t>
    </r>
  </si>
  <si>
    <r>
      <rPr>
        <sz val="10.5"/>
        <color theme="1"/>
        <rFont val="Times New Roman"/>
        <charset val="134"/>
      </rPr>
      <t xml:space="preserve">Ding, X., Zhang, B., Wei, Z., He, H. &amp; Filley, T. R. Conversion of grassland into cropland affects microbial residue carbon retention in both surface and subsurface soils of a temperate agroecosystem.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56</t>
    </r>
    <r>
      <rPr>
        <sz val="10.5"/>
        <color theme="1"/>
        <rFont val="Times New Roman"/>
        <charset val="134"/>
      </rPr>
      <t>, 137-143, doi:10.1007/s00374-019-01400-8 (2020).</t>
    </r>
  </si>
  <si>
    <r>
      <rPr>
        <sz val="10.5"/>
        <color theme="1"/>
        <rFont val="Times New Roman"/>
        <charset val="134"/>
      </rPr>
      <t xml:space="preserve">Chen, J., Ji, C., Fang, J., He, H. &amp; Zhu, B. Dynamics of microbial residues control the responses of mineral-associated soil organic carbon to N addition in two temperate forests. </t>
    </r>
    <r>
      <rPr>
        <i/>
        <sz val="10.5"/>
        <color theme="1"/>
        <rFont val="Times New Roman"/>
        <charset val="134"/>
      </rPr>
      <t>Science of the Total Environment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748</t>
    </r>
    <r>
      <rPr>
        <sz val="10.5"/>
        <color theme="1"/>
        <rFont val="Times New Roman"/>
        <charset val="134"/>
      </rPr>
      <t>, doi:10.1016/j.scitotenv.2020.141318 (2020).</t>
    </r>
  </si>
  <si>
    <r>
      <rPr>
        <sz val="10.5"/>
        <color theme="1"/>
        <rFont val="Times New Roman"/>
        <charset val="134"/>
      </rPr>
      <t xml:space="preserve">Bae, H. &amp; Ulusoy, S. Global well-posedness for nonlinear nonlocal cauchy problems arising in elasticity. </t>
    </r>
    <r>
      <rPr>
        <i/>
        <sz val="10.5"/>
        <color theme="1"/>
        <rFont val="Times New Roman"/>
        <charset val="134"/>
      </rPr>
      <t>Electronic Journal of Differential Equations</t>
    </r>
    <r>
      <rPr>
        <sz val="10.5"/>
        <color theme="1"/>
        <rFont val="Times New Roman"/>
        <charset val="134"/>
      </rPr>
      <t xml:space="preserve"> (2017).</t>
    </r>
  </si>
  <si>
    <r>
      <rPr>
        <sz val="10.5"/>
        <color theme="1"/>
        <rFont val="Times New Roman"/>
        <charset val="134"/>
      </rPr>
      <t xml:space="preserve">Zhou, T., Jiao, K., Qin, S. &amp; Lyu, D. The impact of cover crop shoot decomposition on soil microorganisms in an apple orchard in northeast China. </t>
    </r>
    <r>
      <rPr>
        <i/>
        <sz val="10.5"/>
        <color theme="1"/>
        <rFont val="Times New Roman"/>
        <charset val="134"/>
      </rPr>
      <t>Saudi Journal of Biological Sciences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26</t>
    </r>
    <r>
      <rPr>
        <sz val="10.5"/>
        <color theme="1"/>
        <rFont val="Times New Roman"/>
        <charset val="134"/>
      </rPr>
      <t>, 1936-1942, doi:10.1016/j.sjbs.2019.07.004 (2019).</t>
    </r>
  </si>
  <si>
    <r>
      <rPr>
        <sz val="10.5"/>
        <color theme="1"/>
        <rFont val="Times New Roman"/>
        <charset val="134"/>
      </rPr>
      <t>Chen,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Land use and mineral fertilization influence soil microbial biomass and residues: A case study of a Chinese Mollisol. </t>
    </r>
    <r>
      <rPr>
        <i/>
        <sz val="10.5"/>
        <color theme="1"/>
        <rFont val="Times New Roman"/>
        <charset val="134"/>
      </rPr>
      <t>European Journal of Soil Biology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100</t>
    </r>
    <r>
      <rPr>
        <sz val="10.5"/>
        <color theme="1"/>
        <rFont val="Times New Roman"/>
        <charset val="134"/>
      </rPr>
      <t>, doi:10.1016/j.ejsobi.2020.103216 (2020).</t>
    </r>
  </si>
  <si>
    <r>
      <rPr>
        <sz val="10.5"/>
        <color theme="1"/>
        <rFont val="Times New Roman"/>
        <charset val="134"/>
      </rPr>
      <t>Siebers, N.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Origin and Alteration of Organic Matter in Termite Mounds from Different Feeding Guilds of the Amazon Rainforests. </t>
    </r>
    <r>
      <rPr>
        <i/>
        <sz val="10.5"/>
        <color theme="1"/>
        <rFont val="Times New Roman"/>
        <charset val="134"/>
      </rPr>
      <t>Plos One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10</t>
    </r>
    <r>
      <rPr>
        <sz val="10.5"/>
        <color theme="1"/>
        <rFont val="Times New Roman"/>
        <charset val="134"/>
      </rPr>
      <t>, doi:10.1371/journal.pone.0123790 (2015).</t>
    </r>
  </si>
  <si>
    <r>
      <rPr>
        <sz val="10.5"/>
        <color theme="1"/>
        <rFont val="Times New Roman"/>
        <charset val="134"/>
      </rPr>
      <t xml:space="preserve">Solomon, D., Fritzsche, F., Tekalign, M., Lehmann, J. &amp; Zech, W. Soil organic matter composition in the subhumid Ethiopian highlands as influenced by deforestation and agricultural management. </t>
    </r>
    <r>
      <rPr>
        <i/>
        <sz val="10.5"/>
        <color theme="1"/>
        <rFont val="Times New Roman"/>
        <charset val="134"/>
      </rPr>
      <t>Soil Science Society of America Journal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66</t>
    </r>
    <r>
      <rPr>
        <sz val="10.5"/>
        <color theme="1"/>
        <rFont val="Times New Roman"/>
        <charset val="134"/>
      </rPr>
      <t>, 68-82 (2002).</t>
    </r>
  </si>
  <si>
    <r>
      <rPr>
        <sz val="10.5"/>
        <color theme="1"/>
        <rFont val="Times New Roman"/>
        <charset val="134"/>
      </rPr>
      <t xml:space="preserve">Liang, C. &amp; Balser, T. C. Warming and nitrogen deposition lessen microbial residue contribution to soil carbon pool. </t>
    </r>
    <r>
      <rPr>
        <i/>
        <sz val="10.5"/>
        <color theme="1"/>
        <rFont val="Times New Roman"/>
        <charset val="134"/>
      </rPr>
      <t>Nature Communications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3</t>
    </r>
    <r>
      <rPr>
        <sz val="10.5"/>
        <color theme="1"/>
        <rFont val="Times New Roman"/>
        <charset val="134"/>
      </rPr>
      <t>, doi:10.1038/ncomms2224 (2012).</t>
    </r>
  </si>
  <si>
    <r>
      <rPr>
        <sz val="10.5"/>
        <color theme="1"/>
        <rFont val="Times New Roman"/>
        <charset val="134"/>
      </rPr>
      <t>Chen, X.</t>
    </r>
    <r>
      <rPr>
        <i/>
        <sz val="10.5"/>
        <color theme="1"/>
        <rFont val="Times New Roman"/>
        <charset val="134"/>
      </rPr>
      <t xml:space="preserve"> et al.</t>
    </r>
    <r>
      <rPr>
        <sz val="10.5"/>
        <color theme="1"/>
        <rFont val="Times New Roman"/>
        <charset val="134"/>
      </rPr>
      <t xml:space="preserve"> Effect of nitrogen fertilization on the fate of rice residue-C in paddy soil depending on depth: C-13 amino sugar analysis. </t>
    </r>
    <r>
      <rPr>
        <i/>
        <sz val="10.5"/>
        <color theme="1"/>
        <rFont val="Times New Roman"/>
        <charset val="134"/>
      </rPr>
      <t>Biology and Fertility of Soils</t>
    </r>
    <r>
      <rPr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>54</t>
    </r>
    <r>
      <rPr>
        <sz val="10.5"/>
        <color theme="1"/>
        <rFont val="Times New Roman"/>
        <charset val="134"/>
      </rPr>
      <t>, 523-531, doi:10.1007/s00374-018-1278-5 (2018).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</si>
</sst>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"/>
    <numFmt numFmtId="179" formatCode="0_);[Red]\(0\)"/>
    <numFmt numFmtId="180" formatCode="#\ ?/?"/>
    <numFmt numFmtId="181" formatCode="0.000_);[Red]\(0.000\)"/>
    <numFmt numFmtId="182" formatCode="0.0_ "/>
    <numFmt numFmtId="183" formatCode="0.000_ "/>
    <numFmt numFmtId="184" formatCode="0_ "/>
    <numFmt numFmtId="185" formatCode="0.0000_ "/>
  </numFmts>
  <fonts count="47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color theme="7" tint="-0.25"/>
      <name val="Times New Roman"/>
      <charset val="134"/>
    </font>
    <font>
      <b/>
      <sz val="11"/>
      <name val="Times New Roman"/>
      <charset val="134"/>
    </font>
    <font>
      <sz val="10.5"/>
      <name val="Times New Roman"/>
      <charset val="134"/>
    </font>
    <font>
      <sz val="10.5"/>
      <color theme="7" tint="-0.25"/>
      <name val="Times New Roman"/>
      <charset val="134"/>
    </font>
    <font>
      <sz val="10.5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0"/>
      <name val="Times New Roman"/>
      <charset val="134"/>
    </font>
    <font>
      <sz val="10"/>
      <color theme="3" tint="0.4"/>
      <name val="Times New Roman"/>
      <charset val="0"/>
    </font>
    <font>
      <sz val="10"/>
      <name val="Times New Roman"/>
      <charset val="0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b/>
      <sz val="10"/>
      <name val="Times New Roman"/>
      <charset val="0"/>
    </font>
    <font>
      <sz val="10"/>
      <color theme="1"/>
      <name val="Times New Roman"/>
      <charset val="0"/>
    </font>
    <font>
      <sz val="10"/>
      <color rgb="FFFF0000"/>
      <name val="Times New Roman"/>
      <charset val="0"/>
    </font>
    <font>
      <sz val="10"/>
      <color theme="3" tint="0.4"/>
      <name val="Times New Roman"/>
      <charset val="134"/>
    </font>
    <font>
      <b/>
      <sz val="11"/>
      <color theme="1"/>
      <name val="Times New Roman"/>
      <charset val="134"/>
    </font>
    <font>
      <sz val="11"/>
      <color theme="3" tint="0.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0.5"/>
      <name val="Times New Roman"/>
      <charset val="134"/>
    </font>
    <font>
      <b/>
      <sz val="10.5"/>
      <name val="Times New Roman"/>
      <charset val="134"/>
    </font>
    <font>
      <i/>
      <sz val="11"/>
      <name val="Times New Roman"/>
      <charset val="134"/>
    </font>
    <font>
      <sz val="11"/>
      <name val="宋体"/>
      <charset val="134"/>
    </font>
    <font>
      <i/>
      <sz val="10.5"/>
      <color theme="1"/>
      <name val="Times New Roman"/>
      <charset val="134"/>
    </font>
    <font>
      <b/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4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Border="1" applyAlignment="1">
      <alignment horizontal="justify" vertical="center"/>
    </xf>
    <xf numFmtId="0" fontId="6" fillId="0" borderId="0" xfId="0" applyFont="1">
      <alignment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176" fontId="14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2" fontId="15" fillId="2" borderId="0" xfId="0" applyNumberFormat="1" applyFont="1" applyFill="1" applyAlignment="1">
      <alignment horizontal="center" vertical="center"/>
    </xf>
    <xf numFmtId="176" fontId="15" fillId="2" borderId="0" xfId="0" applyNumberFormat="1" applyFont="1" applyFill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 wrapText="1"/>
    </xf>
    <xf numFmtId="1" fontId="12" fillId="0" borderId="0" xfId="0" applyNumberFormat="1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4" fillId="2" borderId="0" xfId="0" applyFont="1" applyFill="1" applyAlignment="1">
      <alignment horizontal="center" vertical="center"/>
    </xf>
    <xf numFmtId="176" fontId="14" fillId="2" borderId="0" xfId="0" applyNumberFormat="1" applyFont="1" applyFill="1" applyAlignment="1">
      <alignment horizontal="left" vertical="center"/>
    </xf>
    <xf numFmtId="0" fontId="13" fillId="0" borderId="0" xfId="0" applyFont="1" applyFill="1" applyBorder="1" applyAlignment="1" applyProtection="1">
      <alignment horizontal="center"/>
    </xf>
    <xf numFmtId="0" fontId="11" fillId="0" borderId="0" xfId="0" applyFont="1" applyAlignment="1">
      <alignment horizontal="center"/>
    </xf>
    <xf numFmtId="176" fontId="11" fillId="0" borderId="0" xfId="0" applyNumberFormat="1" applyFont="1" applyFill="1" applyAlignment="1">
      <alignment horizontal="left"/>
    </xf>
    <xf numFmtId="2" fontId="11" fillId="0" borderId="0" xfId="0" applyNumberFormat="1" applyFont="1" applyFill="1" applyAlignment="1">
      <alignment horizontal="center"/>
    </xf>
    <xf numFmtId="177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left"/>
    </xf>
    <xf numFmtId="2" fontId="11" fillId="0" borderId="0" xfId="0" applyNumberFormat="1" applyFont="1" applyFill="1" applyAlignment="1">
      <alignment horizontal="center" wrapText="1"/>
    </xf>
    <xf numFmtId="178" fontId="12" fillId="0" borderId="0" xfId="0" applyNumberFormat="1" applyFont="1" applyFill="1" applyBorder="1" applyAlignment="1" applyProtection="1">
      <alignment horizontal="center"/>
    </xf>
    <xf numFmtId="177" fontId="12" fillId="0" borderId="0" xfId="0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177" fontId="12" fillId="0" borderId="0" xfId="0" applyNumberFormat="1" applyFont="1" applyFill="1" applyAlignment="1" applyProtection="1">
      <alignment horizontal="center"/>
    </xf>
    <xf numFmtId="17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top"/>
    </xf>
    <xf numFmtId="177" fontId="11" fillId="0" borderId="0" xfId="0" applyNumberFormat="1" applyFont="1" applyAlignment="1">
      <alignment horizontal="center" vertical="center"/>
    </xf>
    <xf numFmtId="2" fontId="7" fillId="0" borderId="0" xfId="0" applyNumberFormat="1" applyFont="1" applyFill="1" applyAlignment="1">
      <alignment horizontal="center" vertical="top"/>
    </xf>
    <xf numFmtId="2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wrapText="1"/>
    </xf>
    <xf numFmtId="177" fontId="11" fillId="0" borderId="0" xfId="0" applyNumberFormat="1" applyFont="1" applyFill="1" applyAlignment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/>
    </xf>
    <xf numFmtId="176" fontId="7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17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180" fontId="7" fillId="0" borderId="0" xfId="0" applyNumberFormat="1" applyFont="1" applyFill="1" applyAlignment="1">
      <alignment horizontal="center"/>
    </xf>
    <xf numFmtId="180" fontId="8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left"/>
    </xf>
    <xf numFmtId="1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2" fontId="8" fillId="0" borderId="0" xfId="0" applyNumberFormat="1" applyFont="1" applyFill="1" applyAlignment="1">
      <alignment horizontal="left"/>
    </xf>
    <xf numFmtId="0" fontId="12" fillId="0" borderId="0" xfId="0" applyNumberFormat="1" applyFont="1" applyFill="1" applyBorder="1" applyAlignment="1" applyProtection="1">
      <alignment horizontal="center"/>
    </xf>
    <xf numFmtId="178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177" fontId="18" fillId="0" borderId="0" xfId="0" applyNumberFormat="1" applyFont="1" applyFill="1" applyAlignment="1" applyProtection="1">
      <alignment horizontal="center"/>
    </xf>
    <xf numFmtId="177" fontId="18" fillId="0" borderId="0" xfId="0" applyNumberFormat="1" applyFont="1" applyFill="1" applyBorder="1" applyAlignment="1" applyProtection="1">
      <alignment horizontal="center"/>
    </xf>
    <xf numFmtId="180" fontId="11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left"/>
    </xf>
    <xf numFmtId="2" fontId="11" fillId="0" borderId="0" xfId="0" applyNumberFormat="1" applyFont="1" applyAlignment="1">
      <alignment horizontal="center"/>
    </xf>
    <xf numFmtId="2" fontId="19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177" fontId="13" fillId="0" borderId="0" xfId="0" applyNumberFormat="1" applyFont="1" applyFill="1" applyBorder="1" applyAlignment="1" applyProtection="1">
      <alignment horizontal="center"/>
    </xf>
    <xf numFmtId="176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181" fontId="7" fillId="0" borderId="0" xfId="0" applyNumberFormat="1" applyFont="1" applyFill="1" applyAlignment="1">
      <alignment horizontal="center"/>
    </xf>
    <xf numFmtId="176" fontId="7" fillId="0" borderId="0" xfId="0" applyNumberFormat="1" applyFont="1" applyFill="1" applyAlignment="1">
      <alignment horizontal="center" vertical="center"/>
    </xf>
    <xf numFmtId="18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/>
    </xf>
    <xf numFmtId="177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77" fontId="9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82" fontId="11" fillId="0" borderId="0" xfId="0" applyNumberFormat="1" applyFont="1" applyFill="1" applyAlignment="1">
      <alignment horizontal="center" vertical="center"/>
    </xf>
    <xf numFmtId="183" fontId="11" fillId="0" borderId="0" xfId="0" applyNumberFormat="1" applyFont="1" applyFill="1" applyAlignment="1">
      <alignment horizontal="center" vertical="center"/>
    </xf>
    <xf numFmtId="184" fontId="11" fillId="0" borderId="0" xfId="0" applyNumberFormat="1" applyFont="1" applyFill="1" applyAlignment="1">
      <alignment horizontal="center" vertical="center"/>
    </xf>
    <xf numFmtId="185" fontId="11" fillId="0" borderId="0" xfId="0" applyNumberFormat="1" applyFont="1" applyFill="1" applyAlignment="1">
      <alignment horizontal="center" vertical="center"/>
    </xf>
    <xf numFmtId="0" fontId="9" fillId="0" borderId="0" xfId="0" applyFont="1">
      <alignment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0" fontId="9" fillId="0" borderId="0" xfId="0" applyFont="1" applyFill="1" applyAlignment="1"/>
    <xf numFmtId="176" fontId="11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left"/>
    </xf>
    <xf numFmtId="0" fontId="21" fillId="0" borderId="0" xfId="0" applyFont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36"/>
  <sheetViews>
    <sheetView tabSelected="1" zoomScale="85" zoomScaleNormal="85" workbookViewId="0">
      <selection activeCell="I18" sqref="I18"/>
    </sheetView>
  </sheetViews>
  <sheetFormatPr defaultColWidth="8.88888888888889" defaultRowHeight="13.8" outlineLevelCol="4"/>
  <cols>
    <col min="1" max="1" width="8.88888888888889" style="104"/>
    <col min="2" max="2" width="20.2222222222222" style="104" customWidth="1"/>
    <col min="3" max="3" width="74.1111111111111" style="104" customWidth="1"/>
    <col min="4" max="4" width="13.5555555555556" style="104" customWidth="1"/>
    <col min="5" max="5" width="17.1111111111111" style="104" customWidth="1"/>
    <col min="6" max="16384" width="8.88888888888889" style="104"/>
  </cols>
  <sheetData>
    <row r="1" spans="2:5">
      <c r="B1" s="105" t="s">
        <v>0</v>
      </c>
      <c r="C1" s="106" t="s">
        <v>1</v>
      </c>
      <c r="D1" s="106" t="s">
        <v>2</v>
      </c>
      <c r="E1" s="106" t="s">
        <v>3</v>
      </c>
    </row>
    <row r="2" spans="2:5">
      <c r="B2" s="62" t="s">
        <v>4</v>
      </c>
      <c r="C2" s="107" t="s">
        <v>5</v>
      </c>
      <c r="D2" s="107" t="s">
        <v>6</v>
      </c>
      <c r="E2" s="104" t="s">
        <v>7</v>
      </c>
    </row>
    <row r="3" spans="2:5">
      <c r="B3" s="108" t="s">
        <v>8</v>
      </c>
      <c r="C3" s="107" t="s">
        <v>9</v>
      </c>
      <c r="D3" s="107" t="s">
        <v>10</v>
      </c>
      <c r="E3" s="104" t="s">
        <v>7</v>
      </c>
    </row>
    <row r="4" spans="2:5">
      <c r="B4" s="62" t="s">
        <v>11</v>
      </c>
      <c r="C4" s="107" t="s">
        <v>12</v>
      </c>
      <c r="D4" s="107" t="s">
        <v>10</v>
      </c>
      <c r="E4" s="104" t="s">
        <v>7</v>
      </c>
    </row>
    <row r="5" spans="2:5">
      <c r="B5" s="109" t="s">
        <v>13</v>
      </c>
      <c r="C5" s="107" t="s">
        <v>14</v>
      </c>
      <c r="D5" s="107" t="s">
        <v>6</v>
      </c>
      <c r="E5" s="107" t="s">
        <v>15</v>
      </c>
    </row>
    <row r="6" spans="2:5">
      <c r="B6" s="109" t="s">
        <v>16</v>
      </c>
      <c r="C6" s="107" t="s">
        <v>17</v>
      </c>
      <c r="D6" s="107" t="s">
        <v>6</v>
      </c>
      <c r="E6" s="107" t="s">
        <v>18</v>
      </c>
    </row>
    <row r="7" spans="2:5">
      <c r="B7" s="110" t="s">
        <v>19</v>
      </c>
      <c r="C7" s="107" t="s">
        <v>20</v>
      </c>
      <c r="D7" s="107" t="s">
        <v>6</v>
      </c>
      <c r="E7" s="104" t="s">
        <v>21</v>
      </c>
    </row>
    <row r="8" spans="2:5">
      <c r="B8" s="111" t="s">
        <v>22</v>
      </c>
      <c r="C8" s="104" t="s">
        <v>23</v>
      </c>
      <c r="D8" s="107" t="s">
        <v>6</v>
      </c>
      <c r="E8" s="107" t="s">
        <v>24</v>
      </c>
    </row>
    <row r="9" spans="2:5">
      <c r="B9" s="111" t="s">
        <v>25</v>
      </c>
      <c r="C9" s="104" t="s">
        <v>26</v>
      </c>
      <c r="D9" s="107" t="s">
        <v>6</v>
      </c>
      <c r="E9" s="104" t="s">
        <v>27</v>
      </c>
    </row>
    <row r="10" spans="2:5">
      <c r="B10" s="112" t="s">
        <v>28</v>
      </c>
      <c r="C10" s="104" t="s">
        <v>29</v>
      </c>
      <c r="D10" s="107" t="s">
        <v>6</v>
      </c>
      <c r="E10" s="104" t="s">
        <v>27</v>
      </c>
    </row>
    <row r="11" spans="2:5">
      <c r="B11" s="112" t="s">
        <v>30</v>
      </c>
      <c r="C11" s="104" t="s">
        <v>31</v>
      </c>
      <c r="D11" s="107" t="s">
        <v>10</v>
      </c>
      <c r="E11" s="104" t="s">
        <v>7</v>
      </c>
    </row>
    <row r="12" spans="2:3">
      <c r="B12" s="113"/>
      <c r="C12" s="104" t="s">
        <v>32</v>
      </c>
    </row>
    <row r="13" spans="2:5">
      <c r="B13" s="62" t="s">
        <v>33</v>
      </c>
      <c r="C13" s="107" t="s">
        <v>34</v>
      </c>
      <c r="D13" s="107" t="s">
        <v>10</v>
      </c>
      <c r="E13" s="104" t="s">
        <v>7</v>
      </c>
    </row>
    <row r="14" spans="2:5">
      <c r="B14" s="62" t="s">
        <v>35</v>
      </c>
      <c r="C14" s="107" t="s">
        <v>36</v>
      </c>
      <c r="D14" s="107" t="s">
        <v>10</v>
      </c>
      <c r="E14" s="104" t="s">
        <v>7</v>
      </c>
    </row>
    <row r="15" spans="2:4">
      <c r="B15" s="62"/>
      <c r="C15" s="107" t="s">
        <v>37</v>
      </c>
      <c r="D15" s="107"/>
    </row>
    <row r="16" spans="2:5">
      <c r="B16" s="108" t="s">
        <v>38</v>
      </c>
      <c r="C16" s="107" t="s">
        <v>39</v>
      </c>
      <c r="D16" s="107" t="s">
        <v>10</v>
      </c>
      <c r="E16" s="104" t="s">
        <v>7</v>
      </c>
    </row>
    <row r="17" spans="2:5">
      <c r="B17" s="111" t="s">
        <v>40</v>
      </c>
      <c r="C17" s="107" t="s">
        <v>41</v>
      </c>
      <c r="D17" s="107" t="s">
        <v>6</v>
      </c>
      <c r="E17" s="104" t="s">
        <v>42</v>
      </c>
    </row>
    <row r="18" spans="2:5">
      <c r="B18" s="111" t="s">
        <v>43</v>
      </c>
      <c r="C18" s="107" t="s">
        <v>44</v>
      </c>
      <c r="D18" s="107" t="s">
        <v>6</v>
      </c>
      <c r="E18" s="104" t="s">
        <v>42</v>
      </c>
    </row>
    <row r="19" spans="2:5">
      <c r="B19" s="111" t="s">
        <v>45</v>
      </c>
      <c r="C19" s="104" t="s">
        <v>46</v>
      </c>
      <c r="D19" s="107" t="s">
        <v>6</v>
      </c>
      <c r="E19" s="104" t="s">
        <v>47</v>
      </c>
    </row>
    <row r="20" spans="2:5">
      <c r="B20" s="110" t="s">
        <v>48</v>
      </c>
      <c r="C20" s="104" t="s">
        <v>49</v>
      </c>
      <c r="D20" s="107" t="s">
        <v>6</v>
      </c>
      <c r="E20" s="104" t="s">
        <v>47</v>
      </c>
    </row>
    <row r="21" spans="2:5">
      <c r="B21" s="112" t="s">
        <v>50</v>
      </c>
      <c r="C21" s="104" t="s">
        <v>51</v>
      </c>
      <c r="D21" s="107" t="s">
        <v>6</v>
      </c>
      <c r="E21" s="104" t="s">
        <v>47</v>
      </c>
    </row>
    <row r="22" spans="2:5">
      <c r="B22" s="110" t="s">
        <v>52</v>
      </c>
      <c r="C22" s="107" t="s">
        <v>53</v>
      </c>
      <c r="D22" s="107" t="s">
        <v>6</v>
      </c>
      <c r="E22" s="104" t="s">
        <v>7</v>
      </c>
    </row>
    <row r="23" spans="2:5">
      <c r="B23" s="109" t="s">
        <v>54</v>
      </c>
      <c r="C23" s="104" t="s">
        <v>55</v>
      </c>
      <c r="D23" s="107" t="s">
        <v>6</v>
      </c>
      <c r="E23" s="104" t="s">
        <v>42</v>
      </c>
    </row>
    <row r="24" spans="2:5">
      <c r="B24" s="109" t="s">
        <v>56</v>
      </c>
      <c r="C24" s="104" t="s">
        <v>57</v>
      </c>
      <c r="D24" s="107" t="s">
        <v>6</v>
      </c>
      <c r="E24" s="104" t="s">
        <v>42</v>
      </c>
    </row>
    <row r="25" spans="2:5">
      <c r="B25" s="109" t="s">
        <v>58</v>
      </c>
      <c r="C25" s="107" t="s">
        <v>59</v>
      </c>
      <c r="D25" s="107" t="s">
        <v>6</v>
      </c>
      <c r="E25" s="104" t="s">
        <v>7</v>
      </c>
    </row>
    <row r="26" spans="2:5">
      <c r="B26" s="109" t="s">
        <v>60</v>
      </c>
      <c r="C26" s="107" t="s">
        <v>61</v>
      </c>
      <c r="D26" s="107" t="s">
        <v>6</v>
      </c>
      <c r="E26" s="104" t="s">
        <v>7</v>
      </c>
    </row>
    <row r="27" spans="2:5">
      <c r="B27" s="109" t="s">
        <v>62</v>
      </c>
      <c r="C27" s="107" t="s">
        <v>63</v>
      </c>
      <c r="D27" s="107" t="s">
        <v>6</v>
      </c>
      <c r="E27" s="104" t="s">
        <v>64</v>
      </c>
    </row>
    <row r="28" spans="2:5">
      <c r="B28" s="109" t="s">
        <v>65</v>
      </c>
      <c r="C28" s="107" t="s">
        <v>66</v>
      </c>
      <c r="D28" s="107" t="s">
        <v>6</v>
      </c>
      <c r="E28" s="104" t="s">
        <v>64</v>
      </c>
    </row>
    <row r="29" spans="2:5">
      <c r="B29" s="109" t="s">
        <v>67</v>
      </c>
      <c r="C29" s="107" t="s">
        <v>68</v>
      </c>
      <c r="D29" s="107" t="s">
        <v>6</v>
      </c>
      <c r="E29" s="104" t="s">
        <v>64</v>
      </c>
    </row>
    <row r="31" spans="2:2">
      <c r="B31" s="105" t="s">
        <v>69</v>
      </c>
    </row>
    <row r="32" spans="2:2">
      <c r="B32" s="104" t="s">
        <v>70</v>
      </c>
    </row>
    <row r="33" spans="2:2">
      <c r="B33" s="114" t="s">
        <v>71</v>
      </c>
    </row>
    <row r="35" spans="2:2">
      <c r="B35" s="60" t="s">
        <v>72</v>
      </c>
    </row>
    <row r="36" spans="2:2">
      <c r="B36" s="115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M1792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J9" sqref="J9"/>
    </sheetView>
  </sheetViews>
  <sheetFormatPr defaultColWidth="9" defaultRowHeight="14.4" customHeight="1"/>
  <cols>
    <col min="1" max="1" width="9" style="21"/>
    <col min="2" max="2" width="13.75" style="23" customWidth="1"/>
    <col min="3" max="3" width="11.3703703703704" style="21" customWidth="1"/>
    <col min="4" max="4" width="14.1111111111111" style="24"/>
    <col min="5" max="5" width="8.66666666666667" style="24"/>
    <col min="6" max="6" width="9.55555555555556" style="23" customWidth="1"/>
    <col min="7" max="8" width="8.66666666666667" style="24" customWidth="1"/>
    <col min="9" max="9" width="10.8425925925926" style="25" customWidth="1"/>
    <col min="10" max="10" width="12.0185185185185" style="26" customWidth="1"/>
    <col min="11" max="11" width="18" style="23" customWidth="1"/>
    <col min="12" max="12" width="19.3333333333333" style="27" customWidth="1"/>
    <col min="13" max="13" width="28.3333333333333" style="28" customWidth="1"/>
    <col min="14" max="15" width="12.8888888888889" style="23"/>
    <col min="16" max="16" width="12.8888888888889" style="24"/>
    <col min="17" max="17" width="12.8888888888889" style="23"/>
    <col min="18" max="18" width="10.7777777777778" style="25" customWidth="1"/>
    <col min="19" max="19" width="12.8888888888889" style="29"/>
    <col min="20" max="26" width="8.72222222222222" style="30"/>
    <col min="27" max="27" width="12.9166666666667" style="21" customWidth="1"/>
    <col min="28" max="29" width="12.8888888888889" style="21"/>
    <col min="30" max="16384" width="9" style="21"/>
  </cols>
  <sheetData>
    <row r="1" s="16" customFormat="1" customHeight="1" spans="1:26">
      <c r="A1" s="16" t="s">
        <v>4</v>
      </c>
      <c r="B1" s="31" t="s">
        <v>8</v>
      </c>
      <c r="C1" s="32" t="s">
        <v>11</v>
      </c>
      <c r="D1" s="33" t="s">
        <v>13</v>
      </c>
      <c r="E1" s="33" t="s">
        <v>16</v>
      </c>
      <c r="F1" s="34" t="s">
        <v>19</v>
      </c>
      <c r="G1" s="35" t="s">
        <v>22</v>
      </c>
      <c r="H1" s="35" t="s">
        <v>25</v>
      </c>
      <c r="I1" s="37" t="s">
        <v>28</v>
      </c>
      <c r="J1" s="37" t="s">
        <v>30</v>
      </c>
      <c r="K1" s="32" t="s">
        <v>33</v>
      </c>
      <c r="L1" s="38" t="s">
        <v>35</v>
      </c>
      <c r="M1" s="39" t="s">
        <v>38</v>
      </c>
      <c r="N1" s="35" t="s">
        <v>40</v>
      </c>
      <c r="O1" s="35" t="s">
        <v>43</v>
      </c>
      <c r="P1" s="35" t="s">
        <v>45</v>
      </c>
      <c r="Q1" s="34" t="s">
        <v>48</v>
      </c>
      <c r="R1" s="37" t="s">
        <v>50</v>
      </c>
      <c r="S1" s="34" t="s">
        <v>52</v>
      </c>
      <c r="T1" s="33" t="s">
        <v>54</v>
      </c>
      <c r="U1" s="33" t="s">
        <v>56</v>
      </c>
      <c r="V1" s="33" t="s">
        <v>58</v>
      </c>
      <c r="W1" s="33" t="s">
        <v>60</v>
      </c>
      <c r="X1" s="33" t="s">
        <v>62</v>
      </c>
      <c r="Y1" s="33" t="s">
        <v>65</v>
      </c>
      <c r="Z1" s="33" t="s">
        <v>67</v>
      </c>
    </row>
    <row r="2" customHeight="1" spans="1:26">
      <c r="A2" s="21">
        <v>1</v>
      </c>
      <c r="B2" s="23">
        <v>1</v>
      </c>
      <c r="C2" s="21" t="s">
        <v>74</v>
      </c>
      <c r="D2" s="24">
        <v>-103.85</v>
      </c>
      <c r="E2" s="24">
        <v>49.65</v>
      </c>
      <c r="F2" s="36">
        <v>567</v>
      </c>
      <c r="G2" s="24">
        <v>3.72</v>
      </c>
      <c r="H2" s="24">
        <v>406</v>
      </c>
      <c r="I2" s="36">
        <v>1069</v>
      </c>
      <c r="J2" s="40" t="s">
        <v>75</v>
      </c>
      <c r="K2" s="23" t="s">
        <v>76</v>
      </c>
      <c r="L2" s="41" t="s">
        <v>77</v>
      </c>
      <c r="M2" s="42" t="s">
        <v>78</v>
      </c>
      <c r="N2" s="43">
        <v>69</v>
      </c>
      <c r="O2" s="43">
        <v>1677</v>
      </c>
      <c r="P2" s="24">
        <v>42.3</v>
      </c>
      <c r="Q2" s="24">
        <v>4.23</v>
      </c>
      <c r="R2" s="47">
        <v>0.5</v>
      </c>
      <c r="S2" s="24">
        <v>10</v>
      </c>
      <c r="T2" s="48">
        <v>204.629993438721</v>
      </c>
      <c r="U2" s="48">
        <v>85.0232028961182</v>
      </c>
      <c r="V2" s="48">
        <f>T2/U2</f>
        <v>2.40675470305134</v>
      </c>
      <c r="W2" s="47">
        <v>6.8</v>
      </c>
      <c r="X2" s="49">
        <v>33</v>
      </c>
      <c r="Y2" s="49">
        <v>46</v>
      </c>
      <c r="Z2" s="49">
        <v>21</v>
      </c>
    </row>
    <row r="3" s="17" customFormat="1" customHeight="1" spans="1:26">
      <c r="A3" s="21">
        <v>2</v>
      </c>
      <c r="B3" s="23">
        <v>1</v>
      </c>
      <c r="C3" s="21" t="s">
        <v>74</v>
      </c>
      <c r="D3" s="24">
        <v>-103.85</v>
      </c>
      <c r="E3" s="24">
        <v>49.65</v>
      </c>
      <c r="F3" s="36">
        <v>567</v>
      </c>
      <c r="G3" s="24">
        <v>3.72</v>
      </c>
      <c r="H3" s="24">
        <v>406</v>
      </c>
      <c r="I3" s="36">
        <v>1069</v>
      </c>
      <c r="J3" s="40" t="s">
        <v>75</v>
      </c>
      <c r="K3" s="44" t="s">
        <v>79</v>
      </c>
      <c r="L3" s="41" t="s">
        <v>77</v>
      </c>
      <c r="M3" s="42" t="s">
        <v>78</v>
      </c>
      <c r="N3" s="43">
        <v>80</v>
      </c>
      <c r="O3" s="43">
        <v>1521</v>
      </c>
      <c r="P3" s="24">
        <v>32.7</v>
      </c>
      <c r="Q3" s="24">
        <v>2.94</v>
      </c>
      <c r="R3" s="47">
        <v>0.5</v>
      </c>
      <c r="S3" s="24">
        <v>11.12244898</v>
      </c>
      <c r="T3" s="48">
        <v>204.629993438721</v>
      </c>
      <c r="U3" s="48">
        <v>85.0232028961182</v>
      </c>
      <c r="V3" s="48">
        <f t="shared" ref="V3:V66" si="0">T3/U3</f>
        <v>2.40675470305134</v>
      </c>
      <c r="W3" s="47">
        <v>6.8</v>
      </c>
      <c r="X3" s="49">
        <v>33</v>
      </c>
      <c r="Y3" s="49">
        <v>46</v>
      </c>
      <c r="Z3" s="49">
        <v>21</v>
      </c>
    </row>
    <row r="4" customHeight="1" spans="1:26">
      <c r="A4" s="21">
        <v>3</v>
      </c>
      <c r="B4" s="23">
        <v>1</v>
      </c>
      <c r="C4" s="21" t="s">
        <v>74</v>
      </c>
      <c r="D4" s="24">
        <v>-103.85</v>
      </c>
      <c r="E4" s="24">
        <v>49.65</v>
      </c>
      <c r="F4" s="36">
        <v>567</v>
      </c>
      <c r="G4" s="24">
        <v>3.72</v>
      </c>
      <c r="H4" s="24">
        <v>406</v>
      </c>
      <c r="I4" s="36">
        <v>1069</v>
      </c>
      <c r="J4" s="40" t="s">
        <v>75</v>
      </c>
      <c r="K4" s="23" t="s">
        <v>76</v>
      </c>
      <c r="L4" s="41" t="s">
        <v>77</v>
      </c>
      <c r="M4" s="42" t="s">
        <v>78</v>
      </c>
      <c r="N4" s="43">
        <v>35</v>
      </c>
      <c r="O4" s="43">
        <v>557</v>
      </c>
      <c r="P4" s="24">
        <v>9</v>
      </c>
      <c r="Q4" s="24">
        <v>1.02</v>
      </c>
      <c r="R4" s="47">
        <v>0.5</v>
      </c>
      <c r="S4" s="24">
        <v>8.823529412</v>
      </c>
      <c r="T4" s="48">
        <v>204.629993438721</v>
      </c>
      <c r="U4" s="48">
        <v>85.0232028961182</v>
      </c>
      <c r="V4" s="48">
        <f t="shared" si="0"/>
        <v>2.40675470305134</v>
      </c>
      <c r="W4" s="47">
        <v>6.8</v>
      </c>
      <c r="X4" s="49">
        <v>33</v>
      </c>
      <c r="Y4" s="49">
        <v>46</v>
      </c>
      <c r="Z4" s="49">
        <v>21</v>
      </c>
    </row>
    <row r="5" s="17" customFormat="1" customHeight="1" spans="1:26">
      <c r="A5" s="21">
        <v>4</v>
      </c>
      <c r="B5" s="23">
        <v>1</v>
      </c>
      <c r="C5" s="21" t="s">
        <v>74</v>
      </c>
      <c r="D5" s="24">
        <v>-103.85</v>
      </c>
      <c r="E5" s="24">
        <v>49.65</v>
      </c>
      <c r="F5" s="36">
        <v>567</v>
      </c>
      <c r="G5" s="24">
        <v>3.72</v>
      </c>
      <c r="H5" s="24">
        <v>406</v>
      </c>
      <c r="I5" s="36">
        <v>1069</v>
      </c>
      <c r="J5" s="40" t="s">
        <v>75</v>
      </c>
      <c r="K5" s="44" t="s">
        <v>79</v>
      </c>
      <c r="L5" s="41" t="s">
        <v>77</v>
      </c>
      <c r="M5" s="42" t="s">
        <v>78</v>
      </c>
      <c r="N5" s="43">
        <v>12</v>
      </c>
      <c r="O5" s="43">
        <v>180</v>
      </c>
      <c r="P5" s="24">
        <v>4.2</v>
      </c>
      <c r="Q5" s="24">
        <v>0.47</v>
      </c>
      <c r="R5" s="47">
        <v>0.5</v>
      </c>
      <c r="S5" s="24">
        <v>8.936170213</v>
      </c>
      <c r="T5" s="48">
        <v>204.629993438721</v>
      </c>
      <c r="U5" s="48">
        <v>85.0232028961182</v>
      </c>
      <c r="V5" s="48">
        <f t="shared" si="0"/>
        <v>2.40675470305134</v>
      </c>
      <c r="W5" s="47">
        <v>6.8</v>
      </c>
      <c r="X5" s="49">
        <v>33</v>
      </c>
      <c r="Y5" s="49">
        <v>46</v>
      </c>
      <c r="Z5" s="49">
        <v>21</v>
      </c>
    </row>
    <row r="6" s="17" customFormat="1" customHeight="1" spans="1:26">
      <c r="A6" s="21">
        <v>5</v>
      </c>
      <c r="B6" s="23">
        <v>1</v>
      </c>
      <c r="C6" s="21" t="s">
        <v>74</v>
      </c>
      <c r="D6" s="24">
        <v>11.5783</v>
      </c>
      <c r="E6" s="24">
        <v>49.9481</v>
      </c>
      <c r="F6" s="36">
        <v>341</v>
      </c>
      <c r="G6" s="24">
        <v>8.36666679382324</v>
      </c>
      <c r="H6" s="24">
        <v>735</v>
      </c>
      <c r="I6" s="36">
        <v>830</v>
      </c>
      <c r="J6" s="40" t="s">
        <v>75</v>
      </c>
      <c r="K6" s="23" t="s">
        <v>80</v>
      </c>
      <c r="L6" s="41" t="s">
        <v>77</v>
      </c>
      <c r="M6" s="42" t="s">
        <v>81</v>
      </c>
      <c r="N6" s="43">
        <v>66</v>
      </c>
      <c r="O6" s="43">
        <v>884</v>
      </c>
      <c r="P6" s="24">
        <v>70</v>
      </c>
      <c r="Q6" s="24">
        <v>2</v>
      </c>
      <c r="R6" s="47">
        <v>0.7</v>
      </c>
      <c r="S6" s="24">
        <v>35</v>
      </c>
      <c r="T6" s="48">
        <v>398.004989624023</v>
      </c>
      <c r="U6" s="48">
        <v>67.7821016311646</v>
      </c>
      <c r="V6" s="48">
        <f t="shared" si="0"/>
        <v>5.87183017413302</v>
      </c>
      <c r="W6" s="47">
        <v>3.9</v>
      </c>
      <c r="X6" s="49">
        <v>13</v>
      </c>
      <c r="Y6" s="49">
        <v>81</v>
      </c>
      <c r="Z6" s="49">
        <v>6</v>
      </c>
    </row>
    <row r="7" customHeight="1" spans="1:26">
      <c r="A7" s="21">
        <v>6</v>
      </c>
      <c r="B7" s="23">
        <v>2</v>
      </c>
      <c r="C7" s="21" t="s">
        <v>74</v>
      </c>
      <c r="D7" s="24">
        <v>-102.92</v>
      </c>
      <c r="E7" s="24">
        <v>52.1</v>
      </c>
      <c r="F7" s="23">
        <v>512</v>
      </c>
      <c r="G7" s="24">
        <v>0.9</v>
      </c>
      <c r="H7" s="24">
        <v>456</v>
      </c>
      <c r="I7" s="36">
        <v>850</v>
      </c>
      <c r="J7" s="40" t="s">
        <v>75</v>
      </c>
      <c r="K7" s="23" t="s">
        <v>76</v>
      </c>
      <c r="L7" s="41" t="s">
        <v>77</v>
      </c>
      <c r="M7" s="28" t="s">
        <v>82</v>
      </c>
      <c r="N7" s="24">
        <v>151</v>
      </c>
      <c r="O7" s="24">
        <v>1576</v>
      </c>
      <c r="P7" s="24">
        <v>34.8</v>
      </c>
      <c r="Q7" s="24">
        <v>3.25</v>
      </c>
      <c r="R7" s="47">
        <v>0.5</v>
      </c>
      <c r="S7" s="24">
        <v>10.70769231</v>
      </c>
      <c r="T7" s="50">
        <v>341.643981933594</v>
      </c>
      <c r="U7" s="50">
        <v>53.3184003829956</v>
      </c>
      <c r="V7" s="48">
        <f t="shared" si="0"/>
        <v>6.40761874849028</v>
      </c>
      <c r="W7" s="24">
        <v>7.5</v>
      </c>
      <c r="X7" s="24">
        <v>57.2</v>
      </c>
      <c r="Y7" s="24">
        <v>19.4</v>
      </c>
      <c r="Z7" s="24">
        <v>23.4</v>
      </c>
    </row>
    <row r="8" customHeight="1" spans="1:26">
      <c r="A8" s="21">
        <v>7</v>
      </c>
      <c r="B8" s="23">
        <v>2</v>
      </c>
      <c r="C8" s="21" t="s">
        <v>74</v>
      </c>
      <c r="D8" s="24">
        <v>-104.41</v>
      </c>
      <c r="E8" s="24">
        <v>51.6</v>
      </c>
      <c r="F8" s="23">
        <v>580</v>
      </c>
      <c r="G8" s="24">
        <v>1.6</v>
      </c>
      <c r="H8" s="24">
        <v>343</v>
      </c>
      <c r="I8" s="36">
        <v>934</v>
      </c>
      <c r="J8" s="40" t="s">
        <v>75</v>
      </c>
      <c r="K8" s="23" t="s">
        <v>76</v>
      </c>
      <c r="L8" s="41" t="s">
        <v>77</v>
      </c>
      <c r="M8" s="28" t="s">
        <v>83</v>
      </c>
      <c r="N8" s="24">
        <v>118</v>
      </c>
      <c r="O8" s="24">
        <v>1278</v>
      </c>
      <c r="P8" s="24">
        <v>26.4</v>
      </c>
      <c r="Q8" s="24">
        <v>2.5</v>
      </c>
      <c r="R8" s="47">
        <v>0.4</v>
      </c>
      <c r="S8" s="24">
        <v>10.56</v>
      </c>
      <c r="T8" s="50">
        <v>185.126991271973</v>
      </c>
      <c r="U8" s="50">
        <v>86.2322044372559</v>
      </c>
      <c r="V8" s="48">
        <f t="shared" si="0"/>
        <v>2.1468428469398</v>
      </c>
      <c r="W8" s="24">
        <v>7.3</v>
      </c>
      <c r="X8" s="24">
        <v>62.2</v>
      </c>
      <c r="Y8" s="24">
        <v>19</v>
      </c>
      <c r="Z8" s="24">
        <v>18.8</v>
      </c>
    </row>
    <row r="9" customHeight="1" spans="1:26">
      <c r="A9" s="21">
        <v>8</v>
      </c>
      <c r="B9" s="23">
        <v>2</v>
      </c>
      <c r="C9" s="21" t="s">
        <v>74</v>
      </c>
      <c r="D9" s="24">
        <v>-106.27</v>
      </c>
      <c r="E9" s="24">
        <v>50.57</v>
      </c>
      <c r="F9" s="23">
        <v>244</v>
      </c>
      <c r="G9" s="24">
        <v>3.2</v>
      </c>
      <c r="H9" s="24">
        <v>380</v>
      </c>
      <c r="I9" s="36">
        <v>1123</v>
      </c>
      <c r="J9" s="40" t="s">
        <v>75</v>
      </c>
      <c r="K9" s="23" t="s">
        <v>76</v>
      </c>
      <c r="L9" s="41" t="s">
        <v>77</v>
      </c>
      <c r="M9" s="28" t="s">
        <v>84</v>
      </c>
      <c r="N9" s="24">
        <v>68</v>
      </c>
      <c r="O9" s="24">
        <v>1534</v>
      </c>
      <c r="P9" s="24">
        <v>22.7</v>
      </c>
      <c r="Q9" s="24">
        <v>2.4</v>
      </c>
      <c r="R9" s="47">
        <v>0.3</v>
      </c>
      <c r="S9" s="24">
        <v>9.458333333</v>
      </c>
      <c r="T9" s="50">
        <v>229.976997375488</v>
      </c>
      <c r="U9" s="50">
        <v>82.4703979492187</v>
      </c>
      <c r="V9" s="48">
        <f t="shared" si="0"/>
        <v>2.78860055358405</v>
      </c>
      <c r="W9" s="24">
        <v>5.6</v>
      </c>
      <c r="X9" s="24">
        <v>58.1</v>
      </c>
      <c r="Y9" s="24">
        <v>25</v>
      </c>
      <c r="Z9" s="24">
        <v>16.9</v>
      </c>
    </row>
    <row r="10" customHeight="1" spans="1:26">
      <c r="A10" s="21">
        <v>9</v>
      </c>
      <c r="B10" s="23">
        <v>2</v>
      </c>
      <c r="C10" s="21" t="s">
        <v>74</v>
      </c>
      <c r="D10" s="24">
        <v>-94.74</v>
      </c>
      <c r="E10" s="24">
        <v>47.42</v>
      </c>
      <c r="F10" s="23">
        <v>233</v>
      </c>
      <c r="G10" s="24">
        <v>5</v>
      </c>
      <c r="H10" s="24">
        <v>419</v>
      </c>
      <c r="I10" s="36">
        <v>928</v>
      </c>
      <c r="J10" s="40" t="s">
        <v>75</v>
      </c>
      <c r="K10" s="23" t="s">
        <v>76</v>
      </c>
      <c r="L10" s="41" t="s">
        <v>77</v>
      </c>
      <c r="M10" s="28" t="s">
        <v>85</v>
      </c>
      <c r="N10" s="24">
        <v>44</v>
      </c>
      <c r="O10" s="24">
        <v>1161</v>
      </c>
      <c r="P10" s="24">
        <v>16</v>
      </c>
      <c r="Q10" s="24">
        <v>1.68</v>
      </c>
      <c r="R10" s="47">
        <v>0.8</v>
      </c>
      <c r="S10" s="24">
        <v>9.523809524</v>
      </c>
      <c r="T10" s="50">
        <v>405.251998901367</v>
      </c>
      <c r="U10" s="50">
        <v>54.0080976486206</v>
      </c>
      <c r="V10" s="48">
        <f t="shared" si="0"/>
        <v>7.50354144184002</v>
      </c>
      <c r="W10" s="24">
        <v>5.5</v>
      </c>
      <c r="X10" s="24">
        <v>56</v>
      </c>
      <c r="Y10" s="24">
        <v>17.2</v>
      </c>
      <c r="Z10" s="24">
        <v>26.8</v>
      </c>
    </row>
    <row r="11" customHeight="1" spans="1:26">
      <c r="A11" s="21">
        <v>10</v>
      </c>
      <c r="B11" s="23">
        <v>2</v>
      </c>
      <c r="C11" s="21" t="s">
        <v>74</v>
      </c>
      <c r="D11" s="24">
        <v>-100.98</v>
      </c>
      <c r="E11" s="24">
        <v>47.28</v>
      </c>
      <c r="F11" s="23">
        <v>197</v>
      </c>
      <c r="G11" s="24">
        <v>6.1</v>
      </c>
      <c r="H11" s="24">
        <v>300</v>
      </c>
      <c r="I11" s="36">
        <v>1214</v>
      </c>
      <c r="J11" s="40" t="s">
        <v>75</v>
      </c>
      <c r="K11" s="23" t="s">
        <v>76</v>
      </c>
      <c r="L11" s="41" t="s">
        <v>77</v>
      </c>
      <c r="M11" s="28" t="s">
        <v>86</v>
      </c>
      <c r="N11" s="24">
        <v>70</v>
      </c>
      <c r="O11" s="24">
        <v>781</v>
      </c>
      <c r="P11" s="24">
        <v>11.3</v>
      </c>
      <c r="Q11" s="24">
        <v>1.31</v>
      </c>
      <c r="R11" s="47">
        <v>0.7</v>
      </c>
      <c r="S11" s="24">
        <v>8.625954198</v>
      </c>
      <c r="T11" s="50">
        <v>235.963001251221</v>
      </c>
      <c r="U11" s="50">
        <v>77.3532009124756</v>
      </c>
      <c r="V11" s="48">
        <f t="shared" si="0"/>
        <v>3.05046201666833</v>
      </c>
      <c r="W11" s="24">
        <v>7.1</v>
      </c>
      <c r="X11" s="24">
        <v>54.2</v>
      </c>
      <c r="Y11" s="24">
        <v>20.7</v>
      </c>
      <c r="Z11" s="24">
        <v>25.1</v>
      </c>
    </row>
    <row r="12" customHeight="1" spans="1:26">
      <c r="A12" s="21">
        <v>11</v>
      </c>
      <c r="B12" s="23">
        <v>2</v>
      </c>
      <c r="C12" s="21" t="s">
        <v>74</v>
      </c>
      <c r="D12" s="24">
        <v>-108.73</v>
      </c>
      <c r="E12" s="24">
        <v>48.65</v>
      </c>
      <c r="F12" s="23">
        <v>688</v>
      </c>
      <c r="G12" s="24">
        <v>6.1</v>
      </c>
      <c r="H12" s="24">
        <v>565</v>
      </c>
      <c r="I12" s="36">
        <v>1311</v>
      </c>
      <c r="J12" s="40" t="s">
        <v>87</v>
      </c>
      <c r="K12" s="23" t="s">
        <v>76</v>
      </c>
      <c r="L12" s="41" t="s">
        <v>77</v>
      </c>
      <c r="M12" s="28" t="s">
        <v>88</v>
      </c>
      <c r="N12" s="24">
        <v>124</v>
      </c>
      <c r="O12" s="24">
        <v>1849</v>
      </c>
      <c r="P12" s="24">
        <v>32.7</v>
      </c>
      <c r="Q12" s="24">
        <v>2.94</v>
      </c>
      <c r="R12" s="47">
        <v>0.8</v>
      </c>
      <c r="S12" s="24">
        <v>11.12244898</v>
      </c>
      <c r="T12" s="50">
        <v>160.785999298096</v>
      </c>
      <c r="U12" s="50">
        <v>91.6273975372314</v>
      </c>
      <c r="V12" s="48">
        <f t="shared" si="0"/>
        <v>1.75478081468769</v>
      </c>
      <c r="W12" s="24">
        <v>7</v>
      </c>
      <c r="X12" s="24">
        <v>34.9</v>
      </c>
      <c r="Y12" s="24">
        <v>24.8</v>
      </c>
      <c r="Z12" s="24">
        <v>40.3</v>
      </c>
    </row>
    <row r="13" customHeight="1" spans="1:26">
      <c r="A13" s="21">
        <v>12</v>
      </c>
      <c r="B13" s="23">
        <v>2</v>
      </c>
      <c r="C13" s="21" t="s">
        <v>74</v>
      </c>
      <c r="D13" s="24">
        <v>-106.78</v>
      </c>
      <c r="E13" s="24">
        <v>45.01</v>
      </c>
      <c r="F13" s="23">
        <v>33</v>
      </c>
      <c r="G13" s="24">
        <v>7.2</v>
      </c>
      <c r="H13" s="24">
        <v>400</v>
      </c>
      <c r="I13" s="36">
        <v>1464</v>
      </c>
      <c r="J13" s="40" t="s">
        <v>87</v>
      </c>
      <c r="K13" s="23" t="s">
        <v>76</v>
      </c>
      <c r="L13" s="41" t="s">
        <v>77</v>
      </c>
      <c r="M13" s="28" t="s">
        <v>89</v>
      </c>
      <c r="N13" s="24">
        <v>84</v>
      </c>
      <c r="O13" s="24">
        <v>883</v>
      </c>
      <c r="P13" s="24">
        <v>14.1</v>
      </c>
      <c r="Q13" s="24">
        <v>1.43</v>
      </c>
      <c r="R13" s="47">
        <v>0.5</v>
      </c>
      <c r="S13" s="24">
        <v>9.86013986</v>
      </c>
      <c r="T13" s="50">
        <v>109.718999862671</v>
      </c>
      <c r="U13" s="50">
        <v>79.3768978118896</v>
      </c>
      <c r="V13" s="48">
        <f t="shared" si="0"/>
        <v>1.3822535635329</v>
      </c>
      <c r="W13" s="24">
        <v>5.8</v>
      </c>
      <c r="X13" s="24">
        <v>29</v>
      </c>
      <c r="Y13" s="24">
        <v>32.8</v>
      </c>
      <c r="Z13" s="24">
        <v>38.2</v>
      </c>
    </row>
    <row r="14" customHeight="1" spans="1:26">
      <c r="A14" s="21">
        <v>13</v>
      </c>
      <c r="B14" s="23">
        <v>2</v>
      </c>
      <c r="C14" s="21" t="s">
        <v>74</v>
      </c>
      <c r="D14" s="24">
        <v>-104.37</v>
      </c>
      <c r="E14" s="24">
        <v>41.71</v>
      </c>
      <c r="F14" s="23">
        <v>252</v>
      </c>
      <c r="G14" s="24">
        <v>10.8</v>
      </c>
      <c r="H14" s="24">
        <v>375</v>
      </c>
      <c r="I14" s="36">
        <v>1638</v>
      </c>
      <c r="J14" s="40" t="s">
        <v>87</v>
      </c>
      <c r="K14" s="23" t="s">
        <v>76</v>
      </c>
      <c r="L14" s="41" t="s">
        <v>77</v>
      </c>
      <c r="M14" s="28" t="s">
        <v>90</v>
      </c>
      <c r="N14" s="24">
        <v>19</v>
      </c>
      <c r="O14" s="24">
        <v>576</v>
      </c>
      <c r="P14" s="24">
        <v>7.7</v>
      </c>
      <c r="Q14" s="24">
        <v>0.88</v>
      </c>
      <c r="R14" s="47">
        <v>0.5</v>
      </c>
      <c r="S14" s="24">
        <v>8.75</v>
      </c>
      <c r="T14" s="50">
        <v>254.25199508667</v>
      </c>
      <c r="U14" s="50">
        <v>69.1490983963013</v>
      </c>
      <c r="V14" s="48">
        <f t="shared" si="0"/>
        <v>3.67686637979751</v>
      </c>
      <c r="W14" s="24">
        <v>6.4</v>
      </c>
      <c r="X14" s="24">
        <v>59.9</v>
      </c>
      <c r="Y14" s="24">
        <v>14.5</v>
      </c>
      <c r="Z14" s="24">
        <v>25.6</v>
      </c>
    </row>
    <row r="15" customHeight="1" spans="1:26">
      <c r="A15" s="21">
        <v>14</v>
      </c>
      <c r="B15" s="23">
        <v>2</v>
      </c>
      <c r="C15" s="21" t="s">
        <v>74</v>
      </c>
      <c r="D15" s="24">
        <v>-99.91</v>
      </c>
      <c r="E15" s="24">
        <v>41.29</v>
      </c>
      <c r="F15" s="23">
        <v>154</v>
      </c>
      <c r="G15" s="24">
        <v>10.9</v>
      </c>
      <c r="H15" s="24">
        <v>792</v>
      </c>
      <c r="I15" s="36">
        <v>1481</v>
      </c>
      <c r="J15" s="40" t="s">
        <v>75</v>
      </c>
      <c r="K15" s="23" t="s">
        <v>76</v>
      </c>
      <c r="L15" s="41" t="s">
        <v>77</v>
      </c>
      <c r="M15" s="28" t="s">
        <v>91</v>
      </c>
      <c r="N15" s="24">
        <v>56</v>
      </c>
      <c r="O15" s="24">
        <v>1494</v>
      </c>
      <c r="P15" s="24">
        <v>19.7</v>
      </c>
      <c r="Q15" s="24">
        <v>2.06</v>
      </c>
      <c r="R15" s="47">
        <v>0.4</v>
      </c>
      <c r="S15" s="24">
        <v>9.563106796</v>
      </c>
      <c r="T15" s="50">
        <v>217.560997009277</v>
      </c>
      <c r="U15" s="50">
        <v>80.6657028198242</v>
      </c>
      <c r="V15" s="48">
        <f t="shared" si="0"/>
        <v>2.69706937898035</v>
      </c>
      <c r="W15" s="24">
        <v>5.5</v>
      </c>
      <c r="X15" s="24">
        <v>40</v>
      </c>
      <c r="Y15" s="24">
        <v>23.7</v>
      </c>
      <c r="Z15" s="24">
        <v>36.3</v>
      </c>
    </row>
    <row r="16" customHeight="1" spans="1:26">
      <c r="A16" s="21">
        <v>15</v>
      </c>
      <c r="B16" s="23">
        <v>2</v>
      </c>
      <c r="C16" s="21" t="s">
        <v>74</v>
      </c>
      <c r="D16" s="24">
        <v>-100.05</v>
      </c>
      <c r="E16" s="24">
        <v>41.52</v>
      </c>
      <c r="F16" s="23">
        <v>28</v>
      </c>
      <c r="G16" s="24">
        <v>11.6</v>
      </c>
      <c r="H16" s="24">
        <v>666</v>
      </c>
      <c r="I16" s="36">
        <v>1464</v>
      </c>
      <c r="J16" s="40" t="s">
        <v>75</v>
      </c>
      <c r="K16" s="23" t="s">
        <v>76</v>
      </c>
      <c r="L16" s="41" t="s">
        <v>77</v>
      </c>
      <c r="M16" s="28" t="s">
        <v>92</v>
      </c>
      <c r="N16" s="24">
        <v>38</v>
      </c>
      <c r="O16" s="24">
        <v>862</v>
      </c>
      <c r="P16" s="24">
        <v>14</v>
      </c>
      <c r="Q16" s="24">
        <v>1.41</v>
      </c>
      <c r="R16" s="47">
        <v>0.4</v>
      </c>
      <c r="S16" s="24">
        <v>9.929078014</v>
      </c>
      <c r="T16" s="50">
        <v>88.3691024780273</v>
      </c>
      <c r="U16" s="50">
        <v>70.5578994750977</v>
      </c>
      <c r="V16" s="48">
        <f t="shared" si="0"/>
        <v>1.25243386120382</v>
      </c>
      <c r="W16" s="24">
        <v>5.4</v>
      </c>
      <c r="X16" s="24">
        <v>56.8</v>
      </c>
      <c r="Y16" s="24">
        <v>21.7</v>
      </c>
      <c r="Z16" s="24">
        <v>21.5</v>
      </c>
    </row>
    <row r="17" customHeight="1" spans="1:26">
      <c r="A17" s="21">
        <v>16</v>
      </c>
      <c r="B17" s="23">
        <v>2</v>
      </c>
      <c r="C17" s="21" t="s">
        <v>74</v>
      </c>
      <c r="D17" s="24">
        <v>-96.98</v>
      </c>
      <c r="E17" s="24">
        <v>40.14</v>
      </c>
      <c r="F17" s="23">
        <v>422</v>
      </c>
      <c r="G17" s="24">
        <v>12.2</v>
      </c>
      <c r="H17" s="24">
        <v>573</v>
      </c>
      <c r="I17" s="36">
        <v>1486</v>
      </c>
      <c r="J17" s="40" t="s">
        <v>75</v>
      </c>
      <c r="K17" s="23" t="s">
        <v>76</v>
      </c>
      <c r="L17" s="41" t="s">
        <v>77</v>
      </c>
      <c r="M17" s="28" t="s">
        <v>93</v>
      </c>
      <c r="N17" s="24">
        <v>52</v>
      </c>
      <c r="O17" s="24">
        <v>901</v>
      </c>
      <c r="P17" s="24">
        <v>15.6</v>
      </c>
      <c r="Q17" s="24">
        <v>1.4</v>
      </c>
      <c r="R17" s="47">
        <v>0.5</v>
      </c>
      <c r="S17" s="24">
        <v>11.14285714</v>
      </c>
      <c r="T17" s="50">
        <v>285.447006225586</v>
      </c>
      <c r="U17" s="50">
        <v>59.4072008132935</v>
      </c>
      <c r="V17" s="48">
        <f t="shared" si="0"/>
        <v>4.80492267465515</v>
      </c>
      <c r="W17" s="24">
        <v>7.4</v>
      </c>
      <c r="X17" s="24">
        <v>43.9</v>
      </c>
      <c r="Y17" s="24">
        <v>30.2</v>
      </c>
      <c r="Z17" s="24">
        <v>25.9</v>
      </c>
    </row>
    <row r="18" customHeight="1" spans="1:26">
      <c r="A18" s="21">
        <v>17</v>
      </c>
      <c r="B18" s="23">
        <v>2</v>
      </c>
      <c r="C18" s="21" t="s">
        <v>74</v>
      </c>
      <c r="D18" s="24">
        <v>-96.43</v>
      </c>
      <c r="E18" s="24">
        <v>41.44</v>
      </c>
      <c r="F18" s="23">
        <v>357</v>
      </c>
      <c r="G18" s="24">
        <v>12.4</v>
      </c>
      <c r="H18" s="24">
        <v>791</v>
      </c>
      <c r="I18" s="36">
        <v>1362</v>
      </c>
      <c r="J18" s="40" t="s">
        <v>75</v>
      </c>
      <c r="K18" s="23" t="s">
        <v>76</v>
      </c>
      <c r="L18" s="41" t="s">
        <v>77</v>
      </c>
      <c r="M18" s="28" t="s">
        <v>94</v>
      </c>
      <c r="N18" s="24">
        <v>60</v>
      </c>
      <c r="O18" s="24">
        <v>886</v>
      </c>
      <c r="P18" s="24">
        <v>15</v>
      </c>
      <c r="Q18" s="24">
        <v>1.57</v>
      </c>
      <c r="R18" s="47">
        <v>0.7</v>
      </c>
      <c r="S18" s="24">
        <v>9.554140127</v>
      </c>
      <c r="T18" s="50">
        <v>294.438991546631</v>
      </c>
      <c r="U18" s="50">
        <v>67.2250986099243</v>
      </c>
      <c r="V18" s="48">
        <f t="shared" si="0"/>
        <v>4.37989675932083</v>
      </c>
      <c r="W18" s="24">
        <v>4.9</v>
      </c>
      <c r="X18" s="24">
        <v>51.9</v>
      </c>
      <c r="Y18" s="24">
        <v>15.9</v>
      </c>
      <c r="Z18" s="24">
        <v>32.2</v>
      </c>
    </row>
    <row r="19" customHeight="1" spans="1:26">
      <c r="A19" s="21">
        <v>18</v>
      </c>
      <c r="B19" s="23">
        <v>2</v>
      </c>
      <c r="C19" s="21" t="s">
        <v>74</v>
      </c>
      <c r="D19" s="24">
        <v>-95.42</v>
      </c>
      <c r="E19" s="24">
        <v>38.37</v>
      </c>
      <c r="F19" s="23">
        <v>309</v>
      </c>
      <c r="G19" s="24">
        <v>14.2</v>
      </c>
      <c r="H19" s="24">
        <v>1000</v>
      </c>
      <c r="I19" s="36">
        <v>1502</v>
      </c>
      <c r="J19" s="40" t="s">
        <v>75</v>
      </c>
      <c r="K19" s="23" t="s">
        <v>76</v>
      </c>
      <c r="L19" s="41" t="s">
        <v>77</v>
      </c>
      <c r="M19" s="28" t="s">
        <v>95</v>
      </c>
      <c r="N19" s="24">
        <v>30</v>
      </c>
      <c r="O19" s="24">
        <v>804</v>
      </c>
      <c r="P19" s="24">
        <v>10.1</v>
      </c>
      <c r="Q19" s="24">
        <v>1.54</v>
      </c>
      <c r="R19" s="47">
        <v>0.5</v>
      </c>
      <c r="S19" s="24">
        <v>6.558441558</v>
      </c>
      <c r="T19" s="50">
        <v>294.169998168945</v>
      </c>
      <c r="U19" s="50">
        <v>61.0558986663818</v>
      </c>
      <c r="V19" s="48">
        <f t="shared" si="0"/>
        <v>4.81804386790427</v>
      </c>
      <c r="W19" s="24">
        <v>6.2</v>
      </c>
      <c r="X19" s="24">
        <v>37.8</v>
      </c>
      <c r="Y19" s="24">
        <v>46.7</v>
      </c>
      <c r="Z19" s="24">
        <v>15.5</v>
      </c>
    </row>
    <row r="20" customHeight="1" spans="1:26">
      <c r="A20" s="21">
        <v>19</v>
      </c>
      <c r="B20" s="23">
        <v>2</v>
      </c>
      <c r="C20" s="21" t="s">
        <v>74</v>
      </c>
      <c r="D20" s="24">
        <v>-103.36</v>
      </c>
      <c r="E20" s="24">
        <v>33.3</v>
      </c>
      <c r="F20" s="23">
        <v>1244</v>
      </c>
      <c r="G20" s="24">
        <v>17.1</v>
      </c>
      <c r="H20" s="24">
        <v>466</v>
      </c>
      <c r="I20" s="36">
        <v>2349</v>
      </c>
      <c r="J20" s="40" t="s">
        <v>87</v>
      </c>
      <c r="K20" s="23" t="s">
        <v>76</v>
      </c>
      <c r="L20" s="41" t="s">
        <v>77</v>
      </c>
      <c r="M20" s="28" t="s">
        <v>96</v>
      </c>
      <c r="N20" s="24">
        <v>12</v>
      </c>
      <c r="O20" s="24">
        <v>160</v>
      </c>
      <c r="P20" s="24">
        <v>4.26</v>
      </c>
      <c r="Q20" s="24">
        <v>0.47</v>
      </c>
      <c r="R20" s="47">
        <v>0.5</v>
      </c>
      <c r="S20" s="24">
        <v>9.063829787</v>
      </c>
      <c r="T20" s="50">
        <v>200.650997161865</v>
      </c>
      <c r="U20" s="50">
        <v>77.4873018264771</v>
      </c>
      <c r="V20" s="48">
        <f t="shared" si="0"/>
        <v>2.58946940249897</v>
      </c>
      <c r="W20" s="24">
        <v>7.2</v>
      </c>
      <c r="X20" s="24">
        <v>86.7</v>
      </c>
      <c r="Y20" s="24">
        <v>2</v>
      </c>
      <c r="Z20" s="24">
        <v>11.3</v>
      </c>
    </row>
    <row r="21" customHeight="1" spans="1:26">
      <c r="A21" s="21">
        <v>20</v>
      </c>
      <c r="B21" s="23">
        <v>2</v>
      </c>
      <c r="C21" s="21" t="s">
        <v>74</v>
      </c>
      <c r="D21" s="24">
        <v>-98.47</v>
      </c>
      <c r="E21" s="24">
        <v>32.82</v>
      </c>
      <c r="F21" s="23">
        <v>337</v>
      </c>
      <c r="G21" s="24">
        <v>20</v>
      </c>
      <c r="H21" s="24">
        <v>1030</v>
      </c>
      <c r="I21" s="36">
        <v>1999</v>
      </c>
      <c r="J21" s="40" t="s">
        <v>97</v>
      </c>
      <c r="K21" s="23" t="s">
        <v>76</v>
      </c>
      <c r="L21" s="41" t="s">
        <v>77</v>
      </c>
      <c r="M21" s="28" t="s">
        <v>98</v>
      </c>
      <c r="N21" s="24">
        <v>28</v>
      </c>
      <c r="O21" s="24">
        <v>423</v>
      </c>
      <c r="P21" s="24">
        <v>12.9</v>
      </c>
      <c r="Q21" s="24">
        <v>0.99</v>
      </c>
      <c r="R21" s="47">
        <v>0.4</v>
      </c>
      <c r="S21" s="24">
        <v>13.03030303</v>
      </c>
      <c r="T21" s="50">
        <v>189.654006958008</v>
      </c>
      <c r="U21" s="50">
        <v>59.4413995742798</v>
      </c>
      <c r="V21" s="48">
        <f t="shared" si="0"/>
        <v>3.1906046680649</v>
      </c>
      <c r="W21" s="24">
        <v>7.3</v>
      </c>
      <c r="X21" s="24">
        <v>59.3</v>
      </c>
      <c r="Y21" s="24">
        <v>13.4</v>
      </c>
      <c r="Z21" s="24">
        <v>27.3</v>
      </c>
    </row>
    <row r="22" customHeight="1" spans="1:26">
      <c r="A22" s="21">
        <v>21</v>
      </c>
      <c r="B22" s="23">
        <v>2</v>
      </c>
      <c r="C22" s="21" t="s">
        <v>74</v>
      </c>
      <c r="D22" s="24">
        <v>-94.59</v>
      </c>
      <c r="E22" s="24">
        <v>31.72</v>
      </c>
      <c r="F22" s="23">
        <v>133</v>
      </c>
      <c r="G22" s="24">
        <v>20.3</v>
      </c>
      <c r="H22" s="24">
        <v>1308</v>
      </c>
      <c r="I22" s="36">
        <v>1564</v>
      </c>
      <c r="J22" s="40" t="s">
        <v>97</v>
      </c>
      <c r="K22" s="23" t="s">
        <v>76</v>
      </c>
      <c r="L22" s="41" t="s">
        <v>77</v>
      </c>
      <c r="M22" s="28" t="s">
        <v>99</v>
      </c>
      <c r="N22" s="24">
        <v>31</v>
      </c>
      <c r="O22" s="24">
        <v>676</v>
      </c>
      <c r="P22" s="24">
        <v>11.5</v>
      </c>
      <c r="Q22" s="24">
        <v>1.04</v>
      </c>
      <c r="R22" s="47">
        <v>0.4</v>
      </c>
      <c r="S22" s="24">
        <v>11.05769231</v>
      </c>
      <c r="T22" s="50">
        <v>132.054004669189</v>
      </c>
      <c r="U22" s="50">
        <v>43.3102989196777</v>
      </c>
      <c r="V22" s="48">
        <f t="shared" si="0"/>
        <v>3.04902085561897</v>
      </c>
      <c r="W22" s="24">
        <v>5.3</v>
      </c>
      <c r="X22" s="24">
        <v>59.9</v>
      </c>
      <c r="Y22" s="24">
        <v>17.9</v>
      </c>
      <c r="Z22" s="24">
        <v>22.2</v>
      </c>
    </row>
    <row r="23" customHeight="1" spans="1:26">
      <c r="A23" s="21">
        <v>22</v>
      </c>
      <c r="B23" s="23">
        <v>2</v>
      </c>
      <c r="C23" s="21" t="s">
        <v>74</v>
      </c>
      <c r="D23" s="24">
        <v>-97.05</v>
      </c>
      <c r="E23" s="24">
        <v>30.19</v>
      </c>
      <c r="F23" s="23">
        <v>167</v>
      </c>
      <c r="G23" s="24">
        <v>22.2</v>
      </c>
      <c r="H23" s="24">
        <v>700</v>
      </c>
      <c r="I23" s="36">
        <v>1738</v>
      </c>
      <c r="J23" s="40" t="s">
        <v>97</v>
      </c>
      <c r="K23" s="23" t="s">
        <v>76</v>
      </c>
      <c r="L23" s="41" t="s">
        <v>77</v>
      </c>
      <c r="M23" s="28" t="s">
        <v>100</v>
      </c>
      <c r="N23" s="24">
        <v>9</v>
      </c>
      <c r="O23" s="24">
        <v>244</v>
      </c>
      <c r="P23" s="24">
        <v>11.2</v>
      </c>
      <c r="Q23" s="24">
        <v>0.89</v>
      </c>
      <c r="R23" s="47">
        <v>0.4</v>
      </c>
      <c r="S23" s="24">
        <v>12.58426966</v>
      </c>
      <c r="T23" s="50">
        <v>173.637008666992</v>
      </c>
      <c r="U23" s="50">
        <v>42.3840999603271</v>
      </c>
      <c r="V23" s="48">
        <f t="shared" si="0"/>
        <v>4.09674875317683</v>
      </c>
      <c r="W23" s="24">
        <v>7.4</v>
      </c>
      <c r="X23" s="24">
        <v>63.7</v>
      </c>
      <c r="Y23" s="24">
        <v>8.4</v>
      </c>
      <c r="Z23" s="24">
        <v>27.9</v>
      </c>
    </row>
    <row r="24" customHeight="1" spans="1:26">
      <c r="A24" s="21">
        <v>23</v>
      </c>
      <c r="B24" s="23">
        <v>3</v>
      </c>
      <c r="C24" s="21" t="s">
        <v>74</v>
      </c>
      <c r="D24" s="24">
        <v>-105.783333333333</v>
      </c>
      <c r="E24" s="24">
        <v>52.8666666666667</v>
      </c>
      <c r="F24" s="36">
        <v>474</v>
      </c>
      <c r="G24" s="24">
        <v>0.9</v>
      </c>
      <c r="H24" s="24">
        <v>456</v>
      </c>
      <c r="I24" s="36">
        <v>903</v>
      </c>
      <c r="J24" s="40" t="s">
        <v>75</v>
      </c>
      <c r="K24" s="23" t="s">
        <v>76</v>
      </c>
      <c r="L24" s="41" t="s">
        <v>77</v>
      </c>
      <c r="M24" s="45" t="s">
        <v>101</v>
      </c>
      <c r="N24" s="46">
        <v>256.08</v>
      </c>
      <c r="O24" s="43">
        <v>2659.74</v>
      </c>
      <c r="P24" s="24">
        <v>58.2</v>
      </c>
      <c r="Q24" s="24">
        <v>5.29</v>
      </c>
      <c r="R24" s="47">
        <v>0.4</v>
      </c>
      <c r="S24" s="24">
        <v>11.00189036</v>
      </c>
      <c r="T24" s="50">
        <v>144.385004043579</v>
      </c>
      <c r="U24" s="50">
        <v>112.168998718262</v>
      </c>
      <c r="V24" s="48">
        <f t="shared" si="0"/>
        <v>1.28720952931242</v>
      </c>
      <c r="W24" s="24">
        <v>7.4</v>
      </c>
      <c r="X24" s="24">
        <v>48.7</v>
      </c>
      <c r="Y24" s="24">
        <v>22.3</v>
      </c>
      <c r="Z24" s="24">
        <v>29.1</v>
      </c>
    </row>
    <row r="25" customHeight="1" spans="1:26">
      <c r="A25" s="21">
        <v>24</v>
      </c>
      <c r="B25" s="23">
        <v>3</v>
      </c>
      <c r="C25" s="21" t="s">
        <v>74</v>
      </c>
      <c r="D25" s="24">
        <v>-106.283333333333</v>
      </c>
      <c r="E25" s="24">
        <v>52.3166666666667</v>
      </c>
      <c r="F25" s="36">
        <v>514</v>
      </c>
      <c r="G25" s="24">
        <v>1.6</v>
      </c>
      <c r="H25" s="24">
        <v>343</v>
      </c>
      <c r="I25" s="36">
        <v>946</v>
      </c>
      <c r="J25" s="40" t="s">
        <v>75</v>
      </c>
      <c r="K25" s="23" t="s">
        <v>76</v>
      </c>
      <c r="L25" s="41" t="s">
        <v>77</v>
      </c>
      <c r="M25" s="45" t="s">
        <v>102</v>
      </c>
      <c r="N25" s="43">
        <v>207.27</v>
      </c>
      <c r="O25" s="43">
        <v>2339.19</v>
      </c>
      <c r="P25" s="24">
        <v>42.3</v>
      </c>
      <c r="Q25" s="24">
        <v>4.23</v>
      </c>
      <c r="R25" s="47">
        <v>0.5</v>
      </c>
      <c r="S25" s="24">
        <v>10</v>
      </c>
      <c r="T25" s="50">
        <v>215.300998687744</v>
      </c>
      <c r="U25" s="50">
        <v>86.848201751709</v>
      </c>
      <c r="V25" s="48">
        <f t="shared" si="0"/>
        <v>2.47904958704004</v>
      </c>
      <c r="W25" s="24">
        <v>7.2</v>
      </c>
      <c r="X25" s="24">
        <v>64.9</v>
      </c>
      <c r="Y25" s="24">
        <v>18.9</v>
      </c>
      <c r="Z25" s="24">
        <v>16.2</v>
      </c>
    </row>
    <row r="26" customHeight="1" spans="1:26">
      <c r="A26" s="21">
        <v>25</v>
      </c>
      <c r="B26" s="23">
        <v>3</v>
      </c>
      <c r="C26" s="21" t="s">
        <v>74</v>
      </c>
      <c r="D26" s="24">
        <v>-107.783333333333</v>
      </c>
      <c r="E26" s="24">
        <v>50.2833333333333</v>
      </c>
      <c r="F26" s="36">
        <v>738</v>
      </c>
      <c r="G26" s="24">
        <v>3.2</v>
      </c>
      <c r="H26" s="24">
        <v>380</v>
      </c>
      <c r="I26" s="36">
        <v>1119</v>
      </c>
      <c r="J26" s="40" t="s">
        <v>75</v>
      </c>
      <c r="K26" s="23" t="s">
        <v>76</v>
      </c>
      <c r="L26" s="41" t="s">
        <v>77</v>
      </c>
      <c r="M26" s="45" t="s">
        <v>103</v>
      </c>
      <c r="N26" s="46">
        <v>228.42</v>
      </c>
      <c r="O26" s="43">
        <v>2356.11</v>
      </c>
      <c r="P26" s="24">
        <v>42.3</v>
      </c>
      <c r="Q26" s="24">
        <v>3.89</v>
      </c>
      <c r="R26" s="47">
        <v>0.5</v>
      </c>
      <c r="S26" s="24">
        <v>10.87403599</v>
      </c>
      <c r="T26" s="50">
        <v>233.222007751465</v>
      </c>
      <c r="U26" s="50">
        <v>81.7323970794678</v>
      </c>
      <c r="V26" s="48">
        <f t="shared" si="0"/>
        <v>2.8534830261335</v>
      </c>
      <c r="W26" s="24">
        <v>5.6</v>
      </c>
      <c r="X26" s="24">
        <v>51.5</v>
      </c>
      <c r="Y26" s="24">
        <v>26.4</v>
      </c>
      <c r="Z26" s="24">
        <v>22.2</v>
      </c>
    </row>
    <row r="27" customHeight="1" spans="1:26">
      <c r="A27" s="21">
        <v>26</v>
      </c>
      <c r="B27" s="23">
        <v>3</v>
      </c>
      <c r="C27" s="21" t="s">
        <v>74</v>
      </c>
      <c r="D27" s="24">
        <v>-95.9166666666667</v>
      </c>
      <c r="E27" s="24">
        <v>45.5833333333333</v>
      </c>
      <c r="F27" s="36">
        <v>344</v>
      </c>
      <c r="G27" s="24">
        <v>6.1</v>
      </c>
      <c r="H27" s="24">
        <v>565</v>
      </c>
      <c r="I27" s="36">
        <v>1091</v>
      </c>
      <c r="J27" s="40" t="s">
        <v>75</v>
      </c>
      <c r="K27" s="23" t="s">
        <v>76</v>
      </c>
      <c r="L27" s="41" t="s">
        <v>77</v>
      </c>
      <c r="M27" s="45" t="s">
        <v>104</v>
      </c>
      <c r="N27" s="43">
        <v>294.4</v>
      </c>
      <c r="O27" s="43">
        <v>3910.4</v>
      </c>
      <c r="P27" s="24">
        <v>64</v>
      </c>
      <c r="Q27" s="24">
        <v>5.34</v>
      </c>
      <c r="R27" s="47">
        <v>0.6</v>
      </c>
      <c r="S27" s="24">
        <v>11.98501873</v>
      </c>
      <c r="T27" s="50">
        <v>180.606994628906</v>
      </c>
      <c r="U27" s="50">
        <v>80.1529979705811</v>
      </c>
      <c r="V27" s="48">
        <f t="shared" si="0"/>
        <v>2.25327809566393</v>
      </c>
      <c r="W27" s="24">
        <v>5.9</v>
      </c>
      <c r="X27" s="24">
        <v>35.4</v>
      </c>
      <c r="Y27" s="24">
        <v>30.2</v>
      </c>
      <c r="Z27" s="24">
        <v>34.4</v>
      </c>
    </row>
    <row r="28" customHeight="1" spans="1:26">
      <c r="A28" s="21">
        <v>27</v>
      </c>
      <c r="B28" s="23">
        <v>3</v>
      </c>
      <c r="C28" s="21" t="s">
        <v>74</v>
      </c>
      <c r="D28" s="24">
        <v>-100.883333333333</v>
      </c>
      <c r="E28" s="24">
        <v>46.8166666666667</v>
      </c>
      <c r="F28" s="36">
        <v>509</v>
      </c>
      <c r="G28" s="24">
        <v>5</v>
      </c>
      <c r="H28" s="24">
        <v>419</v>
      </c>
      <c r="I28" s="36">
        <v>1235</v>
      </c>
      <c r="J28" s="40" t="s">
        <v>75</v>
      </c>
      <c r="K28" s="23" t="s">
        <v>76</v>
      </c>
      <c r="L28" s="41" t="s">
        <v>77</v>
      </c>
      <c r="M28" s="45" t="s">
        <v>105</v>
      </c>
      <c r="N28" s="46">
        <v>224.36</v>
      </c>
      <c r="O28" s="43">
        <v>1861.24</v>
      </c>
      <c r="P28" s="24">
        <v>31.6</v>
      </c>
      <c r="Q28" s="24">
        <v>3.31</v>
      </c>
      <c r="R28" s="47">
        <v>0.5</v>
      </c>
      <c r="S28" s="24">
        <v>9.546827795</v>
      </c>
      <c r="T28" s="50">
        <v>146.707000732422</v>
      </c>
      <c r="U28" s="50">
        <v>92.8197002410889</v>
      </c>
      <c r="V28" s="48">
        <f t="shared" si="0"/>
        <v>1.58055887221535</v>
      </c>
      <c r="W28" s="24">
        <v>5.9</v>
      </c>
      <c r="X28" s="24">
        <v>60</v>
      </c>
      <c r="Y28" s="24">
        <v>20.7</v>
      </c>
      <c r="Z28" s="24">
        <v>20.6</v>
      </c>
    </row>
    <row r="29" customHeight="1" spans="1:26">
      <c r="A29" s="21">
        <v>28</v>
      </c>
      <c r="B29" s="23">
        <v>3</v>
      </c>
      <c r="C29" s="21" t="s">
        <v>74</v>
      </c>
      <c r="D29" s="24">
        <v>-109.683333333333</v>
      </c>
      <c r="E29" s="24">
        <v>48.5333333333333</v>
      </c>
      <c r="F29" s="36">
        <v>780</v>
      </c>
      <c r="G29" s="24">
        <v>6.1</v>
      </c>
      <c r="H29" s="24">
        <v>300</v>
      </c>
      <c r="I29" s="36">
        <v>1353</v>
      </c>
      <c r="J29" s="40" t="s">
        <v>87</v>
      </c>
      <c r="K29" s="23" t="s">
        <v>76</v>
      </c>
      <c r="L29" s="41" t="s">
        <v>77</v>
      </c>
      <c r="M29" s="45" t="s">
        <v>106</v>
      </c>
      <c r="N29" s="43">
        <v>150.88</v>
      </c>
      <c r="O29" s="43">
        <v>1044.68</v>
      </c>
      <c r="P29" s="24">
        <v>16.4</v>
      </c>
      <c r="Q29" s="24">
        <v>1.65</v>
      </c>
      <c r="R29" s="47">
        <v>0.4</v>
      </c>
      <c r="S29" s="24">
        <v>9.939393939</v>
      </c>
      <c r="T29" s="50">
        <v>185.32600402832</v>
      </c>
      <c r="U29" s="50">
        <v>86.866397857666</v>
      </c>
      <c r="V29" s="48">
        <f t="shared" si="0"/>
        <v>2.13346021705636</v>
      </c>
      <c r="W29" s="24">
        <v>6.1</v>
      </c>
      <c r="X29" s="24">
        <v>66.3</v>
      </c>
      <c r="Y29" s="24">
        <v>17.1</v>
      </c>
      <c r="Z29" s="24">
        <v>16.5</v>
      </c>
    </row>
    <row r="30" customHeight="1" spans="1:26">
      <c r="A30" s="21">
        <v>29</v>
      </c>
      <c r="B30" s="23">
        <v>3</v>
      </c>
      <c r="C30" s="21" t="s">
        <v>74</v>
      </c>
      <c r="D30" s="24">
        <v>-106.116666666667</v>
      </c>
      <c r="E30" s="24">
        <v>44.65</v>
      </c>
      <c r="F30" s="36">
        <v>1114</v>
      </c>
      <c r="G30" s="24">
        <v>7.2</v>
      </c>
      <c r="H30" s="24">
        <v>400</v>
      </c>
      <c r="I30" s="36">
        <v>1502</v>
      </c>
      <c r="J30" s="40" t="s">
        <v>87</v>
      </c>
      <c r="K30" s="23" t="s">
        <v>76</v>
      </c>
      <c r="L30" s="41" t="s">
        <v>77</v>
      </c>
      <c r="M30" s="45" t="s">
        <v>107</v>
      </c>
      <c r="N30" s="46">
        <v>125.8</v>
      </c>
      <c r="O30" s="43">
        <v>1122.95</v>
      </c>
      <c r="P30" s="24">
        <v>18.5</v>
      </c>
      <c r="Q30" s="24">
        <v>1.94</v>
      </c>
      <c r="R30" s="47">
        <v>0.5</v>
      </c>
      <c r="S30" s="24">
        <v>9.536082474</v>
      </c>
      <c r="T30" s="50">
        <v>98.0760955810547</v>
      </c>
      <c r="U30" s="50">
        <v>78.5016012191772</v>
      </c>
      <c r="V30" s="48">
        <f t="shared" si="0"/>
        <v>1.24935152987804</v>
      </c>
      <c r="W30" s="24">
        <v>5.4</v>
      </c>
      <c r="X30" s="24">
        <v>42.2</v>
      </c>
      <c r="Y30" s="24">
        <v>34</v>
      </c>
      <c r="Z30" s="24">
        <v>23.8</v>
      </c>
    </row>
    <row r="31" customHeight="1" spans="1:26">
      <c r="A31" s="21">
        <v>30</v>
      </c>
      <c r="B31" s="23">
        <v>3</v>
      </c>
      <c r="C31" s="21" t="s">
        <v>74</v>
      </c>
      <c r="D31" s="24">
        <v>-103.2</v>
      </c>
      <c r="E31" s="24">
        <v>40.15</v>
      </c>
      <c r="F31" s="36">
        <v>1402</v>
      </c>
      <c r="G31" s="24">
        <v>10.8</v>
      </c>
      <c r="H31" s="24">
        <v>375</v>
      </c>
      <c r="I31" s="36">
        <v>1742</v>
      </c>
      <c r="J31" s="40" t="s">
        <v>87</v>
      </c>
      <c r="K31" s="23" t="s">
        <v>76</v>
      </c>
      <c r="L31" s="41" t="s">
        <v>77</v>
      </c>
      <c r="M31" s="45" t="s">
        <v>108</v>
      </c>
      <c r="N31" s="43">
        <v>91.26</v>
      </c>
      <c r="O31" s="43">
        <v>1152.58</v>
      </c>
      <c r="P31" s="24">
        <v>16.9</v>
      </c>
      <c r="Q31" s="24">
        <v>1.59</v>
      </c>
      <c r="R31" s="47">
        <v>0.4</v>
      </c>
      <c r="S31" s="24">
        <v>10.62893082</v>
      </c>
      <c r="T31" s="50">
        <v>82.7208995819092</v>
      </c>
      <c r="U31" s="50">
        <v>73.0692005157471</v>
      </c>
      <c r="V31" s="48">
        <f t="shared" si="0"/>
        <v>1.13208984083632</v>
      </c>
      <c r="W31" s="24">
        <v>6.7</v>
      </c>
      <c r="X31" s="24">
        <v>67.5</v>
      </c>
      <c r="Y31" s="24">
        <v>14.9</v>
      </c>
      <c r="Z31" s="24">
        <v>17.7</v>
      </c>
    </row>
    <row r="32" customHeight="1" spans="1:26">
      <c r="A32" s="21">
        <v>31</v>
      </c>
      <c r="B32" s="23">
        <v>3</v>
      </c>
      <c r="C32" s="21" t="s">
        <v>74</v>
      </c>
      <c r="D32" s="24">
        <v>-99.3666666666667</v>
      </c>
      <c r="E32" s="24">
        <v>40.4333333333333</v>
      </c>
      <c r="F32" s="36">
        <v>712</v>
      </c>
      <c r="G32" s="24">
        <v>11.6</v>
      </c>
      <c r="H32" s="24">
        <v>666</v>
      </c>
      <c r="I32" s="36">
        <v>1525</v>
      </c>
      <c r="J32" s="40" t="s">
        <v>75</v>
      </c>
      <c r="K32" s="23" t="s">
        <v>76</v>
      </c>
      <c r="L32" s="41" t="s">
        <v>77</v>
      </c>
      <c r="M32" s="45" t="s">
        <v>109</v>
      </c>
      <c r="N32" s="46">
        <v>155.48</v>
      </c>
      <c r="O32" s="43">
        <v>2146.82</v>
      </c>
      <c r="P32" s="24">
        <v>29.9</v>
      </c>
      <c r="Q32" s="24">
        <v>3.02</v>
      </c>
      <c r="R32" s="47">
        <v>0.4</v>
      </c>
      <c r="S32" s="24">
        <v>9.900662252</v>
      </c>
      <c r="T32" s="50">
        <v>304.197998046875</v>
      </c>
      <c r="U32" s="50">
        <v>58.5200977325439</v>
      </c>
      <c r="V32" s="48">
        <f t="shared" si="0"/>
        <v>5.19817993874788</v>
      </c>
      <c r="W32" s="24">
        <v>6.2</v>
      </c>
      <c r="X32" s="24">
        <v>52.8</v>
      </c>
      <c r="Y32" s="24">
        <v>22.9</v>
      </c>
      <c r="Z32" s="24">
        <v>24.4</v>
      </c>
    </row>
    <row r="33" customHeight="1" spans="1:26">
      <c r="A33" s="21">
        <v>32</v>
      </c>
      <c r="B33" s="23">
        <v>3</v>
      </c>
      <c r="C33" s="21" t="s">
        <v>74</v>
      </c>
      <c r="D33" s="24">
        <v>-99.3166666666667</v>
      </c>
      <c r="E33" s="24">
        <v>38.8666666666667</v>
      </c>
      <c r="F33" s="36">
        <v>611</v>
      </c>
      <c r="G33" s="24">
        <v>12.2</v>
      </c>
      <c r="H33" s="24">
        <v>573</v>
      </c>
      <c r="I33" s="36">
        <v>1752</v>
      </c>
      <c r="J33" s="40" t="s">
        <v>75</v>
      </c>
      <c r="K33" s="23" t="s">
        <v>76</v>
      </c>
      <c r="L33" s="41" t="s">
        <v>77</v>
      </c>
      <c r="M33" s="45" t="s">
        <v>110</v>
      </c>
      <c r="N33" s="43">
        <v>121</v>
      </c>
      <c r="O33" s="43">
        <v>1897.5</v>
      </c>
      <c r="P33" s="24">
        <v>27.5</v>
      </c>
      <c r="Q33" s="24">
        <v>2.68</v>
      </c>
      <c r="R33" s="47">
        <v>0.5</v>
      </c>
      <c r="S33" s="24">
        <v>10.26119403</v>
      </c>
      <c r="T33" s="50">
        <v>330.219993591309</v>
      </c>
      <c r="U33" s="50">
        <v>55.5951023101807</v>
      </c>
      <c r="V33" s="48">
        <f t="shared" si="0"/>
        <v>5.93973173660009</v>
      </c>
      <c r="W33" s="24">
        <v>7.1</v>
      </c>
      <c r="X33" s="24">
        <v>54.7</v>
      </c>
      <c r="Y33" s="24">
        <v>17.8</v>
      </c>
      <c r="Z33" s="24">
        <v>27.5</v>
      </c>
    </row>
    <row r="34" customHeight="1" spans="1:26">
      <c r="A34" s="21">
        <v>33</v>
      </c>
      <c r="B34" s="23">
        <v>3</v>
      </c>
      <c r="C34" s="21" t="s">
        <v>74</v>
      </c>
      <c r="D34" s="24">
        <v>-96.6833333333333</v>
      </c>
      <c r="E34" s="24">
        <v>40.3166666666667</v>
      </c>
      <c r="F34" s="36">
        <v>399</v>
      </c>
      <c r="G34" s="24">
        <v>10.9</v>
      </c>
      <c r="H34" s="24">
        <v>792</v>
      </c>
      <c r="I34" s="36">
        <v>1444</v>
      </c>
      <c r="J34" s="40" t="s">
        <v>75</v>
      </c>
      <c r="K34" s="23" t="s">
        <v>76</v>
      </c>
      <c r="L34" s="41" t="s">
        <v>77</v>
      </c>
      <c r="M34" s="45" t="s">
        <v>111</v>
      </c>
      <c r="N34" s="46">
        <v>222.75</v>
      </c>
      <c r="O34" s="43">
        <v>2997</v>
      </c>
      <c r="P34" s="24">
        <v>40.5</v>
      </c>
      <c r="Q34" s="24">
        <v>3.46</v>
      </c>
      <c r="R34" s="47">
        <v>0.5</v>
      </c>
      <c r="S34" s="24">
        <v>11.70520231</v>
      </c>
      <c r="T34" s="50">
        <v>285.447006225586</v>
      </c>
      <c r="U34" s="50">
        <v>59.4072008132935</v>
      </c>
      <c r="V34" s="48">
        <f t="shared" si="0"/>
        <v>4.80492267465515</v>
      </c>
      <c r="W34" s="24">
        <v>5.6</v>
      </c>
      <c r="X34" s="24">
        <v>40.2</v>
      </c>
      <c r="Y34" s="24">
        <v>27.5</v>
      </c>
      <c r="Z34" s="24">
        <v>32.3</v>
      </c>
    </row>
    <row r="35" customHeight="1" spans="1:26">
      <c r="A35" s="21">
        <v>34</v>
      </c>
      <c r="B35" s="23">
        <v>3</v>
      </c>
      <c r="C35" s="21" t="s">
        <v>74</v>
      </c>
      <c r="D35" s="24">
        <v>-96.5666666666667</v>
      </c>
      <c r="E35" s="24">
        <v>39.1833333333333</v>
      </c>
      <c r="F35" s="36">
        <v>314</v>
      </c>
      <c r="G35" s="24">
        <v>12.4</v>
      </c>
      <c r="H35" s="24">
        <v>791</v>
      </c>
      <c r="I35" s="36">
        <v>1519</v>
      </c>
      <c r="J35" s="40" t="s">
        <v>75</v>
      </c>
      <c r="K35" s="23" t="s">
        <v>76</v>
      </c>
      <c r="L35" s="41" t="s">
        <v>77</v>
      </c>
      <c r="M35" s="45" t="s">
        <v>112</v>
      </c>
      <c r="N35" s="43">
        <v>153.5</v>
      </c>
      <c r="O35" s="43">
        <v>2053.83</v>
      </c>
      <c r="P35" s="24">
        <v>30.7</v>
      </c>
      <c r="Q35" s="24">
        <v>2.86</v>
      </c>
      <c r="R35" s="47">
        <v>0.5</v>
      </c>
      <c r="S35" s="24">
        <v>10.73426573</v>
      </c>
      <c r="T35" s="50">
        <v>414.211006164551</v>
      </c>
      <c r="U35" s="50">
        <v>58.9226007461548</v>
      </c>
      <c r="V35" s="48">
        <f t="shared" si="0"/>
        <v>7.02974751486308</v>
      </c>
      <c r="W35" s="24">
        <v>6</v>
      </c>
      <c r="X35" s="24">
        <v>40.4</v>
      </c>
      <c r="Y35" s="24">
        <v>26.5</v>
      </c>
      <c r="Z35" s="24">
        <v>33.2</v>
      </c>
    </row>
    <row r="36" customHeight="1" spans="1:26">
      <c r="A36" s="21">
        <v>35</v>
      </c>
      <c r="B36" s="23">
        <v>3</v>
      </c>
      <c r="C36" s="21" t="s">
        <v>74</v>
      </c>
      <c r="D36" s="24">
        <v>-95.25</v>
      </c>
      <c r="E36" s="24">
        <v>37.3333333333333</v>
      </c>
      <c r="F36" s="36">
        <v>269</v>
      </c>
      <c r="G36" s="24">
        <v>14.2</v>
      </c>
      <c r="H36" s="24">
        <v>1000</v>
      </c>
      <c r="I36" s="36">
        <v>1551</v>
      </c>
      <c r="J36" s="40" t="s">
        <v>97</v>
      </c>
      <c r="K36" s="23" t="s">
        <v>76</v>
      </c>
      <c r="L36" s="41" t="s">
        <v>77</v>
      </c>
      <c r="M36" s="45" t="s">
        <v>113</v>
      </c>
      <c r="N36" s="46">
        <v>96.48</v>
      </c>
      <c r="O36" s="43">
        <v>2114.52</v>
      </c>
      <c r="P36" s="24">
        <v>26.8</v>
      </c>
      <c r="Q36" s="24">
        <v>2.46</v>
      </c>
      <c r="R36" s="47">
        <v>0.7</v>
      </c>
      <c r="S36" s="24">
        <v>10.89430894</v>
      </c>
      <c r="T36" s="50">
        <v>247.21700668335</v>
      </c>
      <c r="U36" s="50">
        <v>63.5223007202148</v>
      </c>
      <c r="V36" s="48">
        <f t="shared" si="0"/>
        <v>3.89181443178864</v>
      </c>
      <c r="W36" s="24">
        <v>4.9</v>
      </c>
      <c r="X36" s="24">
        <v>46.2</v>
      </c>
      <c r="Y36" s="24">
        <v>35.5</v>
      </c>
      <c r="Z36" s="24">
        <v>18.2</v>
      </c>
    </row>
    <row r="37" customHeight="1" spans="1:26">
      <c r="A37" s="21">
        <v>36</v>
      </c>
      <c r="B37" s="23">
        <v>3</v>
      </c>
      <c r="C37" s="21" t="s">
        <v>74</v>
      </c>
      <c r="D37" s="24">
        <v>-101.47528</v>
      </c>
      <c r="E37" s="24">
        <v>32.24333</v>
      </c>
      <c r="F37" s="36">
        <v>757</v>
      </c>
      <c r="G37" s="24">
        <v>17.1</v>
      </c>
      <c r="H37" s="24">
        <v>466</v>
      </c>
      <c r="I37" s="36">
        <v>2348</v>
      </c>
      <c r="J37" s="40" t="s">
        <v>87</v>
      </c>
      <c r="K37" s="23" t="s">
        <v>76</v>
      </c>
      <c r="L37" s="41" t="s">
        <v>77</v>
      </c>
      <c r="M37" s="45" t="s">
        <v>114</v>
      </c>
      <c r="N37" s="46">
        <v>62.15</v>
      </c>
      <c r="O37" s="43">
        <v>558.22</v>
      </c>
      <c r="P37" s="24">
        <v>11.3</v>
      </c>
      <c r="Q37" s="24">
        <v>1.16</v>
      </c>
      <c r="R37" s="47">
        <v>0.3</v>
      </c>
      <c r="S37" s="24">
        <v>9.74137931</v>
      </c>
      <c r="T37" s="50">
        <v>213.663997650146</v>
      </c>
      <c r="U37" s="50">
        <v>62.5547981262207</v>
      </c>
      <c r="V37" s="48">
        <f t="shared" si="0"/>
        <v>3.41562924108592</v>
      </c>
      <c r="W37" s="24">
        <v>7.4</v>
      </c>
      <c r="X37" s="24">
        <v>72.1</v>
      </c>
      <c r="Y37" s="24">
        <v>7.1</v>
      </c>
      <c r="Z37" s="24">
        <v>20.9</v>
      </c>
    </row>
    <row r="38" customHeight="1" spans="1:26">
      <c r="A38" s="21">
        <v>37</v>
      </c>
      <c r="B38" s="23">
        <v>3</v>
      </c>
      <c r="C38" s="21" t="s">
        <v>74</v>
      </c>
      <c r="D38" s="24">
        <v>-96.5461111111111</v>
      </c>
      <c r="E38" s="24">
        <v>29.7</v>
      </c>
      <c r="F38" s="36">
        <v>61</v>
      </c>
      <c r="G38" s="24">
        <v>20</v>
      </c>
      <c r="H38" s="24">
        <v>1030</v>
      </c>
      <c r="I38" s="36">
        <v>1655</v>
      </c>
      <c r="J38" s="40" t="s">
        <v>97</v>
      </c>
      <c r="K38" s="23" t="s">
        <v>76</v>
      </c>
      <c r="L38" s="41" t="s">
        <v>77</v>
      </c>
      <c r="M38" s="45" t="s">
        <v>115</v>
      </c>
      <c r="N38" s="46">
        <v>101.91</v>
      </c>
      <c r="O38" s="43">
        <v>1156.56</v>
      </c>
      <c r="P38" s="24">
        <v>23.7</v>
      </c>
      <c r="Q38" s="24">
        <v>1.92</v>
      </c>
      <c r="R38" s="47">
        <v>0.5</v>
      </c>
      <c r="S38" s="24">
        <v>12.34375</v>
      </c>
      <c r="T38" s="50">
        <v>196.868991851807</v>
      </c>
      <c r="U38" s="50">
        <v>51.8086004257202</v>
      </c>
      <c r="V38" s="48">
        <f t="shared" si="0"/>
        <v>3.79992878082211</v>
      </c>
      <c r="W38" s="24">
        <v>7.4</v>
      </c>
      <c r="X38" s="24">
        <v>61.4</v>
      </c>
      <c r="Y38" s="24">
        <v>13.6</v>
      </c>
      <c r="Z38" s="24">
        <v>25.1</v>
      </c>
    </row>
    <row r="39" customHeight="1" spans="1:26">
      <c r="A39" s="21">
        <v>38</v>
      </c>
      <c r="B39" s="23">
        <v>3</v>
      </c>
      <c r="C39" s="21" t="s">
        <v>74</v>
      </c>
      <c r="D39" s="24">
        <v>-94.1266666666667</v>
      </c>
      <c r="E39" s="24">
        <v>30.08</v>
      </c>
      <c r="F39" s="36">
        <v>9</v>
      </c>
      <c r="G39" s="24">
        <v>20.3</v>
      </c>
      <c r="H39" s="24">
        <v>1308</v>
      </c>
      <c r="I39" s="36">
        <v>1619</v>
      </c>
      <c r="J39" s="40" t="s">
        <v>97</v>
      </c>
      <c r="K39" s="23" t="s">
        <v>76</v>
      </c>
      <c r="L39" s="41" t="s">
        <v>77</v>
      </c>
      <c r="M39" s="45" t="s">
        <v>116</v>
      </c>
      <c r="N39" s="46">
        <v>143.26</v>
      </c>
      <c r="O39" s="43">
        <v>1444.95</v>
      </c>
      <c r="P39" s="24">
        <v>24.7</v>
      </c>
      <c r="Q39" s="24">
        <v>2.15</v>
      </c>
      <c r="R39" s="47">
        <v>0.7</v>
      </c>
      <c r="S39" s="24">
        <v>11.48837209</v>
      </c>
      <c r="T39" s="50">
        <v>178.080997467041</v>
      </c>
      <c r="U39" s="50">
        <v>51.5107011795044</v>
      </c>
      <c r="V39" s="48">
        <f t="shared" si="0"/>
        <v>3.45716508199849</v>
      </c>
      <c r="W39" s="24">
        <v>5.9</v>
      </c>
      <c r="X39" s="24">
        <v>54.3</v>
      </c>
      <c r="Y39" s="24">
        <v>19.9</v>
      </c>
      <c r="Z39" s="24">
        <v>25.8</v>
      </c>
    </row>
    <row r="40" customHeight="1" spans="1:26">
      <c r="A40" s="21">
        <v>39</v>
      </c>
      <c r="B40" s="23">
        <v>3</v>
      </c>
      <c r="C40" s="21" t="s">
        <v>74</v>
      </c>
      <c r="D40" s="24">
        <v>-98.0705555555556</v>
      </c>
      <c r="E40" s="24">
        <v>27.7505555555556</v>
      </c>
      <c r="F40" s="36">
        <v>67</v>
      </c>
      <c r="G40" s="24">
        <v>22.2</v>
      </c>
      <c r="H40" s="24">
        <v>700</v>
      </c>
      <c r="I40" s="36">
        <v>1920</v>
      </c>
      <c r="J40" s="40" t="s">
        <v>97</v>
      </c>
      <c r="K40" s="23" t="s">
        <v>76</v>
      </c>
      <c r="L40" s="41" t="s">
        <v>77</v>
      </c>
      <c r="M40" s="45" t="s">
        <v>117</v>
      </c>
      <c r="N40" s="46">
        <v>81</v>
      </c>
      <c r="O40" s="43">
        <v>1023.75</v>
      </c>
      <c r="P40" s="24">
        <v>22.5</v>
      </c>
      <c r="Q40" s="24">
        <v>1.75</v>
      </c>
      <c r="R40" s="47">
        <v>0.5</v>
      </c>
      <c r="S40" s="24">
        <v>12.85714286</v>
      </c>
      <c r="T40" s="50">
        <v>190.226993560791</v>
      </c>
      <c r="U40" s="50">
        <v>58.1090021133423</v>
      </c>
      <c r="V40" s="48">
        <f t="shared" si="0"/>
        <v>3.27362347730135</v>
      </c>
      <c r="W40" s="24">
        <v>7.6</v>
      </c>
      <c r="X40" s="24">
        <v>67.6</v>
      </c>
      <c r="Y40" s="24">
        <v>6.6</v>
      </c>
      <c r="Z40" s="24">
        <v>25.9</v>
      </c>
    </row>
    <row r="41" customHeight="1" spans="1:26">
      <c r="A41" s="21">
        <v>40</v>
      </c>
      <c r="B41" s="23">
        <v>3</v>
      </c>
      <c r="C41" s="21" t="s">
        <v>74</v>
      </c>
      <c r="D41" s="24">
        <v>-99.33</v>
      </c>
      <c r="E41" s="24">
        <v>27.77</v>
      </c>
      <c r="F41" s="36">
        <v>174</v>
      </c>
      <c r="G41" s="24">
        <v>23.4</v>
      </c>
      <c r="H41" s="24">
        <v>440</v>
      </c>
      <c r="I41" s="36">
        <v>2128</v>
      </c>
      <c r="J41" s="40" t="s">
        <v>87</v>
      </c>
      <c r="K41" s="23" t="s">
        <v>76</v>
      </c>
      <c r="L41" s="41" t="s">
        <v>77</v>
      </c>
      <c r="M41" s="45" t="s">
        <v>118</v>
      </c>
      <c r="N41" s="46">
        <v>54.4</v>
      </c>
      <c r="O41" s="43">
        <v>630.4</v>
      </c>
      <c r="P41" s="24">
        <v>16</v>
      </c>
      <c r="Q41" s="24">
        <v>1.4</v>
      </c>
      <c r="R41" s="47">
        <v>0.3</v>
      </c>
      <c r="S41" s="24">
        <v>11.42857143</v>
      </c>
      <c r="T41" s="50">
        <v>199.804000854492</v>
      </c>
      <c r="U41" s="50">
        <v>64.1018009185791</v>
      </c>
      <c r="V41" s="48">
        <f t="shared" si="0"/>
        <v>3.11697952306019</v>
      </c>
      <c r="W41" s="24">
        <v>7.6</v>
      </c>
      <c r="X41" s="24">
        <v>50.4</v>
      </c>
      <c r="Y41" s="24">
        <v>21.2</v>
      </c>
      <c r="Z41" s="24">
        <v>28.4</v>
      </c>
    </row>
    <row r="42" customHeight="1" spans="1:26">
      <c r="A42" s="21">
        <v>41</v>
      </c>
      <c r="B42" s="23">
        <v>4</v>
      </c>
      <c r="C42" s="21" t="s">
        <v>74</v>
      </c>
      <c r="D42" s="24">
        <v>-100.766666666667</v>
      </c>
      <c r="E42" s="24">
        <v>46.8166666666667</v>
      </c>
      <c r="F42" s="36">
        <v>532</v>
      </c>
      <c r="G42" s="24">
        <v>5</v>
      </c>
      <c r="H42" s="24">
        <v>402</v>
      </c>
      <c r="I42" s="36">
        <v>1285</v>
      </c>
      <c r="J42" s="40" t="s">
        <v>75</v>
      </c>
      <c r="K42" s="44" t="s">
        <v>79</v>
      </c>
      <c r="L42" s="41" t="s">
        <v>77</v>
      </c>
      <c r="M42" s="42" t="s">
        <v>105</v>
      </c>
      <c r="N42" s="43">
        <v>79</v>
      </c>
      <c r="O42" s="43">
        <v>1479</v>
      </c>
      <c r="P42" s="24">
        <v>22.1</v>
      </c>
      <c r="Q42" s="24">
        <v>2</v>
      </c>
      <c r="R42" s="47">
        <v>0.5</v>
      </c>
      <c r="S42" s="24">
        <v>11.05</v>
      </c>
      <c r="T42" s="48">
        <v>146.707000732422</v>
      </c>
      <c r="U42" s="48">
        <v>92.8197002410889</v>
      </c>
      <c r="V42" s="48">
        <f t="shared" si="0"/>
        <v>1.58055887221535</v>
      </c>
      <c r="W42" s="47">
        <v>6.9</v>
      </c>
      <c r="X42" s="24">
        <v>20</v>
      </c>
      <c r="Y42" s="24">
        <v>52</v>
      </c>
      <c r="Z42" s="24">
        <v>28</v>
      </c>
    </row>
    <row r="43" customHeight="1" spans="1:26">
      <c r="A43" s="21">
        <v>42</v>
      </c>
      <c r="B43" s="23">
        <v>4</v>
      </c>
      <c r="C43" s="21" t="s">
        <v>74</v>
      </c>
      <c r="D43" s="24">
        <v>-100.766666666667</v>
      </c>
      <c r="E43" s="24">
        <v>46.8166666666667</v>
      </c>
      <c r="F43" s="36">
        <v>532</v>
      </c>
      <c r="G43" s="24">
        <v>5</v>
      </c>
      <c r="H43" s="24">
        <v>402</v>
      </c>
      <c r="I43" s="36">
        <v>1285</v>
      </c>
      <c r="J43" s="40" t="s">
        <v>75</v>
      </c>
      <c r="K43" s="44" t="s">
        <v>79</v>
      </c>
      <c r="L43" s="41" t="s">
        <v>77</v>
      </c>
      <c r="M43" s="42" t="s">
        <v>105</v>
      </c>
      <c r="N43" s="43">
        <v>71</v>
      </c>
      <c r="O43" s="43">
        <v>1438</v>
      </c>
      <c r="P43" s="24">
        <v>19.5</v>
      </c>
      <c r="Q43" s="24">
        <v>2</v>
      </c>
      <c r="R43" s="47">
        <v>0.5</v>
      </c>
      <c r="S43" s="24">
        <v>9.75</v>
      </c>
      <c r="T43" s="48">
        <v>146.707000732422</v>
      </c>
      <c r="U43" s="48">
        <v>92.8197002410889</v>
      </c>
      <c r="V43" s="48">
        <f t="shared" si="0"/>
        <v>1.58055887221535</v>
      </c>
      <c r="W43" s="47">
        <v>6.9</v>
      </c>
      <c r="X43" s="24">
        <v>18</v>
      </c>
      <c r="Y43" s="24">
        <v>56</v>
      </c>
      <c r="Z43" s="24">
        <v>26</v>
      </c>
    </row>
    <row r="44" customHeight="1" spans="1:26">
      <c r="A44" s="21">
        <v>43</v>
      </c>
      <c r="B44" s="23">
        <v>4</v>
      </c>
      <c r="C44" s="21" t="s">
        <v>74</v>
      </c>
      <c r="D44" s="24">
        <v>-102.65</v>
      </c>
      <c r="E44" s="24">
        <v>39.3</v>
      </c>
      <c r="F44" s="36">
        <v>1337</v>
      </c>
      <c r="G44" s="24">
        <v>10.7</v>
      </c>
      <c r="H44" s="24">
        <v>410</v>
      </c>
      <c r="I44" s="36">
        <v>1806</v>
      </c>
      <c r="J44" s="40" t="s">
        <v>87</v>
      </c>
      <c r="K44" s="44" t="s">
        <v>79</v>
      </c>
      <c r="L44" s="41" t="s">
        <v>77</v>
      </c>
      <c r="M44" s="42" t="s">
        <v>119</v>
      </c>
      <c r="N44" s="43">
        <v>39</v>
      </c>
      <c r="O44" s="43">
        <v>745</v>
      </c>
      <c r="P44" s="24">
        <v>9.9</v>
      </c>
      <c r="Q44" s="24">
        <v>1.1</v>
      </c>
      <c r="R44" s="47">
        <v>0.4</v>
      </c>
      <c r="S44" s="24">
        <v>9</v>
      </c>
      <c r="T44" s="48">
        <v>224.529991149902</v>
      </c>
      <c r="U44" s="48">
        <v>71.2831020355225</v>
      </c>
      <c r="V44" s="48">
        <f t="shared" si="0"/>
        <v>3.14983473976781</v>
      </c>
      <c r="W44" s="47">
        <v>7.3</v>
      </c>
      <c r="X44" s="24">
        <v>28</v>
      </c>
      <c r="Y44" s="24">
        <v>48</v>
      </c>
      <c r="Z44" s="24">
        <v>34</v>
      </c>
    </row>
    <row r="45" customHeight="1" spans="1:26">
      <c r="A45" s="21">
        <v>44</v>
      </c>
      <c r="B45" s="23">
        <v>4</v>
      </c>
      <c r="C45" s="21" t="s">
        <v>74</v>
      </c>
      <c r="D45" s="24">
        <v>-102.65</v>
      </c>
      <c r="E45" s="24">
        <v>39.3</v>
      </c>
      <c r="F45" s="36">
        <v>1337</v>
      </c>
      <c r="G45" s="24">
        <v>10.7</v>
      </c>
      <c r="H45" s="24">
        <v>410</v>
      </c>
      <c r="I45" s="36">
        <v>1806</v>
      </c>
      <c r="J45" s="40" t="s">
        <v>87</v>
      </c>
      <c r="K45" s="44" t="s">
        <v>79</v>
      </c>
      <c r="L45" s="41" t="s">
        <v>77</v>
      </c>
      <c r="M45" s="42" t="s">
        <v>119</v>
      </c>
      <c r="N45" s="43">
        <v>39</v>
      </c>
      <c r="O45" s="43">
        <v>856</v>
      </c>
      <c r="P45" s="24">
        <v>10.5</v>
      </c>
      <c r="Q45" s="24">
        <v>1.1</v>
      </c>
      <c r="R45" s="47">
        <v>0.4</v>
      </c>
      <c r="S45" s="24">
        <v>9.545454545</v>
      </c>
      <c r="T45" s="48">
        <v>224.529991149902</v>
      </c>
      <c r="U45" s="48">
        <v>71.2831020355225</v>
      </c>
      <c r="V45" s="48">
        <f t="shared" si="0"/>
        <v>3.14983473976781</v>
      </c>
      <c r="W45" s="47">
        <v>7.3</v>
      </c>
      <c r="X45" s="24">
        <v>22</v>
      </c>
      <c r="Y45" s="24">
        <v>45</v>
      </c>
      <c r="Z45" s="24">
        <v>31</v>
      </c>
    </row>
    <row r="46" customHeight="1" spans="1:26">
      <c r="A46" s="21">
        <v>45</v>
      </c>
      <c r="B46" s="23">
        <v>4</v>
      </c>
      <c r="C46" s="21" t="s">
        <v>74</v>
      </c>
      <c r="D46" s="24">
        <v>-102.583333333333</v>
      </c>
      <c r="E46" s="24">
        <v>35.1833333333333</v>
      </c>
      <c r="F46" s="36">
        <v>1256</v>
      </c>
      <c r="G46" s="24">
        <v>12.7</v>
      </c>
      <c r="H46" s="24">
        <v>473</v>
      </c>
      <c r="I46" s="36">
        <v>2166</v>
      </c>
      <c r="J46" s="40" t="s">
        <v>87</v>
      </c>
      <c r="K46" s="44" t="s">
        <v>79</v>
      </c>
      <c r="L46" s="41" t="s">
        <v>77</v>
      </c>
      <c r="M46" s="42" t="s">
        <v>120</v>
      </c>
      <c r="N46" s="43">
        <v>46</v>
      </c>
      <c r="O46" s="43">
        <v>782</v>
      </c>
      <c r="P46" s="24">
        <v>10.1</v>
      </c>
      <c r="Q46" s="24">
        <v>1.1</v>
      </c>
      <c r="R46" s="47">
        <v>0.5</v>
      </c>
      <c r="S46" s="24">
        <v>9.181818182</v>
      </c>
      <c r="T46" s="48">
        <v>195.965003967285</v>
      </c>
      <c r="U46" s="48">
        <v>77.8103017807007</v>
      </c>
      <c r="V46" s="48">
        <f t="shared" si="0"/>
        <v>2.51849690185741</v>
      </c>
      <c r="W46" s="47">
        <v>5.5</v>
      </c>
      <c r="X46" s="24">
        <v>17</v>
      </c>
      <c r="Y46" s="24">
        <v>52</v>
      </c>
      <c r="Z46" s="24">
        <v>31</v>
      </c>
    </row>
    <row r="47" customHeight="1" spans="1:26">
      <c r="A47" s="21">
        <v>46</v>
      </c>
      <c r="B47" s="23">
        <v>4</v>
      </c>
      <c r="C47" s="21" t="s">
        <v>74</v>
      </c>
      <c r="D47" s="24">
        <v>-102.583333333333</v>
      </c>
      <c r="E47" s="24">
        <v>35.1833333333333</v>
      </c>
      <c r="F47" s="36">
        <v>1256</v>
      </c>
      <c r="G47" s="24">
        <v>12.7</v>
      </c>
      <c r="H47" s="24">
        <v>473</v>
      </c>
      <c r="I47" s="36">
        <v>2166</v>
      </c>
      <c r="J47" s="40" t="s">
        <v>87</v>
      </c>
      <c r="K47" s="44" t="s">
        <v>79</v>
      </c>
      <c r="L47" s="41" t="s">
        <v>77</v>
      </c>
      <c r="M47" s="42" t="s">
        <v>120</v>
      </c>
      <c r="N47" s="43">
        <v>41</v>
      </c>
      <c r="O47" s="43">
        <v>766</v>
      </c>
      <c r="P47" s="24">
        <v>9.7</v>
      </c>
      <c r="Q47" s="24">
        <v>1.2</v>
      </c>
      <c r="R47" s="47">
        <v>0.5</v>
      </c>
      <c r="S47" s="24">
        <v>8.083333333</v>
      </c>
      <c r="T47" s="48">
        <v>195.965003967285</v>
      </c>
      <c r="U47" s="48">
        <v>77.8103017807007</v>
      </c>
      <c r="V47" s="48">
        <f t="shared" si="0"/>
        <v>2.51849690185741</v>
      </c>
      <c r="W47" s="47">
        <v>5.5</v>
      </c>
      <c r="X47" s="24">
        <v>17</v>
      </c>
      <c r="Y47" s="24">
        <v>50</v>
      </c>
      <c r="Z47" s="24">
        <v>33</v>
      </c>
    </row>
    <row r="48" customHeight="1" spans="1:26">
      <c r="A48" s="21">
        <v>47</v>
      </c>
      <c r="B48" s="23">
        <v>4</v>
      </c>
      <c r="C48" s="21" t="s">
        <v>74</v>
      </c>
      <c r="D48" s="24">
        <v>-102.683333333333</v>
      </c>
      <c r="E48" s="24">
        <v>41.1333333333333</v>
      </c>
      <c r="F48" s="36">
        <v>1197</v>
      </c>
      <c r="G48" s="24">
        <v>8.5</v>
      </c>
      <c r="H48" s="24">
        <v>380</v>
      </c>
      <c r="I48" s="36">
        <v>1663</v>
      </c>
      <c r="J48" s="40" t="s">
        <v>87</v>
      </c>
      <c r="K48" s="44" t="s">
        <v>79</v>
      </c>
      <c r="L48" s="41" t="s">
        <v>77</v>
      </c>
      <c r="M48" s="42" t="s">
        <v>121</v>
      </c>
      <c r="N48" s="43">
        <v>43</v>
      </c>
      <c r="O48" s="43">
        <v>809</v>
      </c>
      <c r="P48" s="24">
        <v>12.7</v>
      </c>
      <c r="Q48" s="24">
        <v>1.3</v>
      </c>
      <c r="R48" s="47">
        <v>0.4</v>
      </c>
      <c r="S48" s="24">
        <v>9.769230769</v>
      </c>
      <c r="T48" s="48">
        <v>355.721015930176</v>
      </c>
      <c r="U48" s="48">
        <v>51.76109790802</v>
      </c>
      <c r="V48" s="48">
        <f t="shared" si="0"/>
        <v>6.87236226252959</v>
      </c>
      <c r="W48" s="47">
        <v>7.2</v>
      </c>
      <c r="X48" s="24">
        <v>36</v>
      </c>
      <c r="Y48" s="24">
        <v>43</v>
      </c>
      <c r="Z48" s="24">
        <v>21</v>
      </c>
    </row>
    <row r="49" customHeight="1" spans="1:26">
      <c r="A49" s="21">
        <v>48</v>
      </c>
      <c r="B49" s="23">
        <v>4</v>
      </c>
      <c r="C49" s="21" t="s">
        <v>74</v>
      </c>
      <c r="D49" s="24">
        <v>-102.683333333333</v>
      </c>
      <c r="E49" s="24">
        <v>41.1333333333333</v>
      </c>
      <c r="F49" s="36">
        <v>1197</v>
      </c>
      <c r="G49" s="24">
        <v>8.5</v>
      </c>
      <c r="H49" s="24">
        <v>380</v>
      </c>
      <c r="I49" s="36">
        <v>1663</v>
      </c>
      <c r="J49" s="40" t="s">
        <v>87</v>
      </c>
      <c r="K49" s="44" t="s">
        <v>79</v>
      </c>
      <c r="L49" s="41" t="s">
        <v>77</v>
      </c>
      <c r="M49" s="42" t="s">
        <v>121</v>
      </c>
      <c r="N49" s="43">
        <v>57</v>
      </c>
      <c r="O49" s="43">
        <v>1781</v>
      </c>
      <c r="P49" s="24">
        <v>23</v>
      </c>
      <c r="Q49" s="24">
        <v>2.3</v>
      </c>
      <c r="R49" s="47">
        <v>0.4</v>
      </c>
      <c r="S49" s="24">
        <v>10</v>
      </c>
      <c r="T49" s="48">
        <v>355.721015930176</v>
      </c>
      <c r="U49" s="48">
        <v>51.76109790802</v>
      </c>
      <c r="V49" s="48">
        <f t="shared" si="0"/>
        <v>6.87236226252959</v>
      </c>
      <c r="W49" s="47">
        <v>7.2</v>
      </c>
      <c r="X49" s="24">
        <v>15</v>
      </c>
      <c r="Y49" s="24">
        <v>54</v>
      </c>
      <c r="Z49" s="24">
        <v>31</v>
      </c>
    </row>
    <row r="50" customHeight="1" spans="1:26">
      <c r="A50" s="21">
        <v>49</v>
      </c>
      <c r="B50" s="23">
        <v>4</v>
      </c>
      <c r="C50" s="21" t="s">
        <v>74</v>
      </c>
      <c r="D50" s="24">
        <v>-96.65</v>
      </c>
      <c r="E50" s="24">
        <v>39.1833333333333</v>
      </c>
      <c r="F50" s="36">
        <v>340</v>
      </c>
      <c r="G50" s="24">
        <v>12.8</v>
      </c>
      <c r="H50" s="24">
        <v>835</v>
      </c>
      <c r="I50" s="36">
        <v>1523</v>
      </c>
      <c r="J50" s="40" t="s">
        <v>75</v>
      </c>
      <c r="K50" s="44" t="s">
        <v>79</v>
      </c>
      <c r="L50" s="41" t="s">
        <v>77</v>
      </c>
      <c r="M50" s="42" t="s">
        <v>112</v>
      </c>
      <c r="N50" s="43">
        <v>40</v>
      </c>
      <c r="O50" s="43">
        <v>885</v>
      </c>
      <c r="P50" s="24">
        <v>11.7</v>
      </c>
      <c r="Q50" s="24">
        <v>1.2</v>
      </c>
      <c r="R50" s="47">
        <v>0.6</v>
      </c>
      <c r="S50" s="24">
        <v>9.75</v>
      </c>
      <c r="T50" s="48">
        <v>414.211006164551</v>
      </c>
      <c r="U50" s="48">
        <v>58.9226007461548</v>
      </c>
      <c r="V50" s="48">
        <f t="shared" si="0"/>
        <v>7.02974751486308</v>
      </c>
      <c r="W50" s="47">
        <v>7</v>
      </c>
      <c r="X50" s="24">
        <v>6</v>
      </c>
      <c r="Y50" s="24">
        <v>73</v>
      </c>
      <c r="Z50" s="24">
        <v>21</v>
      </c>
    </row>
    <row r="51" customHeight="1" spans="1:26">
      <c r="A51" s="21">
        <v>50</v>
      </c>
      <c r="B51" s="23">
        <v>4</v>
      </c>
      <c r="C51" s="21" t="s">
        <v>74</v>
      </c>
      <c r="D51" s="24">
        <v>-96.65</v>
      </c>
      <c r="E51" s="24">
        <v>39.1833333333333</v>
      </c>
      <c r="F51" s="36">
        <v>340</v>
      </c>
      <c r="G51" s="24">
        <v>12.8</v>
      </c>
      <c r="H51" s="24">
        <v>835</v>
      </c>
      <c r="I51" s="36">
        <v>1523</v>
      </c>
      <c r="J51" s="40" t="s">
        <v>75</v>
      </c>
      <c r="K51" s="44" t="s">
        <v>79</v>
      </c>
      <c r="L51" s="41" t="s">
        <v>77</v>
      </c>
      <c r="M51" s="42" t="s">
        <v>112</v>
      </c>
      <c r="N51" s="43">
        <v>55</v>
      </c>
      <c r="O51" s="43">
        <v>1641</v>
      </c>
      <c r="P51" s="24">
        <v>18.2</v>
      </c>
      <c r="Q51" s="24">
        <v>1.9</v>
      </c>
      <c r="R51" s="47">
        <v>0.6</v>
      </c>
      <c r="S51" s="24">
        <v>9.578947368</v>
      </c>
      <c r="T51" s="48">
        <v>414.211006164551</v>
      </c>
      <c r="U51" s="48">
        <v>58.9226007461548</v>
      </c>
      <c r="V51" s="48">
        <f t="shared" si="0"/>
        <v>7.02974751486308</v>
      </c>
      <c r="W51" s="47">
        <v>7</v>
      </c>
      <c r="X51" s="24">
        <v>6</v>
      </c>
      <c r="Y51" s="24">
        <v>73</v>
      </c>
      <c r="Z51" s="24">
        <v>21</v>
      </c>
    </row>
    <row r="52" customHeight="1" spans="1:26">
      <c r="A52" s="21">
        <v>51</v>
      </c>
      <c r="B52" s="23">
        <v>4</v>
      </c>
      <c r="C52" s="21" t="s">
        <v>74</v>
      </c>
      <c r="D52" s="24">
        <v>-84.6333333333333</v>
      </c>
      <c r="E52" s="24">
        <v>38.0166666666667</v>
      </c>
      <c r="F52" s="36">
        <v>281</v>
      </c>
      <c r="G52" s="24">
        <v>13</v>
      </c>
      <c r="H52" s="24">
        <v>1140</v>
      </c>
      <c r="I52" s="36">
        <v>1284</v>
      </c>
      <c r="J52" s="40" t="s">
        <v>97</v>
      </c>
      <c r="K52" s="44" t="s">
        <v>79</v>
      </c>
      <c r="L52" s="41" t="s">
        <v>77</v>
      </c>
      <c r="M52" s="42" t="s">
        <v>122</v>
      </c>
      <c r="N52" s="43">
        <v>37</v>
      </c>
      <c r="O52" s="43">
        <v>853</v>
      </c>
      <c r="P52" s="24">
        <v>12.1</v>
      </c>
      <c r="Q52" s="24">
        <v>1.5</v>
      </c>
      <c r="R52" s="47">
        <v>0.5</v>
      </c>
      <c r="S52" s="24">
        <v>8.066666667</v>
      </c>
      <c r="T52" s="48">
        <v>176.445999145508</v>
      </c>
      <c r="U52" s="48">
        <v>74.4891023635864</v>
      </c>
      <c r="V52" s="48">
        <f t="shared" si="0"/>
        <v>2.36874916661316</v>
      </c>
      <c r="W52" s="47">
        <v>6.4</v>
      </c>
      <c r="X52" s="24">
        <v>7</v>
      </c>
      <c r="Y52" s="24">
        <v>61</v>
      </c>
      <c r="Z52" s="24">
        <v>32</v>
      </c>
    </row>
    <row r="53" customHeight="1" spans="1:26">
      <c r="A53" s="21">
        <v>52</v>
      </c>
      <c r="B53" s="23">
        <v>4</v>
      </c>
      <c r="C53" s="21" t="s">
        <v>74</v>
      </c>
      <c r="D53" s="24">
        <v>-84.6333333333333</v>
      </c>
      <c r="E53" s="24">
        <v>38.0166666666667</v>
      </c>
      <c r="F53" s="36">
        <v>281</v>
      </c>
      <c r="G53" s="24">
        <v>13</v>
      </c>
      <c r="H53" s="24">
        <v>1140</v>
      </c>
      <c r="I53" s="36">
        <v>1284</v>
      </c>
      <c r="J53" s="40" t="s">
        <v>97</v>
      </c>
      <c r="K53" s="44" t="s">
        <v>79</v>
      </c>
      <c r="L53" s="41" t="s">
        <v>77</v>
      </c>
      <c r="M53" s="42" t="s">
        <v>122</v>
      </c>
      <c r="N53" s="43">
        <v>50</v>
      </c>
      <c r="O53" s="43">
        <v>2076</v>
      </c>
      <c r="P53" s="24">
        <v>24.9</v>
      </c>
      <c r="Q53" s="24">
        <v>2.7</v>
      </c>
      <c r="R53" s="47">
        <v>0.5</v>
      </c>
      <c r="S53" s="24">
        <v>9.222222222</v>
      </c>
      <c r="T53" s="48">
        <v>176.445999145508</v>
      </c>
      <c r="U53" s="48">
        <v>74.4891023635864</v>
      </c>
      <c r="V53" s="48">
        <f t="shared" si="0"/>
        <v>2.36874916661316</v>
      </c>
      <c r="W53" s="47">
        <v>6.4</v>
      </c>
      <c r="X53" s="24">
        <v>8</v>
      </c>
      <c r="Y53" s="24">
        <v>62</v>
      </c>
      <c r="Z53" s="24">
        <v>30</v>
      </c>
    </row>
    <row r="54" customHeight="1" spans="1:26">
      <c r="A54" s="21">
        <v>53</v>
      </c>
      <c r="B54" s="23">
        <v>5</v>
      </c>
      <c r="C54" s="21" t="s">
        <v>74</v>
      </c>
      <c r="D54" s="24">
        <v>96.6666666666667</v>
      </c>
      <c r="E54" s="24">
        <v>40.8</v>
      </c>
      <c r="F54" s="36">
        <v>1573</v>
      </c>
      <c r="G54" s="24">
        <v>10.9</v>
      </c>
      <c r="H54" s="24">
        <v>792</v>
      </c>
      <c r="I54" s="36">
        <v>1810</v>
      </c>
      <c r="J54" s="40" t="s">
        <v>87</v>
      </c>
      <c r="K54" s="44" t="s">
        <v>79</v>
      </c>
      <c r="L54" s="41" t="s">
        <v>77</v>
      </c>
      <c r="M54" s="45" t="s">
        <v>123</v>
      </c>
      <c r="N54" s="24">
        <v>31.52</v>
      </c>
      <c r="O54" s="24">
        <v>864.83</v>
      </c>
      <c r="P54" s="24">
        <v>11.42691415</v>
      </c>
      <c r="Q54" s="24">
        <v>1.190303558</v>
      </c>
      <c r="R54" s="47">
        <v>0.6</v>
      </c>
      <c r="S54" s="24">
        <v>9.6</v>
      </c>
      <c r="T54" s="48">
        <v>342.179985046387</v>
      </c>
      <c r="U54" s="48">
        <v>42.0936012268066</v>
      </c>
      <c r="V54" s="48">
        <f t="shared" si="0"/>
        <v>8.12902614824211</v>
      </c>
      <c r="W54" s="47">
        <v>8.4</v>
      </c>
      <c r="X54" s="49">
        <v>55</v>
      </c>
      <c r="Y54" s="49">
        <v>32</v>
      </c>
      <c r="Z54" s="49">
        <v>13</v>
      </c>
    </row>
    <row r="55" customHeight="1" spans="1:26">
      <c r="A55" s="21">
        <v>54</v>
      </c>
      <c r="B55" s="23">
        <v>5</v>
      </c>
      <c r="C55" s="21" t="s">
        <v>74</v>
      </c>
      <c r="D55" s="24">
        <v>96.6666666666667</v>
      </c>
      <c r="E55" s="24">
        <v>40.8</v>
      </c>
      <c r="F55" s="36">
        <v>1573</v>
      </c>
      <c r="G55" s="24">
        <v>10.9</v>
      </c>
      <c r="H55" s="24">
        <v>792</v>
      </c>
      <c r="I55" s="36">
        <v>1810</v>
      </c>
      <c r="J55" s="40" t="s">
        <v>87</v>
      </c>
      <c r="K55" s="23" t="s">
        <v>76</v>
      </c>
      <c r="L55" s="41" t="s">
        <v>77</v>
      </c>
      <c r="M55" s="45" t="s">
        <v>123</v>
      </c>
      <c r="N55" s="43">
        <v>223.36</v>
      </c>
      <c r="O55" s="43">
        <v>2994.42</v>
      </c>
      <c r="P55" s="24">
        <v>40.48723898</v>
      </c>
      <c r="Q55" s="24">
        <v>3.460447776</v>
      </c>
      <c r="R55" s="47">
        <v>0.6</v>
      </c>
      <c r="S55" s="24">
        <v>11.7</v>
      </c>
      <c r="T55" s="48">
        <v>342.179985046387</v>
      </c>
      <c r="U55" s="48">
        <v>42.0936012268066</v>
      </c>
      <c r="V55" s="48">
        <f t="shared" si="0"/>
        <v>8.12902614824211</v>
      </c>
      <c r="W55" s="47">
        <v>8.4</v>
      </c>
      <c r="X55" s="49">
        <v>55</v>
      </c>
      <c r="Y55" s="49">
        <v>32</v>
      </c>
      <c r="Z55" s="49">
        <v>13</v>
      </c>
    </row>
    <row r="56" customHeight="1" spans="1:26">
      <c r="A56" s="21">
        <v>55</v>
      </c>
      <c r="B56" s="23">
        <v>5</v>
      </c>
      <c r="C56" s="21" t="s">
        <v>74</v>
      </c>
      <c r="D56" s="24">
        <v>96.6666666666667</v>
      </c>
      <c r="E56" s="24">
        <v>40.8</v>
      </c>
      <c r="F56" s="36">
        <v>1573</v>
      </c>
      <c r="G56" s="24">
        <v>10.9</v>
      </c>
      <c r="H56" s="24">
        <v>792</v>
      </c>
      <c r="I56" s="36">
        <v>1810</v>
      </c>
      <c r="J56" s="40" t="s">
        <v>87</v>
      </c>
      <c r="K56" s="23" t="s">
        <v>80</v>
      </c>
      <c r="L56" s="41" t="s">
        <v>77</v>
      </c>
      <c r="M56" s="45" t="s">
        <v>123</v>
      </c>
      <c r="N56" s="24">
        <v>146.68</v>
      </c>
      <c r="O56" s="24">
        <v>2964.48</v>
      </c>
      <c r="P56" s="24">
        <v>44.77958237</v>
      </c>
      <c r="Q56" s="24">
        <v>3.794879862</v>
      </c>
      <c r="R56" s="47">
        <v>0.6</v>
      </c>
      <c r="S56" s="24">
        <v>11.8</v>
      </c>
      <c r="T56" s="48">
        <v>342.179985046387</v>
      </c>
      <c r="U56" s="48">
        <v>42.0936012268066</v>
      </c>
      <c r="V56" s="48">
        <f t="shared" si="0"/>
        <v>8.12902614824211</v>
      </c>
      <c r="W56" s="47">
        <v>8.4</v>
      </c>
      <c r="X56" s="49">
        <v>55</v>
      </c>
      <c r="Y56" s="49">
        <v>32</v>
      </c>
      <c r="Z56" s="49">
        <v>13</v>
      </c>
    </row>
    <row r="57" customHeight="1" spans="1:26">
      <c r="A57" s="21">
        <v>56</v>
      </c>
      <c r="B57" s="23">
        <v>6</v>
      </c>
      <c r="C57" s="21" t="s">
        <v>74</v>
      </c>
      <c r="D57" s="24">
        <v>9.21</v>
      </c>
      <c r="E57" s="24">
        <v>48.71</v>
      </c>
      <c r="F57" s="23">
        <v>354</v>
      </c>
      <c r="G57" s="24">
        <v>10.5</v>
      </c>
      <c r="H57" s="24">
        <v>659</v>
      </c>
      <c r="I57" s="36">
        <v>884</v>
      </c>
      <c r="J57" s="40" t="s">
        <v>97</v>
      </c>
      <c r="K57" s="44" t="s">
        <v>79</v>
      </c>
      <c r="L57" s="41" t="s">
        <v>77</v>
      </c>
      <c r="M57" s="28" t="s">
        <v>124</v>
      </c>
      <c r="N57" s="24">
        <v>36</v>
      </c>
      <c r="O57" s="24">
        <v>707</v>
      </c>
      <c r="P57" s="24">
        <v>20.1</v>
      </c>
      <c r="Q57" s="24">
        <v>1.52</v>
      </c>
      <c r="R57" s="47">
        <v>0.6</v>
      </c>
      <c r="S57" s="24">
        <v>13.22368421</v>
      </c>
      <c r="T57" s="50">
        <v>286.714000701904</v>
      </c>
      <c r="U57" s="50">
        <v>54.0253019332886</v>
      </c>
      <c r="V57" s="48">
        <f t="shared" si="0"/>
        <v>5.30703189879334</v>
      </c>
      <c r="W57" s="24">
        <v>7.5</v>
      </c>
      <c r="X57" s="24">
        <v>60.9</v>
      </c>
      <c r="Y57" s="24">
        <v>24.4</v>
      </c>
      <c r="Z57" s="24">
        <v>14.7</v>
      </c>
    </row>
    <row r="58" customHeight="1" spans="1:26">
      <c r="A58" s="21">
        <v>57</v>
      </c>
      <c r="B58" s="23">
        <v>7</v>
      </c>
      <c r="C58" s="21" t="s">
        <v>74</v>
      </c>
      <c r="D58" s="24">
        <v>-94</v>
      </c>
      <c r="E58" s="24">
        <v>44.15</v>
      </c>
      <c r="F58" s="23">
        <v>539</v>
      </c>
      <c r="G58" s="24">
        <v>3</v>
      </c>
      <c r="H58" s="24">
        <v>620</v>
      </c>
      <c r="I58" s="36">
        <v>1102</v>
      </c>
      <c r="J58" s="40" t="s">
        <v>75</v>
      </c>
      <c r="K58" s="23" t="s">
        <v>76</v>
      </c>
      <c r="L58" s="41" t="s">
        <v>77</v>
      </c>
      <c r="M58" s="28" t="s">
        <v>125</v>
      </c>
      <c r="N58" s="24"/>
      <c r="O58" s="24"/>
      <c r="P58" s="24">
        <v>63.9</v>
      </c>
      <c r="Q58" s="24">
        <v>4.96</v>
      </c>
      <c r="R58" s="47">
        <v>0.5</v>
      </c>
      <c r="S58" s="24">
        <v>12.88306452</v>
      </c>
      <c r="T58" s="50">
        <v>182.17399597168</v>
      </c>
      <c r="U58" s="50">
        <v>85.9974002838135</v>
      </c>
      <c r="V58" s="48">
        <f t="shared" si="0"/>
        <v>2.11836631538231</v>
      </c>
      <c r="W58" s="24">
        <v>6.1</v>
      </c>
      <c r="X58" s="24">
        <v>29.8</v>
      </c>
      <c r="Y58" s="24">
        <v>43.9</v>
      </c>
      <c r="Z58" s="24">
        <v>26.3</v>
      </c>
    </row>
    <row r="59" customHeight="1" spans="1:26">
      <c r="A59" s="21">
        <v>58</v>
      </c>
      <c r="B59" s="23">
        <v>7</v>
      </c>
      <c r="C59" s="21" t="s">
        <v>74</v>
      </c>
      <c r="D59" s="24">
        <v>-94</v>
      </c>
      <c r="E59" s="24">
        <v>44.15</v>
      </c>
      <c r="F59" s="23">
        <v>539</v>
      </c>
      <c r="G59" s="24">
        <v>3</v>
      </c>
      <c r="H59" s="24">
        <v>620</v>
      </c>
      <c r="I59" s="36">
        <v>1102</v>
      </c>
      <c r="J59" s="40" t="s">
        <v>75</v>
      </c>
      <c r="K59" s="23" t="s">
        <v>76</v>
      </c>
      <c r="L59" s="41" t="s">
        <v>77</v>
      </c>
      <c r="M59" s="28" t="s">
        <v>125</v>
      </c>
      <c r="N59" s="24"/>
      <c r="O59" s="24"/>
      <c r="P59" s="24">
        <v>33.8</v>
      </c>
      <c r="Q59" s="24">
        <v>2.93</v>
      </c>
      <c r="R59" s="47">
        <v>0.5</v>
      </c>
      <c r="S59" s="24">
        <v>11.53583618</v>
      </c>
      <c r="T59" s="50">
        <v>182.17399597168</v>
      </c>
      <c r="U59" s="50">
        <v>85.9974002838135</v>
      </c>
      <c r="V59" s="48">
        <f t="shared" si="0"/>
        <v>2.11836631538231</v>
      </c>
      <c r="W59" s="24">
        <v>5.8</v>
      </c>
      <c r="X59" s="24">
        <v>50</v>
      </c>
      <c r="Y59" s="24">
        <v>30</v>
      </c>
      <c r="Z59" s="24">
        <v>20</v>
      </c>
    </row>
    <row r="60" customHeight="1" spans="1:26">
      <c r="A60" s="21">
        <v>59</v>
      </c>
      <c r="B60" s="23">
        <v>7</v>
      </c>
      <c r="C60" s="21" t="s">
        <v>74</v>
      </c>
      <c r="D60" s="24">
        <v>-94</v>
      </c>
      <c r="E60" s="24">
        <v>44.15</v>
      </c>
      <c r="F60" s="23">
        <v>539</v>
      </c>
      <c r="G60" s="24">
        <v>3</v>
      </c>
      <c r="H60" s="24">
        <v>620</v>
      </c>
      <c r="I60" s="36">
        <v>1102</v>
      </c>
      <c r="J60" s="40" t="s">
        <v>75</v>
      </c>
      <c r="K60" s="44" t="s">
        <v>79</v>
      </c>
      <c r="L60" s="41" t="s">
        <v>77</v>
      </c>
      <c r="M60" s="28" t="s">
        <v>125</v>
      </c>
      <c r="N60" s="24"/>
      <c r="O60" s="24"/>
      <c r="P60" s="24">
        <v>29.8</v>
      </c>
      <c r="Q60" s="24">
        <v>2.96</v>
      </c>
      <c r="R60" s="47">
        <v>0.5</v>
      </c>
      <c r="S60" s="24">
        <v>10.06756757</v>
      </c>
      <c r="T60" s="50">
        <v>182.17399597168</v>
      </c>
      <c r="U60" s="50">
        <v>85.9974002838135</v>
      </c>
      <c r="V60" s="48">
        <f t="shared" si="0"/>
        <v>2.11836631538231</v>
      </c>
      <c r="W60" s="24">
        <v>5.6</v>
      </c>
      <c r="X60" s="24">
        <v>41.3</v>
      </c>
      <c r="Y60" s="24">
        <v>37</v>
      </c>
      <c r="Z60" s="24">
        <v>21.7</v>
      </c>
    </row>
    <row r="61" customHeight="1" spans="1:26">
      <c r="A61" s="21">
        <v>60</v>
      </c>
      <c r="B61" s="23">
        <v>7</v>
      </c>
      <c r="C61" s="21" t="s">
        <v>74</v>
      </c>
      <c r="D61" s="24">
        <v>-96.48</v>
      </c>
      <c r="E61" s="24">
        <v>46.53</v>
      </c>
      <c r="F61" s="23">
        <v>299</v>
      </c>
      <c r="G61" s="24">
        <v>5</v>
      </c>
      <c r="H61" s="24">
        <v>390</v>
      </c>
      <c r="I61" s="36">
        <v>1091</v>
      </c>
      <c r="J61" s="40" t="s">
        <v>75</v>
      </c>
      <c r="K61" s="23" t="s">
        <v>76</v>
      </c>
      <c r="L61" s="41" t="s">
        <v>77</v>
      </c>
      <c r="M61" s="28" t="s">
        <v>126</v>
      </c>
      <c r="N61" s="24"/>
      <c r="O61" s="24"/>
      <c r="P61" s="24">
        <v>50.7</v>
      </c>
      <c r="Q61" s="24">
        <v>4.39</v>
      </c>
      <c r="R61" s="47">
        <v>0.5</v>
      </c>
      <c r="S61" s="24">
        <v>11.54897494</v>
      </c>
      <c r="T61" s="50">
        <v>150.375003814697</v>
      </c>
      <c r="U61" s="50">
        <v>84.0758037567139</v>
      </c>
      <c r="V61" s="48">
        <f t="shared" si="0"/>
        <v>1.78856457025174</v>
      </c>
      <c r="W61" s="24">
        <v>6</v>
      </c>
      <c r="X61" s="24">
        <v>33</v>
      </c>
      <c r="Y61" s="24">
        <v>47</v>
      </c>
      <c r="Z61" s="24">
        <v>20</v>
      </c>
    </row>
    <row r="62" customHeight="1" spans="1:26">
      <c r="A62" s="21">
        <v>61</v>
      </c>
      <c r="B62" s="23">
        <v>7</v>
      </c>
      <c r="C62" s="21" t="s">
        <v>74</v>
      </c>
      <c r="D62" s="24">
        <v>-96.48</v>
      </c>
      <c r="E62" s="24">
        <v>46.53</v>
      </c>
      <c r="F62" s="23">
        <v>299</v>
      </c>
      <c r="G62" s="24">
        <v>5</v>
      </c>
      <c r="H62" s="24">
        <v>390</v>
      </c>
      <c r="I62" s="36">
        <v>1091</v>
      </c>
      <c r="J62" s="40" t="s">
        <v>75</v>
      </c>
      <c r="K62" s="23" t="s">
        <v>76</v>
      </c>
      <c r="L62" s="41" t="s">
        <v>77</v>
      </c>
      <c r="M62" s="28" t="s">
        <v>126</v>
      </c>
      <c r="N62" s="24"/>
      <c r="O62" s="24"/>
      <c r="P62" s="24">
        <v>26.9</v>
      </c>
      <c r="Q62" s="24">
        <v>3.05</v>
      </c>
      <c r="R62" s="47">
        <v>0.5</v>
      </c>
      <c r="S62" s="24">
        <v>8.819672131</v>
      </c>
      <c r="T62" s="50">
        <v>150.375003814697</v>
      </c>
      <c r="U62" s="50">
        <v>84.0758037567139</v>
      </c>
      <c r="V62" s="48">
        <f t="shared" si="0"/>
        <v>1.78856457025174</v>
      </c>
      <c r="W62" s="24">
        <v>6.4</v>
      </c>
      <c r="X62" s="24">
        <v>49.2</v>
      </c>
      <c r="Y62" s="24">
        <v>28.2</v>
      </c>
      <c r="Z62" s="24">
        <v>22.6</v>
      </c>
    </row>
    <row r="63" customHeight="1" spans="1:26">
      <c r="A63" s="21">
        <v>62</v>
      </c>
      <c r="B63" s="23">
        <v>7</v>
      </c>
      <c r="C63" s="21" t="s">
        <v>74</v>
      </c>
      <c r="D63" s="24">
        <v>-96.48</v>
      </c>
      <c r="E63" s="24">
        <v>46.53</v>
      </c>
      <c r="F63" s="23">
        <v>299</v>
      </c>
      <c r="G63" s="24">
        <v>5</v>
      </c>
      <c r="H63" s="24">
        <v>390</v>
      </c>
      <c r="I63" s="36">
        <v>1091</v>
      </c>
      <c r="J63" s="40" t="s">
        <v>75</v>
      </c>
      <c r="K63" s="44" t="s">
        <v>79</v>
      </c>
      <c r="L63" s="41" t="s">
        <v>77</v>
      </c>
      <c r="M63" s="28" t="s">
        <v>126</v>
      </c>
      <c r="N63" s="24"/>
      <c r="O63" s="24"/>
      <c r="P63" s="24">
        <v>28.5</v>
      </c>
      <c r="Q63" s="24">
        <v>2.88</v>
      </c>
      <c r="R63" s="47">
        <v>0.5</v>
      </c>
      <c r="S63" s="24">
        <v>9.895833333</v>
      </c>
      <c r="T63" s="50">
        <v>150.375003814697</v>
      </c>
      <c r="U63" s="50">
        <v>84.0758037567139</v>
      </c>
      <c r="V63" s="48">
        <f t="shared" si="0"/>
        <v>1.78856457025174</v>
      </c>
      <c r="W63" s="24">
        <v>5.5</v>
      </c>
      <c r="X63" s="24">
        <v>44.9</v>
      </c>
      <c r="Y63" s="24">
        <v>34.3</v>
      </c>
      <c r="Z63" s="24">
        <v>20.8</v>
      </c>
    </row>
    <row r="64" customHeight="1" spans="1:26">
      <c r="A64" s="21">
        <v>63</v>
      </c>
      <c r="B64" s="23">
        <v>7</v>
      </c>
      <c r="C64" s="21" t="s">
        <v>74</v>
      </c>
      <c r="D64" s="24">
        <v>-96.48</v>
      </c>
      <c r="E64" s="24">
        <v>46.53</v>
      </c>
      <c r="F64" s="23">
        <v>299</v>
      </c>
      <c r="G64" s="24">
        <v>5</v>
      </c>
      <c r="H64" s="24">
        <v>490</v>
      </c>
      <c r="I64" s="36">
        <v>1091</v>
      </c>
      <c r="J64" s="40" t="s">
        <v>75</v>
      </c>
      <c r="K64" s="23" t="s">
        <v>76</v>
      </c>
      <c r="L64" s="41" t="s">
        <v>77</v>
      </c>
      <c r="M64" s="28" t="s">
        <v>126</v>
      </c>
      <c r="N64" s="24"/>
      <c r="O64" s="24"/>
      <c r="P64" s="24">
        <v>95.5</v>
      </c>
      <c r="Q64" s="24">
        <v>8.38</v>
      </c>
      <c r="R64" s="47">
        <v>0.5</v>
      </c>
      <c r="S64" s="24">
        <v>11.39618138</v>
      </c>
      <c r="T64" s="50">
        <v>150.375003814697</v>
      </c>
      <c r="U64" s="50">
        <v>84.0758037567139</v>
      </c>
      <c r="V64" s="48">
        <f t="shared" si="0"/>
        <v>1.78856457025174</v>
      </c>
      <c r="W64" s="24">
        <v>6.5</v>
      </c>
      <c r="X64" s="24">
        <v>24.5</v>
      </c>
      <c r="Y64" s="24">
        <v>46.5</v>
      </c>
      <c r="Z64" s="24">
        <v>29</v>
      </c>
    </row>
    <row r="65" customHeight="1" spans="1:26">
      <c r="A65" s="21">
        <v>64</v>
      </c>
      <c r="B65" s="23">
        <v>7</v>
      </c>
      <c r="C65" s="21" t="s">
        <v>74</v>
      </c>
      <c r="D65" s="24">
        <v>-96.48</v>
      </c>
      <c r="E65" s="24">
        <v>46.53</v>
      </c>
      <c r="F65" s="23">
        <v>299</v>
      </c>
      <c r="G65" s="24">
        <v>5</v>
      </c>
      <c r="H65" s="24">
        <v>490</v>
      </c>
      <c r="I65" s="36">
        <v>1091</v>
      </c>
      <c r="J65" s="40" t="s">
        <v>75</v>
      </c>
      <c r="K65" s="23" t="s">
        <v>76</v>
      </c>
      <c r="L65" s="41" t="s">
        <v>77</v>
      </c>
      <c r="M65" s="28" t="s">
        <v>126</v>
      </c>
      <c r="N65" s="24"/>
      <c r="O65" s="24"/>
      <c r="P65" s="24">
        <v>37.3</v>
      </c>
      <c r="Q65" s="24">
        <v>3.8</v>
      </c>
      <c r="R65" s="47">
        <v>0.5</v>
      </c>
      <c r="S65" s="24">
        <v>9.815789474</v>
      </c>
      <c r="T65" s="50">
        <v>150.375003814697</v>
      </c>
      <c r="U65" s="50">
        <v>84.0758037567139</v>
      </c>
      <c r="V65" s="48">
        <f t="shared" si="0"/>
        <v>1.78856457025174</v>
      </c>
      <c r="W65" s="24">
        <v>7.3</v>
      </c>
      <c r="X65" s="24">
        <v>41.3</v>
      </c>
      <c r="Y65" s="24">
        <v>34.2</v>
      </c>
      <c r="Z65" s="24">
        <v>24.5</v>
      </c>
    </row>
    <row r="66" customHeight="1" spans="1:26">
      <c r="A66" s="21">
        <v>65</v>
      </c>
      <c r="B66" s="23">
        <v>7</v>
      </c>
      <c r="C66" s="21" t="s">
        <v>74</v>
      </c>
      <c r="D66" s="24">
        <v>-96.48</v>
      </c>
      <c r="E66" s="24">
        <v>46.53</v>
      </c>
      <c r="F66" s="23">
        <v>299</v>
      </c>
      <c r="G66" s="24">
        <v>5</v>
      </c>
      <c r="H66" s="24">
        <v>490</v>
      </c>
      <c r="I66" s="36">
        <v>1091</v>
      </c>
      <c r="J66" s="40" t="s">
        <v>75</v>
      </c>
      <c r="K66" s="44" t="s">
        <v>79</v>
      </c>
      <c r="L66" s="41" t="s">
        <v>77</v>
      </c>
      <c r="M66" s="28" t="s">
        <v>126</v>
      </c>
      <c r="N66" s="24"/>
      <c r="O66" s="24"/>
      <c r="P66" s="24">
        <v>35.6</v>
      </c>
      <c r="Q66" s="24">
        <v>3.55</v>
      </c>
      <c r="R66" s="47">
        <v>0.5</v>
      </c>
      <c r="S66" s="24">
        <v>10.02816901</v>
      </c>
      <c r="T66" s="50">
        <v>150.375003814697</v>
      </c>
      <c r="U66" s="50">
        <v>84.0758037567139</v>
      </c>
      <c r="V66" s="48">
        <f t="shared" si="0"/>
        <v>1.78856457025174</v>
      </c>
      <c r="W66" s="24">
        <v>7.1</v>
      </c>
      <c r="X66" s="24">
        <v>40.4</v>
      </c>
      <c r="Y66" s="24">
        <v>32</v>
      </c>
      <c r="Z66" s="24">
        <v>27.6</v>
      </c>
    </row>
    <row r="67" customHeight="1" spans="1:26">
      <c r="A67" s="21">
        <v>66</v>
      </c>
      <c r="B67" s="23">
        <v>7</v>
      </c>
      <c r="C67" s="21" t="s">
        <v>74</v>
      </c>
      <c r="D67" s="24">
        <v>-94</v>
      </c>
      <c r="E67" s="24">
        <v>44.15</v>
      </c>
      <c r="F67" s="23">
        <v>304</v>
      </c>
      <c r="G67" s="24">
        <v>7</v>
      </c>
      <c r="H67" s="24">
        <v>720</v>
      </c>
      <c r="I67" s="36">
        <v>1102</v>
      </c>
      <c r="J67" s="40" t="s">
        <v>75</v>
      </c>
      <c r="K67" s="23" t="s">
        <v>76</v>
      </c>
      <c r="L67" s="41" t="s">
        <v>77</v>
      </c>
      <c r="M67" s="28" t="s">
        <v>125</v>
      </c>
      <c r="N67" s="24"/>
      <c r="O67" s="24"/>
      <c r="P67" s="24">
        <v>49.7</v>
      </c>
      <c r="Q67" s="24">
        <v>4.06</v>
      </c>
      <c r="R67" s="47">
        <v>0.5</v>
      </c>
      <c r="S67" s="24">
        <v>12.24137931</v>
      </c>
      <c r="T67" s="50">
        <v>182.17399597168</v>
      </c>
      <c r="U67" s="50">
        <v>85.9974002838135</v>
      </c>
      <c r="V67" s="48">
        <f t="shared" ref="V67:V130" si="1">T67/U67</f>
        <v>2.11836631538231</v>
      </c>
      <c r="W67" s="24">
        <v>7.2</v>
      </c>
      <c r="X67" s="24">
        <v>45.9</v>
      </c>
      <c r="Y67" s="24">
        <v>28.9</v>
      </c>
      <c r="Z67" s="24">
        <v>25.2</v>
      </c>
    </row>
    <row r="68" customHeight="1" spans="1:26">
      <c r="A68" s="21">
        <v>67</v>
      </c>
      <c r="B68" s="23">
        <v>7</v>
      </c>
      <c r="C68" s="21" t="s">
        <v>74</v>
      </c>
      <c r="D68" s="24">
        <v>-94</v>
      </c>
      <c r="E68" s="24">
        <v>44.15</v>
      </c>
      <c r="F68" s="23">
        <v>304</v>
      </c>
      <c r="G68" s="24">
        <v>7</v>
      </c>
      <c r="H68" s="24">
        <v>720</v>
      </c>
      <c r="I68" s="36">
        <v>1102</v>
      </c>
      <c r="J68" s="40" t="s">
        <v>75</v>
      </c>
      <c r="K68" s="23" t="s">
        <v>76</v>
      </c>
      <c r="L68" s="41" t="s">
        <v>77</v>
      </c>
      <c r="M68" s="28" t="s">
        <v>125</v>
      </c>
      <c r="N68" s="24"/>
      <c r="O68" s="24"/>
      <c r="P68" s="24">
        <v>50.9</v>
      </c>
      <c r="Q68" s="24">
        <v>3.78</v>
      </c>
      <c r="R68" s="47">
        <v>0.5</v>
      </c>
      <c r="S68" s="24">
        <v>13.46560847</v>
      </c>
      <c r="T68" s="50">
        <v>182.17399597168</v>
      </c>
      <c r="U68" s="50">
        <v>85.9974002838135</v>
      </c>
      <c r="V68" s="48">
        <f t="shared" si="1"/>
        <v>2.11836631538231</v>
      </c>
      <c r="W68" s="24">
        <v>7.4</v>
      </c>
      <c r="X68" s="24">
        <v>62.7</v>
      </c>
      <c r="Y68" s="24">
        <v>22</v>
      </c>
      <c r="Z68" s="24">
        <v>15.3</v>
      </c>
    </row>
    <row r="69" customHeight="1" spans="1:26">
      <c r="A69" s="21">
        <v>68</v>
      </c>
      <c r="B69" s="23">
        <v>7</v>
      </c>
      <c r="C69" s="21" t="s">
        <v>74</v>
      </c>
      <c r="D69" s="24">
        <v>-94</v>
      </c>
      <c r="E69" s="24">
        <v>44.15</v>
      </c>
      <c r="F69" s="23">
        <v>304</v>
      </c>
      <c r="G69" s="24">
        <v>7</v>
      </c>
      <c r="H69" s="24">
        <v>720</v>
      </c>
      <c r="I69" s="36">
        <v>1102</v>
      </c>
      <c r="J69" s="40" t="s">
        <v>75</v>
      </c>
      <c r="K69" s="44" t="s">
        <v>79</v>
      </c>
      <c r="L69" s="41" t="s">
        <v>77</v>
      </c>
      <c r="M69" s="28" t="s">
        <v>125</v>
      </c>
      <c r="N69" s="24"/>
      <c r="O69" s="24"/>
      <c r="P69" s="24">
        <v>25.1</v>
      </c>
      <c r="Q69" s="24">
        <v>1.98</v>
      </c>
      <c r="R69" s="47">
        <v>0.5</v>
      </c>
      <c r="S69" s="24">
        <v>12.67676768</v>
      </c>
      <c r="T69" s="50">
        <v>182.17399597168</v>
      </c>
      <c r="U69" s="50">
        <v>85.9974002838135</v>
      </c>
      <c r="V69" s="48">
        <f t="shared" si="1"/>
        <v>2.11836631538231</v>
      </c>
      <c r="W69" s="24">
        <v>7.5</v>
      </c>
      <c r="X69" s="24">
        <v>63.4</v>
      </c>
      <c r="Y69" s="24">
        <v>21.6</v>
      </c>
      <c r="Z69" s="24">
        <v>15</v>
      </c>
    </row>
    <row r="70" customHeight="1" spans="1:26">
      <c r="A70" s="21">
        <v>69</v>
      </c>
      <c r="B70" s="23">
        <v>7</v>
      </c>
      <c r="C70" s="21" t="s">
        <v>74</v>
      </c>
      <c r="D70" s="24">
        <v>-92.01</v>
      </c>
      <c r="E70" s="24">
        <v>41.56</v>
      </c>
      <c r="F70" s="23">
        <v>253</v>
      </c>
      <c r="G70" s="24">
        <v>10</v>
      </c>
      <c r="H70" s="24">
        <v>840</v>
      </c>
      <c r="I70" s="36">
        <v>1216</v>
      </c>
      <c r="J70" s="40" t="s">
        <v>75</v>
      </c>
      <c r="K70" s="23" t="s">
        <v>76</v>
      </c>
      <c r="L70" s="41" t="s">
        <v>77</v>
      </c>
      <c r="M70" s="28" t="s">
        <v>127</v>
      </c>
      <c r="N70" s="24"/>
      <c r="O70" s="24"/>
      <c r="P70" s="24">
        <v>56.5</v>
      </c>
      <c r="Q70" s="24">
        <v>4.75</v>
      </c>
      <c r="R70" s="47">
        <v>0.5</v>
      </c>
      <c r="S70" s="24">
        <v>11.89473684</v>
      </c>
      <c r="T70" s="50">
        <v>228.859996795654</v>
      </c>
      <c r="U70" s="50">
        <v>75.0519990921021</v>
      </c>
      <c r="V70" s="48">
        <f t="shared" si="1"/>
        <v>3.04935244316147</v>
      </c>
      <c r="W70" s="24">
        <v>6.1</v>
      </c>
      <c r="X70" s="24">
        <v>4</v>
      </c>
      <c r="Y70" s="24">
        <v>66</v>
      </c>
      <c r="Z70" s="24">
        <v>30</v>
      </c>
    </row>
    <row r="71" customHeight="1" spans="1:26">
      <c r="A71" s="21">
        <v>70</v>
      </c>
      <c r="B71" s="23">
        <v>7</v>
      </c>
      <c r="C71" s="21" t="s">
        <v>74</v>
      </c>
      <c r="D71" s="24">
        <v>-92.01</v>
      </c>
      <c r="E71" s="24">
        <v>41.56</v>
      </c>
      <c r="F71" s="23">
        <v>253</v>
      </c>
      <c r="G71" s="24">
        <v>10</v>
      </c>
      <c r="H71" s="24">
        <v>840</v>
      </c>
      <c r="I71" s="36">
        <v>1216</v>
      </c>
      <c r="J71" s="40" t="s">
        <v>75</v>
      </c>
      <c r="K71" s="23" t="s">
        <v>76</v>
      </c>
      <c r="L71" s="41" t="s">
        <v>77</v>
      </c>
      <c r="M71" s="28" t="s">
        <v>127</v>
      </c>
      <c r="N71" s="24"/>
      <c r="O71" s="24"/>
      <c r="P71" s="24">
        <v>35.6</v>
      </c>
      <c r="Q71" s="24">
        <v>2.86</v>
      </c>
      <c r="R71" s="47">
        <v>0.5</v>
      </c>
      <c r="S71" s="24">
        <v>12.44755245</v>
      </c>
      <c r="T71" s="50">
        <v>228.859996795654</v>
      </c>
      <c r="U71" s="50">
        <v>75.0519990921021</v>
      </c>
      <c r="V71" s="48">
        <f t="shared" si="1"/>
        <v>3.04935244316147</v>
      </c>
      <c r="W71" s="24">
        <v>6.9</v>
      </c>
      <c r="X71" s="24">
        <v>4</v>
      </c>
      <c r="Y71" s="24">
        <v>65</v>
      </c>
      <c r="Z71" s="24">
        <v>31</v>
      </c>
    </row>
    <row r="72" customHeight="1" spans="1:26">
      <c r="A72" s="21">
        <v>71</v>
      </c>
      <c r="B72" s="23">
        <v>7</v>
      </c>
      <c r="C72" s="21" t="s">
        <v>74</v>
      </c>
      <c r="D72" s="24">
        <v>-92.01</v>
      </c>
      <c r="E72" s="24">
        <v>41.56</v>
      </c>
      <c r="F72" s="23">
        <v>253</v>
      </c>
      <c r="G72" s="24">
        <v>10</v>
      </c>
      <c r="H72" s="24">
        <v>840</v>
      </c>
      <c r="I72" s="36">
        <v>1216</v>
      </c>
      <c r="J72" s="40" t="s">
        <v>75</v>
      </c>
      <c r="K72" s="44" t="s">
        <v>79</v>
      </c>
      <c r="L72" s="41" t="s">
        <v>77</v>
      </c>
      <c r="M72" s="28" t="s">
        <v>127</v>
      </c>
      <c r="N72" s="24"/>
      <c r="O72" s="24"/>
      <c r="P72" s="24">
        <v>28.4</v>
      </c>
      <c r="Q72" s="24">
        <v>2.71</v>
      </c>
      <c r="R72" s="47">
        <v>0.5</v>
      </c>
      <c r="S72" s="24">
        <v>10.4797048</v>
      </c>
      <c r="T72" s="50">
        <v>228.859996795654</v>
      </c>
      <c r="U72" s="50">
        <v>75.0519990921021</v>
      </c>
      <c r="V72" s="48">
        <f t="shared" si="1"/>
        <v>3.04935244316147</v>
      </c>
      <c r="W72" s="24">
        <v>5.7</v>
      </c>
      <c r="X72" s="24">
        <v>3</v>
      </c>
      <c r="Y72" s="24">
        <v>67</v>
      </c>
      <c r="Z72" s="24">
        <v>30</v>
      </c>
    </row>
    <row r="73" customHeight="1" spans="1:26">
      <c r="A73" s="21">
        <v>72</v>
      </c>
      <c r="B73" s="23">
        <v>7</v>
      </c>
      <c r="C73" s="21" t="s">
        <v>74</v>
      </c>
      <c r="D73" s="24">
        <v>-100</v>
      </c>
      <c r="E73" s="24">
        <v>41.5</v>
      </c>
      <c r="F73" s="23">
        <v>917</v>
      </c>
      <c r="G73" s="24">
        <v>11</v>
      </c>
      <c r="H73" s="24">
        <v>720</v>
      </c>
      <c r="I73" s="36">
        <v>1472</v>
      </c>
      <c r="J73" s="40" t="s">
        <v>75</v>
      </c>
      <c r="K73" s="23" t="s">
        <v>76</v>
      </c>
      <c r="L73" s="41" t="s">
        <v>77</v>
      </c>
      <c r="M73" s="28" t="s">
        <v>128</v>
      </c>
      <c r="N73" s="24"/>
      <c r="O73" s="24"/>
      <c r="P73" s="24">
        <v>99.1</v>
      </c>
      <c r="Q73" s="24">
        <v>9.51</v>
      </c>
      <c r="R73" s="47">
        <v>0.4</v>
      </c>
      <c r="S73" s="24">
        <v>10.42060988</v>
      </c>
      <c r="T73" s="50">
        <v>89.2936038970947</v>
      </c>
      <c r="U73" s="50">
        <v>69.8493003845215</v>
      </c>
      <c r="V73" s="48">
        <f t="shared" si="1"/>
        <v>1.27837506468257</v>
      </c>
      <c r="W73" s="24">
        <v>5.5</v>
      </c>
      <c r="X73" s="24">
        <v>19</v>
      </c>
      <c r="Y73" s="24">
        <v>59</v>
      </c>
      <c r="Z73" s="24">
        <v>22</v>
      </c>
    </row>
    <row r="74" customHeight="1" spans="1:26">
      <c r="A74" s="21">
        <v>73</v>
      </c>
      <c r="B74" s="23">
        <v>7</v>
      </c>
      <c r="C74" s="21" t="s">
        <v>74</v>
      </c>
      <c r="D74" s="24">
        <v>-100</v>
      </c>
      <c r="E74" s="24">
        <v>41.5</v>
      </c>
      <c r="F74" s="23">
        <v>917</v>
      </c>
      <c r="G74" s="24">
        <v>11</v>
      </c>
      <c r="H74" s="24">
        <v>720</v>
      </c>
      <c r="I74" s="36">
        <v>1472</v>
      </c>
      <c r="J74" s="40" t="s">
        <v>75</v>
      </c>
      <c r="K74" s="23" t="s">
        <v>76</v>
      </c>
      <c r="L74" s="41" t="s">
        <v>77</v>
      </c>
      <c r="M74" s="28" t="s">
        <v>128</v>
      </c>
      <c r="N74" s="24"/>
      <c r="O74" s="24"/>
      <c r="P74" s="24">
        <v>23.9</v>
      </c>
      <c r="Q74" s="24">
        <v>2.18</v>
      </c>
      <c r="R74" s="47">
        <v>0.4</v>
      </c>
      <c r="S74" s="24">
        <v>10.96330275</v>
      </c>
      <c r="T74" s="50">
        <v>89.2936038970947</v>
      </c>
      <c r="U74" s="50">
        <v>69.8493003845215</v>
      </c>
      <c r="V74" s="48">
        <f t="shared" si="1"/>
        <v>1.27837506468257</v>
      </c>
      <c r="W74" s="24">
        <v>5</v>
      </c>
      <c r="X74" s="24">
        <v>9</v>
      </c>
      <c r="Y74" s="24">
        <v>58</v>
      </c>
      <c r="Z74" s="24">
        <v>33</v>
      </c>
    </row>
    <row r="75" customHeight="1" spans="1:26">
      <c r="A75" s="21">
        <v>74</v>
      </c>
      <c r="B75" s="23">
        <v>7</v>
      </c>
      <c r="C75" s="21" t="s">
        <v>74</v>
      </c>
      <c r="D75" s="24">
        <v>-100</v>
      </c>
      <c r="E75" s="24">
        <v>41.5</v>
      </c>
      <c r="F75" s="23">
        <v>917</v>
      </c>
      <c r="G75" s="24">
        <v>11</v>
      </c>
      <c r="H75" s="24">
        <v>720</v>
      </c>
      <c r="I75" s="36">
        <v>1472</v>
      </c>
      <c r="J75" s="40" t="s">
        <v>75</v>
      </c>
      <c r="K75" s="44" t="s">
        <v>79</v>
      </c>
      <c r="L75" s="41" t="s">
        <v>77</v>
      </c>
      <c r="M75" s="28" t="s">
        <v>128</v>
      </c>
      <c r="N75" s="24"/>
      <c r="O75" s="24"/>
      <c r="P75" s="24">
        <v>15.1</v>
      </c>
      <c r="Q75" s="24">
        <v>1.6</v>
      </c>
      <c r="R75" s="47">
        <v>0.4</v>
      </c>
      <c r="S75" s="24">
        <v>9.4375</v>
      </c>
      <c r="T75" s="50">
        <v>89.2936038970947</v>
      </c>
      <c r="U75" s="50">
        <v>69.8493003845215</v>
      </c>
      <c r="V75" s="48">
        <f t="shared" si="1"/>
        <v>1.27837506468257</v>
      </c>
      <c r="W75" s="24">
        <v>5</v>
      </c>
      <c r="X75" s="24">
        <v>8</v>
      </c>
      <c r="Y75" s="24">
        <v>53</v>
      </c>
      <c r="Z75" s="24">
        <v>39</v>
      </c>
    </row>
    <row r="76" customHeight="1" spans="1:26">
      <c r="A76" s="21">
        <v>75</v>
      </c>
      <c r="B76" s="23">
        <v>7</v>
      </c>
      <c r="C76" s="21" t="s">
        <v>74</v>
      </c>
      <c r="D76" s="24">
        <v>-92.33</v>
      </c>
      <c r="E76" s="24">
        <v>38.95</v>
      </c>
      <c r="F76" s="23">
        <v>221</v>
      </c>
      <c r="G76" s="24">
        <v>12</v>
      </c>
      <c r="H76" s="24">
        <v>990</v>
      </c>
      <c r="I76" s="36">
        <v>1369</v>
      </c>
      <c r="J76" s="40" t="s">
        <v>75</v>
      </c>
      <c r="K76" s="23" t="s">
        <v>76</v>
      </c>
      <c r="L76" s="41" t="s">
        <v>77</v>
      </c>
      <c r="M76" s="28" t="s">
        <v>129</v>
      </c>
      <c r="N76" s="24"/>
      <c r="O76" s="24"/>
      <c r="P76" s="24">
        <v>43.2</v>
      </c>
      <c r="Q76" s="24">
        <v>3.87</v>
      </c>
      <c r="R76" s="47">
        <v>0.4</v>
      </c>
      <c r="S76" s="24">
        <v>11.1627907</v>
      </c>
      <c r="T76" s="50">
        <v>256.37300491333</v>
      </c>
      <c r="U76" s="50">
        <v>57.6647996902466</v>
      </c>
      <c r="V76" s="48">
        <f t="shared" si="1"/>
        <v>4.44591858968501</v>
      </c>
      <c r="W76" s="24">
        <v>4.4</v>
      </c>
      <c r="X76" s="24">
        <v>3.5</v>
      </c>
      <c r="Y76" s="24">
        <v>75.2</v>
      </c>
      <c r="Z76" s="24">
        <v>21.3</v>
      </c>
    </row>
    <row r="77" customHeight="1" spans="1:26">
      <c r="A77" s="21">
        <v>76</v>
      </c>
      <c r="B77" s="23">
        <v>7</v>
      </c>
      <c r="C77" s="21" t="s">
        <v>74</v>
      </c>
      <c r="D77" s="24">
        <v>-92.33</v>
      </c>
      <c r="E77" s="24">
        <v>38.95</v>
      </c>
      <c r="F77" s="23">
        <v>221</v>
      </c>
      <c r="G77" s="24">
        <v>12</v>
      </c>
      <c r="H77" s="24">
        <v>990</v>
      </c>
      <c r="I77" s="36">
        <v>1369</v>
      </c>
      <c r="J77" s="40" t="s">
        <v>75</v>
      </c>
      <c r="K77" s="23" t="s">
        <v>76</v>
      </c>
      <c r="L77" s="41" t="s">
        <v>77</v>
      </c>
      <c r="M77" s="28" t="s">
        <v>129</v>
      </c>
      <c r="N77" s="24"/>
      <c r="O77" s="24"/>
      <c r="P77" s="24">
        <v>19.5</v>
      </c>
      <c r="Q77" s="24">
        <v>1.89</v>
      </c>
      <c r="R77" s="47">
        <v>0.4</v>
      </c>
      <c r="S77" s="24">
        <v>10.31746032</v>
      </c>
      <c r="T77" s="50">
        <v>256.37300491333</v>
      </c>
      <c r="U77" s="50">
        <v>57.6647996902466</v>
      </c>
      <c r="V77" s="48">
        <f t="shared" si="1"/>
        <v>4.44591858968501</v>
      </c>
      <c r="W77" s="24">
        <v>6.8</v>
      </c>
      <c r="X77" s="24">
        <v>8.8</v>
      </c>
      <c r="Y77" s="24">
        <v>70.1</v>
      </c>
      <c r="Z77" s="24">
        <v>21.1</v>
      </c>
    </row>
    <row r="78" customHeight="1" spans="1:26">
      <c r="A78" s="21">
        <v>77</v>
      </c>
      <c r="B78" s="23">
        <v>7</v>
      </c>
      <c r="C78" s="21" t="s">
        <v>74</v>
      </c>
      <c r="D78" s="24">
        <v>-92.33</v>
      </c>
      <c r="E78" s="24">
        <v>38.95</v>
      </c>
      <c r="F78" s="23">
        <v>221</v>
      </c>
      <c r="G78" s="24">
        <v>12</v>
      </c>
      <c r="H78" s="24">
        <v>990</v>
      </c>
      <c r="I78" s="36">
        <v>1369</v>
      </c>
      <c r="J78" s="40" t="s">
        <v>75</v>
      </c>
      <c r="K78" s="44" t="s">
        <v>79</v>
      </c>
      <c r="L78" s="41" t="s">
        <v>77</v>
      </c>
      <c r="M78" s="28" t="s">
        <v>129</v>
      </c>
      <c r="N78" s="24"/>
      <c r="O78" s="24"/>
      <c r="P78" s="24">
        <v>17.4</v>
      </c>
      <c r="Q78" s="24">
        <v>1.86</v>
      </c>
      <c r="R78" s="47">
        <v>0.4</v>
      </c>
      <c r="S78" s="24">
        <v>9.35483871</v>
      </c>
      <c r="T78" s="50">
        <v>256.37300491333</v>
      </c>
      <c r="U78" s="50">
        <v>57.6647996902466</v>
      </c>
      <c r="V78" s="48">
        <f t="shared" si="1"/>
        <v>4.44591858968501</v>
      </c>
      <c r="W78" s="24">
        <v>5</v>
      </c>
      <c r="X78" s="24">
        <v>7</v>
      </c>
      <c r="Y78" s="24">
        <v>68.7</v>
      </c>
      <c r="Z78" s="24">
        <v>24.3</v>
      </c>
    </row>
    <row r="79" customHeight="1" spans="1:26">
      <c r="A79" s="21">
        <v>78</v>
      </c>
      <c r="B79" s="23">
        <v>7</v>
      </c>
      <c r="C79" s="21" t="s">
        <v>74</v>
      </c>
      <c r="D79" s="24">
        <v>-97.44</v>
      </c>
      <c r="E79" s="24">
        <v>30.16</v>
      </c>
      <c r="F79" s="23">
        <v>119</v>
      </c>
      <c r="G79" s="24">
        <v>14</v>
      </c>
      <c r="H79" s="24">
        <v>500</v>
      </c>
      <c r="I79" s="36">
        <v>1775</v>
      </c>
      <c r="J79" s="40" t="s">
        <v>97</v>
      </c>
      <c r="K79" s="23" t="s">
        <v>76</v>
      </c>
      <c r="L79" s="41" t="s">
        <v>77</v>
      </c>
      <c r="M79" s="28" t="s">
        <v>130</v>
      </c>
      <c r="N79" s="24"/>
      <c r="O79" s="24"/>
      <c r="P79" s="24">
        <v>39.3</v>
      </c>
      <c r="Q79" s="24">
        <v>4.03</v>
      </c>
      <c r="R79" s="47">
        <v>0.5</v>
      </c>
      <c r="S79" s="24">
        <v>9.751861042</v>
      </c>
      <c r="T79" s="50">
        <v>173.637008666992</v>
      </c>
      <c r="U79" s="50">
        <v>42.3840999603271</v>
      </c>
      <c r="V79" s="48">
        <f t="shared" si="1"/>
        <v>4.09674875317683</v>
      </c>
      <c r="W79" s="24">
        <v>6.3</v>
      </c>
      <c r="X79" s="24">
        <v>19.5</v>
      </c>
      <c r="Y79" s="24">
        <v>52.5</v>
      </c>
      <c r="Z79" s="24">
        <v>28</v>
      </c>
    </row>
    <row r="80" customHeight="1" spans="1:26">
      <c r="A80" s="21">
        <v>79</v>
      </c>
      <c r="B80" s="23">
        <v>7</v>
      </c>
      <c r="C80" s="21" t="s">
        <v>74</v>
      </c>
      <c r="D80" s="24">
        <v>-97.44</v>
      </c>
      <c r="E80" s="24">
        <v>30.16</v>
      </c>
      <c r="F80" s="23">
        <v>119</v>
      </c>
      <c r="G80" s="24">
        <v>14</v>
      </c>
      <c r="H80" s="24">
        <v>500</v>
      </c>
      <c r="I80" s="36">
        <v>1775</v>
      </c>
      <c r="J80" s="40" t="s">
        <v>97</v>
      </c>
      <c r="K80" s="23" t="s">
        <v>76</v>
      </c>
      <c r="L80" s="41" t="s">
        <v>77</v>
      </c>
      <c r="M80" s="28" t="s">
        <v>130</v>
      </c>
      <c r="N80" s="24"/>
      <c r="O80" s="24"/>
      <c r="P80" s="24">
        <v>12.5</v>
      </c>
      <c r="Q80" s="24">
        <v>1.43</v>
      </c>
      <c r="R80" s="47">
        <v>0.5</v>
      </c>
      <c r="S80" s="24">
        <v>8.741258741</v>
      </c>
      <c r="T80" s="50">
        <v>173.637008666992</v>
      </c>
      <c r="U80" s="50">
        <v>42.3840999603271</v>
      </c>
      <c r="V80" s="48">
        <f t="shared" si="1"/>
        <v>4.09674875317683</v>
      </c>
      <c r="W80" s="24">
        <v>6.1</v>
      </c>
      <c r="X80" s="24">
        <v>23</v>
      </c>
      <c r="Y80" s="24">
        <v>48.6</v>
      </c>
      <c r="Z80" s="24">
        <v>28.4</v>
      </c>
    </row>
    <row r="81" customHeight="1" spans="1:26">
      <c r="A81" s="21">
        <v>80</v>
      </c>
      <c r="B81" s="23">
        <v>7</v>
      </c>
      <c r="C81" s="21" t="s">
        <v>74</v>
      </c>
      <c r="D81" s="24">
        <v>-97.44</v>
      </c>
      <c r="E81" s="24">
        <v>30.16</v>
      </c>
      <c r="F81" s="23">
        <v>119</v>
      </c>
      <c r="G81" s="24">
        <v>14</v>
      </c>
      <c r="H81" s="24">
        <v>500</v>
      </c>
      <c r="I81" s="36">
        <v>1775</v>
      </c>
      <c r="J81" s="40" t="s">
        <v>97</v>
      </c>
      <c r="K81" s="44" t="s">
        <v>79</v>
      </c>
      <c r="L81" s="41" t="s">
        <v>77</v>
      </c>
      <c r="M81" s="28" t="s">
        <v>130</v>
      </c>
      <c r="N81" s="24"/>
      <c r="O81" s="24"/>
      <c r="P81" s="24">
        <v>7.3</v>
      </c>
      <c r="Q81" s="24">
        <v>0.95</v>
      </c>
      <c r="R81" s="47">
        <v>0.5</v>
      </c>
      <c r="S81" s="24">
        <v>7.684210526</v>
      </c>
      <c r="T81" s="50">
        <v>173.637008666992</v>
      </c>
      <c r="U81" s="50">
        <v>42.3840999603271</v>
      </c>
      <c r="V81" s="48">
        <f t="shared" si="1"/>
        <v>4.09674875317683</v>
      </c>
      <c r="W81" s="24">
        <v>6.1</v>
      </c>
      <c r="X81" s="24">
        <v>19.2</v>
      </c>
      <c r="Y81" s="24">
        <v>50.2</v>
      </c>
      <c r="Z81" s="24">
        <v>30.6</v>
      </c>
    </row>
    <row r="82" customHeight="1" spans="1:26">
      <c r="A82" s="21">
        <v>81</v>
      </c>
      <c r="B82" s="23">
        <v>7</v>
      </c>
      <c r="C82" s="21" t="s">
        <v>74</v>
      </c>
      <c r="D82" s="24">
        <v>-97.26</v>
      </c>
      <c r="E82" s="24">
        <v>35.12</v>
      </c>
      <c r="F82" s="23">
        <v>380</v>
      </c>
      <c r="G82" s="24">
        <v>16</v>
      </c>
      <c r="H82" s="24">
        <v>1030</v>
      </c>
      <c r="I82" s="36">
        <v>1725</v>
      </c>
      <c r="J82" s="40" t="s">
        <v>97</v>
      </c>
      <c r="K82" s="23" t="s">
        <v>76</v>
      </c>
      <c r="L82" s="41" t="s">
        <v>77</v>
      </c>
      <c r="M82" s="28" t="s">
        <v>131</v>
      </c>
      <c r="N82" s="24"/>
      <c r="O82" s="24"/>
      <c r="P82" s="24">
        <v>13.9</v>
      </c>
      <c r="Q82" s="24">
        <v>1.4</v>
      </c>
      <c r="R82" s="47">
        <v>0.5</v>
      </c>
      <c r="S82" s="24">
        <v>9.928571429</v>
      </c>
      <c r="T82" s="50">
        <v>315.832004547119</v>
      </c>
      <c r="U82" s="50">
        <v>63.5645008087158</v>
      </c>
      <c r="V82" s="48">
        <f t="shared" si="1"/>
        <v>4.96868535942019</v>
      </c>
      <c r="W82" s="24">
        <v>5.6</v>
      </c>
      <c r="X82" s="24">
        <v>62.8</v>
      </c>
      <c r="Y82" s="24">
        <v>27.7</v>
      </c>
      <c r="Z82" s="24">
        <v>9.5</v>
      </c>
    </row>
    <row r="83" customHeight="1" spans="1:26">
      <c r="A83" s="21">
        <v>82</v>
      </c>
      <c r="B83" s="23">
        <v>7</v>
      </c>
      <c r="C83" s="21" t="s">
        <v>74</v>
      </c>
      <c r="D83" s="24">
        <v>-97.26</v>
      </c>
      <c r="E83" s="24">
        <v>35.12</v>
      </c>
      <c r="F83" s="23">
        <v>380</v>
      </c>
      <c r="G83" s="24">
        <v>16</v>
      </c>
      <c r="H83" s="24">
        <v>1030</v>
      </c>
      <c r="I83" s="36">
        <v>1725</v>
      </c>
      <c r="J83" s="40" t="s">
        <v>97</v>
      </c>
      <c r="K83" s="23" t="s">
        <v>76</v>
      </c>
      <c r="L83" s="41" t="s">
        <v>77</v>
      </c>
      <c r="M83" s="28" t="s">
        <v>131</v>
      </c>
      <c r="N83" s="24"/>
      <c r="O83" s="24"/>
      <c r="P83" s="24">
        <v>7.3</v>
      </c>
      <c r="Q83" s="24">
        <v>0.79</v>
      </c>
      <c r="R83" s="47">
        <v>0.5</v>
      </c>
      <c r="S83" s="24">
        <v>9.240506329</v>
      </c>
      <c r="T83" s="50">
        <v>315.832004547119</v>
      </c>
      <c r="U83" s="50">
        <v>63.5645008087158</v>
      </c>
      <c r="V83" s="48">
        <f t="shared" si="1"/>
        <v>4.96868535942019</v>
      </c>
      <c r="W83" s="24">
        <v>5</v>
      </c>
      <c r="X83" s="24">
        <v>76.2</v>
      </c>
      <c r="Y83" s="24">
        <v>17.5</v>
      </c>
      <c r="Z83" s="24">
        <v>6.3</v>
      </c>
    </row>
    <row r="84" customHeight="1" spans="1:26">
      <c r="A84" s="21">
        <v>83</v>
      </c>
      <c r="B84" s="23">
        <v>7</v>
      </c>
      <c r="C84" s="21" t="s">
        <v>74</v>
      </c>
      <c r="D84" s="24">
        <v>-97.26</v>
      </c>
      <c r="E84" s="24">
        <v>35.12</v>
      </c>
      <c r="F84" s="23">
        <v>380</v>
      </c>
      <c r="G84" s="24">
        <v>16</v>
      </c>
      <c r="H84" s="24">
        <v>1030</v>
      </c>
      <c r="I84" s="36">
        <v>1725</v>
      </c>
      <c r="J84" s="40" t="s">
        <v>97</v>
      </c>
      <c r="K84" s="44" t="s">
        <v>79</v>
      </c>
      <c r="L84" s="41" t="s">
        <v>77</v>
      </c>
      <c r="M84" s="28" t="s">
        <v>131</v>
      </c>
      <c r="N84" s="24"/>
      <c r="O84" s="24"/>
      <c r="P84" s="24">
        <v>4.5</v>
      </c>
      <c r="Q84" s="24">
        <v>0.53</v>
      </c>
      <c r="R84" s="47">
        <v>0.5</v>
      </c>
      <c r="S84" s="24">
        <v>8.490566038</v>
      </c>
      <c r="T84" s="50">
        <v>315.832004547119</v>
      </c>
      <c r="U84" s="50">
        <v>63.5645008087158</v>
      </c>
      <c r="V84" s="48">
        <f t="shared" si="1"/>
        <v>4.96868535942019</v>
      </c>
      <c r="W84" s="24">
        <v>4.1</v>
      </c>
      <c r="X84" s="24">
        <v>86.5</v>
      </c>
      <c r="Y84" s="24">
        <v>10</v>
      </c>
      <c r="Z84" s="24">
        <v>3.5</v>
      </c>
    </row>
    <row r="85" customHeight="1" spans="1:26">
      <c r="A85" s="21">
        <v>84</v>
      </c>
      <c r="B85" s="23">
        <v>7</v>
      </c>
      <c r="C85" s="21" t="s">
        <v>74</v>
      </c>
      <c r="D85" s="24">
        <v>-97.26</v>
      </c>
      <c r="E85" s="24">
        <v>35.12</v>
      </c>
      <c r="F85" s="23">
        <v>380</v>
      </c>
      <c r="G85" s="24">
        <v>16</v>
      </c>
      <c r="H85" s="24">
        <v>850</v>
      </c>
      <c r="I85" s="36">
        <v>1725</v>
      </c>
      <c r="J85" s="40" t="s">
        <v>97</v>
      </c>
      <c r="K85" s="23" t="s">
        <v>76</v>
      </c>
      <c r="L85" s="41" t="s">
        <v>77</v>
      </c>
      <c r="M85" s="28" t="s">
        <v>131</v>
      </c>
      <c r="N85" s="24"/>
      <c r="O85" s="24"/>
      <c r="P85" s="24">
        <v>10.7</v>
      </c>
      <c r="Q85" s="24">
        <v>1.26</v>
      </c>
      <c r="R85" s="47">
        <v>0.5</v>
      </c>
      <c r="S85" s="24">
        <v>8.492063492</v>
      </c>
      <c r="T85" s="50">
        <v>315.832004547119</v>
      </c>
      <c r="U85" s="50">
        <v>63.5645008087158</v>
      </c>
      <c r="V85" s="48">
        <f t="shared" si="1"/>
        <v>4.96868535942019</v>
      </c>
      <c r="W85" s="24">
        <v>7.4</v>
      </c>
      <c r="X85" s="24">
        <v>45</v>
      </c>
      <c r="Y85" s="24">
        <v>39.2</v>
      </c>
      <c r="Z85" s="24">
        <v>15.8</v>
      </c>
    </row>
    <row r="86" customHeight="1" spans="1:26">
      <c r="A86" s="21">
        <v>85</v>
      </c>
      <c r="B86" s="23">
        <v>7</v>
      </c>
      <c r="C86" s="21" t="s">
        <v>74</v>
      </c>
      <c r="D86" s="24">
        <v>-97.26</v>
      </c>
      <c r="E86" s="24">
        <v>35.12</v>
      </c>
      <c r="F86" s="23">
        <v>380</v>
      </c>
      <c r="G86" s="24">
        <v>16</v>
      </c>
      <c r="H86" s="24">
        <v>850</v>
      </c>
      <c r="I86" s="36">
        <v>1725</v>
      </c>
      <c r="J86" s="40" t="s">
        <v>97</v>
      </c>
      <c r="K86" s="23" t="s">
        <v>76</v>
      </c>
      <c r="L86" s="41" t="s">
        <v>77</v>
      </c>
      <c r="M86" s="28" t="s">
        <v>131</v>
      </c>
      <c r="N86" s="24"/>
      <c r="O86" s="24"/>
      <c r="P86" s="24">
        <v>9.3</v>
      </c>
      <c r="Q86" s="24">
        <v>0.81</v>
      </c>
      <c r="R86" s="47">
        <v>0.5</v>
      </c>
      <c r="S86" s="24">
        <v>11.48148148</v>
      </c>
      <c r="T86" s="50">
        <v>315.832004547119</v>
      </c>
      <c r="U86" s="50">
        <v>63.5645008087158</v>
      </c>
      <c r="V86" s="48">
        <f t="shared" si="1"/>
        <v>4.96868535942019</v>
      </c>
      <c r="W86" s="24">
        <v>6.3</v>
      </c>
      <c r="X86" s="24">
        <v>61</v>
      </c>
      <c r="Y86" s="24">
        <v>24.1</v>
      </c>
      <c r="Z86" s="24">
        <v>14.9</v>
      </c>
    </row>
    <row r="87" customHeight="1" spans="1:26">
      <c r="A87" s="21">
        <v>86</v>
      </c>
      <c r="B87" s="23">
        <v>7</v>
      </c>
      <c r="C87" s="21" t="s">
        <v>74</v>
      </c>
      <c r="D87" s="24">
        <v>-97.26</v>
      </c>
      <c r="E87" s="24">
        <v>35.12</v>
      </c>
      <c r="F87" s="23">
        <v>380</v>
      </c>
      <c r="G87" s="24">
        <v>16</v>
      </c>
      <c r="H87" s="24">
        <v>850</v>
      </c>
      <c r="I87" s="36">
        <v>1725</v>
      </c>
      <c r="J87" s="40" t="s">
        <v>97</v>
      </c>
      <c r="K87" s="44" t="s">
        <v>79</v>
      </c>
      <c r="L87" s="41" t="s">
        <v>77</v>
      </c>
      <c r="M87" s="28" t="s">
        <v>131</v>
      </c>
      <c r="N87" s="24"/>
      <c r="O87" s="24"/>
      <c r="P87" s="24">
        <v>4</v>
      </c>
      <c r="Q87" s="24">
        <v>0.4</v>
      </c>
      <c r="R87" s="47">
        <v>0.5</v>
      </c>
      <c r="S87" s="24">
        <v>10</v>
      </c>
      <c r="T87" s="50">
        <v>315.832004547119</v>
      </c>
      <c r="U87" s="50">
        <v>63.5645008087158</v>
      </c>
      <c r="V87" s="48">
        <f t="shared" si="1"/>
        <v>4.96868535942019</v>
      </c>
      <c r="W87" s="24">
        <v>7</v>
      </c>
      <c r="X87" s="24">
        <v>61.5</v>
      </c>
      <c r="Y87" s="24">
        <v>24</v>
      </c>
      <c r="Z87" s="24">
        <v>14.5</v>
      </c>
    </row>
    <row r="88" customHeight="1" spans="1:26">
      <c r="A88" s="21">
        <v>87</v>
      </c>
      <c r="B88" s="23">
        <v>8</v>
      </c>
      <c r="C88" s="21" t="s">
        <v>74</v>
      </c>
      <c r="D88" s="24">
        <v>-103</v>
      </c>
      <c r="E88" s="24">
        <v>41.14</v>
      </c>
      <c r="F88" s="23">
        <v>1250</v>
      </c>
      <c r="G88" s="24">
        <v>8.5</v>
      </c>
      <c r="H88" s="24">
        <v>440</v>
      </c>
      <c r="I88" s="36">
        <v>1661</v>
      </c>
      <c r="J88" s="40" t="s">
        <v>75</v>
      </c>
      <c r="K88" s="44" t="s">
        <v>79</v>
      </c>
      <c r="L88" s="41" t="s">
        <v>77</v>
      </c>
      <c r="M88" s="28" t="s">
        <v>132</v>
      </c>
      <c r="N88" s="24">
        <v>57.5</v>
      </c>
      <c r="O88" s="24">
        <v>1782.5</v>
      </c>
      <c r="P88" s="24">
        <v>23</v>
      </c>
      <c r="Q88" s="24">
        <v>2.3</v>
      </c>
      <c r="R88" s="47">
        <v>0.4</v>
      </c>
      <c r="S88" s="24">
        <v>10</v>
      </c>
      <c r="T88" s="48">
        <v>355.721015930176</v>
      </c>
      <c r="U88" s="48">
        <v>51.76109790802</v>
      </c>
      <c r="V88" s="48">
        <f t="shared" si="1"/>
        <v>6.87236226252959</v>
      </c>
      <c r="W88" s="49">
        <v>7.1</v>
      </c>
      <c r="X88" s="49">
        <v>55</v>
      </c>
      <c r="Y88" s="49">
        <v>27</v>
      </c>
      <c r="Z88" s="49">
        <v>18</v>
      </c>
    </row>
    <row r="89" customHeight="1" spans="1:26">
      <c r="A89" s="21">
        <v>88</v>
      </c>
      <c r="B89" s="23">
        <v>9</v>
      </c>
      <c r="C89" s="21" t="s">
        <v>74</v>
      </c>
      <c r="D89" s="24">
        <v>37</v>
      </c>
      <c r="E89" s="24">
        <v>4.5</v>
      </c>
      <c r="F89" s="23">
        <v>1300</v>
      </c>
      <c r="G89" s="24">
        <v>20</v>
      </c>
      <c r="H89" s="24">
        <v>550</v>
      </c>
      <c r="I89" s="36">
        <v>2179</v>
      </c>
      <c r="J89" s="40" t="s">
        <v>87</v>
      </c>
      <c r="K89" s="23" t="s">
        <v>80</v>
      </c>
      <c r="L89" s="41" t="s">
        <v>77</v>
      </c>
      <c r="M89" s="28" t="s">
        <v>133</v>
      </c>
      <c r="N89" s="24">
        <v>47.498</v>
      </c>
      <c r="O89" s="24">
        <v>761.09</v>
      </c>
      <c r="P89" s="24">
        <v>18.7</v>
      </c>
      <c r="Q89" s="24">
        <v>1.8</v>
      </c>
      <c r="R89" s="47">
        <v>0.8</v>
      </c>
      <c r="S89" s="24">
        <v>10.38888889</v>
      </c>
      <c r="T89" s="50">
        <v>106.527004241943</v>
      </c>
      <c r="U89" s="50">
        <v>79.7696018218994</v>
      </c>
      <c r="V89" s="48">
        <f t="shared" si="1"/>
        <v>1.3354335712968</v>
      </c>
      <c r="W89" s="24">
        <v>6.6</v>
      </c>
      <c r="X89" s="24">
        <v>51.5</v>
      </c>
      <c r="Y89" s="24">
        <v>19</v>
      </c>
      <c r="Z89" s="24">
        <v>29.5</v>
      </c>
    </row>
    <row r="90" customHeight="1" spans="1:26">
      <c r="A90" s="21">
        <v>89</v>
      </c>
      <c r="B90" s="23">
        <v>9</v>
      </c>
      <c r="C90" s="21" t="s">
        <v>74</v>
      </c>
      <c r="D90" s="24">
        <v>37</v>
      </c>
      <c r="E90" s="24">
        <v>4.5</v>
      </c>
      <c r="F90" s="23">
        <v>1300</v>
      </c>
      <c r="G90" s="24">
        <v>20</v>
      </c>
      <c r="H90" s="24">
        <v>550</v>
      </c>
      <c r="I90" s="36">
        <v>2179</v>
      </c>
      <c r="J90" s="40" t="s">
        <v>87</v>
      </c>
      <c r="K90" s="23" t="s">
        <v>80</v>
      </c>
      <c r="L90" s="41" t="s">
        <v>77</v>
      </c>
      <c r="M90" s="28" t="s">
        <v>133</v>
      </c>
      <c r="N90" s="24">
        <v>15.732</v>
      </c>
      <c r="O90" s="24">
        <v>430.56</v>
      </c>
      <c r="P90" s="24">
        <v>13.8</v>
      </c>
      <c r="Q90" s="24">
        <v>1.22</v>
      </c>
      <c r="R90" s="47">
        <v>0.8</v>
      </c>
      <c r="S90" s="24">
        <v>11.31147541</v>
      </c>
      <c r="T90" s="50">
        <v>106.527004241943</v>
      </c>
      <c r="U90" s="50">
        <v>79.7696018218994</v>
      </c>
      <c r="V90" s="48">
        <f t="shared" si="1"/>
        <v>1.3354335712968</v>
      </c>
      <c r="W90" s="24">
        <v>6.9</v>
      </c>
      <c r="X90" s="24">
        <v>70.6</v>
      </c>
      <c r="Y90" s="24">
        <v>11.4</v>
      </c>
      <c r="Z90" s="24">
        <v>18</v>
      </c>
    </row>
    <row r="91" customHeight="1" spans="1:26">
      <c r="A91" s="21">
        <v>90</v>
      </c>
      <c r="B91" s="23">
        <v>9</v>
      </c>
      <c r="C91" s="21" t="s">
        <v>74</v>
      </c>
      <c r="D91" s="24">
        <v>37</v>
      </c>
      <c r="E91" s="24">
        <v>4.5</v>
      </c>
      <c r="F91" s="23">
        <v>1300</v>
      </c>
      <c r="G91" s="24">
        <v>20</v>
      </c>
      <c r="H91" s="24">
        <v>550</v>
      </c>
      <c r="I91" s="36">
        <v>2179</v>
      </c>
      <c r="J91" s="40" t="s">
        <v>87</v>
      </c>
      <c r="K91" s="44" t="s">
        <v>79</v>
      </c>
      <c r="L91" s="41" t="s">
        <v>77</v>
      </c>
      <c r="M91" s="28" t="s">
        <v>133</v>
      </c>
      <c r="N91" s="24">
        <v>6.889</v>
      </c>
      <c r="O91" s="24">
        <v>213.31</v>
      </c>
      <c r="P91" s="24">
        <v>8.3</v>
      </c>
      <c r="Q91" s="24">
        <v>0.9</v>
      </c>
      <c r="R91" s="47">
        <v>0.8</v>
      </c>
      <c r="S91" s="24">
        <v>9.222222222</v>
      </c>
      <c r="T91" s="50">
        <v>106.527004241943</v>
      </c>
      <c r="U91" s="50">
        <v>79.7696018218994</v>
      </c>
      <c r="V91" s="48">
        <f t="shared" si="1"/>
        <v>1.3354335712968</v>
      </c>
      <c r="W91" s="24">
        <v>7</v>
      </c>
      <c r="X91" s="24">
        <v>61.6</v>
      </c>
      <c r="Y91" s="24">
        <v>13.3</v>
      </c>
      <c r="Z91" s="24">
        <v>25.1</v>
      </c>
    </row>
    <row r="92" customHeight="1" spans="1:26">
      <c r="A92" s="21">
        <v>91</v>
      </c>
      <c r="B92" s="23">
        <v>9</v>
      </c>
      <c r="C92" s="21" t="s">
        <v>74</v>
      </c>
      <c r="D92" s="24">
        <v>37</v>
      </c>
      <c r="E92" s="24">
        <v>4.5</v>
      </c>
      <c r="F92" s="23">
        <v>1300</v>
      </c>
      <c r="G92" s="24">
        <v>20</v>
      </c>
      <c r="H92" s="24">
        <v>550</v>
      </c>
      <c r="I92" s="36">
        <v>2179</v>
      </c>
      <c r="J92" s="40" t="s">
        <v>87</v>
      </c>
      <c r="K92" s="44" t="s">
        <v>79</v>
      </c>
      <c r="L92" s="41" t="s">
        <v>77</v>
      </c>
      <c r="M92" s="28" t="s">
        <v>133</v>
      </c>
      <c r="N92" s="24">
        <v>5.904</v>
      </c>
      <c r="O92" s="24">
        <v>189.42</v>
      </c>
      <c r="P92" s="24">
        <v>8.2</v>
      </c>
      <c r="Q92" s="24">
        <v>0.9</v>
      </c>
      <c r="R92" s="47">
        <v>0.8</v>
      </c>
      <c r="S92" s="24">
        <v>9.111111111</v>
      </c>
      <c r="T92" s="50">
        <v>106.527004241943</v>
      </c>
      <c r="U92" s="50">
        <v>79.7696018218994</v>
      </c>
      <c r="V92" s="48">
        <f t="shared" si="1"/>
        <v>1.3354335712968</v>
      </c>
      <c r="W92" s="24">
        <v>6.7</v>
      </c>
      <c r="X92" s="24">
        <v>61.9</v>
      </c>
      <c r="Y92" s="24">
        <v>13</v>
      </c>
      <c r="Z92" s="24">
        <v>25.1</v>
      </c>
    </row>
    <row r="93" customHeight="1" spans="1:26">
      <c r="A93" s="21">
        <v>92</v>
      </c>
      <c r="B93" s="23">
        <v>9</v>
      </c>
      <c r="C93" s="21" t="s">
        <v>74</v>
      </c>
      <c r="D93" s="24">
        <v>37</v>
      </c>
      <c r="E93" s="24">
        <v>4.5</v>
      </c>
      <c r="F93" s="23">
        <v>1300</v>
      </c>
      <c r="G93" s="24">
        <v>20</v>
      </c>
      <c r="H93" s="24">
        <v>550</v>
      </c>
      <c r="I93" s="36">
        <v>2179</v>
      </c>
      <c r="J93" s="40" t="s">
        <v>87</v>
      </c>
      <c r="K93" s="44" t="s">
        <v>79</v>
      </c>
      <c r="L93" s="41" t="s">
        <v>77</v>
      </c>
      <c r="M93" s="28" t="s">
        <v>133</v>
      </c>
      <c r="N93" s="24">
        <v>28.032</v>
      </c>
      <c r="O93" s="24">
        <v>643.2</v>
      </c>
      <c r="P93" s="24">
        <v>19.2</v>
      </c>
      <c r="Q93" s="24">
        <v>1.95</v>
      </c>
      <c r="R93" s="47">
        <v>0.8</v>
      </c>
      <c r="S93" s="24">
        <v>9.846153846</v>
      </c>
      <c r="T93" s="50">
        <v>106.527004241943</v>
      </c>
      <c r="U93" s="50">
        <v>79.7696018218994</v>
      </c>
      <c r="V93" s="48">
        <f t="shared" si="1"/>
        <v>1.3354335712968</v>
      </c>
      <c r="W93" s="24">
        <v>8.4</v>
      </c>
      <c r="X93" s="24">
        <v>69.5</v>
      </c>
      <c r="Y93" s="24">
        <v>12.2</v>
      </c>
      <c r="Z93" s="24">
        <v>18.3</v>
      </c>
    </row>
    <row r="94" customHeight="1" spans="1:26">
      <c r="A94" s="21">
        <v>93</v>
      </c>
      <c r="B94" s="23">
        <v>10</v>
      </c>
      <c r="C94" s="21" t="s">
        <v>74</v>
      </c>
      <c r="D94" s="24">
        <v>26.95</v>
      </c>
      <c r="E94" s="24">
        <v>-28.12</v>
      </c>
      <c r="F94" s="23">
        <v>1575</v>
      </c>
      <c r="G94" s="24">
        <v>15.2</v>
      </c>
      <c r="H94" s="24">
        <v>571</v>
      </c>
      <c r="I94" s="36">
        <v>2086</v>
      </c>
      <c r="J94" s="40" t="s">
        <v>87</v>
      </c>
      <c r="K94" s="44" t="s">
        <v>79</v>
      </c>
      <c r="L94" s="41" t="s">
        <v>77</v>
      </c>
      <c r="M94" s="28" t="s">
        <v>134</v>
      </c>
      <c r="N94" s="24">
        <v>36</v>
      </c>
      <c r="O94" s="24">
        <v>670</v>
      </c>
      <c r="P94" s="24">
        <v>13.4</v>
      </c>
      <c r="Q94" s="24">
        <v>1.19</v>
      </c>
      <c r="R94" s="47">
        <v>0.4</v>
      </c>
      <c r="S94" s="24">
        <v>11.2605042</v>
      </c>
      <c r="T94" s="50">
        <v>201.039009094238</v>
      </c>
      <c r="U94" s="50">
        <v>67.9719018936157</v>
      </c>
      <c r="V94" s="48">
        <f t="shared" si="1"/>
        <v>2.95767815072894</v>
      </c>
      <c r="W94" s="24">
        <v>5.75</v>
      </c>
      <c r="X94" s="49">
        <v>25</v>
      </c>
      <c r="Y94" s="49">
        <v>43</v>
      </c>
      <c r="Z94" s="49">
        <v>31</v>
      </c>
    </row>
    <row r="95" customHeight="1" spans="1:26">
      <c r="A95" s="21">
        <v>94</v>
      </c>
      <c r="B95" s="23">
        <v>10</v>
      </c>
      <c r="C95" s="21" t="s">
        <v>74</v>
      </c>
      <c r="D95" s="24">
        <v>26.95</v>
      </c>
      <c r="E95" s="24">
        <v>-28.12</v>
      </c>
      <c r="F95" s="23">
        <v>1575</v>
      </c>
      <c r="G95" s="24">
        <v>15.2</v>
      </c>
      <c r="H95" s="24">
        <v>571</v>
      </c>
      <c r="I95" s="36">
        <v>2086</v>
      </c>
      <c r="J95" s="40" t="s">
        <v>87</v>
      </c>
      <c r="K95" s="44" t="s">
        <v>79</v>
      </c>
      <c r="L95" s="41" t="s">
        <v>77</v>
      </c>
      <c r="M95" s="28" t="s">
        <v>134</v>
      </c>
      <c r="N95" s="24">
        <v>23</v>
      </c>
      <c r="O95" s="24">
        <v>448</v>
      </c>
      <c r="P95" s="24">
        <v>9.2</v>
      </c>
      <c r="Q95" s="24">
        <v>0.93</v>
      </c>
      <c r="R95" s="47">
        <v>0.4</v>
      </c>
      <c r="S95" s="24">
        <v>9.892473118</v>
      </c>
      <c r="T95" s="50">
        <v>201.039009094238</v>
      </c>
      <c r="U95" s="50">
        <v>67.9719018936157</v>
      </c>
      <c r="V95" s="48">
        <f t="shared" si="1"/>
        <v>2.95767815072894</v>
      </c>
      <c r="W95" s="24">
        <v>5.65</v>
      </c>
      <c r="X95" s="49">
        <v>25</v>
      </c>
      <c r="Y95" s="49">
        <v>43</v>
      </c>
      <c r="Z95" s="49">
        <v>31</v>
      </c>
    </row>
    <row r="96" customHeight="1" spans="1:26">
      <c r="A96" s="21">
        <v>95</v>
      </c>
      <c r="B96" s="23">
        <v>10</v>
      </c>
      <c r="C96" s="21" t="s">
        <v>74</v>
      </c>
      <c r="D96" s="24">
        <v>26.95</v>
      </c>
      <c r="E96" s="24">
        <v>-28.12</v>
      </c>
      <c r="F96" s="23">
        <v>1575</v>
      </c>
      <c r="G96" s="24">
        <v>15.2</v>
      </c>
      <c r="H96" s="24">
        <v>571</v>
      </c>
      <c r="I96" s="36">
        <v>2086</v>
      </c>
      <c r="J96" s="40" t="s">
        <v>87</v>
      </c>
      <c r="K96" s="44" t="s">
        <v>79</v>
      </c>
      <c r="L96" s="41" t="s">
        <v>77</v>
      </c>
      <c r="M96" s="28" t="s">
        <v>134</v>
      </c>
      <c r="N96" s="24">
        <v>22</v>
      </c>
      <c r="O96" s="24">
        <v>440</v>
      </c>
      <c r="P96" s="24">
        <v>8.3</v>
      </c>
      <c r="Q96" s="24">
        <v>0.79</v>
      </c>
      <c r="R96" s="47">
        <v>0.4</v>
      </c>
      <c r="S96" s="24">
        <v>10.50632911</v>
      </c>
      <c r="T96" s="50">
        <v>201.039009094238</v>
      </c>
      <c r="U96" s="50">
        <v>67.9719018936157</v>
      </c>
      <c r="V96" s="48">
        <f t="shared" si="1"/>
        <v>2.95767815072894</v>
      </c>
      <c r="W96" s="24">
        <v>5.35</v>
      </c>
      <c r="X96" s="49">
        <v>25</v>
      </c>
      <c r="Y96" s="49">
        <v>43</v>
      </c>
      <c r="Z96" s="49">
        <v>31</v>
      </c>
    </row>
    <row r="97" customHeight="1" spans="1:26">
      <c r="A97" s="21">
        <v>96</v>
      </c>
      <c r="B97" s="23">
        <v>10</v>
      </c>
      <c r="C97" s="21" t="s">
        <v>74</v>
      </c>
      <c r="D97" s="24">
        <v>26.95</v>
      </c>
      <c r="E97" s="24">
        <v>-28.12</v>
      </c>
      <c r="F97" s="23">
        <v>1575</v>
      </c>
      <c r="G97" s="24">
        <v>15.2</v>
      </c>
      <c r="H97" s="24">
        <v>571</v>
      </c>
      <c r="I97" s="36">
        <v>2086</v>
      </c>
      <c r="J97" s="40" t="s">
        <v>87</v>
      </c>
      <c r="K97" s="44" t="s">
        <v>79</v>
      </c>
      <c r="L97" s="41" t="s">
        <v>77</v>
      </c>
      <c r="M97" s="28" t="s">
        <v>134</v>
      </c>
      <c r="N97" s="24">
        <v>17</v>
      </c>
      <c r="O97" s="24">
        <v>366</v>
      </c>
      <c r="P97" s="24">
        <v>7</v>
      </c>
      <c r="Q97" s="24">
        <v>0.7</v>
      </c>
      <c r="R97" s="47">
        <v>0.4</v>
      </c>
      <c r="S97" s="24">
        <v>10</v>
      </c>
      <c r="T97" s="50">
        <v>201.039009094238</v>
      </c>
      <c r="U97" s="50">
        <v>67.9719018936157</v>
      </c>
      <c r="V97" s="48">
        <f t="shared" si="1"/>
        <v>2.95767815072894</v>
      </c>
      <c r="W97" s="24">
        <v>5.25</v>
      </c>
      <c r="X97" s="49">
        <v>25</v>
      </c>
      <c r="Y97" s="49">
        <v>43</v>
      </c>
      <c r="Z97" s="49">
        <v>31</v>
      </c>
    </row>
    <row r="98" customHeight="1" spans="1:26">
      <c r="A98" s="21">
        <v>97</v>
      </c>
      <c r="B98" s="23">
        <v>10</v>
      </c>
      <c r="C98" s="21" t="s">
        <v>74</v>
      </c>
      <c r="D98" s="24">
        <v>26.95</v>
      </c>
      <c r="E98" s="24">
        <v>-28.12</v>
      </c>
      <c r="F98" s="23">
        <v>1575</v>
      </c>
      <c r="G98" s="24">
        <v>15.2</v>
      </c>
      <c r="H98" s="24">
        <v>571</v>
      </c>
      <c r="I98" s="36">
        <v>2086</v>
      </c>
      <c r="J98" s="40" t="s">
        <v>87</v>
      </c>
      <c r="K98" s="44" t="s">
        <v>79</v>
      </c>
      <c r="L98" s="41" t="s">
        <v>77</v>
      </c>
      <c r="M98" s="28" t="s">
        <v>134</v>
      </c>
      <c r="N98" s="24">
        <v>12</v>
      </c>
      <c r="O98" s="24">
        <v>312</v>
      </c>
      <c r="P98" s="24">
        <v>5.9</v>
      </c>
      <c r="Q98" s="24">
        <v>0.6</v>
      </c>
      <c r="R98" s="47">
        <v>0.4</v>
      </c>
      <c r="S98" s="24">
        <v>9.833333333</v>
      </c>
      <c r="T98" s="50">
        <v>201.039009094238</v>
      </c>
      <c r="U98" s="50">
        <v>67.9719018936157</v>
      </c>
      <c r="V98" s="48">
        <f t="shared" si="1"/>
        <v>2.95767815072894</v>
      </c>
      <c r="W98" s="24">
        <v>5.6</v>
      </c>
      <c r="X98" s="49">
        <v>25</v>
      </c>
      <c r="Y98" s="49">
        <v>43</v>
      </c>
      <c r="Z98" s="49">
        <v>31</v>
      </c>
    </row>
    <row r="99" customHeight="1" spans="1:26">
      <c r="A99" s="21">
        <v>98</v>
      </c>
      <c r="B99" s="23">
        <v>10</v>
      </c>
      <c r="C99" s="21" t="s">
        <v>74</v>
      </c>
      <c r="D99" s="24">
        <v>26.95</v>
      </c>
      <c r="E99" s="24">
        <v>-28.12</v>
      </c>
      <c r="F99" s="23">
        <v>1575</v>
      </c>
      <c r="G99" s="24">
        <v>15.2</v>
      </c>
      <c r="H99" s="24">
        <v>571</v>
      </c>
      <c r="I99" s="36">
        <v>2086</v>
      </c>
      <c r="J99" s="40" t="s">
        <v>87</v>
      </c>
      <c r="K99" s="44" t="s">
        <v>79</v>
      </c>
      <c r="L99" s="41" t="s">
        <v>77</v>
      </c>
      <c r="M99" s="28" t="s">
        <v>134</v>
      </c>
      <c r="N99" s="24">
        <v>15</v>
      </c>
      <c r="O99" s="24">
        <v>316</v>
      </c>
      <c r="P99" s="24">
        <v>5.8</v>
      </c>
      <c r="Q99" s="24">
        <v>0.65</v>
      </c>
      <c r="R99" s="47">
        <v>0.4</v>
      </c>
      <c r="S99" s="24">
        <v>8.923076923</v>
      </c>
      <c r="T99" s="50">
        <v>201.039009094238</v>
      </c>
      <c r="U99" s="50">
        <v>67.9719018936157</v>
      </c>
      <c r="V99" s="48">
        <f t="shared" si="1"/>
        <v>2.95767815072894</v>
      </c>
      <c r="W99" s="24">
        <v>5.65</v>
      </c>
      <c r="X99" s="49">
        <v>25</v>
      </c>
      <c r="Y99" s="49">
        <v>43</v>
      </c>
      <c r="Z99" s="49">
        <v>31</v>
      </c>
    </row>
    <row r="100" customHeight="1" spans="1:26">
      <c r="A100" s="21">
        <v>99</v>
      </c>
      <c r="B100" s="23">
        <v>10</v>
      </c>
      <c r="C100" s="21" t="s">
        <v>74</v>
      </c>
      <c r="D100" s="24">
        <v>26.95</v>
      </c>
      <c r="E100" s="24">
        <v>-28.12</v>
      </c>
      <c r="F100" s="23">
        <v>1575</v>
      </c>
      <c r="G100" s="24">
        <v>15.2</v>
      </c>
      <c r="H100" s="24">
        <v>571</v>
      </c>
      <c r="I100" s="36">
        <v>2086</v>
      </c>
      <c r="J100" s="40" t="s">
        <v>87</v>
      </c>
      <c r="K100" s="44" t="s">
        <v>79</v>
      </c>
      <c r="L100" s="41" t="s">
        <v>77</v>
      </c>
      <c r="M100" s="28" t="s">
        <v>134</v>
      </c>
      <c r="N100" s="24">
        <v>12</v>
      </c>
      <c r="O100" s="24">
        <v>317</v>
      </c>
      <c r="P100" s="24">
        <v>5.5</v>
      </c>
      <c r="Q100" s="24">
        <v>0.59</v>
      </c>
      <c r="R100" s="47">
        <v>0.4</v>
      </c>
      <c r="S100" s="24">
        <v>9.322033898</v>
      </c>
      <c r="T100" s="50">
        <v>201.039009094238</v>
      </c>
      <c r="U100" s="50">
        <v>67.9719018936157</v>
      </c>
      <c r="V100" s="48">
        <f t="shared" si="1"/>
        <v>2.95767815072894</v>
      </c>
      <c r="W100" s="24">
        <v>5.8</v>
      </c>
      <c r="X100" s="49">
        <v>25</v>
      </c>
      <c r="Y100" s="49">
        <v>43</v>
      </c>
      <c r="Z100" s="49">
        <v>31</v>
      </c>
    </row>
    <row r="101" customHeight="1" spans="1:26">
      <c r="A101" s="21">
        <v>100</v>
      </c>
      <c r="B101" s="23">
        <v>10</v>
      </c>
      <c r="C101" s="21" t="s">
        <v>74</v>
      </c>
      <c r="D101" s="24">
        <v>26.95</v>
      </c>
      <c r="E101" s="24">
        <v>-28.12</v>
      </c>
      <c r="F101" s="23">
        <v>1575</v>
      </c>
      <c r="G101" s="24">
        <v>15.2</v>
      </c>
      <c r="H101" s="24">
        <v>571</v>
      </c>
      <c r="I101" s="36">
        <v>2086</v>
      </c>
      <c r="J101" s="40" t="s">
        <v>87</v>
      </c>
      <c r="K101" s="44" t="s">
        <v>79</v>
      </c>
      <c r="L101" s="41" t="s">
        <v>77</v>
      </c>
      <c r="M101" s="28" t="s">
        <v>134</v>
      </c>
      <c r="N101" s="24">
        <v>10</v>
      </c>
      <c r="O101" s="24">
        <v>278</v>
      </c>
      <c r="P101" s="24">
        <v>5</v>
      </c>
      <c r="Q101" s="24">
        <v>0.56</v>
      </c>
      <c r="R101" s="47">
        <v>0.4</v>
      </c>
      <c r="S101" s="24">
        <v>8.928571429</v>
      </c>
      <c r="T101" s="50">
        <v>201.039009094238</v>
      </c>
      <c r="U101" s="50">
        <v>67.9719018936157</v>
      </c>
      <c r="V101" s="48">
        <f t="shared" si="1"/>
        <v>2.95767815072894</v>
      </c>
      <c r="W101" s="24">
        <v>6.1</v>
      </c>
      <c r="X101" s="49">
        <v>25</v>
      </c>
      <c r="Y101" s="49">
        <v>43</v>
      </c>
      <c r="Z101" s="49">
        <v>31</v>
      </c>
    </row>
    <row r="102" customHeight="1" spans="1:26">
      <c r="A102" s="21">
        <v>101</v>
      </c>
      <c r="B102" s="23">
        <v>10</v>
      </c>
      <c r="C102" s="21" t="s">
        <v>74</v>
      </c>
      <c r="D102" s="24">
        <v>26.95</v>
      </c>
      <c r="E102" s="24">
        <v>-28.12</v>
      </c>
      <c r="F102" s="23">
        <v>1575</v>
      </c>
      <c r="G102" s="24">
        <v>15.2</v>
      </c>
      <c r="H102" s="24">
        <v>571</v>
      </c>
      <c r="I102" s="36">
        <v>2086</v>
      </c>
      <c r="J102" s="40" t="s">
        <v>87</v>
      </c>
      <c r="K102" s="44" t="s">
        <v>79</v>
      </c>
      <c r="L102" s="41" t="s">
        <v>77</v>
      </c>
      <c r="M102" s="28" t="s">
        <v>134</v>
      </c>
      <c r="N102" s="24">
        <v>11</v>
      </c>
      <c r="O102" s="24">
        <v>282</v>
      </c>
      <c r="P102" s="24">
        <v>4.4</v>
      </c>
      <c r="Q102" s="24">
        <v>0.53</v>
      </c>
      <c r="R102" s="47">
        <v>0.4</v>
      </c>
      <c r="S102" s="24">
        <v>8.301886792</v>
      </c>
      <c r="T102" s="50">
        <v>201.039009094238</v>
      </c>
      <c r="U102" s="50">
        <v>67.9719018936157</v>
      </c>
      <c r="V102" s="48">
        <f t="shared" si="1"/>
        <v>2.95767815072894</v>
      </c>
      <c r="W102" s="24">
        <v>5.65</v>
      </c>
      <c r="X102" s="49">
        <v>25</v>
      </c>
      <c r="Y102" s="49">
        <v>43</v>
      </c>
      <c r="Z102" s="49">
        <v>31</v>
      </c>
    </row>
    <row r="103" customHeight="1" spans="1:26">
      <c r="A103" s="21">
        <v>102</v>
      </c>
      <c r="B103" s="23">
        <v>11</v>
      </c>
      <c r="C103" s="21" t="s">
        <v>74</v>
      </c>
      <c r="D103" s="24">
        <v>-148.711388888889</v>
      </c>
      <c r="E103" s="24">
        <v>70.3255555555556</v>
      </c>
      <c r="F103" s="36">
        <v>5</v>
      </c>
      <c r="G103" s="24">
        <v>-11.1708335876465</v>
      </c>
      <c r="H103" s="24">
        <v>167</v>
      </c>
      <c r="I103" s="36">
        <v>237</v>
      </c>
      <c r="J103" s="40" t="s">
        <v>135</v>
      </c>
      <c r="K103" s="52" t="s">
        <v>136</v>
      </c>
      <c r="L103" s="41" t="s">
        <v>77</v>
      </c>
      <c r="M103" s="28" t="s">
        <v>137</v>
      </c>
      <c r="N103" s="24">
        <v>156</v>
      </c>
      <c r="O103" s="24">
        <v>1950</v>
      </c>
      <c r="P103" s="24">
        <v>142</v>
      </c>
      <c r="Q103" s="24">
        <v>9</v>
      </c>
      <c r="R103" s="47">
        <v>0.6</v>
      </c>
      <c r="S103" s="24">
        <v>15.77777778</v>
      </c>
      <c r="T103" s="50">
        <v>303.526000976563</v>
      </c>
      <c r="U103" s="50">
        <v>38.2135009765625</v>
      </c>
      <c r="V103" s="48">
        <f t="shared" si="1"/>
        <v>7.94289958312704</v>
      </c>
      <c r="W103" s="24">
        <v>5.7</v>
      </c>
      <c r="X103" s="49">
        <v>48</v>
      </c>
      <c r="Y103" s="49">
        <v>48</v>
      </c>
      <c r="Z103" s="49">
        <v>5</v>
      </c>
    </row>
    <row r="104" customHeight="1" spans="1:26">
      <c r="A104" s="21">
        <v>103</v>
      </c>
      <c r="B104" s="23">
        <v>11</v>
      </c>
      <c r="C104" s="21" t="s">
        <v>74</v>
      </c>
      <c r="D104" s="24">
        <v>-148.711388888889</v>
      </c>
      <c r="E104" s="24">
        <v>70.3255555555556</v>
      </c>
      <c r="F104" s="36">
        <v>5</v>
      </c>
      <c r="G104" s="24">
        <v>-11.1708335876465</v>
      </c>
      <c r="H104" s="24">
        <v>167</v>
      </c>
      <c r="I104" s="36">
        <v>237</v>
      </c>
      <c r="J104" s="40" t="s">
        <v>135</v>
      </c>
      <c r="K104" s="52" t="s">
        <v>136</v>
      </c>
      <c r="L104" s="41" t="s">
        <v>77</v>
      </c>
      <c r="M104" s="28" t="s">
        <v>137</v>
      </c>
      <c r="N104" s="24">
        <v>177</v>
      </c>
      <c r="O104" s="24">
        <v>2950</v>
      </c>
      <c r="P104" s="24">
        <v>199</v>
      </c>
      <c r="Q104" s="24">
        <v>13</v>
      </c>
      <c r="R104" s="47">
        <v>0.6</v>
      </c>
      <c r="S104" s="24">
        <v>15.30769231</v>
      </c>
      <c r="T104" s="50">
        <v>303.526000976563</v>
      </c>
      <c r="U104" s="50">
        <v>38.2135009765625</v>
      </c>
      <c r="V104" s="48">
        <f t="shared" si="1"/>
        <v>7.94289958312704</v>
      </c>
      <c r="W104" s="24">
        <v>6.6</v>
      </c>
      <c r="X104" s="49">
        <v>48</v>
      </c>
      <c r="Y104" s="49">
        <v>48</v>
      </c>
      <c r="Z104" s="49">
        <v>5</v>
      </c>
    </row>
    <row r="105" customHeight="1" spans="1:26">
      <c r="A105" s="21">
        <v>104</v>
      </c>
      <c r="B105" s="23">
        <v>11</v>
      </c>
      <c r="C105" s="21" t="s">
        <v>74</v>
      </c>
      <c r="D105" s="24">
        <v>-148.67033</v>
      </c>
      <c r="E105" s="24">
        <v>69.441</v>
      </c>
      <c r="F105" s="36">
        <v>218</v>
      </c>
      <c r="G105" s="24">
        <v>-10.2875003814697</v>
      </c>
      <c r="H105" s="24">
        <v>183</v>
      </c>
      <c r="I105" s="36">
        <v>423</v>
      </c>
      <c r="J105" s="40" t="s">
        <v>135</v>
      </c>
      <c r="K105" s="52" t="s">
        <v>136</v>
      </c>
      <c r="L105" s="41" t="s">
        <v>77</v>
      </c>
      <c r="M105" s="28" t="s">
        <v>138</v>
      </c>
      <c r="N105" s="24">
        <v>99</v>
      </c>
      <c r="O105" s="24">
        <v>1880</v>
      </c>
      <c r="P105" s="24">
        <v>119</v>
      </c>
      <c r="Q105" s="24">
        <v>7.5</v>
      </c>
      <c r="R105" s="47">
        <v>0.7</v>
      </c>
      <c r="S105" s="24">
        <v>15.86666667</v>
      </c>
      <c r="T105" s="50">
        <v>235.084991455078</v>
      </c>
      <c r="U105" s="50">
        <v>65.2197980880737</v>
      </c>
      <c r="V105" s="48">
        <f t="shared" si="1"/>
        <v>3.60450351498507</v>
      </c>
      <c r="W105" s="24">
        <v>5.8</v>
      </c>
      <c r="X105" s="49">
        <v>49</v>
      </c>
      <c r="Y105" s="49">
        <v>46</v>
      </c>
      <c r="Z105" s="49">
        <v>5</v>
      </c>
    </row>
    <row r="106" customHeight="1" spans="1:26">
      <c r="A106" s="21">
        <v>105</v>
      </c>
      <c r="B106" s="23">
        <v>11</v>
      </c>
      <c r="C106" s="21" t="s">
        <v>74</v>
      </c>
      <c r="D106" s="24">
        <v>-149.610636</v>
      </c>
      <c r="E106" s="24">
        <v>68.630692</v>
      </c>
      <c r="F106" s="36">
        <v>725</v>
      </c>
      <c r="G106" s="24">
        <v>-9.51666641235352</v>
      </c>
      <c r="H106" s="24">
        <v>267</v>
      </c>
      <c r="I106" s="36">
        <v>480</v>
      </c>
      <c r="J106" s="40" t="s">
        <v>75</v>
      </c>
      <c r="K106" s="52" t="s">
        <v>136</v>
      </c>
      <c r="L106" s="41" t="s">
        <v>77</v>
      </c>
      <c r="M106" s="28" t="s">
        <v>139</v>
      </c>
      <c r="N106" s="24">
        <v>78</v>
      </c>
      <c r="O106" s="24">
        <v>1210</v>
      </c>
      <c r="P106" s="24">
        <v>69</v>
      </c>
      <c r="Q106" s="24">
        <v>3.9</v>
      </c>
      <c r="R106" s="47">
        <v>0.6</v>
      </c>
      <c r="S106" s="24">
        <v>17.69230769</v>
      </c>
      <c r="T106" s="50">
        <v>123.545999526978</v>
      </c>
      <c r="U106" s="50">
        <v>46.7027997970581</v>
      </c>
      <c r="V106" s="48">
        <f t="shared" si="1"/>
        <v>2.64536601796538</v>
      </c>
      <c r="W106" s="24">
        <v>5.4</v>
      </c>
      <c r="X106" s="49">
        <v>58</v>
      </c>
      <c r="Y106" s="49">
        <v>37</v>
      </c>
      <c r="Z106" s="49">
        <v>6</v>
      </c>
    </row>
    <row r="107" customHeight="1" spans="1:26">
      <c r="A107" s="21">
        <v>106</v>
      </c>
      <c r="B107" s="23">
        <v>12</v>
      </c>
      <c r="C107" s="21" t="s">
        <v>74</v>
      </c>
      <c r="D107" s="24">
        <v>72.65</v>
      </c>
      <c r="E107" s="24">
        <v>40.0333333333333</v>
      </c>
      <c r="F107" s="51">
        <v>2900</v>
      </c>
      <c r="G107" s="24">
        <v>-0.1</v>
      </c>
      <c r="H107" s="24">
        <v>900</v>
      </c>
      <c r="I107" s="36">
        <v>998</v>
      </c>
      <c r="J107" s="40" t="s">
        <v>87</v>
      </c>
      <c r="K107" s="23" t="s">
        <v>76</v>
      </c>
      <c r="L107" s="41" t="s">
        <v>77</v>
      </c>
      <c r="M107" s="42" t="s">
        <v>140</v>
      </c>
      <c r="N107" s="43">
        <v>500</v>
      </c>
      <c r="O107" s="43">
        <v>7100</v>
      </c>
      <c r="P107" s="24">
        <v>87.7</v>
      </c>
      <c r="Q107" s="24">
        <v>11.5</v>
      </c>
      <c r="R107" s="47">
        <v>0.6</v>
      </c>
      <c r="S107" s="24">
        <v>7.626086957</v>
      </c>
      <c r="T107" s="50">
        <v>85.8325958251953</v>
      </c>
      <c r="U107" s="50">
        <v>72.1635007858276</v>
      </c>
      <c r="V107" s="48">
        <f t="shared" si="1"/>
        <v>1.18941840252368</v>
      </c>
      <c r="W107" s="24">
        <v>5.6</v>
      </c>
      <c r="X107" s="24">
        <v>27.5</v>
      </c>
      <c r="Y107" s="24">
        <v>45.3</v>
      </c>
      <c r="Z107" s="24">
        <v>19.9</v>
      </c>
    </row>
    <row r="108" customHeight="1" spans="1:26">
      <c r="A108" s="21">
        <v>107</v>
      </c>
      <c r="B108" s="23">
        <v>12</v>
      </c>
      <c r="C108" s="21" t="s">
        <v>74</v>
      </c>
      <c r="D108" s="24">
        <v>72.65</v>
      </c>
      <c r="E108" s="24">
        <v>40.0333333333333</v>
      </c>
      <c r="F108" s="51">
        <v>2900</v>
      </c>
      <c r="G108" s="24">
        <v>-0.1</v>
      </c>
      <c r="H108" s="24">
        <v>900</v>
      </c>
      <c r="I108" s="36">
        <v>998</v>
      </c>
      <c r="J108" s="40" t="s">
        <v>87</v>
      </c>
      <c r="K108" s="23" t="s">
        <v>80</v>
      </c>
      <c r="L108" s="41" t="s">
        <v>77</v>
      </c>
      <c r="M108" s="42" t="s">
        <v>140</v>
      </c>
      <c r="N108" s="43"/>
      <c r="O108" s="43">
        <v>4800</v>
      </c>
      <c r="P108" s="24">
        <v>130.8</v>
      </c>
      <c r="Q108" s="24">
        <v>8.6</v>
      </c>
      <c r="R108" s="47">
        <v>0.6</v>
      </c>
      <c r="S108" s="24">
        <v>15.20930233</v>
      </c>
      <c r="T108" s="50">
        <v>85.8325958251953</v>
      </c>
      <c r="U108" s="50">
        <v>72.1635007858276</v>
      </c>
      <c r="V108" s="48">
        <f t="shared" si="1"/>
        <v>1.18941840252368</v>
      </c>
      <c r="W108" s="24">
        <v>7</v>
      </c>
      <c r="X108" s="24">
        <v>35.4</v>
      </c>
      <c r="Y108" s="24">
        <v>44.1</v>
      </c>
      <c r="Z108" s="24">
        <v>15.5</v>
      </c>
    </row>
    <row r="109" customHeight="1" spans="1:26">
      <c r="A109" s="21">
        <v>108</v>
      </c>
      <c r="B109" s="23">
        <v>13</v>
      </c>
      <c r="C109" s="21" t="s">
        <v>74</v>
      </c>
      <c r="D109" s="24">
        <v>100.35</v>
      </c>
      <c r="E109" s="24">
        <v>17.48</v>
      </c>
      <c r="F109" s="23">
        <v>1425</v>
      </c>
      <c r="G109" s="24">
        <v>25</v>
      </c>
      <c r="H109" s="24">
        <v>1400</v>
      </c>
      <c r="I109" s="36">
        <v>1764</v>
      </c>
      <c r="J109" s="40" t="s">
        <v>141</v>
      </c>
      <c r="K109" s="23" t="s">
        <v>80</v>
      </c>
      <c r="L109" s="41" t="s">
        <v>77</v>
      </c>
      <c r="M109" s="28" t="s">
        <v>142</v>
      </c>
      <c r="N109" s="24">
        <v>247.866020765124</v>
      </c>
      <c r="O109" s="24">
        <v>1572.52891000904</v>
      </c>
      <c r="P109" s="24">
        <v>60.6741573</v>
      </c>
      <c r="Q109" s="24">
        <v>3.707865169</v>
      </c>
      <c r="R109" s="47">
        <v>0.4</v>
      </c>
      <c r="S109" s="24">
        <v>16.36363636</v>
      </c>
      <c r="T109" s="50">
        <v>180.130004882812</v>
      </c>
      <c r="U109" s="50">
        <v>69.1440010070801</v>
      </c>
      <c r="V109" s="48">
        <f t="shared" si="1"/>
        <v>2.60514292287435</v>
      </c>
      <c r="W109" s="24">
        <v>4.8</v>
      </c>
      <c r="X109" s="49">
        <v>23</v>
      </c>
      <c r="Y109" s="49">
        <v>60</v>
      </c>
      <c r="Z109" s="24">
        <v>40.1</v>
      </c>
    </row>
    <row r="110" customHeight="1" spans="1:26">
      <c r="A110" s="21">
        <v>109</v>
      </c>
      <c r="B110" s="23">
        <v>13</v>
      </c>
      <c r="C110" s="21" t="s">
        <v>74</v>
      </c>
      <c r="D110" s="24">
        <v>100.35</v>
      </c>
      <c r="E110" s="24">
        <v>17.48</v>
      </c>
      <c r="F110" s="23">
        <v>1425</v>
      </c>
      <c r="G110" s="24">
        <v>25</v>
      </c>
      <c r="H110" s="24">
        <v>1400</v>
      </c>
      <c r="I110" s="36">
        <v>1764</v>
      </c>
      <c r="J110" s="40" t="s">
        <v>141</v>
      </c>
      <c r="K110" s="23" t="s">
        <v>80</v>
      </c>
      <c r="L110" s="41" t="s">
        <v>77</v>
      </c>
      <c r="M110" s="28" t="s">
        <v>142</v>
      </c>
      <c r="N110" s="24">
        <v>95.5369752171573</v>
      </c>
      <c r="O110" s="24">
        <v>609.022094245668</v>
      </c>
      <c r="P110" s="24">
        <v>17.19101124</v>
      </c>
      <c r="Q110" s="24">
        <v>1.348314607</v>
      </c>
      <c r="R110" s="47">
        <v>0.4</v>
      </c>
      <c r="S110" s="24">
        <v>12.75</v>
      </c>
      <c r="T110" s="50">
        <v>180.130004882812</v>
      </c>
      <c r="U110" s="50">
        <v>69.1440010070801</v>
      </c>
      <c r="V110" s="48">
        <f t="shared" si="1"/>
        <v>2.60514292287435</v>
      </c>
      <c r="W110" s="24">
        <v>4.6</v>
      </c>
      <c r="X110" s="49">
        <v>23</v>
      </c>
      <c r="Y110" s="49">
        <v>60</v>
      </c>
      <c r="Z110" s="24">
        <v>39.2</v>
      </c>
    </row>
    <row r="111" customHeight="1" spans="1:26">
      <c r="A111" s="21">
        <v>110</v>
      </c>
      <c r="B111" s="23">
        <v>13</v>
      </c>
      <c r="C111" s="21" t="s">
        <v>74</v>
      </c>
      <c r="D111" s="24">
        <v>100.35</v>
      </c>
      <c r="E111" s="24">
        <v>17.48</v>
      </c>
      <c r="F111" s="23">
        <v>1425</v>
      </c>
      <c r="G111" s="24">
        <v>25</v>
      </c>
      <c r="H111" s="24">
        <v>1400</v>
      </c>
      <c r="I111" s="36">
        <v>1764</v>
      </c>
      <c r="J111" s="40" t="s">
        <v>141</v>
      </c>
      <c r="K111" s="23" t="s">
        <v>80</v>
      </c>
      <c r="L111" s="41" t="s">
        <v>77</v>
      </c>
      <c r="M111" s="28" t="s">
        <v>142</v>
      </c>
      <c r="N111" s="24">
        <v>208.256713758952</v>
      </c>
      <c r="O111" s="24">
        <v>1494.56713058492</v>
      </c>
      <c r="P111" s="24">
        <v>49.21348315</v>
      </c>
      <c r="Q111" s="24">
        <v>3.033707865</v>
      </c>
      <c r="R111" s="47">
        <v>0.4</v>
      </c>
      <c r="S111" s="24">
        <v>16.22222222</v>
      </c>
      <c r="T111" s="50">
        <v>180.130004882812</v>
      </c>
      <c r="U111" s="50">
        <v>69.1440010070801</v>
      </c>
      <c r="V111" s="48">
        <f t="shared" si="1"/>
        <v>2.60514292287435</v>
      </c>
      <c r="W111" s="24">
        <v>4.6</v>
      </c>
      <c r="X111" s="49">
        <v>23</v>
      </c>
      <c r="Y111" s="49">
        <v>60</v>
      </c>
      <c r="Z111" s="24">
        <v>37</v>
      </c>
    </row>
    <row r="112" customHeight="1" spans="1:26">
      <c r="A112" s="21">
        <v>111</v>
      </c>
      <c r="B112" s="23">
        <v>13</v>
      </c>
      <c r="C112" s="21" t="s">
        <v>74</v>
      </c>
      <c r="D112" s="24">
        <v>100.35</v>
      </c>
      <c r="E112" s="24">
        <v>17.48</v>
      </c>
      <c r="F112" s="23">
        <v>1425</v>
      </c>
      <c r="G112" s="24">
        <v>25</v>
      </c>
      <c r="H112" s="24">
        <v>1400</v>
      </c>
      <c r="I112" s="36">
        <v>1764</v>
      </c>
      <c r="J112" s="40" t="s">
        <v>141</v>
      </c>
      <c r="K112" s="23" t="s">
        <v>80</v>
      </c>
      <c r="L112" s="41" t="s">
        <v>77</v>
      </c>
      <c r="M112" s="28" t="s">
        <v>142</v>
      </c>
      <c r="N112" s="24">
        <v>183.949331090306</v>
      </c>
      <c r="O112" s="24">
        <v>845.789368308056</v>
      </c>
      <c r="P112" s="24">
        <v>17.86516854</v>
      </c>
      <c r="Q112" s="24">
        <v>1.348314607</v>
      </c>
      <c r="R112" s="47">
        <v>0.4</v>
      </c>
      <c r="S112" s="24">
        <v>13.25</v>
      </c>
      <c r="T112" s="50">
        <v>180.130004882812</v>
      </c>
      <c r="U112" s="50">
        <v>69.1440010070801</v>
      </c>
      <c r="V112" s="48">
        <f t="shared" si="1"/>
        <v>2.60514292287435</v>
      </c>
      <c r="W112" s="24">
        <v>4.3</v>
      </c>
      <c r="X112" s="49">
        <v>23</v>
      </c>
      <c r="Y112" s="49">
        <v>60</v>
      </c>
      <c r="Z112" s="24">
        <v>33</v>
      </c>
    </row>
    <row r="113" customHeight="1" spans="1:26">
      <c r="A113" s="21">
        <v>112</v>
      </c>
      <c r="B113" s="23">
        <v>13</v>
      </c>
      <c r="C113" s="21" t="s">
        <v>74</v>
      </c>
      <c r="D113" s="24">
        <v>100.35</v>
      </c>
      <c r="E113" s="24">
        <v>17.48</v>
      </c>
      <c r="F113" s="23">
        <v>1425</v>
      </c>
      <c r="G113" s="24">
        <v>25</v>
      </c>
      <c r="H113" s="24">
        <v>1400</v>
      </c>
      <c r="I113" s="36">
        <v>1764</v>
      </c>
      <c r="J113" s="40" t="s">
        <v>141</v>
      </c>
      <c r="K113" s="23" t="s">
        <v>80</v>
      </c>
      <c r="L113" s="41" t="s">
        <v>77</v>
      </c>
      <c r="M113" s="28" t="s">
        <v>142</v>
      </c>
      <c r="N113" s="24">
        <v>254.000575544271</v>
      </c>
      <c r="O113" s="24">
        <v>1407.83293572525</v>
      </c>
      <c r="P113" s="24">
        <v>39.7752809</v>
      </c>
      <c r="Q113" s="24">
        <v>2.359550562</v>
      </c>
      <c r="R113" s="47">
        <v>0.4</v>
      </c>
      <c r="S113" s="24">
        <v>16.85714286</v>
      </c>
      <c r="T113" s="50">
        <v>180.130004882812</v>
      </c>
      <c r="U113" s="50">
        <v>69.1440010070801</v>
      </c>
      <c r="V113" s="48">
        <f t="shared" si="1"/>
        <v>2.60514292287435</v>
      </c>
      <c r="W113" s="24">
        <v>3.8</v>
      </c>
      <c r="X113" s="49">
        <v>23</v>
      </c>
      <c r="Y113" s="49">
        <v>60</v>
      </c>
      <c r="Z113" s="24">
        <v>53.3</v>
      </c>
    </row>
    <row r="114" customHeight="1" spans="1:26">
      <c r="A114" s="21">
        <v>113</v>
      </c>
      <c r="B114" s="23">
        <v>13</v>
      </c>
      <c r="C114" s="21" t="s">
        <v>74</v>
      </c>
      <c r="D114" s="24">
        <v>100.35</v>
      </c>
      <c r="E114" s="24">
        <v>17.48</v>
      </c>
      <c r="F114" s="23">
        <v>1425</v>
      </c>
      <c r="G114" s="24">
        <v>25</v>
      </c>
      <c r="H114" s="24">
        <v>1400</v>
      </c>
      <c r="I114" s="36">
        <v>1764</v>
      </c>
      <c r="J114" s="40" t="s">
        <v>141</v>
      </c>
      <c r="K114" s="23" t="s">
        <v>80</v>
      </c>
      <c r="L114" s="41" t="s">
        <v>77</v>
      </c>
      <c r="M114" s="28" t="s">
        <v>142</v>
      </c>
      <c r="N114" s="24">
        <v>70.1131300560777</v>
      </c>
      <c r="O114" s="24">
        <v>361.232773802345</v>
      </c>
      <c r="P114" s="24">
        <v>10.4494382</v>
      </c>
      <c r="Q114" s="24">
        <v>0.674157303</v>
      </c>
      <c r="R114" s="47">
        <v>0.4</v>
      </c>
      <c r="S114" s="24">
        <v>15.5</v>
      </c>
      <c r="T114" s="50">
        <v>180.130004882812</v>
      </c>
      <c r="U114" s="50">
        <v>69.1440010070801</v>
      </c>
      <c r="V114" s="48">
        <f t="shared" si="1"/>
        <v>2.60514292287435</v>
      </c>
      <c r="W114" s="24">
        <v>4.2</v>
      </c>
      <c r="X114" s="49">
        <v>23</v>
      </c>
      <c r="Y114" s="49">
        <v>60</v>
      </c>
      <c r="Z114" s="24">
        <v>47.2</v>
      </c>
    </row>
    <row r="115" customHeight="1" spans="1:26">
      <c r="A115" s="21">
        <v>114</v>
      </c>
      <c r="B115" s="23">
        <v>13</v>
      </c>
      <c r="C115" s="21" t="s">
        <v>74</v>
      </c>
      <c r="D115" s="24">
        <v>100.35</v>
      </c>
      <c r="E115" s="24">
        <v>17.48</v>
      </c>
      <c r="F115" s="23">
        <v>1425</v>
      </c>
      <c r="G115" s="24">
        <v>25</v>
      </c>
      <c r="H115" s="24">
        <v>1400</v>
      </c>
      <c r="I115" s="36">
        <v>1764</v>
      </c>
      <c r="J115" s="40" t="s">
        <v>141</v>
      </c>
      <c r="K115" s="44" t="s">
        <v>79</v>
      </c>
      <c r="L115" s="41" t="s">
        <v>77</v>
      </c>
      <c r="M115" s="28" t="s">
        <v>142</v>
      </c>
      <c r="N115" s="24">
        <v>232.328426808688</v>
      </c>
      <c r="O115" s="24">
        <v>1459.11666212341</v>
      </c>
      <c r="P115" s="24">
        <v>43.14606742</v>
      </c>
      <c r="Q115" s="24">
        <v>2.696629213</v>
      </c>
      <c r="R115" s="47">
        <v>0.4</v>
      </c>
      <c r="S115" s="24">
        <v>16</v>
      </c>
      <c r="T115" s="50">
        <v>180.130004882812</v>
      </c>
      <c r="U115" s="50">
        <v>69.1440010070801</v>
      </c>
      <c r="V115" s="48">
        <f t="shared" si="1"/>
        <v>2.60514292287435</v>
      </c>
      <c r="W115" s="24">
        <v>4.7</v>
      </c>
      <c r="X115" s="49">
        <v>23</v>
      </c>
      <c r="Y115" s="49">
        <v>60</v>
      </c>
      <c r="Z115" s="24">
        <v>47.9</v>
      </c>
    </row>
    <row r="116" customHeight="1" spans="1:26">
      <c r="A116" s="21">
        <v>115</v>
      </c>
      <c r="B116" s="23">
        <v>13</v>
      </c>
      <c r="C116" s="21" t="s">
        <v>74</v>
      </c>
      <c r="D116" s="24">
        <v>100.35</v>
      </c>
      <c r="E116" s="24">
        <v>17.48</v>
      </c>
      <c r="F116" s="23">
        <v>1425</v>
      </c>
      <c r="G116" s="24">
        <v>25</v>
      </c>
      <c r="H116" s="24">
        <v>1400</v>
      </c>
      <c r="I116" s="36">
        <v>1764</v>
      </c>
      <c r="J116" s="40" t="s">
        <v>141</v>
      </c>
      <c r="K116" s="44" t="s">
        <v>79</v>
      </c>
      <c r="L116" s="41" t="s">
        <v>77</v>
      </c>
      <c r="M116" s="28" t="s">
        <v>142</v>
      </c>
      <c r="N116" s="24">
        <v>161.762029371437</v>
      </c>
      <c r="O116" s="24">
        <v>656.557906699953</v>
      </c>
      <c r="P116" s="24">
        <v>23.59550562</v>
      </c>
      <c r="Q116" s="24">
        <v>1.685393258</v>
      </c>
      <c r="R116" s="47">
        <v>0.4</v>
      </c>
      <c r="S116" s="24">
        <v>14</v>
      </c>
      <c r="T116" s="50">
        <v>180.130004882812</v>
      </c>
      <c r="U116" s="50">
        <v>69.1440010070801</v>
      </c>
      <c r="V116" s="48">
        <f t="shared" si="1"/>
        <v>2.60514292287435</v>
      </c>
      <c r="W116" s="24">
        <v>4.4</v>
      </c>
      <c r="X116" s="49">
        <v>23</v>
      </c>
      <c r="Y116" s="49">
        <v>60</v>
      </c>
      <c r="Z116" s="24">
        <v>40.2</v>
      </c>
    </row>
    <row r="117" customHeight="1" spans="1:26">
      <c r="A117" s="21">
        <v>116</v>
      </c>
      <c r="B117" s="23">
        <v>14</v>
      </c>
      <c r="C117" s="21" t="s">
        <v>74</v>
      </c>
      <c r="D117" s="24">
        <v>13.13</v>
      </c>
      <c r="E117" s="24">
        <v>52.26</v>
      </c>
      <c r="F117" s="23">
        <v>167</v>
      </c>
      <c r="G117" s="24">
        <v>9</v>
      </c>
      <c r="H117" s="24">
        <v>686</v>
      </c>
      <c r="I117" s="36">
        <v>884</v>
      </c>
      <c r="J117" s="40" t="s">
        <v>75</v>
      </c>
      <c r="K117" s="23" t="s">
        <v>76</v>
      </c>
      <c r="L117" s="53" t="s">
        <v>143</v>
      </c>
      <c r="M117" s="28" t="s">
        <v>144</v>
      </c>
      <c r="N117" s="24">
        <v>64</v>
      </c>
      <c r="O117" s="24">
        <v>830</v>
      </c>
      <c r="P117" s="24">
        <v>16.3</v>
      </c>
      <c r="Q117" s="24">
        <v>1.7</v>
      </c>
      <c r="R117" s="47">
        <v>0.7</v>
      </c>
      <c r="S117" s="24">
        <v>9.588235294</v>
      </c>
      <c r="T117" s="50">
        <v>334.197998046875</v>
      </c>
      <c r="U117" s="50">
        <v>60.213098526001</v>
      </c>
      <c r="V117" s="48">
        <f t="shared" si="1"/>
        <v>5.55025411792358</v>
      </c>
      <c r="W117" s="24">
        <v>7.4</v>
      </c>
      <c r="X117" s="24">
        <v>6</v>
      </c>
      <c r="Y117" s="24">
        <v>77</v>
      </c>
      <c r="Z117" s="24">
        <v>17</v>
      </c>
    </row>
    <row r="118" customHeight="1" spans="1:26">
      <c r="A118" s="21">
        <v>117</v>
      </c>
      <c r="B118" s="23">
        <v>15</v>
      </c>
      <c r="C118" s="21" t="s">
        <v>74</v>
      </c>
      <c r="D118" s="24">
        <v>-72.11</v>
      </c>
      <c r="E118" s="24">
        <v>42.49</v>
      </c>
      <c r="F118" s="23">
        <v>355</v>
      </c>
      <c r="G118" s="24">
        <v>6.5</v>
      </c>
      <c r="H118" s="24">
        <v>1100</v>
      </c>
      <c r="I118" s="36">
        <v>979</v>
      </c>
      <c r="J118" s="40" t="s">
        <v>75</v>
      </c>
      <c r="K118" s="23" t="s">
        <v>80</v>
      </c>
      <c r="L118" s="41" t="s">
        <v>77</v>
      </c>
      <c r="M118" s="28" t="s">
        <v>145</v>
      </c>
      <c r="N118" s="24">
        <v>63</v>
      </c>
      <c r="O118" s="24">
        <v>225</v>
      </c>
      <c r="P118" s="24">
        <v>6.864</v>
      </c>
      <c r="Q118" s="24">
        <v>0.318479326</v>
      </c>
      <c r="R118" s="47">
        <v>0.8</v>
      </c>
      <c r="S118" s="24">
        <v>21.55241935</v>
      </c>
      <c r="T118" s="48">
        <v>348.432006835938</v>
      </c>
      <c r="U118" s="48">
        <v>70.4527997970581</v>
      </c>
      <c r="V118" s="48">
        <f t="shared" si="1"/>
        <v>4.9456090863615</v>
      </c>
      <c r="W118" s="47">
        <v>5.3</v>
      </c>
      <c r="X118" s="49">
        <v>23</v>
      </c>
      <c r="Y118" s="49">
        <v>70</v>
      </c>
      <c r="Z118" s="49">
        <v>7</v>
      </c>
    </row>
    <row r="119" customHeight="1" spans="1:26">
      <c r="A119" s="21">
        <v>118</v>
      </c>
      <c r="B119" s="23">
        <v>15</v>
      </c>
      <c r="C119" s="21" t="s">
        <v>74</v>
      </c>
      <c r="D119" s="24">
        <v>-72.11</v>
      </c>
      <c r="E119" s="24">
        <v>42.49</v>
      </c>
      <c r="F119" s="23">
        <v>355</v>
      </c>
      <c r="G119" s="24">
        <v>6.5</v>
      </c>
      <c r="H119" s="24">
        <v>1100</v>
      </c>
      <c r="I119" s="36">
        <v>979</v>
      </c>
      <c r="J119" s="40" t="s">
        <v>75</v>
      </c>
      <c r="K119" s="23" t="s">
        <v>80</v>
      </c>
      <c r="L119" s="41" t="s">
        <v>77</v>
      </c>
      <c r="M119" s="28" t="s">
        <v>145</v>
      </c>
      <c r="N119" s="24">
        <v>68</v>
      </c>
      <c r="O119" s="24">
        <v>212</v>
      </c>
      <c r="P119" s="24">
        <v>6.509</v>
      </c>
      <c r="Q119" s="24">
        <v>0.33283134</v>
      </c>
      <c r="R119" s="47">
        <v>0.8</v>
      </c>
      <c r="S119" s="24">
        <v>19.55645161</v>
      </c>
      <c r="T119" s="48">
        <v>348.432006835938</v>
      </c>
      <c r="U119" s="48">
        <v>70.4527997970581</v>
      </c>
      <c r="V119" s="48">
        <f t="shared" si="1"/>
        <v>4.9456090863615</v>
      </c>
      <c r="W119" s="47">
        <v>5.3</v>
      </c>
      <c r="X119" s="49">
        <v>23</v>
      </c>
      <c r="Y119" s="49">
        <v>70</v>
      </c>
      <c r="Z119" s="49">
        <v>7</v>
      </c>
    </row>
    <row r="120" customHeight="1" spans="1:26">
      <c r="A120" s="21">
        <v>119</v>
      </c>
      <c r="B120" s="23">
        <v>16</v>
      </c>
      <c r="C120" s="21" t="s">
        <v>74</v>
      </c>
      <c r="D120" s="24">
        <v>-60.0166666666667</v>
      </c>
      <c r="E120" s="24">
        <v>-3.1</v>
      </c>
      <c r="F120" s="23">
        <v>175</v>
      </c>
      <c r="G120" s="24">
        <v>26</v>
      </c>
      <c r="H120" s="24">
        <v>2050</v>
      </c>
      <c r="I120" s="36">
        <v>1323</v>
      </c>
      <c r="J120" s="40" t="s">
        <v>141</v>
      </c>
      <c r="K120" s="23" t="s">
        <v>80</v>
      </c>
      <c r="L120" s="41" t="s">
        <v>77</v>
      </c>
      <c r="M120" s="28" t="s">
        <v>146</v>
      </c>
      <c r="N120" s="24">
        <v>43.360433604336</v>
      </c>
      <c r="O120" s="24">
        <v>173.441734417344</v>
      </c>
      <c r="P120" s="24">
        <v>13.6</v>
      </c>
      <c r="Q120" s="24">
        <v>0.9</v>
      </c>
      <c r="R120" s="47">
        <v>0.7</v>
      </c>
      <c r="S120" s="24">
        <v>15.11111111</v>
      </c>
      <c r="T120" s="50">
        <v>519.426002502441</v>
      </c>
      <c r="U120" s="50">
        <v>26.0890007019043</v>
      </c>
      <c r="V120" s="48">
        <f t="shared" si="1"/>
        <v>19.909769961581</v>
      </c>
      <c r="W120" s="24">
        <v>3.8</v>
      </c>
      <c r="X120" s="24">
        <v>85</v>
      </c>
      <c r="Y120" s="24">
        <v>1.3</v>
      </c>
      <c r="Z120" s="24">
        <v>10.4</v>
      </c>
    </row>
    <row r="121" customHeight="1" spans="1:26">
      <c r="A121" s="21">
        <v>120</v>
      </c>
      <c r="B121" s="23">
        <v>16</v>
      </c>
      <c r="C121" s="21" t="s">
        <v>74</v>
      </c>
      <c r="D121" s="24">
        <v>-60.0166666666667</v>
      </c>
      <c r="E121" s="24">
        <v>-3.1</v>
      </c>
      <c r="F121" s="23">
        <v>175</v>
      </c>
      <c r="G121" s="24">
        <v>26</v>
      </c>
      <c r="H121" s="24">
        <v>2050</v>
      </c>
      <c r="I121" s="36">
        <v>1323</v>
      </c>
      <c r="J121" s="40" t="s">
        <v>141</v>
      </c>
      <c r="K121" s="23" t="s">
        <v>80</v>
      </c>
      <c r="L121" s="41" t="s">
        <v>77</v>
      </c>
      <c r="M121" s="28" t="s">
        <v>146</v>
      </c>
      <c r="N121" s="24">
        <v>130.081300813</v>
      </c>
      <c r="O121" s="24">
        <v>1517.61517615176</v>
      </c>
      <c r="P121" s="24">
        <v>37.4</v>
      </c>
      <c r="Q121" s="24">
        <v>2.9</v>
      </c>
      <c r="R121" s="47">
        <v>0.7</v>
      </c>
      <c r="S121" s="24">
        <v>12.89655172</v>
      </c>
      <c r="T121" s="50">
        <v>519.426002502441</v>
      </c>
      <c r="U121" s="50">
        <v>26.0890007019043</v>
      </c>
      <c r="V121" s="48">
        <f t="shared" si="1"/>
        <v>19.909769961581</v>
      </c>
      <c r="W121" s="24">
        <v>6.6</v>
      </c>
      <c r="X121" s="24">
        <v>87.9</v>
      </c>
      <c r="Y121" s="24">
        <v>6</v>
      </c>
      <c r="Z121" s="24">
        <v>5</v>
      </c>
    </row>
    <row r="122" customHeight="1" spans="1:26">
      <c r="A122" s="21">
        <v>121</v>
      </c>
      <c r="B122" s="23">
        <v>16</v>
      </c>
      <c r="C122" s="21" t="s">
        <v>74</v>
      </c>
      <c r="D122" s="24">
        <v>11.8549777777778</v>
      </c>
      <c r="E122" s="24">
        <v>49.9762</v>
      </c>
      <c r="F122" s="36">
        <v>623</v>
      </c>
      <c r="G122" s="24">
        <v>6.32083320617676</v>
      </c>
      <c r="H122" s="24">
        <v>1056</v>
      </c>
      <c r="I122" s="36">
        <v>709</v>
      </c>
      <c r="J122" s="40" t="s">
        <v>75</v>
      </c>
      <c r="K122" s="23" t="s">
        <v>80</v>
      </c>
      <c r="L122" s="41" t="s">
        <v>77</v>
      </c>
      <c r="M122" s="28" t="s">
        <v>147</v>
      </c>
      <c r="N122" s="24">
        <v>86.7208672086697</v>
      </c>
      <c r="O122" s="24">
        <v>910.569105691057</v>
      </c>
      <c r="P122" s="24">
        <v>55.9</v>
      </c>
      <c r="Q122" s="24">
        <v>4.5</v>
      </c>
      <c r="R122" s="47">
        <v>0.6</v>
      </c>
      <c r="S122" s="24">
        <v>12.42222222</v>
      </c>
      <c r="T122" s="50">
        <v>398.004989624023</v>
      </c>
      <c r="U122" s="50">
        <v>67.7821016311646</v>
      </c>
      <c r="V122" s="48">
        <f t="shared" si="1"/>
        <v>5.87183017413302</v>
      </c>
      <c r="W122" s="24">
        <v>7.7</v>
      </c>
      <c r="X122" s="24">
        <v>57.2</v>
      </c>
      <c r="Y122" s="24">
        <v>23.7</v>
      </c>
      <c r="Z122" s="24">
        <v>16.8</v>
      </c>
    </row>
    <row r="123" customHeight="1" spans="1:26">
      <c r="A123" s="21">
        <v>122</v>
      </c>
      <c r="B123" s="23">
        <v>17</v>
      </c>
      <c r="C123" s="21" t="s">
        <v>74</v>
      </c>
      <c r="D123" s="24">
        <v>9.39305555555556</v>
      </c>
      <c r="E123" s="24">
        <v>52.7561111111111</v>
      </c>
      <c r="F123" s="36">
        <v>19</v>
      </c>
      <c r="G123" s="24">
        <v>9.13333320617676</v>
      </c>
      <c r="H123" s="24">
        <v>705</v>
      </c>
      <c r="I123" s="36">
        <v>830</v>
      </c>
      <c r="J123" s="40" t="s">
        <v>97</v>
      </c>
      <c r="K123" s="44" t="s">
        <v>79</v>
      </c>
      <c r="L123" s="53" t="s">
        <v>143</v>
      </c>
      <c r="M123" s="28" t="s">
        <v>148</v>
      </c>
      <c r="N123" s="24">
        <v>50</v>
      </c>
      <c r="O123" s="24">
        <v>620</v>
      </c>
      <c r="P123" s="24">
        <v>12.7</v>
      </c>
      <c r="Q123" s="24">
        <v>1.3</v>
      </c>
      <c r="R123" s="47">
        <v>0.7</v>
      </c>
      <c r="S123" s="24">
        <v>9.769230769</v>
      </c>
      <c r="T123" s="24">
        <v>295</v>
      </c>
      <c r="U123" s="50">
        <v>71.9546985626221</v>
      </c>
      <c r="V123" s="48">
        <f t="shared" si="1"/>
        <v>4.09980176267797</v>
      </c>
      <c r="W123" s="24">
        <v>7.7</v>
      </c>
      <c r="X123" s="24">
        <v>3</v>
      </c>
      <c r="Y123" s="24">
        <v>79</v>
      </c>
      <c r="Z123" s="24">
        <v>18</v>
      </c>
    </row>
    <row r="124" customHeight="1" spans="1:26">
      <c r="A124" s="21">
        <v>123</v>
      </c>
      <c r="B124" s="23">
        <v>17</v>
      </c>
      <c r="C124" s="21" t="s">
        <v>74</v>
      </c>
      <c r="D124" s="24">
        <v>9.39305555555556</v>
      </c>
      <c r="E124" s="24">
        <v>52.7561111111111</v>
      </c>
      <c r="F124" s="36">
        <v>19</v>
      </c>
      <c r="G124" s="24">
        <v>9.13333320617676</v>
      </c>
      <c r="H124" s="24">
        <v>705</v>
      </c>
      <c r="I124" s="36">
        <v>830</v>
      </c>
      <c r="J124" s="40" t="s">
        <v>97</v>
      </c>
      <c r="K124" s="23" t="s">
        <v>76</v>
      </c>
      <c r="L124" s="53" t="s">
        <v>143</v>
      </c>
      <c r="M124" s="28" t="s">
        <v>148</v>
      </c>
      <c r="N124" s="24">
        <v>64</v>
      </c>
      <c r="O124" s="24">
        <v>860</v>
      </c>
      <c r="P124" s="24">
        <v>16.3</v>
      </c>
      <c r="Q124" s="24">
        <v>1.7</v>
      </c>
      <c r="R124" s="47">
        <v>0.7</v>
      </c>
      <c r="S124" s="24">
        <v>9.588235294</v>
      </c>
      <c r="T124" s="24">
        <v>455</v>
      </c>
      <c r="U124" s="50">
        <v>71.9546985626221</v>
      </c>
      <c r="V124" s="48">
        <f t="shared" si="1"/>
        <v>6.32342305768975</v>
      </c>
      <c r="W124" s="24">
        <v>6.9</v>
      </c>
      <c r="X124" s="24">
        <v>6</v>
      </c>
      <c r="Y124" s="24">
        <v>77</v>
      </c>
      <c r="Z124" s="24">
        <v>17</v>
      </c>
    </row>
    <row r="125" customHeight="1" spans="1:26">
      <c r="A125" s="21">
        <v>124</v>
      </c>
      <c r="B125" s="23">
        <v>17</v>
      </c>
      <c r="C125" s="21" t="s">
        <v>74</v>
      </c>
      <c r="D125" s="24">
        <v>9.39305555555556</v>
      </c>
      <c r="E125" s="24">
        <v>52.7561111111111</v>
      </c>
      <c r="F125" s="36">
        <v>19</v>
      </c>
      <c r="G125" s="24">
        <v>9.13333320617676</v>
      </c>
      <c r="H125" s="24">
        <v>705</v>
      </c>
      <c r="I125" s="36">
        <v>830</v>
      </c>
      <c r="J125" s="40" t="s">
        <v>97</v>
      </c>
      <c r="K125" s="44" t="s">
        <v>79</v>
      </c>
      <c r="L125" s="53" t="s">
        <v>143</v>
      </c>
      <c r="M125" s="28" t="s">
        <v>148</v>
      </c>
      <c r="N125" s="24">
        <v>77</v>
      </c>
      <c r="O125" s="24">
        <v>800</v>
      </c>
      <c r="P125" s="24">
        <v>17.8</v>
      </c>
      <c r="Q125" s="24">
        <v>1.8</v>
      </c>
      <c r="R125" s="47">
        <v>0.7</v>
      </c>
      <c r="S125" s="24">
        <v>9.888888889</v>
      </c>
      <c r="T125" s="24">
        <v>540</v>
      </c>
      <c r="U125" s="50">
        <v>71.9546985626221</v>
      </c>
      <c r="V125" s="48">
        <f t="shared" si="1"/>
        <v>7.50472187066476</v>
      </c>
      <c r="W125" s="24">
        <v>7</v>
      </c>
      <c r="X125" s="24">
        <v>6</v>
      </c>
      <c r="Y125" s="24">
        <v>72</v>
      </c>
      <c r="Z125" s="24">
        <v>22</v>
      </c>
    </row>
    <row r="126" customHeight="1" spans="1:26">
      <c r="A126" s="21">
        <v>125</v>
      </c>
      <c r="B126" s="23">
        <v>17</v>
      </c>
      <c r="C126" s="21" t="s">
        <v>74</v>
      </c>
      <c r="D126" s="24">
        <v>9.39305555555556</v>
      </c>
      <c r="E126" s="24">
        <v>52.7561111111111</v>
      </c>
      <c r="F126" s="36">
        <v>19</v>
      </c>
      <c r="G126" s="24">
        <v>9.13333320617676</v>
      </c>
      <c r="H126" s="24">
        <v>705</v>
      </c>
      <c r="I126" s="36">
        <v>830</v>
      </c>
      <c r="J126" s="40" t="s">
        <v>97</v>
      </c>
      <c r="K126" s="23" t="s">
        <v>76</v>
      </c>
      <c r="L126" s="53" t="s">
        <v>143</v>
      </c>
      <c r="M126" s="28" t="s">
        <v>148</v>
      </c>
      <c r="N126" s="24">
        <v>89</v>
      </c>
      <c r="O126" s="24">
        <v>1060</v>
      </c>
      <c r="P126" s="24">
        <v>22.3</v>
      </c>
      <c r="Q126" s="24">
        <v>2.2</v>
      </c>
      <c r="R126" s="47">
        <v>0.7</v>
      </c>
      <c r="S126" s="24">
        <v>10.13636364</v>
      </c>
      <c r="T126" s="24">
        <v>345</v>
      </c>
      <c r="U126" s="50">
        <v>71.9546985626221</v>
      </c>
      <c r="V126" s="48">
        <f t="shared" si="1"/>
        <v>4.79468341736915</v>
      </c>
      <c r="W126" s="24">
        <v>7.5</v>
      </c>
      <c r="X126" s="24">
        <v>6</v>
      </c>
      <c r="Y126" s="24">
        <v>71</v>
      </c>
      <c r="Z126" s="24">
        <v>23</v>
      </c>
    </row>
    <row r="127" customHeight="1" spans="1:26">
      <c r="A127" s="21">
        <v>126</v>
      </c>
      <c r="B127" s="23">
        <v>17</v>
      </c>
      <c r="C127" s="21" t="s">
        <v>74</v>
      </c>
      <c r="D127" s="24">
        <v>9.39305555555556</v>
      </c>
      <c r="E127" s="24">
        <v>52.7561111111111</v>
      </c>
      <c r="F127" s="36">
        <v>19</v>
      </c>
      <c r="G127" s="24">
        <v>9.13333320617676</v>
      </c>
      <c r="H127" s="24">
        <v>705</v>
      </c>
      <c r="I127" s="36">
        <v>830</v>
      </c>
      <c r="J127" s="40" t="s">
        <v>97</v>
      </c>
      <c r="K127" s="44" t="s">
        <v>79</v>
      </c>
      <c r="L127" s="53" t="s">
        <v>143</v>
      </c>
      <c r="M127" s="28" t="s">
        <v>148</v>
      </c>
      <c r="N127" s="24">
        <v>117</v>
      </c>
      <c r="O127" s="24">
        <v>1130</v>
      </c>
      <c r="P127" s="24">
        <v>28.9</v>
      </c>
      <c r="Q127" s="24">
        <v>3.1</v>
      </c>
      <c r="R127" s="47">
        <v>0.7</v>
      </c>
      <c r="S127" s="24">
        <v>9.322580645</v>
      </c>
      <c r="T127" s="24">
        <v>610</v>
      </c>
      <c r="U127" s="50">
        <v>71.9546985626221</v>
      </c>
      <c r="V127" s="48">
        <f t="shared" si="1"/>
        <v>8.47755618723241</v>
      </c>
      <c r="W127" s="24">
        <v>8</v>
      </c>
      <c r="X127" s="24">
        <v>6</v>
      </c>
      <c r="Y127" s="24">
        <v>69</v>
      </c>
      <c r="Z127" s="24">
        <v>25</v>
      </c>
    </row>
    <row r="128" customHeight="1" spans="1:26">
      <c r="A128" s="21">
        <v>127</v>
      </c>
      <c r="B128" s="23">
        <v>17</v>
      </c>
      <c r="C128" s="21" t="s">
        <v>74</v>
      </c>
      <c r="D128" s="24">
        <v>9.39305555555556</v>
      </c>
      <c r="E128" s="24">
        <v>52.7561111111111</v>
      </c>
      <c r="F128" s="36">
        <v>19</v>
      </c>
      <c r="G128" s="24">
        <v>9.13333320617676</v>
      </c>
      <c r="H128" s="24">
        <v>705</v>
      </c>
      <c r="I128" s="36">
        <v>830</v>
      </c>
      <c r="J128" s="40" t="s">
        <v>97</v>
      </c>
      <c r="K128" s="23" t="s">
        <v>76</v>
      </c>
      <c r="L128" s="53" t="s">
        <v>143</v>
      </c>
      <c r="M128" s="28" t="s">
        <v>148</v>
      </c>
      <c r="N128" s="24">
        <v>148</v>
      </c>
      <c r="O128" s="24">
        <v>1620</v>
      </c>
      <c r="P128" s="24">
        <v>40.7</v>
      </c>
      <c r="Q128" s="24">
        <v>4.1</v>
      </c>
      <c r="R128" s="47">
        <v>0.7</v>
      </c>
      <c r="S128" s="24">
        <v>9.926829268</v>
      </c>
      <c r="T128" s="24">
        <v>960</v>
      </c>
      <c r="U128" s="50">
        <v>71.9546985626221</v>
      </c>
      <c r="V128" s="48">
        <f t="shared" si="1"/>
        <v>13.3417277700707</v>
      </c>
      <c r="W128" s="24">
        <v>8.1</v>
      </c>
      <c r="X128" s="24">
        <v>6</v>
      </c>
      <c r="Y128" s="24">
        <v>68</v>
      </c>
      <c r="Z128" s="24">
        <v>21</v>
      </c>
    </row>
    <row r="129" customHeight="1" spans="1:26">
      <c r="A129" s="21">
        <v>128</v>
      </c>
      <c r="B129" s="23">
        <v>18</v>
      </c>
      <c r="C129" s="21" t="s">
        <v>74</v>
      </c>
      <c r="D129" s="24">
        <v>-0.916666666666667</v>
      </c>
      <c r="E129" s="24">
        <v>44.2</v>
      </c>
      <c r="F129" s="36">
        <v>80</v>
      </c>
      <c r="G129" s="24">
        <v>12.7</v>
      </c>
      <c r="H129" s="24">
        <v>900</v>
      </c>
      <c r="I129" s="36">
        <v>1041</v>
      </c>
      <c r="J129" s="40" t="s">
        <v>97</v>
      </c>
      <c r="K129" s="44" t="s">
        <v>79</v>
      </c>
      <c r="L129" s="41" t="s">
        <v>77</v>
      </c>
      <c r="M129" s="42" t="s">
        <v>149</v>
      </c>
      <c r="N129" s="43">
        <v>9.8</v>
      </c>
      <c r="O129" s="43">
        <v>292.6</v>
      </c>
      <c r="P129" s="24">
        <v>22.6</v>
      </c>
      <c r="Q129" s="24">
        <v>0.904</v>
      </c>
      <c r="R129" s="47">
        <v>0.8</v>
      </c>
      <c r="S129" s="24">
        <v>25</v>
      </c>
      <c r="T129" s="50">
        <v>652.55500793457</v>
      </c>
      <c r="U129" s="50">
        <v>64.5760011672974</v>
      </c>
      <c r="V129" s="48">
        <f t="shared" si="1"/>
        <v>10.1052247915443</v>
      </c>
      <c r="W129" s="24">
        <v>5.6</v>
      </c>
      <c r="X129" s="24">
        <v>90</v>
      </c>
      <c r="Y129" s="24">
        <v>4.9</v>
      </c>
      <c r="Z129" s="24">
        <v>5.1</v>
      </c>
    </row>
    <row r="130" customHeight="1" spans="1:26">
      <c r="A130" s="21">
        <v>129</v>
      </c>
      <c r="B130" s="23">
        <v>18</v>
      </c>
      <c r="C130" s="21" t="s">
        <v>74</v>
      </c>
      <c r="D130" s="24">
        <v>-0.916666666666667</v>
      </c>
      <c r="E130" s="24">
        <v>44.2</v>
      </c>
      <c r="F130" s="36">
        <v>80</v>
      </c>
      <c r="G130" s="24">
        <v>12.7</v>
      </c>
      <c r="H130" s="24">
        <v>900</v>
      </c>
      <c r="I130" s="36">
        <v>1041</v>
      </c>
      <c r="J130" s="40" t="s">
        <v>97</v>
      </c>
      <c r="K130" s="44" t="s">
        <v>79</v>
      </c>
      <c r="L130" s="41" t="s">
        <v>77</v>
      </c>
      <c r="M130" s="42" t="s">
        <v>149</v>
      </c>
      <c r="N130" s="43">
        <v>9.3</v>
      </c>
      <c r="O130" s="43">
        <v>268.3</v>
      </c>
      <c r="P130" s="24">
        <v>20</v>
      </c>
      <c r="Q130" s="24">
        <v>0.714</v>
      </c>
      <c r="R130" s="47">
        <v>0.8</v>
      </c>
      <c r="S130" s="24">
        <v>28.01120448</v>
      </c>
      <c r="T130" s="50">
        <v>652.55500793457</v>
      </c>
      <c r="U130" s="50">
        <v>64.5760011672974</v>
      </c>
      <c r="V130" s="48">
        <f t="shared" si="1"/>
        <v>10.1052247915443</v>
      </c>
      <c r="W130" s="24">
        <v>5.6</v>
      </c>
      <c r="X130" s="24">
        <v>75.5</v>
      </c>
      <c r="Y130" s="24">
        <v>19.9</v>
      </c>
      <c r="Z130" s="24">
        <v>4.6</v>
      </c>
    </row>
    <row r="131" customHeight="1" spans="1:26">
      <c r="A131" s="21">
        <v>130</v>
      </c>
      <c r="B131" s="23">
        <v>18</v>
      </c>
      <c r="C131" s="21" t="s">
        <v>74</v>
      </c>
      <c r="D131" s="24">
        <v>-0.916666666666667</v>
      </c>
      <c r="E131" s="24">
        <v>44.2</v>
      </c>
      <c r="F131" s="36">
        <v>80</v>
      </c>
      <c r="G131" s="24">
        <v>12.7</v>
      </c>
      <c r="H131" s="24">
        <v>900</v>
      </c>
      <c r="I131" s="36">
        <v>1041</v>
      </c>
      <c r="J131" s="40" t="s">
        <v>97</v>
      </c>
      <c r="K131" s="44" t="s">
        <v>79</v>
      </c>
      <c r="L131" s="41" t="s">
        <v>77</v>
      </c>
      <c r="M131" s="42" t="s">
        <v>149</v>
      </c>
      <c r="N131" s="43">
        <v>13.5</v>
      </c>
      <c r="O131" s="43">
        <v>291.2</v>
      </c>
      <c r="P131" s="24">
        <v>18</v>
      </c>
      <c r="Q131" s="24">
        <v>1</v>
      </c>
      <c r="R131" s="47">
        <v>0.8</v>
      </c>
      <c r="S131" s="24">
        <v>18</v>
      </c>
      <c r="T131" s="50">
        <v>652.55500793457</v>
      </c>
      <c r="U131" s="50">
        <v>64.5760011672974</v>
      </c>
      <c r="V131" s="48">
        <f t="shared" ref="V131:V194" si="2">T131/U131</f>
        <v>10.1052247915443</v>
      </c>
      <c r="W131" s="24">
        <v>6</v>
      </c>
      <c r="X131" s="24">
        <v>82.3</v>
      </c>
      <c r="Y131" s="24">
        <v>10.8</v>
      </c>
      <c r="Z131" s="24">
        <v>6.9</v>
      </c>
    </row>
    <row r="132" customHeight="1" spans="1:26">
      <c r="A132" s="21">
        <v>131</v>
      </c>
      <c r="B132" s="23">
        <v>18</v>
      </c>
      <c r="C132" s="21" t="s">
        <v>74</v>
      </c>
      <c r="D132" s="24">
        <v>-0.783333333333333</v>
      </c>
      <c r="E132" s="24">
        <v>44.4833333333333</v>
      </c>
      <c r="F132" s="36">
        <v>44</v>
      </c>
      <c r="G132" s="24">
        <v>12.7</v>
      </c>
      <c r="H132" s="24">
        <v>900</v>
      </c>
      <c r="I132" s="36">
        <v>1039</v>
      </c>
      <c r="J132" s="40" t="s">
        <v>97</v>
      </c>
      <c r="K132" s="23" t="s">
        <v>80</v>
      </c>
      <c r="L132" s="41" t="s">
        <v>77</v>
      </c>
      <c r="M132" s="42" t="s">
        <v>149</v>
      </c>
      <c r="N132" s="43">
        <v>14.4</v>
      </c>
      <c r="O132" s="43">
        <v>677.2</v>
      </c>
      <c r="P132" s="24">
        <v>33.5</v>
      </c>
      <c r="Q132" s="24">
        <v>1.155</v>
      </c>
      <c r="R132" s="47">
        <v>0.8</v>
      </c>
      <c r="S132" s="24">
        <v>29.004329</v>
      </c>
      <c r="T132" s="50">
        <v>652.55500793457</v>
      </c>
      <c r="U132" s="50">
        <v>64.5760011672974</v>
      </c>
      <c r="V132" s="48">
        <f t="shared" si="2"/>
        <v>10.1052247915443</v>
      </c>
      <c r="W132" s="24">
        <v>4.3</v>
      </c>
      <c r="X132" s="24">
        <v>87.8</v>
      </c>
      <c r="Y132" s="24">
        <v>5.3</v>
      </c>
      <c r="Z132" s="24">
        <v>6.9</v>
      </c>
    </row>
    <row r="133" customHeight="1" spans="1:26">
      <c r="A133" s="21">
        <v>132</v>
      </c>
      <c r="B133" s="23">
        <v>18</v>
      </c>
      <c r="C133" s="21" t="s">
        <v>74</v>
      </c>
      <c r="D133" s="24">
        <v>-0.783333333333333</v>
      </c>
      <c r="E133" s="24">
        <v>44.4833333333333</v>
      </c>
      <c r="F133" s="36">
        <v>44</v>
      </c>
      <c r="G133" s="24">
        <v>12.7</v>
      </c>
      <c r="H133" s="24">
        <v>900</v>
      </c>
      <c r="I133" s="36">
        <v>1039</v>
      </c>
      <c r="J133" s="40" t="s">
        <v>97</v>
      </c>
      <c r="K133" s="23" t="s">
        <v>80</v>
      </c>
      <c r="L133" s="41" t="s">
        <v>77</v>
      </c>
      <c r="M133" s="42" t="s">
        <v>149</v>
      </c>
      <c r="N133" s="43">
        <v>14.8</v>
      </c>
      <c r="O133" s="43">
        <v>486.3</v>
      </c>
      <c r="P133" s="24">
        <v>29.6</v>
      </c>
      <c r="Q133" s="24">
        <v>1.184</v>
      </c>
      <c r="R133" s="47">
        <v>0.8</v>
      </c>
      <c r="S133" s="24">
        <v>25</v>
      </c>
      <c r="T133" s="50">
        <v>652.55500793457</v>
      </c>
      <c r="U133" s="50">
        <v>64.5760011672974</v>
      </c>
      <c r="V133" s="48">
        <f t="shared" si="2"/>
        <v>10.1052247915443</v>
      </c>
      <c r="W133" s="24">
        <v>4.5</v>
      </c>
      <c r="X133" s="24">
        <v>88.5</v>
      </c>
      <c r="Y133" s="24">
        <v>5.8</v>
      </c>
      <c r="Z133" s="24">
        <v>5.7</v>
      </c>
    </row>
    <row r="134" customHeight="1" spans="1:26">
      <c r="A134" s="21">
        <v>133</v>
      </c>
      <c r="B134" s="23">
        <v>18</v>
      </c>
      <c r="C134" s="21" t="s">
        <v>74</v>
      </c>
      <c r="D134" s="24">
        <v>-0.783333333333333</v>
      </c>
      <c r="E134" s="24">
        <v>44.4833333333333</v>
      </c>
      <c r="F134" s="36">
        <v>44</v>
      </c>
      <c r="G134" s="24">
        <v>12.7</v>
      </c>
      <c r="H134" s="24">
        <v>900</v>
      </c>
      <c r="I134" s="36">
        <v>1039</v>
      </c>
      <c r="J134" s="40" t="s">
        <v>97</v>
      </c>
      <c r="K134" s="23" t="s">
        <v>80</v>
      </c>
      <c r="L134" s="41" t="s">
        <v>77</v>
      </c>
      <c r="M134" s="42" t="s">
        <v>149</v>
      </c>
      <c r="N134" s="43">
        <v>9.6</v>
      </c>
      <c r="O134" s="43">
        <v>310.6</v>
      </c>
      <c r="P134" s="24">
        <v>21.7</v>
      </c>
      <c r="Q134" s="24">
        <v>0.7</v>
      </c>
      <c r="R134" s="47">
        <v>0.8</v>
      </c>
      <c r="S134" s="24">
        <v>31</v>
      </c>
      <c r="T134" s="50">
        <v>652.55500793457</v>
      </c>
      <c r="U134" s="50">
        <v>64.5760011672974</v>
      </c>
      <c r="V134" s="48">
        <f t="shared" si="2"/>
        <v>10.1052247915443</v>
      </c>
      <c r="W134" s="24">
        <v>4.5</v>
      </c>
      <c r="X134" s="24">
        <v>88.2</v>
      </c>
      <c r="Y134" s="24">
        <v>6.1</v>
      </c>
      <c r="Z134" s="24">
        <v>5.7</v>
      </c>
    </row>
    <row r="135" customHeight="1" spans="1:26">
      <c r="A135" s="21">
        <v>134</v>
      </c>
      <c r="B135" s="23">
        <v>19</v>
      </c>
      <c r="C135" s="21" t="s">
        <v>74</v>
      </c>
      <c r="D135" s="24">
        <v>116.14</v>
      </c>
      <c r="E135" s="24">
        <v>28.22</v>
      </c>
      <c r="F135" s="23">
        <v>138</v>
      </c>
      <c r="G135" s="24">
        <v>17</v>
      </c>
      <c r="H135" s="24">
        <v>1614</v>
      </c>
      <c r="I135" s="36">
        <v>1298</v>
      </c>
      <c r="J135" s="40" t="s">
        <v>97</v>
      </c>
      <c r="K135" s="44" t="s">
        <v>79</v>
      </c>
      <c r="L135" s="53" t="s">
        <v>143</v>
      </c>
      <c r="M135" s="28" t="s">
        <v>150</v>
      </c>
      <c r="N135" s="24"/>
      <c r="O135" s="24"/>
      <c r="P135" s="24">
        <v>7.68</v>
      </c>
      <c r="Q135" s="24">
        <v>1.07</v>
      </c>
      <c r="R135" s="47">
        <v>0.7</v>
      </c>
      <c r="S135" s="24">
        <v>7.177570093</v>
      </c>
      <c r="T135" s="50">
        <v>198.083000183105</v>
      </c>
      <c r="U135" s="50">
        <v>62.2683000564575</v>
      </c>
      <c r="V135" s="48">
        <f t="shared" si="2"/>
        <v>3.18112105202016</v>
      </c>
      <c r="W135" s="24">
        <v>5.5</v>
      </c>
      <c r="X135" s="49">
        <v>31</v>
      </c>
      <c r="Y135" s="49">
        <v>23</v>
      </c>
      <c r="Z135" s="49">
        <v>44</v>
      </c>
    </row>
    <row r="136" customHeight="1" spans="1:26">
      <c r="A136" s="21">
        <v>135</v>
      </c>
      <c r="B136" s="23">
        <v>19</v>
      </c>
      <c r="C136" s="21" t="s">
        <v>74</v>
      </c>
      <c r="D136" s="24">
        <v>124.49</v>
      </c>
      <c r="E136" s="24">
        <v>43.3</v>
      </c>
      <c r="F136" s="23">
        <v>65</v>
      </c>
      <c r="G136" s="24">
        <v>5.6</v>
      </c>
      <c r="H136" s="24">
        <v>595</v>
      </c>
      <c r="I136" s="36">
        <v>1195</v>
      </c>
      <c r="J136" s="40" t="s">
        <v>75</v>
      </c>
      <c r="K136" s="44" t="s">
        <v>79</v>
      </c>
      <c r="L136" s="53" t="s">
        <v>143</v>
      </c>
      <c r="M136" s="28" t="s">
        <v>151</v>
      </c>
      <c r="N136" s="24"/>
      <c r="O136" s="24"/>
      <c r="P136" s="24">
        <v>12.51</v>
      </c>
      <c r="Q136" s="24">
        <v>1.52</v>
      </c>
      <c r="R136" s="47">
        <v>0.9</v>
      </c>
      <c r="S136" s="24">
        <v>8.230263158</v>
      </c>
      <c r="T136" s="50">
        <v>212.667999267578</v>
      </c>
      <c r="U136" s="50">
        <v>80.0251960754395</v>
      </c>
      <c r="V136" s="48">
        <f t="shared" si="2"/>
        <v>2.6575130046179</v>
      </c>
      <c r="W136" s="24">
        <v>6.1</v>
      </c>
      <c r="X136" s="49">
        <v>50</v>
      </c>
      <c r="Y136" s="49">
        <v>29</v>
      </c>
      <c r="Z136" s="49">
        <v>21</v>
      </c>
    </row>
    <row r="137" customHeight="1" spans="1:26">
      <c r="A137" s="21">
        <v>136</v>
      </c>
      <c r="B137" s="23">
        <v>20</v>
      </c>
      <c r="C137" s="21" t="s">
        <v>74</v>
      </c>
      <c r="D137" s="24">
        <v>9.98333333333333</v>
      </c>
      <c r="E137" s="24">
        <v>50.3833333333333</v>
      </c>
      <c r="F137" s="36">
        <v>686</v>
      </c>
      <c r="G137" s="24">
        <v>6.70833349227905</v>
      </c>
      <c r="H137" s="24">
        <v>690</v>
      </c>
      <c r="I137" s="36">
        <v>822</v>
      </c>
      <c r="J137" s="40" t="s">
        <v>75</v>
      </c>
      <c r="K137" s="23" t="s">
        <v>76</v>
      </c>
      <c r="L137" s="53" t="s">
        <v>143</v>
      </c>
      <c r="M137" s="42" t="s">
        <v>152</v>
      </c>
      <c r="N137" s="43">
        <v>47</v>
      </c>
      <c r="O137" s="43">
        <v>883</v>
      </c>
      <c r="P137" s="24">
        <v>16.8</v>
      </c>
      <c r="Q137" s="24">
        <v>1.4</v>
      </c>
      <c r="R137" s="47">
        <v>0.6</v>
      </c>
      <c r="S137" s="24">
        <v>12</v>
      </c>
      <c r="T137" s="24">
        <v>386</v>
      </c>
      <c r="U137" s="24">
        <v>64</v>
      </c>
      <c r="V137" s="48">
        <f t="shared" si="2"/>
        <v>6.03125</v>
      </c>
      <c r="W137" s="24">
        <v>4.67</v>
      </c>
      <c r="X137" s="24">
        <v>73</v>
      </c>
      <c r="Y137" s="24">
        <v>19</v>
      </c>
      <c r="Z137" s="24">
        <v>8</v>
      </c>
    </row>
    <row r="138" customHeight="1" spans="1:26">
      <c r="A138" s="21">
        <v>137</v>
      </c>
      <c r="B138" s="23">
        <v>20</v>
      </c>
      <c r="C138" s="21" t="s">
        <v>74</v>
      </c>
      <c r="D138" s="24">
        <v>9.98333333333333</v>
      </c>
      <c r="E138" s="24">
        <v>50.3833333333333</v>
      </c>
      <c r="F138" s="36">
        <v>686</v>
      </c>
      <c r="G138" s="24">
        <v>6.70833349227905</v>
      </c>
      <c r="H138" s="24">
        <v>690</v>
      </c>
      <c r="I138" s="36">
        <v>822</v>
      </c>
      <c r="J138" s="40" t="s">
        <v>75</v>
      </c>
      <c r="K138" s="23" t="s">
        <v>76</v>
      </c>
      <c r="L138" s="53" t="s">
        <v>143</v>
      </c>
      <c r="M138" s="45" t="s">
        <v>152</v>
      </c>
      <c r="N138" s="24">
        <v>75</v>
      </c>
      <c r="O138" s="24">
        <v>1035</v>
      </c>
      <c r="P138" s="24">
        <v>36.2</v>
      </c>
      <c r="Q138" s="24">
        <v>2.7</v>
      </c>
      <c r="R138" s="47">
        <v>0.6</v>
      </c>
      <c r="S138" s="24">
        <v>13.40740741</v>
      </c>
      <c r="T138" s="24">
        <v>87</v>
      </c>
      <c r="U138" s="24">
        <v>12</v>
      </c>
      <c r="V138" s="48">
        <f t="shared" si="2"/>
        <v>7.25</v>
      </c>
      <c r="W138" s="24">
        <v>5.35</v>
      </c>
      <c r="X138" s="24">
        <v>76</v>
      </c>
      <c r="Y138" s="24">
        <v>11</v>
      </c>
      <c r="Z138" s="24">
        <v>13</v>
      </c>
    </row>
    <row r="139" customHeight="1" spans="1:26">
      <c r="A139" s="21">
        <v>138</v>
      </c>
      <c r="B139" s="23">
        <v>21</v>
      </c>
      <c r="C139" s="21" t="s">
        <v>74</v>
      </c>
      <c r="D139" s="24">
        <v>11.1</v>
      </c>
      <c r="E139" s="24">
        <v>51.35</v>
      </c>
      <c r="F139" s="36">
        <v>134</v>
      </c>
      <c r="G139" s="24">
        <v>8.67</v>
      </c>
      <c r="H139" s="24">
        <v>586</v>
      </c>
      <c r="I139" s="36">
        <v>844</v>
      </c>
      <c r="J139" s="40" t="s">
        <v>75</v>
      </c>
      <c r="K139" s="44" t="s">
        <v>79</v>
      </c>
      <c r="L139" s="53" t="s">
        <v>143</v>
      </c>
      <c r="M139" s="42" t="s">
        <v>153</v>
      </c>
      <c r="N139" s="43">
        <v>48</v>
      </c>
      <c r="O139" s="43">
        <v>650</v>
      </c>
      <c r="P139" s="24">
        <v>12.5</v>
      </c>
      <c r="Q139" s="24">
        <v>1.2</v>
      </c>
      <c r="R139" s="47">
        <v>0.5</v>
      </c>
      <c r="S139" s="24">
        <v>10.41666667</v>
      </c>
      <c r="T139" s="50">
        <v>164.547004699707</v>
      </c>
      <c r="U139" s="50">
        <v>86.1649990081787</v>
      </c>
      <c r="V139" s="48">
        <f t="shared" si="2"/>
        <v>1.90967337774922</v>
      </c>
      <c r="W139" s="24">
        <v>7.4</v>
      </c>
      <c r="X139" s="24">
        <v>3</v>
      </c>
      <c r="Y139" s="24">
        <v>80</v>
      </c>
      <c r="Z139" s="24">
        <v>17</v>
      </c>
    </row>
    <row r="140" customHeight="1" spans="1:26">
      <c r="A140" s="21">
        <v>139</v>
      </c>
      <c r="B140" s="23">
        <v>22</v>
      </c>
      <c r="C140" s="21" t="s">
        <v>74</v>
      </c>
      <c r="D140" s="24">
        <v>0.19</v>
      </c>
      <c r="E140" s="24">
        <v>11.59</v>
      </c>
      <c r="F140" s="23">
        <v>268</v>
      </c>
      <c r="G140" s="24">
        <v>28.3</v>
      </c>
      <c r="H140" s="24">
        <v>850</v>
      </c>
      <c r="I140" s="36">
        <v>2456</v>
      </c>
      <c r="J140" s="40" t="s">
        <v>141</v>
      </c>
      <c r="K140" s="44" t="s">
        <v>79</v>
      </c>
      <c r="L140" s="53" t="s">
        <v>143</v>
      </c>
      <c r="M140" s="28" t="s">
        <v>154</v>
      </c>
      <c r="N140" s="24">
        <v>26</v>
      </c>
      <c r="O140" s="24">
        <v>383</v>
      </c>
      <c r="P140" s="24">
        <v>5.2</v>
      </c>
      <c r="Q140" s="24">
        <v>0.6312</v>
      </c>
      <c r="R140" s="47">
        <v>0.5</v>
      </c>
      <c r="S140" s="24">
        <v>8.238276299</v>
      </c>
      <c r="T140" s="24">
        <v>64</v>
      </c>
      <c r="U140" s="24">
        <v>6.8</v>
      </c>
      <c r="V140" s="48">
        <f t="shared" si="2"/>
        <v>9.41176470588235</v>
      </c>
      <c r="W140" s="24">
        <v>6.4</v>
      </c>
      <c r="X140" s="49">
        <v>34</v>
      </c>
      <c r="Y140" s="49">
        <v>55</v>
      </c>
      <c r="Z140" s="24">
        <v>15</v>
      </c>
    </row>
    <row r="141" customHeight="1" spans="1:26">
      <c r="A141" s="21">
        <v>140</v>
      </c>
      <c r="B141" s="23">
        <v>22</v>
      </c>
      <c r="C141" s="21" t="s">
        <v>74</v>
      </c>
      <c r="D141" s="24">
        <v>0.19</v>
      </c>
      <c r="E141" s="24">
        <v>11.59</v>
      </c>
      <c r="F141" s="23">
        <v>268</v>
      </c>
      <c r="G141" s="24">
        <v>28.3</v>
      </c>
      <c r="H141" s="24">
        <v>850</v>
      </c>
      <c r="I141" s="36">
        <v>2456</v>
      </c>
      <c r="J141" s="40" t="s">
        <v>141</v>
      </c>
      <c r="K141" s="44" t="s">
        <v>79</v>
      </c>
      <c r="L141" s="53" t="s">
        <v>143</v>
      </c>
      <c r="M141" s="28" t="s">
        <v>154</v>
      </c>
      <c r="N141" s="24">
        <v>31</v>
      </c>
      <c r="O141" s="24">
        <v>404</v>
      </c>
      <c r="P141" s="24">
        <v>5.2</v>
      </c>
      <c r="Q141" s="24">
        <v>0.6312</v>
      </c>
      <c r="R141" s="47">
        <v>0.5</v>
      </c>
      <c r="S141" s="24">
        <v>8.238276299</v>
      </c>
      <c r="T141" s="24">
        <v>112</v>
      </c>
      <c r="U141" s="24">
        <v>10.6</v>
      </c>
      <c r="V141" s="48">
        <f t="shared" si="2"/>
        <v>10.5660377358491</v>
      </c>
      <c r="W141" s="24">
        <v>6.4</v>
      </c>
      <c r="X141" s="49">
        <v>34</v>
      </c>
      <c r="Y141" s="49">
        <v>55</v>
      </c>
      <c r="Z141" s="24">
        <v>15</v>
      </c>
    </row>
    <row r="142" customHeight="1" spans="1:26">
      <c r="A142" s="21">
        <v>141</v>
      </c>
      <c r="B142" s="23">
        <v>22</v>
      </c>
      <c r="C142" s="21" t="s">
        <v>74</v>
      </c>
      <c r="D142" s="24">
        <v>0.23</v>
      </c>
      <c r="E142" s="24">
        <v>10.17</v>
      </c>
      <c r="F142" s="23">
        <v>178</v>
      </c>
      <c r="G142" s="24">
        <v>27.8</v>
      </c>
      <c r="H142" s="24">
        <v>1100</v>
      </c>
      <c r="I142" s="36">
        <v>2149</v>
      </c>
      <c r="J142" s="40" t="s">
        <v>141</v>
      </c>
      <c r="K142" s="44" t="s">
        <v>79</v>
      </c>
      <c r="L142" s="53" t="s">
        <v>143</v>
      </c>
      <c r="M142" s="28" t="s">
        <v>155</v>
      </c>
      <c r="N142" s="24">
        <v>13</v>
      </c>
      <c r="O142" s="24">
        <v>248</v>
      </c>
      <c r="P142" s="24">
        <v>3.67</v>
      </c>
      <c r="Q142" s="24">
        <v>0.50727</v>
      </c>
      <c r="R142" s="47">
        <v>0.5</v>
      </c>
      <c r="S142" s="24">
        <v>7.234805922</v>
      </c>
      <c r="T142" s="24">
        <v>47</v>
      </c>
      <c r="U142" s="24">
        <v>4.5</v>
      </c>
      <c r="V142" s="48">
        <f t="shared" si="2"/>
        <v>10.4444444444444</v>
      </c>
      <c r="W142" s="24">
        <v>6.2</v>
      </c>
      <c r="X142" s="49">
        <v>35</v>
      </c>
      <c r="Y142" s="49">
        <v>54</v>
      </c>
      <c r="Z142" s="24">
        <v>5</v>
      </c>
    </row>
    <row r="143" customHeight="1" spans="1:26">
      <c r="A143" s="21">
        <v>142</v>
      </c>
      <c r="B143" s="23">
        <v>22</v>
      </c>
      <c r="C143" s="21" t="s">
        <v>74</v>
      </c>
      <c r="D143" s="24">
        <v>0.23</v>
      </c>
      <c r="E143" s="24">
        <v>10.17</v>
      </c>
      <c r="F143" s="23">
        <v>178</v>
      </c>
      <c r="G143" s="24">
        <v>27.8</v>
      </c>
      <c r="H143" s="24">
        <v>1100</v>
      </c>
      <c r="I143" s="36">
        <v>2149</v>
      </c>
      <c r="J143" s="40" t="s">
        <v>141</v>
      </c>
      <c r="K143" s="44" t="s">
        <v>79</v>
      </c>
      <c r="L143" s="53" t="s">
        <v>143</v>
      </c>
      <c r="M143" s="28" t="s">
        <v>155</v>
      </c>
      <c r="N143" s="24">
        <v>16</v>
      </c>
      <c r="O143" s="24">
        <v>290</v>
      </c>
      <c r="P143" s="24">
        <v>3.67</v>
      </c>
      <c r="Q143" s="24">
        <v>0.50727</v>
      </c>
      <c r="R143" s="47">
        <v>0.5</v>
      </c>
      <c r="S143" s="24">
        <v>7.234805922</v>
      </c>
      <c r="T143" s="24">
        <v>45</v>
      </c>
      <c r="U143" s="24">
        <v>4.4</v>
      </c>
      <c r="V143" s="48">
        <f t="shared" si="2"/>
        <v>10.2272727272727</v>
      </c>
      <c r="W143" s="24">
        <v>6.2</v>
      </c>
      <c r="X143" s="49">
        <v>35</v>
      </c>
      <c r="Y143" s="49">
        <v>54</v>
      </c>
      <c r="Z143" s="24">
        <v>5</v>
      </c>
    </row>
    <row r="144" customHeight="1" spans="1:26">
      <c r="A144" s="21">
        <v>143</v>
      </c>
      <c r="B144" s="23">
        <v>23</v>
      </c>
      <c r="C144" s="21" t="s">
        <v>74</v>
      </c>
      <c r="D144" s="24">
        <v>123.4</v>
      </c>
      <c r="E144" s="24">
        <v>41.5166666666667</v>
      </c>
      <c r="F144" s="51">
        <v>31</v>
      </c>
      <c r="G144" s="24">
        <v>8.16</v>
      </c>
      <c r="H144" s="24">
        <v>677</v>
      </c>
      <c r="I144" s="36">
        <v>1190</v>
      </c>
      <c r="J144" s="40" t="s">
        <v>75</v>
      </c>
      <c r="K144" s="44" t="s">
        <v>79</v>
      </c>
      <c r="L144" s="41" t="s">
        <v>77</v>
      </c>
      <c r="M144" s="42" t="s">
        <v>156</v>
      </c>
      <c r="N144" s="43">
        <v>15</v>
      </c>
      <c r="O144" s="43">
        <v>495</v>
      </c>
      <c r="P144" s="24">
        <v>10.02</v>
      </c>
      <c r="Q144" s="24">
        <v>1.21</v>
      </c>
      <c r="R144" s="47">
        <v>0.9</v>
      </c>
      <c r="S144" s="24">
        <v>8.280991736</v>
      </c>
      <c r="T144" s="50">
        <v>285.004997253418</v>
      </c>
      <c r="U144" s="50">
        <v>52.3247003555298</v>
      </c>
      <c r="V144" s="48">
        <f t="shared" si="2"/>
        <v>5.44685388195057</v>
      </c>
      <c r="W144" s="24">
        <v>6</v>
      </c>
      <c r="X144" s="49">
        <v>48</v>
      </c>
      <c r="Y144" s="49">
        <v>34</v>
      </c>
      <c r="Z144" s="49">
        <v>19</v>
      </c>
    </row>
    <row r="145" customHeight="1" spans="1:26">
      <c r="A145" s="21">
        <v>144</v>
      </c>
      <c r="B145" s="23">
        <v>23</v>
      </c>
      <c r="C145" s="21" t="s">
        <v>74</v>
      </c>
      <c r="D145" s="24">
        <v>124.666666666667</v>
      </c>
      <c r="E145" s="24">
        <v>43.6</v>
      </c>
      <c r="F145" s="51">
        <v>206</v>
      </c>
      <c r="G145" s="24">
        <v>5.49</v>
      </c>
      <c r="H145" s="24">
        <v>573</v>
      </c>
      <c r="I145" s="36">
        <v>1183</v>
      </c>
      <c r="J145" s="40" t="s">
        <v>75</v>
      </c>
      <c r="K145" s="44" t="s">
        <v>79</v>
      </c>
      <c r="L145" s="41" t="s">
        <v>77</v>
      </c>
      <c r="M145" s="42" t="s">
        <v>157</v>
      </c>
      <c r="N145" s="43">
        <v>35.3</v>
      </c>
      <c r="O145" s="43">
        <v>572.23</v>
      </c>
      <c r="P145" s="24">
        <v>12.51</v>
      </c>
      <c r="Q145" s="24">
        <v>1.52</v>
      </c>
      <c r="R145" s="47">
        <v>0.7</v>
      </c>
      <c r="S145" s="24">
        <v>8.230263158</v>
      </c>
      <c r="T145" s="50">
        <v>299.333992004395</v>
      </c>
      <c r="U145" s="50">
        <v>72.269401550293</v>
      </c>
      <c r="V145" s="48">
        <f t="shared" si="2"/>
        <v>4.14191878697218</v>
      </c>
      <c r="W145" s="24">
        <v>6.1</v>
      </c>
      <c r="X145" s="49">
        <v>52</v>
      </c>
      <c r="Y145" s="49">
        <v>22</v>
      </c>
      <c r="Z145" s="49">
        <v>26</v>
      </c>
    </row>
    <row r="146" customHeight="1" spans="1:26">
      <c r="A146" s="21">
        <v>145</v>
      </c>
      <c r="B146" s="23">
        <v>24</v>
      </c>
      <c r="C146" s="21" t="s">
        <v>74</v>
      </c>
      <c r="D146" s="24">
        <v>123.24</v>
      </c>
      <c r="E146" s="24">
        <v>41.31</v>
      </c>
      <c r="F146" s="23">
        <v>55</v>
      </c>
      <c r="G146" s="24">
        <v>7.5</v>
      </c>
      <c r="H146" s="24">
        <v>625</v>
      </c>
      <c r="I146" s="36">
        <v>1213</v>
      </c>
      <c r="J146" s="40" t="s">
        <v>75</v>
      </c>
      <c r="K146" s="44" t="s">
        <v>79</v>
      </c>
      <c r="L146" s="41" t="s">
        <v>77</v>
      </c>
      <c r="M146" s="28" t="s">
        <v>158</v>
      </c>
      <c r="N146" s="24">
        <v>37</v>
      </c>
      <c r="O146" s="24">
        <v>690</v>
      </c>
      <c r="P146" s="24">
        <v>11.37</v>
      </c>
      <c r="Q146" s="24">
        <v>1.21</v>
      </c>
      <c r="R146" s="47">
        <v>0.9</v>
      </c>
      <c r="S146" s="24">
        <v>9.396694215</v>
      </c>
      <c r="T146" s="48">
        <v>189.365997314453</v>
      </c>
      <c r="U146" s="48">
        <v>76.8058013916016</v>
      </c>
      <c r="V146" s="48">
        <f t="shared" si="2"/>
        <v>2.46551684747032</v>
      </c>
      <c r="W146" s="47">
        <v>7</v>
      </c>
      <c r="X146" s="49">
        <v>48</v>
      </c>
      <c r="Y146" s="49">
        <v>34</v>
      </c>
      <c r="Z146" s="49">
        <v>19</v>
      </c>
    </row>
    <row r="147" customHeight="1" spans="1:26">
      <c r="A147" s="21">
        <v>146</v>
      </c>
      <c r="B147" s="23">
        <v>25</v>
      </c>
      <c r="C147" s="21" t="s">
        <v>74</v>
      </c>
      <c r="D147" s="24">
        <v>-90.0833333333333</v>
      </c>
      <c r="E147" s="24">
        <v>46.4666666666667</v>
      </c>
      <c r="F147" s="36">
        <v>492</v>
      </c>
      <c r="G147" s="24">
        <v>4.25</v>
      </c>
      <c r="H147" s="24">
        <v>878</v>
      </c>
      <c r="I147" s="36">
        <v>916</v>
      </c>
      <c r="J147" s="40" t="s">
        <v>75</v>
      </c>
      <c r="K147" s="23" t="s">
        <v>80</v>
      </c>
      <c r="L147" s="41" t="s">
        <v>77</v>
      </c>
      <c r="M147" s="42" t="s">
        <v>159</v>
      </c>
      <c r="N147" s="43">
        <v>96.07</v>
      </c>
      <c r="O147" s="43">
        <v>579.19</v>
      </c>
      <c r="P147" s="24">
        <v>31.03</v>
      </c>
      <c r="Q147" s="24">
        <v>2.31</v>
      </c>
      <c r="R147" s="47">
        <v>0.7</v>
      </c>
      <c r="S147" s="24">
        <v>13.43290043</v>
      </c>
      <c r="T147" s="50">
        <v>189.013004302979</v>
      </c>
      <c r="U147" s="50">
        <v>102.054996490479</v>
      </c>
      <c r="V147" s="48">
        <f t="shared" si="2"/>
        <v>1.85207006812854</v>
      </c>
      <c r="W147" s="24">
        <v>4.36</v>
      </c>
      <c r="X147" s="49">
        <v>25</v>
      </c>
      <c r="Y147" s="49">
        <v>69</v>
      </c>
      <c r="Z147" s="49">
        <v>4</v>
      </c>
    </row>
    <row r="148" customHeight="1" spans="1:26">
      <c r="A148" s="21">
        <v>147</v>
      </c>
      <c r="B148" s="23">
        <v>25</v>
      </c>
      <c r="C148" s="21" t="s">
        <v>74</v>
      </c>
      <c r="D148" s="24">
        <v>-90.0833333333333</v>
      </c>
      <c r="E148" s="24">
        <v>46.4666666666667</v>
      </c>
      <c r="F148" s="36">
        <v>492</v>
      </c>
      <c r="G148" s="24">
        <v>4.25</v>
      </c>
      <c r="H148" s="24">
        <v>878</v>
      </c>
      <c r="I148" s="36">
        <v>916</v>
      </c>
      <c r="J148" s="40" t="s">
        <v>75</v>
      </c>
      <c r="K148" s="23" t="s">
        <v>80</v>
      </c>
      <c r="L148" s="41" t="s">
        <v>77</v>
      </c>
      <c r="M148" s="42" t="s">
        <v>159</v>
      </c>
      <c r="N148" s="43">
        <v>61</v>
      </c>
      <c r="O148" s="43">
        <v>540.36</v>
      </c>
      <c r="P148" s="24">
        <v>27.96</v>
      </c>
      <c r="Q148" s="24">
        <v>1.89</v>
      </c>
      <c r="R148" s="47">
        <v>0.7</v>
      </c>
      <c r="S148" s="24">
        <v>14.79365079</v>
      </c>
      <c r="T148" s="50">
        <v>189.013004302979</v>
      </c>
      <c r="U148" s="50">
        <v>102.054996490479</v>
      </c>
      <c r="V148" s="48">
        <f t="shared" si="2"/>
        <v>1.85207006812854</v>
      </c>
      <c r="W148" s="24">
        <v>4.74</v>
      </c>
      <c r="X148" s="49">
        <v>25</v>
      </c>
      <c r="Y148" s="49">
        <v>69</v>
      </c>
      <c r="Z148" s="49">
        <v>4</v>
      </c>
    </row>
    <row r="149" customHeight="1" spans="1:26">
      <c r="A149" s="21">
        <v>148</v>
      </c>
      <c r="B149" s="23">
        <v>25</v>
      </c>
      <c r="C149" s="21" t="s">
        <v>74</v>
      </c>
      <c r="D149" s="24">
        <v>-90.0833333333333</v>
      </c>
      <c r="E149" s="24">
        <v>46.4666666666667</v>
      </c>
      <c r="F149" s="36">
        <v>492</v>
      </c>
      <c r="G149" s="24">
        <v>4.25</v>
      </c>
      <c r="H149" s="24">
        <v>878</v>
      </c>
      <c r="I149" s="36">
        <v>916</v>
      </c>
      <c r="J149" s="40" t="s">
        <v>75</v>
      </c>
      <c r="K149" s="23" t="s">
        <v>80</v>
      </c>
      <c r="L149" s="41" t="s">
        <v>77</v>
      </c>
      <c r="M149" s="42" t="s">
        <v>159</v>
      </c>
      <c r="N149" s="43">
        <v>39.81</v>
      </c>
      <c r="O149" s="43">
        <v>494.01</v>
      </c>
      <c r="P149" s="24">
        <v>29.14</v>
      </c>
      <c r="Q149" s="24">
        <v>1.75</v>
      </c>
      <c r="R149" s="47">
        <v>0.7</v>
      </c>
      <c r="S149" s="24">
        <v>16.65142857</v>
      </c>
      <c r="T149" s="50">
        <v>189.013004302979</v>
      </c>
      <c r="U149" s="50">
        <v>102.054996490479</v>
      </c>
      <c r="V149" s="48">
        <f t="shared" si="2"/>
        <v>1.85207006812854</v>
      </c>
      <c r="W149" s="24">
        <v>3.73</v>
      </c>
      <c r="X149" s="49">
        <v>25</v>
      </c>
      <c r="Y149" s="49">
        <v>69</v>
      </c>
      <c r="Z149" s="49">
        <v>4</v>
      </c>
    </row>
    <row r="150" customHeight="1" spans="1:26">
      <c r="A150" s="21">
        <v>149</v>
      </c>
      <c r="B150" s="23">
        <v>26</v>
      </c>
      <c r="C150" s="21" t="s">
        <v>74</v>
      </c>
      <c r="D150" s="24">
        <v>-89.4122222222222</v>
      </c>
      <c r="E150" s="24">
        <v>45.6394444444444</v>
      </c>
      <c r="F150" s="36">
        <v>469</v>
      </c>
      <c r="G150" s="24">
        <v>4.7</v>
      </c>
      <c r="H150" s="24">
        <v>793</v>
      </c>
      <c r="I150" s="36">
        <v>911</v>
      </c>
      <c r="J150" s="40" t="s">
        <v>75</v>
      </c>
      <c r="K150" s="23" t="s">
        <v>80</v>
      </c>
      <c r="L150" s="41" t="s">
        <v>77</v>
      </c>
      <c r="M150" s="28" t="s">
        <v>160</v>
      </c>
      <c r="N150" s="24">
        <v>36.4004044489372</v>
      </c>
      <c r="O150" s="24">
        <v>567.391304347825</v>
      </c>
      <c r="P150" s="24">
        <v>9.784755117</v>
      </c>
      <c r="Q150" s="24">
        <v>1.350529225</v>
      </c>
      <c r="R150" s="47">
        <v>0.5</v>
      </c>
      <c r="S150" s="24">
        <v>7.245126529</v>
      </c>
      <c r="T150" s="48">
        <v>369.332008361816</v>
      </c>
      <c r="U150" s="48">
        <v>71.3154983520508</v>
      </c>
      <c r="V150" s="48">
        <f t="shared" si="2"/>
        <v>5.17884635032064</v>
      </c>
      <c r="W150" s="47">
        <v>7.4</v>
      </c>
      <c r="X150" s="49">
        <v>31</v>
      </c>
      <c r="Y150" s="49">
        <v>42</v>
      </c>
      <c r="Z150" s="49">
        <v>27</v>
      </c>
    </row>
    <row r="151" customHeight="1" spans="1:26">
      <c r="A151" s="21">
        <v>150</v>
      </c>
      <c r="B151" s="23">
        <v>26</v>
      </c>
      <c r="C151" s="21" t="s">
        <v>74</v>
      </c>
      <c r="D151" s="24">
        <v>-88.2283333333333</v>
      </c>
      <c r="E151" s="24">
        <v>40.0122222222222</v>
      </c>
      <c r="F151" s="36">
        <v>212</v>
      </c>
      <c r="G151" s="24">
        <v>10.8</v>
      </c>
      <c r="H151" s="24">
        <v>954</v>
      </c>
      <c r="I151" s="36">
        <v>1217</v>
      </c>
      <c r="J151" s="40" t="s">
        <v>75</v>
      </c>
      <c r="K151" s="44" t="s">
        <v>79</v>
      </c>
      <c r="L151" s="41" t="s">
        <v>77</v>
      </c>
      <c r="M151" s="28" t="s">
        <v>161</v>
      </c>
      <c r="N151" s="24">
        <v>109.201213346814</v>
      </c>
      <c r="O151" s="24">
        <v>1936.95652173913</v>
      </c>
      <c r="P151" s="24">
        <v>24.42835444</v>
      </c>
      <c r="Q151" s="24">
        <v>2.18869671</v>
      </c>
      <c r="R151" s="47">
        <v>0.6</v>
      </c>
      <c r="S151" s="24">
        <v>11.16114185</v>
      </c>
      <c r="T151" s="48">
        <v>254.204998016357</v>
      </c>
      <c r="U151" s="48">
        <v>68.949499130249</v>
      </c>
      <c r="V151" s="48">
        <f t="shared" si="2"/>
        <v>3.68682878371823</v>
      </c>
      <c r="W151" s="47">
        <v>6.8</v>
      </c>
      <c r="X151" s="49">
        <v>66</v>
      </c>
      <c r="Y151" s="49">
        <v>9</v>
      </c>
      <c r="Z151" s="49">
        <v>25</v>
      </c>
    </row>
    <row r="152" customHeight="1" spans="1:26">
      <c r="A152" s="21">
        <v>151</v>
      </c>
      <c r="B152" s="23">
        <v>26</v>
      </c>
      <c r="C152" s="21" t="s">
        <v>74</v>
      </c>
      <c r="D152" s="24">
        <v>8.95</v>
      </c>
      <c r="E152" s="24">
        <v>47.0075</v>
      </c>
      <c r="F152" s="36">
        <v>2094</v>
      </c>
      <c r="G152" s="24">
        <v>10</v>
      </c>
      <c r="H152" s="24">
        <v>1108</v>
      </c>
      <c r="I152" s="36">
        <v>771</v>
      </c>
      <c r="J152" s="40" t="s">
        <v>135</v>
      </c>
      <c r="K152" s="23" t="s">
        <v>76</v>
      </c>
      <c r="L152" s="41" t="s">
        <v>77</v>
      </c>
      <c r="M152" s="28" t="s">
        <v>162</v>
      </c>
      <c r="N152" s="24">
        <v>118.301314459046</v>
      </c>
      <c r="O152" s="24">
        <v>1839.13043478261</v>
      </c>
      <c r="P152" s="24">
        <v>24.64181132</v>
      </c>
      <c r="Q152" s="24">
        <v>2.198852227</v>
      </c>
      <c r="R152" s="47">
        <v>0.7</v>
      </c>
      <c r="S152" s="24">
        <v>11.20667002</v>
      </c>
      <c r="T152" s="48">
        <v>141.105003356934</v>
      </c>
      <c r="U152" s="48">
        <v>56.9661998748779</v>
      </c>
      <c r="V152" s="48">
        <f t="shared" si="2"/>
        <v>2.47699519481483</v>
      </c>
      <c r="W152" s="47">
        <v>4.4</v>
      </c>
      <c r="X152" s="49">
        <v>18</v>
      </c>
      <c r="Y152" s="49">
        <v>77</v>
      </c>
      <c r="Z152" s="49">
        <v>5</v>
      </c>
    </row>
    <row r="153" customHeight="1" spans="1:26">
      <c r="A153" s="21">
        <v>152</v>
      </c>
      <c r="B153" s="23">
        <v>27</v>
      </c>
      <c r="C153" s="21" t="s">
        <v>74</v>
      </c>
      <c r="D153" s="24">
        <v>9.98333333333333</v>
      </c>
      <c r="E153" s="24">
        <v>51.2833333333333</v>
      </c>
      <c r="F153" s="36">
        <v>219</v>
      </c>
      <c r="G153" s="24">
        <v>8.3</v>
      </c>
      <c r="H153" s="24">
        <v>550</v>
      </c>
      <c r="I153" s="36">
        <v>810</v>
      </c>
      <c r="J153" s="40" t="s">
        <v>75</v>
      </c>
      <c r="K153" s="44" t="s">
        <v>79</v>
      </c>
      <c r="L153" s="53" t="s">
        <v>143</v>
      </c>
      <c r="M153" s="42" t="s">
        <v>163</v>
      </c>
      <c r="N153" s="43">
        <v>27.2</v>
      </c>
      <c r="O153" s="43">
        <v>317</v>
      </c>
      <c r="P153" s="24">
        <v>14.4</v>
      </c>
      <c r="Q153" s="24">
        <v>1.23</v>
      </c>
      <c r="R153" s="47">
        <v>0.6</v>
      </c>
      <c r="S153" s="24">
        <v>11.70731707</v>
      </c>
      <c r="T153" s="50">
        <v>319.517993927002</v>
      </c>
      <c r="U153" s="50">
        <v>58.1513023376465</v>
      </c>
      <c r="V153" s="48">
        <f t="shared" si="2"/>
        <v>5.49459738789289</v>
      </c>
      <c r="W153" s="24">
        <v>7.8</v>
      </c>
      <c r="X153" s="24">
        <v>44.3</v>
      </c>
      <c r="Y153" s="24">
        <v>41.6</v>
      </c>
      <c r="Z153" s="24">
        <v>14.1</v>
      </c>
    </row>
    <row r="154" customHeight="1" spans="1:26">
      <c r="A154" s="21">
        <v>153</v>
      </c>
      <c r="B154" s="23">
        <v>27</v>
      </c>
      <c r="C154" s="21" t="s">
        <v>74</v>
      </c>
      <c r="D154" s="24">
        <v>9.86666666666667</v>
      </c>
      <c r="E154" s="24">
        <v>51.3166666666667</v>
      </c>
      <c r="F154" s="36">
        <v>276</v>
      </c>
      <c r="G154" s="24">
        <v>8.5</v>
      </c>
      <c r="H154" s="24">
        <v>630</v>
      </c>
      <c r="I154" s="36">
        <v>805</v>
      </c>
      <c r="J154" s="40" t="s">
        <v>75</v>
      </c>
      <c r="K154" s="44" t="s">
        <v>79</v>
      </c>
      <c r="L154" s="53" t="s">
        <v>143</v>
      </c>
      <c r="M154" s="42" t="s">
        <v>163</v>
      </c>
      <c r="N154" s="43">
        <v>24.2</v>
      </c>
      <c r="O154" s="43">
        <v>316</v>
      </c>
      <c r="P154" s="24">
        <v>10.6</v>
      </c>
      <c r="Q154" s="24">
        <v>1.12</v>
      </c>
      <c r="R154" s="47">
        <v>0.6</v>
      </c>
      <c r="S154" s="24">
        <v>9.464285714</v>
      </c>
      <c r="T154" s="50">
        <v>319.517993927002</v>
      </c>
      <c r="U154" s="50">
        <v>58.1513023376465</v>
      </c>
      <c r="V154" s="48">
        <f t="shared" si="2"/>
        <v>5.49459738789289</v>
      </c>
      <c r="W154" s="24">
        <v>7.9</v>
      </c>
      <c r="X154" s="24">
        <v>36.7</v>
      </c>
      <c r="Y154" s="24">
        <v>45.8</v>
      </c>
      <c r="Z154" s="24">
        <v>17.5</v>
      </c>
    </row>
    <row r="155" customHeight="1" spans="1:26">
      <c r="A155" s="21">
        <v>154</v>
      </c>
      <c r="B155" s="23">
        <v>28</v>
      </c>
      <c r="C155" s="21" t="s">
        <v>74</v>
      </c>
      <c r="D155" s="24">
        <v>128.1</v>
      </c>
      <c r="E155" s="24">
        <v>42.4</v>
      </c>
      <c r="F155" s="23">
        <v>600</v>
      </c>
      <c r="G155" s="24">
        <v>2.6</v>
      </c>
      <c r="H155" s="24">
        <v>708</v>
      </c>
      <c r="I155" s="36">
        <v>921</v>
      </c>
      <c r="J155" s="40" t="s">
        <v>75</v>
      </c>
      <c r="K155" s="23" t="s">
        <v>80</v>
      </c>
      <c r="L155" s="41" t="s">
        <v>77</v>
      </c>
      <c r="M155" s="28" t="s">
        <v>164</v>
      </c>
      <c r="N155" s="24">
        <v>203.2</v>
      </c>
      <c r="O155" s="24">
        <v>3869.6</v>
      </c>
      <c r="P155" s="24">
        <v>58.67</v>
      </c>
      <c r="Q155" s="24">
        <v>5.61</v>
      </c>
      <c r="R155" s="47">
        <v>0.7</v>
      </c>
      <c r="S155" s="24">
        <v>10.45811052</v>
      </c>
      <c r="T155" s="50">
        <v>243.306007385254</v>
      </c>
      <c r="U155" s="50">
        <v>47.0202016830444</v>
      </c>
      <c r="V155" s="48">
        <f t="shared" si="2"/>
        <v>5.17449944228952</v>
      </c>
      <c r="W155" s="24">
        <v>4.08</v>
      </c>
      <c r="X155" s="24">
        <v>31.94</v>
      </c>
      <c r="Y155" s="24">
        <v>43.7</v>
      </c>
      <c r="Z155" s="24">
        <v>24.36</v>
      </c>
    </row>
    <row r="156" customHeight="1" spans="1:26">
      <c r="A156" s="21">
        <v>155</v>
      </c>
      <c r="B156" s="23">
        <v>28</v>
      </c>
      <c r="C156" s="21" t="s">
        <v>74</v>
      </c>
      <c r="D156" s="24">
        <v>128.1</v>
      </c>
      <c r="E156" s="24">
        <v>42.4</v>
      </c>
      <c r="F156" s="23">
        <v>600</v>
      </c>
      <c r="G156" s="24">
        <v>2.6</v>
      </c>
      <c r="H156" s="24">
        <v>708</v>
      </c>
      <c r="I156" s="36">
        <v>921</v>
      </c>
      <c r="J156" s="40" t="s">
        <v>75</v>
      </c>
      <c r="K156" s="23" t="s">
        <v>80</v>
      </c>
      <c r="L156" s="41" t="s">
        <v>77</v>
      </c>
      <c r="M156" s="28" t="s">
        <v>164</v>
      </c>
      <c r="N156" s="24"/>
      <c r="O156" s="24">
        <v>351.9</v>
      </c>
      <c r="P156" s="24">
        <v>6.76</v>
      </c>
      <c r="Q156" s="24">
        <v>1.05</v>
      </c>
      <c r="R156" s="47">
        <v>0.7</v>
      </c>
      <c r="S156" s="24">
        <v>6.438095238</v>
      </c>
      <c r="T156" s="50">
        <v>243.306007385254</v>
      </c>
      <c r="U156" s="50">
        <v>47.0202016830444</v>
      </c>
      <c r="V156" s="48">
        <f t="shared" si="2"/>
        <v>5.17449944228952</v>
      </c>
      <c r="W156" s="24">
        <v>3.75</v>
      </c>
      <c r="X156" s="24">
        <v>38.81</v>
      </c>
      <c r="Y156" s="24">
        <v>45.73</v>
      </c>
      <c r="Z156" s="24">
        <v>15.46</v>
      </c>
    </row>
    <row r="157" customHeight="1" spans="1:26">
      <c r="A157" s="21">
        <v>156</v>
      </c>
      <c r="B157" s="23">
        <v>28</v>
      </c>
      <c r="C157" s="21" t="s">
        <v>74</v>
      </c>
      <c r="D157" s="24">
        <v>128.1</v>
      </c>
      <c r="E157" s="24">
        <v>42.4</v>
      </c>
      <c r="F157" s="23">
        <v>600</v>
      </c>
      <c r="G157" s="24">
        <v>2.6</v>
      </c>
      <c r="H157" s="24">
        <v>708</v>
      </c>
      <c r="I157" s="36">
        <v>921</v>
      </c>
      <c r="J157" s="40" t="s">
        <v>75</v>
      </c>
      <c r="K157" s="23" t="s">
        <v>80</v>
      </c>
      <c r="L157" s="41" t="s">
        <v>77</v>
      </c>
      <c r="M157" s="28" t="s">
        <v>164</v>
      </c>
      <c r="N157" s="24">
        <v>31.1</v>
      </c>
      <c r="O157" s="24">
        <v>501.1</v>
      </c>
      <c r="P157" s="24">
        <v>2.33</v>
      </c>
      <c r="Q157" s="24">
        <v>0.74</v>
      </c>
      <c r="R157" s="47">
        <v>0.7</v>
      </c>
      <c r="S157" s="24">
        <v>3.148648649</v>
      </c>
      <c r="T157" s="50">
        <v>243.306007385254</v>
      </c>
      <c r="U157" s="50">
        <v>47.0202016830444</v>
      </c>
      <c r="V157" s="48">
        <f t="shared" si="2"/>
        <v>5.17449944228952</v>
      </c>
      <c r="W157" s="24">
        <v>3.35</v>
      </c>
      <c r="X157" s="24">
        <v>25.78</v>
      </c>
      <c r="Y157" s="24">
        <v>48.56</v>
      </c>
      <c r="Z157" s="24">
        <v>25.66</v>
      </c>
    </row>
    <row r="158" customHeight="1" spans="1:26">
      <c r="A158" s="21">
        <v>157</v>
      </c>
      <c r="B158" s="23">
        <v>28</v>
      </c>
      <c r="C158" s="21" t="s">
        <v>74</v>
      </c>
      <c r="D158" s="24">
        <v>128.1</v>
      </c>
      <c r="E158" s="24">
        <v>42.4</v>
      </c>
      <c r="F158" s="23">
        <v>600</v>
      </c>
      <c r="G158" s="24">
        <v>2.6</v>
      </c>
      <c r="H158" s="24">
        <v>708</v>
      </c>
      <c r="I158" s="36">
        <v>921</v>
      </c>
      <c r="J158" s="40" t="s">
        <v>75</v>
      </c>
      <c r="K158" s="23" t="s">
        <v>80</v>
      </c>
      <c r="L158" s="41" t="s">
        <v>77</v>
      </c>
      <c r="M158" s="28" t="s">
        <v>164</v>
      </c>
      <c r="N158" s="24">
        <v>25.9</v>
      </c>
      <c r="O158" s="24">
        <v>364.2</v>
      </c>
      <c r="P158" s="24">
        <v>1.83</v>
      </c>
      <c r="Q158" s="24">
        <v>0.71</v>
      </c>
      <c r="R158" s="47">
        <v>0.7</v>
      </c>
      <c r="S158" s="24">
        <v>2.577464789</v>
      </c>
      <c r="T158" s="50">
        <v>243.306007385254</v>
      </c>
      <c r="U158" s="50">
        <v>47.0202016830444</v>
      </c>
      <c r="V158" s="48">
        <f t="shared" si="2"/>
        <v>5.17449944228952</v>
      </c>
      <c r="W158" s="24">
        <v>3.32</v>
      </c>
      <c r="X158" s="24">
        <v>27.84</v>
      </c>
      <c r="Y158" s="24">
        <v>47.08</v>
      </c>
      <c r="Z158" s="24">
        <v>25.08</v>
      </c>
    </row>
    <row r="159" customHeight="1" spans="1:26">
      <c r="A159" s="21">
        <v>158</v>
      </c>
      <c r="B159" s="23">
        <v>28</v>
      </c>
      <c r="C159" s="21" t="s">
        <v>74</v>
      </c>
      <c r="D159" s="24">
        <v>128.066666666667</v>
      </c>
      <c r="E159" s="24">
        <v>42.0833333333333</v>
      </c>
      <c r="F159" s="23">
        <v>1680</v>
      </c>
      <c r="G159" s="24">
        <v>-2.9</v>
      </c>
      <c r="H159" s="24">
        <v>1031</v>
      </c>
      <c r="I159" s="36">
        <v>792</v>
      </c>
      <c r="J159" s="40" t="s">
        <v>75</v>
      </c>
      <c r="K159" s="23" t="s">
        <v>80</v>
      </c>
      <c r="L159" s="41" t="s">
        <v>77</v>
      </c>
      <c r="M159" s="28" t="s">
        <v>164</v>
      </c>
      <c r="N159" s="24">
        <v>185.8</v>
      </c>
      <c r="O159" s="24">
        <v>2743.6</v>
      </c>
      <c r="P159" s="24">
        <v>46.38</v>
      </c>
      <c r="Q159" s="24">
        <v>3.94</v>
      </c>
      <c r="R159" s="47">
        <v>0.5</v>
      </c>
      <c r="S159" s="24">
        <v>11.7715736</v>
      </c>
      <c r="T159" s="50">
        <v>243.306007385254</v>
      </c>
      <c r="U159" s="50">
        <v>47.0202016830444</v>
      </c>
      <c r="V159" s="48">
        <f t="shared" si="2"/>
        <v>5.17449944228952</v>
      </c>
      <c r="W159" s="24">
        <v>3.79</v>
      </c>
      <c r="X159" s="24">
        <v>62.31</v>
      </c>
      <c r="Y159" s="24">
        <v>23.44</v>
      </c>
      <c r="Z159" s="24">
        <v>14.25</v>
      </c>
    </row>
    <row r="160" customHeight="1" spans="1:26">
      <c r="A160" s="21">
        <v>159</v>
      </c>
      <c r="B160" s="23">
        <v>28</v>
      </c>
      <c r="C160" s="21" t="s">
        <v>74</v>
      </c>
      <c r="D160" s="24">
        <v>128.066666666667</v>
      </c>
      <c r="E160" s="24">
        <v>42.0833333333333</v>
      </c>
      <c r="F160" s="23">
        <v>1680</v>
      </c>
      <c r="G160" s="24">
        <v>-2.9</v>
      </c>
      <c r="H160" s="24">
        <v>1031</v>
      </c>
      <c r="I160" s="36">
        <v>792</v>
      </c>
      <c r="J160" s="40" t="s">
        <v>75</v>
      </c>
      <c r="K160" s="23" t="s">
        <v>80</v>
      </c>
      <c r="L160" s="41" t="s">
        <v>77</v>
      </c>
      <c r="M160" s="28" t="s">
        <v>164</v>
      </c>
      <c r="N160" s="24"/>
      <c r="O160" s="24">
        <v>207.7</v>
      </c>
      <c r="P160" s="24">
        <v>4.31</v>
      </c>
      <c r="Q160" s="24">
        <v>0.66</v>
      </c>
      <c r="R160" s="47">
        <v>0.5</v>
      </c>
      <c r="S160" s="24">
        <v>6.53030303</v>
      </c>
      <c r="T160" s="50">
        <v>243.306007385254</v>
      </c>
      <c r="U160" s="50">
        <v>47.0202016830444</v>
      </c>
      <c r="V160" s="48">
        <f t="shared" si="2"/>
        <v>5.17449944228952</v>
      </c>
      <c r="W160" s="24">
        <v>4.42</v>
      </c>
      <c r="X160" s="24">
        <v>78.38</v>
      </c>
      <c r="Y160" s="24">
        <v>15.92</v>
      </c>
      <c r="Z160" s="24">
        <v>5.7</v>
      </c>
    </row>
    <row r="161" customHeight="1" spans="1:26">
      <c r="A161" s="21">
        <v>160</v>
      </c>
      <c r="B161" s="23">
        <v>28</v>
      </c>
      <c r="C161" s="21" t="s">
        <v>74</v>
      </c>
      <c r="D161" s="24">
        <v>128.066666666667</v>
      </c>
      <c r="E161" s="24">
        <v>42.0833333333333</v>
      </c>
      <c r="F161" s="23">
        <v>1680</v>
      </c>
      <c r="G161" s="24">
        <v>-2.9</v>
      </c>
      <c r="H161" s="24">
        <v>1031</v>
      </c>
      <c r="I161" s="36">
        <v>792</v>
      </c>
      <c r="J161" s="40" t="s">
        <v>75</v>
      </c>
      <c r="K161" s="23" t="s">
        <v>80</v>
      </c>
      <c r="L161" s="41" t="s">
        <v>77</v>
      </c>
      <c r="M161" s="28" t="s">
        <v>164</v>
      </c>
      <c r="N161" s="24"/>
      <c r="O161" s="24">
        <v>62.5</v>
      </c>
      <c r="P161" s="24">
        <v>3.42</v>
      </c>
      <c r="Q161" s="24">
        <v>0.59</v>
      </c>
      <c r="R161" s="47">
        <v>0.5</v>
      </c>
      <c r="S161" s="24">
        <v>5.796610169</v>
      </c>
      <c r="T161" s="50">
        <v>243.306007385254</v>
      </c>
      <c r="U161" s="50">
        <v>47.0202016830444</v>
      </c>
      <c r="V161" s="48">
        <f t="shared" si="2"/>
        <v>5.17449944228952</v>
      </c>
      <c r="W161" s="24">
        <v>4.56</v>
      </c>
      <c r="X161" s="24">
        <v>83.17</v>
      </c>
      <c r="Y161" s="24">
        <v>13.98</v>
      </c>
      <c r="Z161" s="24">
        <v>2.85</v>
      </c>
    </row>
    <row r="162" customHeight="1" spans="1:26">
      <c r="A162" s="21">
        <v>161</v>
      </c>
      <c r="B162" s="23">
        <v>28</v>
      </c>
      <c r="C162" s="21" t="s">
        <v>74</v>
      </c>
      <c r="D162" s="24">
        <v>128.1</v>
      </c>
      <c r="E162" s="24">
        <v>42.0166666666667</v>
      </c>
      <c r="F162" s="23">
        <v>2580</v>
      </c>
      <c r="G162" s="24">
        <v>-7.7</v>
      </c>
      <c r="H162" s="24">
        <v>1321</v>
      </c>
      <c r="I162" s="36">
        <v>676</v>
      </c>
      <c r="J162" s="40" t="s">
        <v>75</v>
      </c>
      <c r="K162" s="23" t="s">
        <v>80</v>
      </c>
      <c r="L162" s="41" t="s">
        <v>77</v>
      </c>
      <c r="M162" s="28" t="s">
        <v>164</v>
      </c>
      <c r="N162" s="24"/>
      <c r="O162" s="24">
        <v>1684.2</v>
      </c>
      <c r="P162" s="24">
        <v>94.28</v>
      </c>
      <c r="Q162" s="24">
        <v>4.92</v>
      </c>
      <c r="R162" s="47">
        <v>0.5</v>
      </c>
      <c r="S162" s="24">
        <v>19.16260163</v>
      </c>
      <c r="T162" s="50">
        <v>243.306007385254</v>
      </c>
      <c r="U162" s="50">
        <v>47.0202016830444</v>
      </c>
      <c r="V162" s="48">
        <f t="shared" si="2"/>
        <v>5.17449944228952</v>
      </c>
      <c r="W162" s="24">
        <v>3.65</v>
      </c>
      <c r="X162" s="49">
        <v>38</v>
      </c>
      <c r="Y162" s="49">
        <v>41</v>
      </c>
      <c r="Z162" s="49">
        <v>20</v>
      </c>
    </row>
    <row r="163" customHeight="1" spans="1:26">
      <c r="A163" s="21">
        <v>162</v>
      </c>
      <c r="B163" s="23">
        <v>28</v>
      </c>
      <c r="C163" s="21" t="s">
        <v>74</v>
      </c>
      <c r="D163" s="24">
        <v>128.1</v>
      </c>
      <c r="E163" s="24">
        <v>42.0166666666667</v>
      </c>
      <c r="F163" s="23">
        <v>2580</v>
      </c>
      <c r="G163" s="24">
        <v>-7.7</v>
      </c>
      <c r="H163" s="24">
        <v>1321</v>
      </c>
      <c r="I163" s="36">
        <v>676</v>
      </c>
      <c r="J163" s="40" t="s">
        <v>75</v>
      </c>
      <c r="K163" s="23" t="s">
        <v>80</v>
      </c>
      <c r="L163" s="41" t="s">
        <v>77</v>
      </c>
      <c r="M163" s="28" t="s">
        <v>164</v>
      </c>
      <c r="N163" s="24"/>
      <c r="O163" s="24">
        <v>405</v>
      </c>
      <c r="P163" s="24">
        <v>26.08</v>
      </c>
      <c r="Q163" s="24">
        <v>1.81</v>
      </c>
      <c r="R163" s="47">
        <v>0.5</v>
      </c>
      <c r="S163" s="24">
        <v>14.40883978</v>
      </c>
      <c r="T163" s="50">
        <v>243.306007385254</v>
      </c>
      <c r="U163" s="50">
        <v>47.0202016830444</v>
      </c>
      <c r="V163" s="48">
        <f t="shared" si="2"/>
        <v>5.17449944228952</v>
      </c>
      <c r="W163" s="24">
        <v>4.52</v>
      </c>
      <c r="X163" s="49">
        <v>38</v>
      </c>
      <c r="Y163" s="49">
        <v>41</v>
      </c>
      <c r="Z163" s="49">
        <v>20</v>
      </c>
    </row>
    <row r="164" customHeight="1" spans="1:26">
      <c r="A164" s="21">
        <v>163</v>
      </c>
      <c r="B164" s="23">
        <v>28</v>
      </c>
      <c r="C164" s="21" t="s">
        <v>74</v>
      </c>
      <c r="D164" s="24">
        <v>128.1</v>
      </c>
      <c r="E164" s="24">
        <v>42.0166666666667</v>
      </c>
      <c r="F164" s="23">
        <v>2580</v>
      </c>
      <c r="G164" s="24">
        <v>-7.7</v>
      </c>
      <c r="H164" s="24">
        <v>1321</v>
      </c>
      <c r="I164" s="36">
        <v>676</v>
      </c>
      <c r="J164" s="40" t="s">
        <v>75</v>
      </c>
      <c r="K164" s="23" t="s">
        <v>80</v>
      </c>
      <c r="L164" s="41" t="s">
        <v>77</v>
      </c>
      <c r="M164" s="28" t="s">
        <v>164</v>
      </c>
      <c r="N164" s="24"/>
      <c r="O164" s="24">
        <v>368.4</v>
      </c>
      <c r="P164" s="24">
        <v>18.05</v>
      </c>
      <c r="Q164" s="24">
        <v>1.59</v>
      </c>
      <c r="R164" s="47">
        <v>0.5</v>
      </c>
      <c r="S164" s="24">
        <v>11.35220126</v>
      </c>
      <c r="T164" s="50">
        <v>243.306007385254</v>
      </c>
      <c r="U164" s="50">
        <v>47.0202016830444</v>
      </c>
      <c r="V164" s="48">
        <f t="shared" si="2"/>
        <v>5.17449944228952</v>
      </c>
      <c r="W164" s="24">
        <v>4.7</v>
      </c>
      <c r="X164" s="49">
        <v>38</v>
      </c>
      <c r="Y164" s="49">
        <v>41</v>
      </c>
      <c r="Z164" s="49">
        <v>20</v>
      </c>
    </row>
    <row r="165" customHeight="1" spans="1:26">
      <c r="A165" s="21">
        <v>164</v>
      </c>
      <c r="B165" s="23">
        <v>29</v>
      </c>
      <c r="C165" s="21" t="s">
        <v>74</v>
      </c>
      <c r="D165" s="24">
        <v>4.76666666666667</v>
      </c>
      <c r="E165" s="24">
        <v>51.25</v>
      </c>
      <c r="F165" s="36">
        <v>14</v>
      </c>
      <c r="G165" s="24">
        <v>10.33</v>
      </c>
      <c r="H165" s="24">
        <v>790</v>
      </c>
      <c r="I165" s="36">
        <v>851</v>
      </c>
      <c r="J165" s="40" t="s">
        <v>97</v>
      </c>
      <c r="K165" s="23" t="s">
        <v>76</v>
      </c>
      <c r="L165" s="53" t="s">
        <v>143</v>
      </c>
      <c r="M165" s="42" t="s">
        <v>165</v>
      </c>
      <c r="N165" s="43">
        <v>26</v>
      </c>
      <c r="O165" s="43">
        <v>885</v>
      </c>
      <c r="P165" s="24">
        <v>21</v>
      </c>
      <c r="Q165" s="24">
        <v>2</v>
      </c>
      <c r="R165" s="47">
        <v>0.7</v>
      </c>
      <c r="S165" s="24">
        <v>10.5</v>
      </c>
      <c r="T165" s="48">
        <v>360.909996032715</v>
      </c>
      <c r="U165" s="48">
        <v>73.3004999160767</v>
      </c>
      <c r="V165" s="48">
        <f t="shared" si="2"/>
        <v>4.92370442829078</v>
      </c>
      <c r="W165" s="47">
        <v>5.1</v>
      </c>
      <c r="X165" s="24">
        <v>93</v>
      </c>
      <c r="Y165" s="24">
        <v>4.5</v>
      </c>
      <c r="Z165" s="24">
        <v>2.5</v>
      </c>
    </row>
    <row r="166" customHeight="1" spans="1:26">
      <c r="A166" s="21">
        <v>165</v>
      </c>
      <c r="B166" s="23">
        <v>30</v>
      </c>
      <c r="C166" s="21" t="s">
        <v>74</v>
      </c>
      <c r="D166" s="24">
        <v>160.55</v>
      </c>
      <c r="E166" s="24">
        <v>6.08333333333333</v>
      </c>
      <c r="F166" s="23">
        <v>4095</v>
      </c>
      <c r="G166" s="24">
        <v>23.9</v>
      </c>
      <c r="H166" s="24">
        <v>2509</v>
      </c>
      <c r="I166" s="36">
        <v>1423</v>
      </c>
      <c r="J166" s="40" t="s">
        <v>141</v>
      </c>
      <c r="K166" s="23" t="s">
        <v>80</v>
      </c>
      <c r="L166" s="41" t="s">
        <v>77</v>
      </c>
      <c r="M166" s="28" t="s">
        <v>166</v>
      </c>
      <c r="N166" s="24">
        <v>53.4</v>
      </c>
      <c r="O166" s="24">
        <v>524</v>
      </c>
      <c r="P166" s="24">
        <v>28.9</v>
      </c>
      <c r="Q166" s="24">
        <v>1.89</v>
      </c>
      <c r="R166" s="47">
        <v>0.6</v>
      </c>
      <c r="S166" s="24">
        <v>15.29100529</v>
      </c>
      <c r="T166" s="50">
        <v>838.69499206543</v>
      </c>
      <c r="U166" s="50">
        <v>32.4755001068115</v>
      </c>
      <c r="V166" s="48">
        <f t="shared" si="2"/>
        <v>25.8254681007828</v>
      </c>
      <c r="W166" s="24">
        <v>3.7</v>
      </c>
      <c r="X166" s="49">
        <v>33</v>
      </c>
      <c r="Y166" s="49">
        <v>33</v>
      </c>
      <c r="Z166" s="49">
        <v>32</v>
      </c>
    </row>
    <row r="167" customHeight="1" spans="1:26">
      <c r="A167" s="21">
        <v>166</v>
      </c>
      <c r="B167" s="23">
        <v>30</v>
      </c>
      <c r="C167" s="21" t="s">
        <v>74</v>
      </c>
      <c r="D167" s="24">
        <v>160.55</v>
      </c>
      <c r="E167" s="24">
        <v>6.08333333333333</v>
      </c>
      <c r="F167" s="23">
        <v>4095</v>
      </c>
      <c r="G167" s="24">
        <v>23.9</v>
      </c>
      <c r="H167" s="24">
        <v>2509</v>
      </c>
      <c r="I167" s="36">
        <v>1423</v>
      </c>
      <c r="J167" s="40" t="s">
        <v>141</v>
      </c>
      <c r="K167" s="23" t="s">
        <v>80</v>
      </c>
      <c r="L167" s="41" t="s">
        <v>77</v>
      </c>
      <c r="M167" s="28" t="s">
        <v>166</v>
      </c>
      <c r="N167" s="24">
        <v>66.5</v>
      </c>
      <c r="O167" s="24">
        <v>487</v>
      </c>
      <c r="P167" s="24">
        <v>15.1</v>
      </c>
      <c r="Q167" s="24">
        <v>1.22</v>
      </c>
      <c r="R167" s="47">
        <v>0.6</v>
      </c>
      <c r="S167" s="24">
        <v>12.37704918</v>
      </c>
      <c r="T167" s="50">
        <v>838.69499206543</v>
      </c>
      <c r="U167" s="50">
        <v>32.4755001068115</v>
      </c>
      <c r="V167" s="48">
        <f t="shared" si="2"/>
        <v>25.8254681007828</v>
      </c>
      <c r="W167" s="24">
        <v>3.89</v>
      </c>
      <c r="X167" s="49">
        <v>33</v>
      </c>
      <c r="Y167" s="49">
        <v>33</v>
      </c>
      <c r="Z167" s="49">
        <v>32</v>
      </c>
    </row>
    <row r="168" customHeight="1" spans="1:26">
      <c r="A168" s="21">
        <v>167</v>
      </c>
      <c r="B168" s="23">
        <v>30</v>
      </c>
      <c r="C168" s="21" t="s">
        <v>74</v>
      </c>
      <c r="D168" s="24">
        <v>160.55</v>
      </c>
      <c r="E168" s="24">
        <v>6.08333333333333</v>
      </c>
      <c r="F168" s="36">
        <v>44</v>
      </c>
      <c r="G168" s="24">
        <v>23.9</v>
      </c>
      <c r="H168" s="24">
        <v>2509</v>
      </c>
      <c r="I168" s="36">
        <v>1423</v>
      </c>
      <c r="J168" s="40" t="s">
        <v>141</v>
      </c>
      <c r="K168" s="23" t="s">
        <v>80</v>
      </c>
      <c r="L168" s="41" t="s">
        <v>77</v>
      </c>
      <c r="M168" s="28" t="s">
        <v>166</v>
      </c>
      <c r="N168" s="24">
        <v>63.1</v>
      </c>
      <c r="O168" s="24">
        <v>254</v>
      </c>
      <c r="P168" s="24">
        <v>11.6</v>
      </c>
      <c r="Q168" s="24">
        <v>1.05</v>
      </c>
      <c r="R168" s="47">
        <v>0.6</v>
      </c>
      <c r="S168" s="24">
        <v>11.04761905</v>
      </c>
      <c r="T168" s="50">
        <v>838.69499206543</v>
      </c>
      <c r="U168" s="50">
        <v>32.4755001068115</v>
      </c>
      <c r="V168" s="48">
        <f t="shared" si="2"/>
        <v>25.8254681007828</v>
      </c>
      <c r="W168" s="24">
        <v>3.94</v>
      </c>
      <c r="X168" s="49">
        <v>33</v>
      </c>
      <c r="Y168" s="49">
        <v>33</v>
      </c>
      <c r="Z168" s="49">
        <v>32</v>
      </c>
    </row>
    <row r="169" customHeight="1" spans="1:26">
      <c r="A169" s="21">
        <v>168</v>
      </c>
      <c r="B169" s="23">
        <v>30</v>
      </c>
      <c r="C169" s="21" t="s">
        <v>74</v>
      </c>
      <c r="D169" s="24">
        <v>160.55</v>
      </c>
      <c r="E169" s="24">
        <v>6.08333333333333</v>
      </c>
      <c r="F169" s="36">
        <v>44</v>
      </c>
      <c r="G169" s="24">
        <v>23.9</v>
      </c>
      <c r="H169" s="24">
        <v>2509</v>
      </c>
      <c r="I169" s="36">
        <v>1423</v>
      </c>
      <c r="J169" s="40" t="s">
        <v>141</v>
      </c>
      <c r="K169" s="23" t="s">
        <v>80</v>
      </c>
      <c r="L169" s="41" t="s">
        <v>77</v>
      </c>
      <c r="M169" s="28" t="s">
        <v>166</v>
      </c>
      <c r="N169" s="24">
        <v>53.2</v>
      </c>
      <c r="O169" s="24">
        <v>277</v>
      </c>
      <c r="P169" s="24">
        <v>8.04</v>
      </c>
      <c r="Q169" s="24">
        <v>0.82</v>
      </c>
      <c r="R169" s="47">
        <v>0.6</v>
      </c>
      <c r="S169" s="24">
        <v>9.804878049</v>
      </c>
      <c r="T169" s="50">
        <v>838.69499206543</v>
      </c>
      <c r="U169" s="50">
        <v>32.4755001068115</v>
      </c>
      <c r="V169" s="48">
        <f t="shared" si="2"/>
        <v>25.8254681007828</v>
      </c>
      <c r="W169" s="24">
        <v>3.97</v>
      </c>
      <c r="X169" s="49">
        <v>33</v>
      </c>
      <c r="Y169" s="49">
        <v>33</v>
      </c>
      <c r="Z169" s="49">
        <v>32</v>
      </c>
    </row>
    <row r="170" customHeight="1" spans="1:26">
      <c r="A170" s="21">
        <v>169</v>
      </c>
      <c r="B170" s="23">
        <v>30</v>
      </c>
      <c r="C170" s="21" t="s">
        <v>74</v>
      </c>
      <c r="D170" s="24">
        <v>160.55</v>
      </c>
      <c r="E170" s="24">
        <v>6.08333333333333</v>
      </c>
      <c r="F170" s="36">
        <v>44</v>
      </c>
      <c r="G170" s="24">
        <v>23.9</v>
      </c>
      <c r="H170" s="24">
        <v>2509</v>
      </c>
      <c r="I170" s="36">
        <v>1423</v>
      </c>
      <c r="J170" s="40" t="s">
        <v>141</v>
      </c>
      <c r="K170" s="23" t="s">
        <v>80</v>
      </c>
      <c r="L170" s="41" t="s">
        <v>77</v>
      </c>
      <c r="M170" s="28" t="s">
        <v>166</v>
      </c>
      <c r="N170" s="24">
        <v>42.4</v>
      </c>
      <c r="O170" s="24">
        <v>260</v>
      </c>
      <c r="P170" s="24">
        <v>5.72</v>
      </c>
      <c r="Q170" s="24">
        <v>0.728</v>
      </c>
      <c r="R170" s="47">
        <v>0.6</v>
      </c>
      <c r="S170" s="24">
        <v>7.857142857</v>
      </c>
      <c r="T170" s="50">
        <v>838.69499206543</v>
      </c>
      <c r="U170" s="50">
        <v>32.4755001068115</v>
      </c>
      <c r="V170" s="48">
        <f t="shared" si="2"/>
        <v>25.8254681007828</v>
      </c>
      <c r="W170" s="24">
        <v>4.05</v>
      </c>
      <c r="X170" s="49">
        <v>33</v>
      </c>
      <c r="Y170" s="49">
        <v>33</v>
      </c>
      <c r="Z170" s="49">
        <v>32</v>
      </c>
    </row>
    <row r="171" customHeight="1" spans="1:26">
      <c r="A171" s="21">
        <v>170</v>
      </c>
      <c r="B171" s="23">
        <v>30</v>
      </c>
      <c r="C171" s="21" t="s">
        <v>74</v>
      </c>
      <c r="D171" s="24">
        <v>160.55</v>
      </c>
      <c r="E171" s="24">
        <v>6.08333333333333</v>
      </c>
      <c r="F171" s="36">
        <v>44</v>
      </c>
      <c r="G171" s="24">
        <v>23.9</v>
      </c>
      <c r="H171" s="24">
        <v>2509</v>
      </c>
      <c r="I171" s="36">
        <v>1423</v>
      </c>
      <c r="J171" s="40" t="s">
        <v>141</v>
      </c>
      <c r="K171" s="23" t="s">
        <v>80</v>
      </c>
      <c r="L171" s="41" t="s">
        <v>77</v>
      </c>
      <c r="M171" s="28" t="s">
        <v>166</v>
      </c>
      <c r="N171" s="24">
        <v>37</v>
      </c>
      <c r="O171" s="24">
        <v>208</v>
      </c>
      <c r="P171" s="24">
        <v>4.9</v>
      </c>
      <c r="Q171" s="24">
        <v>0.705</v>
      </c>
      <c r="R171" s="47">
        <v>0.6</v>
      </c>
      <c r="S171" s="24">
        <v>6.95035461</v>
      </c>
      <c r="T171" s="50">
        <v>838.69499206543</v>
      </c>
      <c r="U171" s="50">
        <v>32.4755001068115</v>
      </c>
      <c r="V171" s="48">
        <f t="shared" si="2"/>
        <v>25.8254681007828</v>
      </c>
      <c r="W171" s="24">
        <v>4.12</v>
      </c>
      <c r="X171" s="49">
        <v>33</v>
      </c>
      <c r="Y171" s="49">
        <v>33</v>
      </c>
      <c r="Z171" s="49">
        <v>32</v>
      </c>
    </row>
    <row r="172" customHeight="1" spans="1:26">
      <c r="A172" s="21">
        <v>171</v>
      </c>
      <c r="B172" s="23">
        <v>30</v>
      </c>
      <c r="C172" s="21" t="s">
        <v>74</v>
      </c>
      <c r="D172" s="24">
        <v>160.55</v>
      </c>
      <c r="E172" s="24">
        <v>6.08333333333333</v>
      </c>
      <c r="F172" s="36">
        <v>44</v>
      </c>
      <c r="G172" s="24">
        <v>23.9</v>
      </c>
      <c r="H172" s="24">
        <v>2509</v>
      </c>
      <c r="I172" s="36">
        <v>1423</v>
      </c>
      <c r="J172" s="40" t="s">
        <v>141</v>
      </c>
      <c r="K172" s="23" t="s">
        <v>80</v>
      </c>
      <c r="L172" s="41" t="s">
        <v>77</v>
      </c>
      <c r="M172" s="28" t="s">
        <v>166</v>
      </c>
      <c r="N172" s="24">
        <v>19.3</v>
      </c>
      <c r="O172" s="24">
        <v>204</v>
      </c>
      <c r="P172" s="24">
        <v>3.97</v>
      </c>
      <c r="Q172" s="24">
        <v>0.587</v>
      </c>
      <c r="R172" s="47">
        <v>0.6</v>
      </c>
      <c r="S172" s="24">
        <v>6.763202726</v>
      </c>
      <c r="T172" s="50">
        <v>838.69499206543</v>
      </c>
      <c r="U172" s="50">
        <v>32.4755001068115</v>
      </c>
      <c r="V172" s="48">
        <f t="shared" si="2"/>
        <v>25.8254681007828</v>
      </c>
      <c r="W172" s="24">
        <v>4.13</v>
      </c>
      <c r="X172" s="49">
        <v>33</v>
      </c>
      <c r="Y172" s="49">
        <v>33</v>
      </c>
      <c r="Z172" s="49">
        <v>32</v>
      </c>
    </row>
    <row r="173" customHeight="1" spans="1:26">
      <c r="A173" s="21">
        <v>172</v>
      </c>
      <c r="B173" s="23">
        <v>30</v>
      </c>
      <c r="C173" s="21" t="s">
        <v>74</v>
      </c>
      <c r="D173" s="24">
        <v>160.55</v>
      </c>
      <c r="E173" s="24">
        <v>6.08333333333333</v>
      </c>
      <c r="F173" s="36">
        <v>44</v>
      </c>
      <c r="G173" s="24">
        <v>23.7</v>
      </c>
      <c r="H173" s="24">
        <v>2509</v>
      </c>
      <c r="I173" s="36">
        <v>1423</v>
      </c>
      <c r="J173" s="40" t="s">
        <v>141</v>
      </c>
      <c r="K173" s="23" t="s">
        <v>80</v>
      </c>
      <c r="L173" s="41" t="s">
        <v>77</v>
      </c>
      <c r="M173" s="28" t="s">
        <v>166</v>
      </c>
      <c r="N173" s="24">
        <v>101.6</v>
      </c>
      <c r="O173" s="24">
        <v>618</v>
      </c>
      <c r="P173" s="24">
        <v>32.7</v>
      </c>
      <c r="Q173" s="24">
        <v>1.77</v>
      </c>
      <c r="R173" s="47">
        <v>0.6</v>
      </c>
      <c r="S173" s="24">
        <v>18.47457627</v>
      </c>
      <c r="T173" s="50">
        <v>838.69499206543</v>
      </c>
      <c r="U173" s="50">
        <v>32.4755001068115</v>
      </c>
      <c r="V173" s="48">
        <f t="shared" si="2"/>
        <v>25.8254681007828</v>
      </c>
      <c r="W173" s="24">
        <v>4.05</v>
      </c>
      <c r="X173" s="49">
        <v>33</v>
      </c>
      <c r="Y173" s="49">
        <v>33</v>
      </c>
      <c r="Z173" s="49">
        <v>32</v>
      </c>
    </row>
    <row r="174" customHeight="1" spans="1:26">
      <c r="A174" s="21">
        <v>173</v>
      </c>
      <c r="B174" s="23">
        <v>30</v>
      </c>
      <c r="C174" s="21" t="s">
        <v>74</v>
      </c>
      <c r="D174" s="24">
        <v>160.55</v>
      </c>
      <c r="E174" s="24">
        <v>6.08333333333333</v>
      </c>
      <c r="F174" s="36">
        <v>44</v>
      </c>
      <c r="G174" s="24">
        <v>23.7</v>
      </c>
      <c r="H174" s="24">
        <v>2509</v>
      </c>
      <c r="I174" s="36">
        <v>1423</v>
      </c>
      <c r="J174" s="40" t="s">
        <v>141</v>
      </c>
      <c r="K174" s="23" t="s">
        <v>80</v>
      </c>
      <c r="L174" s="41" t="s">
        <v>77</v>
      </c>
      <c r="M174" s="28" t="s">
        <v>166</v>
      </c>
      <c r="N174" s="24">
        <v>47.1</v>
      </c>
      <c r="O174" s="24">
        <v>357</v>
      </c>
      <c r="P174" s="24">
        <v>19.6</v>
      </c>
      <c r="Q174" s="24">
        <v>1.27</v>
      </c>
      <c r="R174" s="47">
        <v>0.6</v>
      </c>
      <c r="S174" s="24">
        <v>15.43307087</v>
      </c>
      <c r="T174" s="50">
        <v>838.69499206543</v>
      </c>
      <c r="U174" s="50">
        <v>32.4755001068115</v>
      </c>
      <c r="V174" s="48">
        <f t="shared" si="2"/>
        <v>25.8254681007828</v>
      </c>
      <c r="W174" s="24">
        <v>4.76</v>
      </c>
      <c r="X174" s="49">
        <v>33</v>
      </c>
      <c r="Y174" s="49">
        <v>33</v>
      </c>
      <c r="Z174" s="49">
        <v>32</v>
      </c>
    </row>
    <row r="175" customHeight="1" spans="1:26">
      <c r="A175" s="21">
        <v>174</v>
      </c>
      <c r="B175" s="23">
        <v>30</v>
      </c>
      <c r="C175" s="21" t="s">
        <v>74</v>
      </c>
      <c r="D175" s="24">
        <v>160.55</v>
      </c>
      <c r="E175" s="24">
        <v>6.08333333333333</v>
      </c>
      <c r="F175" s="36">
        <v>44</v>
      </c>
      <c r="G175" s="24">
        <v>23.7</v>
      </c>
      <c r="H175" s="24">
        <v>2509</v>
      </c>
      <c r="I175" s="36">
        <v>1423</v>
      </c>
      <c r="J175" s="40" t="s">
        <v>141</v>
      </c>
      <c r="K175" s="23" t="s">
        <v>80</v>
      </c>
      <c r="L175" s="41" t="s">
        <v>77</v>
      </c>
      <c r="M175" s="28" t="s">
        <v>166</v>
      </c>
      <c r="N175" s="24">
        <v>12.5</v>
      </c>
      <c r="O175" s="24">
        <v>192</v>
      </c>
      <c r="P175" s="24">
        <v>13.3</v>
      </c>
      <c r="Q175" s="24">
        <v>0.942</v>
      </c>
      <c r="R175" s="47">
        <v>0.6</v>
      </c>
      <c r="S175" s="24">
        <v>14.11889597</v>
      </c>
      <c r="T175" s="50">
        <v>838.69499206543</v>
      </c>
      <c r="U175" s="50">
        <v>32.4755001068115</v>
      </c>
      <c r="V175" s="48">
        <f t="shared" si="2"/>
        <v>25.8254681007828</v>
      </c>
      <c r="W175" s="24">
        <v>5.37</v>
      </c>
      <c r="X175" s="49">
        <v>33</v>
      </c>
      <c r="Y175" s="49">
        <v>33</v>
      </c>
      <c r="Z175" s="49">
        <v>32</v>
      </c>
    </row>
    <row r="176" customHeight="1" spans="1:26">
      <c r="A176" s="21">
        <v>175</v>
      </c>
      <c r="B176" s="23">
        <v>30</v>
      </c>
      <c r="C176" s="21" t="s">
        <v>74</v>
      </c>
      <c r="D176" s="24">
        <v>160.55</v>
      </c>
      <c r="E176" s="24">
        <v>6.08333333333333</v>
      </c>
      <c r="F176" s="36">
        <v>44</v>
      </c>
      <c r="G176" s="24">
        <v>23.7</v>
      </c>
      <c r="H176" s="24">
        <v>2509</v>
      </c>
      <c r="I176" s="36">
        <v>1423</v>
      </c>
      <c r="J176" s="40" t="s">
        <v>141</v>
      </c>
      <c r="K176" s="23" t="s">
        <v>80</v>
      </c>
      <c r="L176" s="41" t="s">
        <v>77</v>
      </c>
      <c r="M176" s="28" t="s">
        <v>166</v>
      </c>
      <c r="N176" s="24">
        <v>38.3</v>
      </c>
      <c r="O176" s="24">
        <v>251</v>
      </c>
      <c r="P176" s="24">
        <v>8.2</v>
      </c>
      <c r="Q176" s="24">
        <v>0.685</v>
      </c>
      <c r="R176" s="47">
        <v>0.6</v>
      </c>
      <c r="S176" s="24">
        <v>11.97080292</v>
      </c>
      <c r="T176" s="50">
        <v>838.69499206543</v>
      </c>
      <c r="U176" s="50">
        <v>32.4755001068115</v>
      </c>
      <c r="V176" s="48">
        <f t="shared" si="2"/>
        <v>25.8254681007828</v>
      </c>
      <c r="W176" s="24">
        <v>5.89</v>
      </c>
      <c r="X176" s="49">
        <v>33</v>
      </c>
      <c r="Y176" s="49">
        <v>33</v>
      </c>
      <c r="Z176" s="49">
        <v>32</v>
      </c>
    </row>
    <row r="177" customHeight="1" spans="1:26">
      <c r="A177" s="21">
        <v>176</v>
      </c>
      <c r="B177" s="23">
        <v>30</v>
      </c>
      <c r="C177" s="21" t="s">
        <v>74</v>
      </c>
      <c r="D177" s="24">
        <v>160.55</v>
      </c>
      <c r="E177" s="24">
        <v>6.08333333333333</v>
      </c>
      <c r="F177" s="36">
        <v>44</v>
      </c>
      <c r="G177" s="24">
        <v>23.7</v>
      </c>
      <c r="H177" s="24">
        <v>2509</v>
      </c>
      <c r="I177" s="36">
        <v>1423</v>
      </c>
      <c r="J177" s="40" t="s">
        <v>141</v>
      </c>
      <c r="K177" s="23" t="s">
        <v>80</v>
      </c>
      <c r="L177" s="41" t="s">
        <v>77</v>
      </c>
      <c r="M177" s="28" t="s">
        <v>166</v>
      </c>
      <c r="N177" s="24">
        <v>5</v>
      </c>
      <c r="O177" s="24">
        <v>46.5</v>
      </c>
      <c r="P177" s="24">
        <v>4.54</v>
      </c>
      <c r="Q177" s="24">
        <v>0.461</v>
      </c>
      <c r="R177" s="47">
        <v>0.6</v>
      </c>
      <c r="S177" s="24">
        <v>9.848156182</v>
      </c>
      <c r="T177" s="50">
        <v>838.69499206543</v>
      </c>
      <c r="U177" s="50">
        <v>32.4755001068115</v>
      </c>
      <c r="V177" s="48">
        <f t="shared" si="2"/>
        <v>25.8254681007828</v>
      </c>
      <c r="W177" s="24">
        <v>6.06</v>
      </c>
      <c r="X177" s="49">
        <v>33</v>
      </c>
      <c r="Y177" s="49">
        <v>33</v>
      </c>
      <c r="Z177" s="49">
        <v>32</v>
      </c>
    </row>
    <row r="178" customHeight="1" spans="1:26">
      <c r="A178" s="21">
        <v>177</v>
      </c>
      <c r="B178" s="23">
        <v>30</v>
      </c>
      <c r="C178" s="21" t="s">
        <v>74</v>
      </c>
      <c r="D178" s="24">
        <v>160.55</v>
      </c>
      <c r="E178" s="24">
        <v>6.08333333333333</v>
      </c>
      <c r="F178" s="36">
        <v>44</v>
      </c>
      <c r="G178" s="24">
        <v>23.7</v>
      </c>
      <c r="H178" s="24">
        <v>2509</v>
      </c>
      <c r="I178" s="36">
        <v>1423</v>
      </c>
      <c r="J178" s="40" t="s">
        <v>141</v>
      </c>
      <c r="K178" s="23" t="s">
        <v>80</v>
      </c>
      <c r="L178" s="41" t="s">
        <v>77</v>
      </c>
      <c r="M178" s="28" t="s">
        <v>166</v>
      </c>
      <c r="N178" s="24">
        <v>15.3</v>
      </c>
      <c r="O178" s="24">
        <v>48.6</v>
      </c>
      <c r="P178" s="24">
        <v>3.28</v>
      </c>
      <c r="Q178" s="24">
        <v>0.377</v>
      </c>
      <c r="R178" s="47">
        <v>0.6</v>
      </c>
      <c r="S178" s="24">
        <v>8.700265252</v>
      </c>
      <c r="T178" s="50">
        <v>838.69499206543</v>
      </c>
      <c r="U178" s="50">
        <v>32.4755001068115</v>
      </c>
      <c r="V178" s="48">
        <f t="shared" si="2"/>
        <v>25.8254681007828</v>
      </c>
      <c r="W178" s="24">
        <v>5.96</v>
      </c>
      <c r="X178" s="49">
        <v>33</v>
      </c>
      <c r="Y178" s="49">
        <v>33</v>
      </c>
      <c r="Z178" s="49">
        <v>32</v>
      </c>
    </row>
    <row r="179" customHeight="1" spans="1:26">
      <c r="A179" s="21">
        <v>178</v>
      </c>
      <c r="B179" s="23">
        <v>30</v>
      </c>
      <c r="C179" s="21" t="s">
        <v>74</v>
      </c>
      <c r="D179" s="24">
        <v>160.55</v>
      </c>
      <c r="E179" s="24">
        <v>6.08333333333333</v>
      </c>
      <c r="F179" s="36">
        <v>44</v>
      </c>
      <c r="G179" s="24">
        <v>23.7</v>
      </c>
      <c r="H179" s="24">
        <v>2509</v>
      </c>
      <c r="I179" s="36">
        <v>1423</v>
      </c>
      <c r="J179" s="40" t="s">
        <v>141</v>
      </c>
      <c r="K179" s="23" t="s">
        <v>80</v>
      </c>
      <c r="L179" s="41" t="s">
        <v>77</v>
      </c>
      <c r="M179" s="28" t="s">
        <v>166</v>
      </c>
      <c r="N179" s="24">
        <v>18.2</v>
      </c>
      <c r="O179" s="24">
        <v>55.7</v>
      </c>
      <c r="P179" s="24">
        <v>7.61</v>
      </c>
      <c r="Q179" s="24">
        <v>0.645</v>
      </c>
      <c r="R179" s="47">
        <v>0.6</v>
      </c>
      <c r="S179" s="24">
        <v>11.79844961</v>
      </c>
      <c r="T179" s="50">
        <v>838.69499206543</v>
      </c>
      <c r="U179" s="50">
        <v>32.4755001068115</v>
      </c>
      <c r="V179" s="48">
        <f t="shared" si="2"/>
        <v>25.8254681007828</v>
      </c>
      <c r="W179" s="24">
        <v>5.92</v>
      </c>
      <c r="X179" s="49">
        <v>33</v>
      </c>
      <c r="Y179" s="49">
        <v>33</v>
      </c>
      <c r="Z179" s="49">
        <v>32</v>
      </c>
    </row>
    <row r="180" customHeight="1" spans="1:26">
      <c r="A180" s="21">
        <v>179</v>
      </c>
      <c r="B180" s="23">
        <v>31</v>
      </c>
      <c r="C180" s="21" t="s">
        <v>74</v>
      </c>
      <c r="D180" s="24">
        <v>123.4</v>
      </c>
      <c r="E180" s="24">
        <v>41.5166666666667</v>
      </c>
      <c r="F180" s="36">
        <v>42</v>
      </c>
      <c r="G180" s="24">
        <v>7.5</v>
      </c>
      <c r="H180" s="24">
        <v>700</v>
      </c>
      <c r="I180" s="36">
        <v>1190</v>
      </c>
      <c r="J180" s="40" t="s">
        <v>75</v>
      </c>
      <c r="K180" s="44" t="s">
        <v>79</v>
      </c>
      <c r="L180" s="41" t="s">
        <v>77</v>
      </c>
      <c r="M180" s="42" t="s">
        <v>167</v>
      </c>
      <c r="N180" s="43">
        <v>31.8</v>
      </c>
      <c r="O180" s="43">
        <v>586</v>
      </c>
      <c r="P180" s="24">
        <v>10.01</v>
      </c>
      <c r="Q180" s="24">
        <v>1.21</v>
      </c>
      <c r="R180" s="47">
        <v>0.9</v>
      </c>
      <c r="S180" s="24">
        <v>8.272727273</v>
      </c>
      <c r="T180" s="48">
        <v>285.004997253418</v>
      </c>
      <c r="U180" s="48">
        <v>52.3247003555298</v>
      </c>
      <c r="V180" s="48">
        <f t="shared" si="2"/>
        <v>5.44685388195057</v>
      </c>
      <c r="W180" s="47">
        <v>7</v>
      </c>
      <c r="X180" s="49">
        <v>48</v>
      </c>
      <c r="Y180" s="49">
        <v>34</v>
      </c>
      <c r="Z180" s="49">
        <v>19</v>
      </c>
    </row>
    <row r="181" customHeight="1" spans="1:26">
      <c r="A181" s="21">
        <v>180</v>
      </c>
      <c r="B181" s="23">
        <v>32</v>
      </c>
      <c r="C181" s="21" t="s">
        <v>74</v>
      </c>
      <c r="D181" s="24">
        <v>124.8</v>
      </c>
      <c r="E181" s="24">
        <v>43.5</v>
      </c>
      <c r="F181" s="36">
        <v>207</v>
      </c>
      <c r="G181" s="24">
        <v>5.47</v>
      </c>
      <c r="H181" s="24">
        <v>605</v>
      </c>
      <c r="I181" s="36">
        <v>1169</v>
      </c>
      <c r="J181" s="40" t="s">
        <v>75</v>
      </c>
      <c r="K181" s="44" t="s">
        <v>79</v>
      </c>
      <c r="L181" s="41" t="s">
        <v>77</v>
      </c>
      <c r="M181" s="42" t="s">
        <v>168</v>
      </c>
      <c r="N181" s="43">
        <v>79.89</v>
      </c>
      <c r="O181" s="43">
        <v>879.6</v>
      </c>
      <c r="P181" s="24">
        <v>15.6</v>
      </c>
      <c r="Q181" s="24">
        <v>1.5</v>
      </c>
      <c r="R181" s="47">
        <v>1.2</v>
      </c>
      <c r="S181" s="24">
        <v>10.4</v>
      </c>
      <c r="T181" s="50">
        <v>299.333992004395</v>
      </c>
      <c r="U181" s="50">
        <v>72.269401550293</v>
      </c>
      <c r="V181" s="48">
        <f t="shared" si="2"/>
        <v>4.14191878697218</v>
      </c>
      <c r="W181" s="24">
        <v>6.1</v>
      </c>
      <c r="X181" s="49">
        <v>48</v>
      </c>
      <c r="Y181" s="49">
        <v>34</v>
      </c>
      <c r="Z181" s="49">
        <v>18</v>
      </c>
    </row>
    <row r="182" customHeight="1" spans="1:26">
      <c r="A182" s="21">
        <v>181</v>
      </c>
      <c r="B182" s="23">
        <v>33</v>
      </c>
      <c r="C182" s="21" t="s">
        <v>74</v>
      </c>
      <c r="D182" s="24">
        <v>125.05</v>
      </c>
      <c r="E182" s="24">
        <v>42.2</v>
      </c>
      <c r="F182" s="36">
        <v>440</v>
      </c>
      <c r="G182" s="24">
        <v>4.4</v>
      </c>
      <c r="H182" s="24">
        <v>550</v>
      </c>
      <c r="I182" s="36">
        <v>1103</v>
      </c>
      <c r="J182" s="40" t="s">
        <v>75</v>
      </c>
      <c r="K182" s="44" t="s">
        <v>79</v>
      </c>
      <c r="L182" s="41" t="s">
        <v>77</v>
      </c>
      <c r="M182" s="42" t="s">
        <v>169</v>
      </c>
      <c r="N182" s="43">
        <v>78.875</v>
      </c>
      <c r="O182" s="43">
        <v>415.75</v>
      </c>
      <c r="P182" s="24">
        <v>15.0125</v>
      </c>
      <c r="Q182" s="24">
        <v>1.3786325</v>
      </c>
      <c r="R182" s="47">
        <v>0.6</v>
      </c>
      <c r="S182" s="24">
        <v>10.88941397</v>
      </c>
      <c r="T182" s="50">
        <v>224.458999633789</v>
      </c>
      <c r="U182" s="50">
        <v>79.9490976333618</v>
      </c>
      <c r="V182" s="48">
        <f t="shared" si="2"/>
        <v>2.80752386553673</v>
      </c>
      <c r="W182" s="24">
        <v>6.49</v>
      </c>
      <c r="X182" s="49">
        <v>43</v>
      </c>
      <c r="Y182" s="49">
        <v>42</v>
      </c>
      <c r="Z182" s="24">
        <v>35.78</v>
      </c>
    </row>
    <row r="183" customHeight="1" spans="1:26">
      <c r="A183" s="21">
        <v>182</v>
      </c>
      <c r="B183" s="23">
        <v>33</v>
      </c>
      <c r="C183" s="21" t="s">
        <v>74</v>
      </c>
      <c r="D183" s="24">
        <v>125.55</v>
      </c>
      <c r="E183" s="24">
        <v>42.2</v>
      </c>
      <c r="F183" s="36">
        <v>560</v>
      </c>
      <c r="G183" s="24">
        <v>4.4</v>
      </c>
      <c r="H183" s="24">
        <v>550</v>
      </c>
      <c r="I183" s="36">
        <v>1069</v>
      </c>
      <c r="J183" s="40" t="s">
        <v>75</v>
      </c>
      <c r="K183" s="44" t="s">
        <v>79</v>
      </c>
      <c r="L183" s="41" t="s">
        <v>77</v>
      </c>
      <c r="M183" s="42" t="s">
        <v>169</v>
      </c>
      <c r="N183" s="43">
        <v>113.8</v>
      </c>
      <c r="O183" s="43">
        <v>725.325</v>
      </c>
      <c r="P183" s="24">
        <v>17.61</v>
      </c>
      <c r="Q183" s="24">
        <v>1.551626</v>
      </c>
      <c r="R183" s="47">
        <v>1.1</v>
      </c>
      <c r="S183" s="24">
        <v>11.34938445</v>
      </c>
      <c r="T183" s="50">
        <v>252.819995880127</v>
      </c>
      <c r="U183" s="50">
        <v>89.2319011688232</v>
      </c>
      <c r="V183" s="48">
        <f t="shared" si="2"/>
        <v>2.83329159827943</v>
      </c>
      <c r="W183" s="24">
        <v>6.49</v>
      </c>
      <c r="X183" s="49">
        <v>45</v>
      </c>
      <c r="Y183" s="49">
        <v>39</v>
      </c>
      <c r="Z183" s="24">
        <v>35.78</v>
      </c>
    </row>
    <row r="184" customHeight="1" spans="1:26">
      <c r="A184" s="21">
        <v>183</v>
      </c>
      <c r="B184" s="23">
        <v>33</v>
      </c>
      <c r="C184" s="21" t="s">
        <v>74</v>
      </c>
      <c r="D184" s="24">
        <v>125.55</v>
      </c>
      <c r="E184" s="24">
        <v>42.2</v>
      </c>
      <c r="F184" s="36">
        <v>560</v>
      </c>
      <c r="G184" s="24">
        <v>4.4</v>
      </c>
      <c r="H184" s="24">
        <v>550</v>
      </c>
      <c r="I184" s="36">
        <v>1069</v>
      </c>
      <c r="J184" s="40" t="s">
        <v>75</v>
      </c>
      <c r="K184" s="44" t="s">
        <v>79</v>
      </c>
      <c r="L184" s="41" t="s">
        <v>77</v>
      </c>
      <c r="M184" s="42" t="s">
        <v>169</v>
      </c>
      <c r="N184" s="43">
        <v>111.825</v>
      </c>
      <c r="O184" s="43">
        <v>618.85</v>
      </c>
      <c r="P184" s="24">
        <v>17.015</v>
      </c>
      <c r="Q184" s="24">
        <v>1.511999</v>
      </c>
      <c r="R184" s="47">
        <v>1.1</v>
      </c>
      <c r="S184" s="24">
        <v>11.25331432</v>
      </c>
      <c r="T184" s="50">
        <v>252.819995880127</v>
      </c>
      <c r="U184" s="50">
        <v>89.2319011688232</v>
      </c>
      <c r="V184" s="48">
        <f t="shared" si="2"/>
        <v>2.83329159827943</v>
      </c>
      <c r="W184" s="24">
        <v>6.49</v>
      </c>
      <c r="X184" s="49">
        <v>45</v>
      </c>
      <c r="Y184" s="49">
        <v>39</v>
      </c>
      <c r="Z184" s="24">
        <v>35.78</v>
      </c>
    </row>
    <row r="185" customHeight="1" spans="1:26">
      <c r="A185" s="21">
        <v>184</v>
      </c>
      <c r="B185" s="23">
        <v>34</v>
      </c>
      <c r="C185" s="21" t="s">
        <v>74</v>
      </c>
      <c r="D185" s="24">
        <v>26.95</v>
      </c>
      <c r="E185" s="24">
        <v>-28.12</v>
      </c>
      <c r="F185" s="23">
        <v>1575</v>
      </c>
      <c r="G185" s="24">
        <v>13.9</v>
      </c>
      <c r="H185" s="24">
        <v>656</v>
      </c>
      <c r="I185" s="36">
        <v>2086</v>
      </c>
      <c r="J185" s="40" t="s">
        <v>87</v>
      </c>
      <c r="K185" s="44" t="s">
        <v>79</v>
      </c>
      <c r="L185" s="41" t="s">
        <v>77</v>
      </c>
      <c r="M185" s="28" t="s">
        <v>134</v>
      </c>
      <c r="N185" s="24"/>
      <c r="O185" s="24"/>
      <c r="P185" s="24">
        <v>9.1</v>
      </c>
      <c r="Q185" s="24">
        <v>0.7</v>
      </c>
      <c r="R185" s="47">
        <v>0.4</v>
      </c>
      <c r="S185" s="24">
        <v>13</v>
      </c>
      <c r="T185" s="50">
        <v>201.039009094238</v>
      </c>
      <c r="U185" s="50">
        <v>67.9719018936157</v>
      </c>
      <c r="V185" s="48">
        <f t="shared" si="2"/>
        <v>2.95767815072894</v>
      </c>
      <c r="W185" s="24">
        <v>4.9</v>
      </c>
      <c r="X185" s="49">
        <v>25</v>
      </c>
      <c r="Y185" s="49">
        <v>43</v>
      </c>
      <c r="Z185" s="49">
        <v>31</v>
      </c>
    </row>
    <row r="186" customHeight="1" spans="1:26">
      <c r="A186" s="21">
        <v>185</v>
      </c>
      <c r="B186" s="23">
        <v>34</v>
      </c>
      <c r="C186" s="21" t="s">
        <v>74</v>
      </c>
      <c r="D186" s="24">
        <v>26.95</v>
      </c>
      <c r="E186" s="24">
        <v>-28.12</v>
      </c>
      <c r="F186" s="23">
        <v>1575</v>
      </c>
      <c r="G186" s="24">
        <v>13.9</v>
      </c>
      <c r="H186" s="24">
        <v>656</v>
      </c>
      <c r="I186" s="36">
        <v>2086</v>
      </c>
      <c r="J186" s="40" t="s">
        <v>87</v>
      </c>
      <c r="K186" s="23" t="s">
        <v>76</v>
      </c>
      <c r="L186" s="41" t="s">
        <v>77</v>
      </c>
      <c r="M186" s="28" t="s">
        <v>134</v>
      </c>
      <c r="N186" s="24"/>
      <c r="O186" s="24"/>
      <c r="P186" s="24">
        <v>9.9</v>
      </c>
      <c r="Q186" s="24">
        <v>0.9</v>
      </c>
      <c r="R186" s="47">
        <v>0.4</v>
      </c>
      <c r="S186" s="24">
        <v>11</v>
      </c>
      <c r="T186" s="50">
        <v>201.039009094238</v>
      </c>
      <c r="U186" s="50">
        <v>67.9719018936157</v>
      </c>
      <c r="V186" s="48">
        <f t="shared" si="2"/>
        <v>2.95767815072894</v>
      </c>
      <c r="W186" s="24">
        <v>5.2</v>
      </c>
      <c r="X186" s="49">
        <v>25</v>
      </c>
      <c r="Y186" s="49">
        <v>43</v>
      </c>
      <c r="Z186" s="49">
        <v>31</v>
      </c>
    </row>
    <row r="187" customHeight="1" spans="1:26">
      <c r="A187" s="21">
        <v>186</v>
      </c>
      <c r="B187" s="23">
        <v>34</v>
      </c>
      <c r="C187" s="21" t="s">
        <v>74</v>
      </c>
      <c r="D187" s="24">
        <v>26.95</v>
      </c>
      <c r="E187" s="24">
        <v>-28.12</v>
      </c>
      <c r="F187" s="23">
        <v>1575</v>
      </c>
      <c r="G187" s="24">
        <v>13.9</v>
      </c>
      <c r="H187" s="24">
        <v>656</v>
      </c>
      <c r="I187" s="36">
        <v>2086</v>
      </c>
      <c r="J187" s="40" t="s">
        <v>87</v>
      </c>
      <c r="K187" s="23" t="s">
        <v>76</v>
      </c>
      <c r="L187" s="41" t="s">
        <v>77</v>
      </c>
      <c r="M187" s="28" t="s">
        <v>134</v>
      </c>
      <c r="N187" s="24"/>
      <c r="O187" s="24"/>
      <c r="P187" s="24">
        <v>13.6</v>
      </c>
      <c r="Q187" s="24">
        <v>1.1</v>
      </c>
      <c r="R187" s="47">
        <v>0.4</v>
      </c>
      <c r="S187" s="24">
        <v>12.36363636</v>
      </c>
      <c r="T187" s="50">
        <v>201.039009094238</v>
      </c>
      <c r="U187" s="50">
        <v>67.9719018936157</v>
      </c>
      <c r="V187" s="48">
        <f t="shared" si="2"/>
        <v>2.95767815072894</v>
      </c>
      <c r="W187" s="24">
        <v>5.2</v>
      </c>
      <c r="X187" s="49">
        <v>25</v>
      </c>
      <c r="Y187" s="49">
        <v>43</v>
      </c>
      <c r="Z187" s="49">
        <v>31</v>
      </c>
    </row>
    <row r="188" customHeight="1" spans="1:26">
      <c r="A188" s="21">
        <v>187</v>
      </c>
      <c r="B188" s="23">
        <v>34</v>
      </c>
      <c r="C188" s="21" t="s">
        <v>74</v>
      </c>
      <c r="D188" s="24">
        <v>26.95</v>
      </c>
      <c r="E188" s="24">
        <v>-28.12</v>
      </c>
      <c r="F188" s="23">
        <v>1575</v>
      </c>
      <c r="G188" s="24">
        <v>13.9</v>
      </c>
      <c r="H188" s="24">
        <v>656</v>
      </c>
      <c r="I188" s="36">
        <v>2086</v>
      </c>
      <c r="J188" s="40" t="s">
        <v>87</v>
      </c>
      <c r="K188" s="23" t="s">
        <v>76</v>
      </c>
      <c r="L188" s="41" t="s">
        <v>77</v>
      </c>
      <c r="M188" s="28" t="s">
        <v>134</v>
      </c>
      <c r="N188" s="24"/>
      <c r="O188" s="24"/>
      <c r="P188" s="24">
        <v>15.6</v>
      </c>
      <c r="Q188" s="24">
        <v>1.1</v>
      </c>
      <c r="R188" s="47">
        <v>0.4</v>
      </c>
      <c r="S188" s="24">
        <v>14.18181818</v>
      </c>
      <c r="T188" s="50">
        <v>201.039009094238</v>
      </c>
      <c r="U188" s="50">
        <v>67.9719018936157</v>
      </c>
      <c r="V188" s="48">
        <f t="shared" si="2"/>
        <v>2.95767815072894</v>
      </c>
      <c r="W188" s="24">
        <v>6.4</v>
      </c>
      <c r="X188" s="49">
        <v>25</v>
      </c>
      <c r="Y188" s="49">
        <v>43</v>
      </c>
      <c r="Z188" s="49">
        <v>31</v>
      </c>
    </row>
    <row r="189" customHeight="1" spans="1:26">
      <c r="A189" s="21">
        <v>188</v>
      </c>
      <c r="B189" s="23">
        <v>34</v>
      </c>
      <c r="C189" s="21" t="s">
        <v>74</v>
      </c>
      <c r="D189" s="24">
        <v>26.95</v>
      </c>
      <c r="E189" s="24">
        <v>-28.12</v>
      </c>
      <c r="F189" s="23">
        <v>1575</v>
      </c>
      <c r="G189" s="24">
        <v>13.9</v>
      </c>
      <c r="H189" s="24">
        <v>656</v>
      </c>
      <c r="I189" s="36">
        <v>2086</v>
      </c>
      <c r="J189" s="40" t="s">
        <v>87</v>
      </c>
      <c r="K189" s="23" t="s">
        <v>76</v>
      </c>
      <c r="L189" s="41" t="s">
        <v>77</v>
      </c>
      <c r="M189" s="28" t="s">
        <v>134</v>
      </c>
      <c r="N189" s="24"/>
      <c r="O189" s="24"/>
      <c r="P189" s="24">
        <v>14.6</v>
      </c>
      <c r="Q189" s="24">
        <v>1.1</v>
      </c>
      <c r="R189" s="47">
        <v>0.4</v>
      </c>
      <c r="S189" s="24">
        <v>13.27272727</v>
      </c>
      <c r="T189" s="50">
        <v>201.039009094238</v>
      </c>
      <c r="U189" s="50">
        <v>67.9719018936157</v>
      </c>
      <c r="V189" s="48">
        <f t="shared" si="2"/>
        <v>2.95767815072894</v>
      </c>
      <c r="W189" s="24">
        <v>4.8</v>
      </c>
      <c r="X189" s="49">
        <v>25</v>
      </c>
      <c r="Y189" s="49">
        <v>43</v>
      </c>
      <c r="Z189" s="49">
        <v>31</v>
      </c>
    </row>
    <row r="190" customHeight="1" spans="1:26">
      <c r="A190" s="21">
        <v>189</v>
      </c>
      <c r="B190" s="23">
        <v>34</v>
      </c>
      <c r="C190" s="21" t="s">
        <v>74</v>
      </c>
      <c r="D190" s="24">
        <v>26.95</v>
      </c>
      <c r="E190" s="24">
        <v>-28.12</v>
      </c>
      <c r="F190" s="23">
        <v>1575</v>
      </c>
      <c r="G190" s="24">
        <v>13.9</v>
      </c>
      <c r="H190" s="24">
        <v>656</v>
      </c>
      <c r="I190" s="36">
        <v>2086</v>
      </c>
      <c r="J190" s="40" t="s">
        <v>87</v>
      </c>
      <c r="K190" s="23" t="s">
        <v>76</v>
      </c>
      <c r="L190" s="41" t="s">
        <v>77</v>
      </c>
      <c r="M190" s="28" t="s">
        <v>134</v>
      </c>
      <c r="N190" s="24"/>
      <c r="O190" s="24"/>
      <c r="P190" s="24">
        <v>18.3</v>
      </c>
      <c r="Q190" s="24">
        <v>1.4</v>
      </c>
      <c r="R190" s="47">
        <v>0.4</v>
      </c>
      <c r="S190" s="24">
        <v>13.07142857</v>
      </c>
      <c r="T190" s="50">
        <v>201.039009094238</v>
      </c>
      <c r="U190" s="50">
        <v>67.9719018936157</v>
      </c>
      <c r="V190" s="48">
        <f t="shared" si="2"/>
        <v>2.95767815072894</v>
      </c>
      <c r="W190" s="24">
        <v>5.2</v>
      </c>
      <c r="X190" s="49">
        <v>25</v>
      </c>
      <c r="Y190" s="49">
        <v>43</v>
      </c>
      <c r="Z190" s="49">
        <v>31</v>
      </c>
    </row>
    <row r="191" customHeight="1" spans="1:26">
      <c r="A191" s="21">
        <v>190</v>
      </c>
      <c r="B191" s="23">
        <v>34</v>
      </c>
      <c r="C191" s="21" t="s">
        <v>74</v>
      </c>
      <c r="D191" s="24">
        <v>26.95</v>
      </c>
      <c r="E191" s="24">
        <v>-28.12</v>
      </c>
      <c r="F191" s="23">
        <v>1575</v>
      </c>
      <c r="G191" s="24">
        <v>13.9</v>
      </c>
      <c r="H191" s="24">
        <v>656</v>
      </c>
      <c r="I191" s="36">
        <v>2086</v>
      </c>
      <c r="J191" s="40" t="s">
        <v>87</v>
      </c>
      <c r="K191" s="23" t="s">
        <v>76</v>
      </c>
      <c r="L191" s="41" t="s">
        <v>77</v>
      </c>
      <c r="M191" s="28" t="s">
        <v>134</v>
      </c>
      <c r="N191" s="24"/>
      <c r="O191" s="24"/>
      <c r="P191" s="24">
        <v>14.7</v>
      </c>
      <c r="Q191" s="24">
        <v>1.1</v>
      </c>
      <c r="R191" s="47">
        <v>0.4</v>
      </c>
      <c r="S191" s="24">
        <v>13.36363636</v>
      </c>
      <c r="T191" s="50">
        <v>201.039009094238</v>
      </c>
      <c r="U191" s="50">
        <v>67.9719018936157</v>
      </c>
      <c r="V191" s="48">
        <f t="shared" si="2"/>
        <v>2.95767815072894</v>
      </c>
      <c r="W191" s="24">
        <v>4.8</v>
      </c>
      <c r="X191" s="49">
        <v>25</v>
      </c>
      <c r="Y191" s="49">
        <v>43</v>
      </c>
      <c r="Z191" s="49">
        <v>31</v>
      </c>
    </row>
    <row r="192" customHeight="1" spans="1:26">
      <c r="A192" s="21">
        <v>191</v>
      </c>
      <c r="B192" s="23">
        <v>34</v>
      </c>
      <c r="C192" s="21" t="s">
        <v>74</v>
      </c>
      <c r="D192" s="24">
        <v>26.95</v>
      </c>
      <c r="E192" s="24">
        <v>-28.12</v>
      </c>
      <c r="F192" s="23">
        <v>1575</v>
      </c>
      <c r="G192" s="24">
        <v>13.9</v>
      </c>
      <c r="H192" s="24">
        <v>656</v>
      </c>
      <c r="I192" s="36">
        <v>2086</v>
      </c>
      <c r="J192" s="40" t="s">
        <v>87</v>
      </c>
      <c r="K192" s="23" t="s">
        <v>76</v>
      </c>
      <c r="L192" s="41" t="s">
        <v>77</v>
      </c>
      <c r="M192" s="28" t="s">
        <v>134</v>
      </c>
      <c r="N192" s="24"/>
      <c r="O192" s="24"/>
      <c r="P192" s="24">
        <v>15.7</v>
      </c>
      <c r="Q192" s="24">
        <v>1.2</v>
      </c>
      <c r="R192" s="47">
        <v>0.4</v>
      </c>
      <c r="S192" s="24">
        <v>13.08333333</v>
      </c>
      <c r="T192" s="50">
        <v>201.039009094238</v>
      </c>
      <c r="U192" s="50">
        <v>67.9719018936157</v>
      </c>
      <c r="V192" s="48">
        <f t="shared" si="2"/>
        <v>2.95767815072894</v>
      </c>
      <c r="W192" s="24">
        <v>5.1</v>
      </c>
      <c r="X192" s="49">
        <v>25</v>
      </c>
      <c r="Y192" s="49">
        <v>43</v>
      </c>
      <c r="Z192" s="49">
        <v>31</v>
      </c>
    </row>
    <row r="193" customHeight="1" spans="1:26">
      <c r="A193" s="21">
        <v>192</v>
      </c>
      <c r="B193" s="23">
        <v>34</v>
      </c>
      <c r="C193" s="21" t="s">
        <v>74</v>
      </c>
      <c r="D193" s="24">
        <v>26.95</v>
      </c>
      <c r="E193" s="24">
        <v>-28.12</v>
      </c>
      <c r="F193" s="23">
        <v>1575</v>
      </c>
      <c r="G193" s="24">
        <v>13.9</v>
      </c>
      <c r="H193" s="24">
        <v>656</v>
      </c>
      <c r="I193" s="36">
        <v>2086</v>
      </c>
      <c r="J193" s="40" t="s">
        <v>87</v>
      </c>
      <c r="K193" s="23" t="s">
        <v>76</v>
      </c>
      <c r="L193" s="41" t="s">
        <v>77</v>
      </c>
      <c r="M193" s="28" t="s">
        <v>134</v>
      </c>
      <c r="N193" s="24"/>
      <c r="O193" s="24"/>
      <c r="P193" s="24">
        <v>22.1</v>
      </c>
      <c r="Q193" s="24">
        <v>1.5</v>
      </c>
      <c r="R193" s="47">
        <v>0.4</v>
      </c>
      <c r="S193" s="24">
        <v>14.73333333</v>
      </c>
      <c r="T193" s="50">
        <v>201.039009094238</v>
      </c>
      <c r="U193" s="50">
        <v>67.9719018936157</v>
      </c>
      <c r="V193" s="48">
        <f t="shared" si="2"/>
        <v>2.95767815072894</v>
      </c>
      <c r="W193" s="24">
        <v>5.3</v>
      </c>
      <c r="X193" s="49">
        <v>25</v>
      </c>
      <c r="Y193" s="49">
        <v>43</v>
      </c>
      <c r="Z193" s="49">
        <v>31</v>
      </c>
    </row>
    <row r="194" customHeight="1" spans="1:26">
      <c r="A194" s="21">
        <v>193</v>
      </c>
      <c r="B194" s="23">
        <v>34</v>
      </c>
      <c r="C194" s="21" t="s">
        <v>74</v>
      </c>
      <c r="D194" s="24">
        <v>26.95</v>
      </c>
      <c r="E194" s="24">
        <v>-28.12</v>
      </c>
      <c r="F194" s="23">
        <v>1575</v>
      </c>
      <c r="G194" s="24">
        <v>14.8</v>
      </c>
      <c r="H194" s="24">
        <v>656</v>
      </c>
      <c r="I194" s="36">
        <v>2086</v>
      </c>
      <c r="J194" s="40" t="s">
        <v>87</v>
      </c>
      <c r="K194" s="44" t="s">
        <v>79</v>
      </c>
      <c r="L194" s="41" t="s">
        <v>77</v>
      </c>
      <c r="M194" s="28" t="s">
        <v>134</v>
      </c>
      <c r="N194" s="24"/>
      <c r="O194" s="24"/>
      <c r="P194" s="24">
        <v>2.8</v>
      </c>
      <c r="Q194" s="24">
        <v>0.3</v>
      </c>
      <c r="R194" s="47">
        <v>0.4</v>
      </c>
      <c r="S194" s="24">
        <v>9.333333333</v>
      </c>
      <c r="T194" s="50">
        <v>201.039009094238</v>
      </c>
      <c r="U194" s="50">
        <v>67.9719018936157</v>
      </c>
      <c r="V194" s="48">
        <f t="shared" si="2"/>
        <v>2.95767815072894</v>
      </c>
      <c r="W194" s="24">
        <v>4.9</v>
      </c>
      <c r="X194" s="49">
        <v>25</v>
      </c>
      <c r="Y194" s="49">
        <v>43</v>
      </c>
      <c r="Z194" s="49">
        <v>31</v>
      </c>
    </row>
    <row r="195" customHeight="1" spans="1:26">
      <c r="A195" s="21">
        <v>194</v>
      </c>
      <c r="B195" s="23">
        <v>34</v>
      </c>
      <c r="C195" s="21" t="s">
        <v>74</v>
      </c>
      <c r="D195" s="24">
        <v>26.95</v>
      </c>
      <c r="E195" s="24">
        <v>-28.12</v>
      </c>
      <c r="F195" s="23">
        <v>1575</v>
      </c>
      <c r="G195" s="24">
        <v>14.8</v>
      </c>
      <c r="H195" s="24">
        <v>656</v>
      </c>
      <c r="I195" s="36">
        <v>2086</v>
      </c>
      <c r="J195" s="40" t="s">
        <v>87</v>
      </c>
      <c r="K195" s="23" t="s">
        <v>76</v>
      </c>
      <c r="L195" s="41" t="s">
        <v>77</v>
      </c>
      <c r="M195" s="28" t="s">
        <v>134</v>
      </c>
      <c r="N195" s="24"/>
      <c r="O195" s="24"/>
      <c r="P195" s="24">
        <v>6.3</v>
      </c>
      <c r="Q195" s="24">
        <v>0.6</v>
      </c>
      <c r="R195" s="47">
        <v>0.4</v>
      </c>
      <c r="S195" s="24">
        <v>10.5</v>
      </c>
      <c r="T195" s="50">
        <v>201.039009094238</v>
      </c>
      <c r="U195" s="50">
        <v>67.9719018936157</v>
      </c>
      <c r="V195" s="48">
        <f t="shared" ref="V195:V258" si="3">T195/U195</f>
        <v>2.95767815072894</v>
      </c>
      <c r="W195" s="24">
        <v>5.5</v>
      </c>
      <c r="X195" s="49">
        <v>25</v>
      </c>
      <c r="Y195" s="49">
        <v>43</v>
      </c>
      <c r="Z195" s="49">
        <v>31</v>
      </c>
    </row>
    <row r="196" customHeight="1" spans="1:26">
      <c r="A196" s="21">
        <v>195</v>
      </c>
      <c r="B196" s="23">
        <v>34</v>
      </c>
      <c r="C196" s="21" t="s">
        <v>74</v>
      </c>
      <c r="D196" s="24">
        <v>26.95</v>
      </c>
      <c r="E196" s="24">
        <v>-28.12</v>
      </c>
      <c r="F196" s="23">
        <v>1575</v>
      </c>
      <c r="G196" s="24">
        <v>14.8</v>
      </c>
      <c r="H196" s="24">
        <v>656</v>
      </c>
      <c r="I196" s="36">
        <v>2086</v>
      </c>
      <c r="J196" s="40" t="s">
        <v>87</v>
      </c>
      <c r="K196" s="23" t="s">
        <v>76</v>
      </c>
      <c r="L196" s="41" t="s">
        <v>77</v>
      </c>
      <c r="M196" s="28" t="s">
        <v>134</v>
      </c>
      <c r="N196" s="24"/>
      <c r="O196" s="24"/>
      <c r="P196" s="24">
        <v>8.1</v>
      </c>
      <c r="Q196" s="24">
        <v>0.7</v>
      </c>
      <c r="R196" s="47">
        <v>0.4</v>
      </c>
      <c r="S196" s="24">
        <v>11.57142857</v>
      </c>
      <c r="T196" s="50">
        <v>201.039009094238</v>
      </c>
      <c r="U196" s="50">
        <v>67.9719018936157</v>
      </c>
      <c r="V196" s="48">
        <f t="shared" si="3"/>
        <v>2.95767815072894</v>
      </c>
      <c r="W196" s="24">
        <v>6.1</v>
      </c>
      <c r="X196" s="49">
        <v>25</v>
      </c>
      <c r="Y196" s="49">
        <v>43</v>
      </c>
      <c r="Z196" s="49">
        <v>31</v>
      </c>
    </row>
    <row r="197" customHeight="1" spans="1:26">
      <c r="A197" s="21">
        <v>196</v>
      </c>
      <c r="B197" s="23">
        <v>34</v>
      </c>
      <c r="C197" s="21" t="s">
        <v>74</v>
      </c>
      <c r="D197" s="24">
        <v>26.95</v>
      </c>
      <c r="E197" s="24">
        <v>-28.12</v>
      </c>
      <c r="F197" s="23">
        <v>1575</v>
      </c>
      <c r="G197" s="24">
        <v>14.8</v>
      </c>
      <c r="H197" s="24">
        <v>656</v>
      </c>
      <c r="I197" s="36">
        <v>2086</v>
      </c>
      <c r="J197" s="40" t="s">
        <v>87</v>
      </c>
      <c r="K197" s="23" t="s">
        <v>76</v>
      </c>
      <c r="L197" s="41" t="s">
        <v>77</v>
      </c>
      <c r="M197" s="28" t="s">
        <v>134</v>
      </c>
      <c r="N197" s="24"/>
      <c r="O197" s="24"/>
      <c r="P197" s="24">
        <v>7.9</v>
      </c>
      <c r="Q197" s="24">
        <v>0.7</v>
      </c>
      <c r="R197" s="47">
        <v>0.4</v>
      </c>
      <c r="S197" s="24">
        <v>11.28571429</v>
      </c>
      <c r="T197" s="50">
        <v>201.039009094238</v>
      </c>
      <c r="U197" s="50">
        <v>67.9719018936157</v>
      </c>
      <c r="V197" s="48">
        <f t="shared" si="3"/>
        <v>2.95767815072894</v>
      </c>
      <c r="W197" s="24">
        <v>6.1</v>
      </c>
      <c r="X197" s="49">
        <v>25</v>
      </c>
      <c r="Y197" s="49">
        <v>43</v>
      </c>
      <c r="Z197" s="49">
        <v>31</v>
      </c>
    </row>
    <row r="198" customHeight="1" spans="1:26">
      <c r="A198" s="21">
        <v>197</v>
      </c>
      <c r="B198" s="23">
        <v>34</v>
      </c>
      <c r="C198" s="21" t="s">
        <v>74</v>
      </c>
      <c r="D198" s="24">
        <v>26.95</v>
      </c>
      <c r="E198" s="24">
        <v>-28.12</v>
      </c>
      <c r="F198" s="23">
        <v>1575</v>
      </c>
      <c r="G198" s="24">
        <v>14.8</v>
      </c>
      <c r="H198" s="24">
        <v>656</v>
      </c>
      <c r="I198" s="36">
        <v>2086</v>
      </c>
      <c r="J198" s="40" t="s">
        <v>87</v>
      </c>
      <c r="K198" s="23" t="s">
        <v>76</v>
      </c>
      <c r="L198" s="41" t="s">
        <v>77</v>
      </c>
      <c r="M198" s="28" t="s">
        <v>134</v>
      </c>
      <c r="N198" s="24"/>
      <c r="O198" s="24"/>
      <c r="P198" s="24">
        <v>7.3</v>
      </c>
      <c r="Q198" s="24">
        <v>0.6</v>
      </c>
      <c r="R198" s="47">
        <v>0.4</v>
      </c>
      <c r="S198" s="24">
        <v>12.16666667</v>
      </c>
      <c r="T198" s="50">
        <v>201.039009094238</v>
      </c>
      <c r="U198" s="50">
        <v>67.9719018936157</v>
      </c>
      <c r="V198" s="48">
        <f t="shared" si="3"/>
        <v>2.95767815072894</v>
      </c>
      <c r="W198" s="24">
        <v>6</v>
      </c>
      <c r="X198" s="49">
        <v>25</v>
      </c>
      <c r="Y198" s="49">
        <v>43</v>
      </c>
      <c r="Z198" s="49">
        <v>31</v>
      </c>
    </row>
    <row r="199" customHeight="1" spans="1:26">
      <c r="A199" s="21">
        <v>198</v>
      </c>
      <c r="B199" s="23">
        <v>34</v>
      </c>
      <c r="C199" s="21" t="s">
        <v>74</v>
      </c>
      <c r="D199" s="24">
        <v>26.95</v>
      </c>
      <c r="E199" s="24">
        <v>-28.12</v>
      </c>
      <c r="F199" s="23">
        <v>1575</v>
      </c>
      <c r="G199" s="24">
        <v>14.8</v>
      </c>
      <c r="H199" s="24">
        <v>656</v>
      </c>
      <c r="I199" s="36">
        <v>2086</v>
      </c>
      <c r="J199" s="40" t="s">
        <v>87</v>
      </c>
      <c r="K199" s="23" t="s">
        <v>76</v>
      </c>
      <c r="L199" s="41" t="s">
        <v>77</v>
      </c>
      <c r="M199" s="28" t="s">
        <v>134</v>
      </c>
      <c r="N199" s="24"/>
      <c r="O199" s="24"/>
      <c r="P199" s="24">
        <v>8.4</v>
      </c>
      <c r="Q199" s="24">
        <v>0.8</v>
      </c>
      <c r="R199" s="47">
        <v>0.4</v>
      </c>
      <c r="S199" s="24">
        <v>10.5</v>
      </c>
      <c r="T199" s="50">
        <v>201.039009094238</v>
      </c>
      <c r="U199" s="50">
        <v>67.9719018936157</v>
      </c>
      <c r="V199" s="48">
        <f t="shared" si="3"/>
        <v>2.95767815072894</v>
      </c>
      <c r="W199" s="24">
        <v>5.9</v>
      </c>
      <c r="X199" s="49">
        <v>25</v>
      </c>
      <c r="Y199" s="49">
        <v>43</v>
      </c>
      <c r="Z199" s="49">
        <v>31</v>
      </c>
    </row>
    <row r="200" customHeight="1" spans="1:26">
      <c r="A200" s="21">
        <v>199</v>
      </c>
      <c r="B200" s="23">
        <v>34</v>
      </c>
      <c r="C200" s="21" t="s">
        <v>74</v>
      </c>
      <c r="D200" s="24">
        <v>26.95</v>
      </c>
      <c r="E200" s="24">
        <v>-28.12</v>
      </c>
      <c r="F200" s="23">
        <v>1575</v>
      </c>
      <c r="G200" s="24">
        <v>14.8</v>
      </c>
      <c r="H200" s="24">
        <v>656</v>
      </c>
      <c r="I200" s="36">
        <v>2086</v>
      </c>
      <c r="J200" s="40" t="s">
        <v>87</v>
      </c>
      <c r="K200" s="23" t="s">
        <v>76</v>
      </c>
      <c r="L200" s="41" t="s">
        <v>77</v>
      </c>
      <c r="M200" s="28" t="s">
        <v>134</v>
      </c>
      <c r="N200" s="24"/>
      <c r="O200" s="24"/>
      <c r="P200" s="24">
        <v>7.7</v>
      </c>
      <c r="Q200" s="24">
        <v>0.7</v>
      </c>
      <c r="R200" s="47">
        <v>0.4</v>
      </c>
      <c r="S200" s="24">
        <v>11</v>
      </c>
      <c r="T200" s="50">
        <v>201.039009094238</v>
      </c>
      <c r="U200" s="50">
        <v>67.9719018936157</v>
      </c>
      <c r="V200" s="48">
        <f t="shared" si="3"/>
        <v>2.95767815072894</v>
      </c>
      <c r="W200" s="24">
        <v>6.2</v>
      </c>
      <c r="X200" s="49">
        <v>25</v>
      </c>
      <c r="Y200" s="49">
        <v>43</v>
      </c>
      <c r="Z200" s="49">
        <v>31</v>
      </c>
    </row>
    <row r="201" customHeight="1" spans="1:26">
      <c r="A201" s="21">
        <v>200</v>
      </c>
      <c r="B201" s="23">
        <v>34</v>
      </c>
      <c r="C201" s="21" t="s">
        <v>74</v>
      </c>
      <c r="D201" s="24">
        <v>26.95</v>
      </c>
      <c r="E201" s="24">
        <v>-28.12</v>
      </c>
      <c r="F201" s="23">
        <v>1575</v>
      </c>
      <c r="G201" s="24">
        <v>14.8</v>
      </c>
      <c r="H201" s="24">
        <v>656</v>
      </c>
      <c r="I201" s="36">
        <v>2086</v>
      </c>
      <c r="J201" s="40" t="s">
        <v>87</v>
      </c>
      <c r="K201" s="23" t="s">
        <v>76</v>
      </c>
      <c r="L201" s="41" t="s">
        <v>77</v>
      </c>
      <c r="M201" s="28" t="s">
        <v>134</v>
      </c>
      <c r="N201" s="24"/>
      <c r="O201" s="24"/>
      <c r="P201" s="24">
        <v>14.6</v>
      </c>
      <c r="Q201" s="24">
        <v>1.1</v>
      </c>
      <c r="R201" s="47">
        <v>0.4</v>
      </c>
      <c r="S201" s="24">
        <v>13.27272727</v>
      </c>
      <c r="T201" s="50">
        <v>201.039009094238</v>
      </c>
      <c r="U201" s="50">
        <v>67.9719018936157</v>
      </c>
      <c r="V201" s="48">
        <f t="shared" si="3"/>
        <v>2.95767815072894</v>
      </c>
      <c r="W201" s="24">
        <v>6.2</v>
      </c>
      <c r="X201" s="49">
        <v>25</v>
      </c>
      <c r="Y201" s="49">
        <v>43</v>
      </c>
      <c r="Z201" s="49">
        <v>31</v>
      </c>
    </row>
    <row r="202" customHeight="1" spans="1:26">
      <c r="A202" s="21">
        <v>201</v>
      </c>
      <c r="B202" s="23">
        <v>34</v>
      </c>
      <c r="C202" s="21" t="s">
        <v>74</v>
      </c>
      <c r="D202" s="24">
        <v>26.95</v>
      </c>
      <c r="E202" s="24">
        <v>-28.12</v>
      </c>
      <c r="F202" s="23">
        <v>1575</v>
      </c>
      <c r="G202" s="24">
        <v>16.6</v>
      </c>
      <c r="H202" s="24">
        <v>544</v>
      </c>
      <c r="I202" s="36">
        <v>2086</v>
      </c>
      <c r="J202" s="40" t="s">
        <v>87</v>
      </c>
      <c r="K202" s="44" t="s">
        <v>79</v>
      </c>
      <c r="L202" s="41" t="s">
        <v>77</v>
      </c>
      <c r="M202" s="28" t="s">
        <v>134</v>
      </c>
      <c r="N202" s="24"/>
      <c r="O202" s="24"/>
      <c r="P202" s="24">
        <v>2.5</v>
      </c>
      <c r="Q202" s="24">
        <v>0.2</v>
      </c>
      <c r="R202" s="47">
        <v>0.4</v>
      </c>
      <c r="S202" s="24">
        <v>12.5</v>
      </c>
      <c r="T202" s="50">
        <v>201.039009094238</v>
      </c>
      <c r="U202" s="50">
        <v>67.9719018936157</v>
      </c>
      <c r="V202" s="48">
        <f t="shared" si="3"/>
        <v>2.95767815072894</v>
      </c>
      <c r="W202" s="24">
        <v>5.9</v>
      </c>
      <c r="X202" s="49">
        <v>25</v>
      </c>
      <c r="Y202" s="49">
        <v>43</v>
      </c>
      <c r="Z202" s="49">
        <v>31</v>
      </c>
    </row>
    <row r="203" customHeight="1" spans="1:26">
      <c r="A203" s="21">
        <v>202</v>
      </c>
      <c r="B203" s="23">
        <v>34</v>
      </c>
      <c r="C203" s="21" t="s">
        <v>74</v>
      </c>
      <c r="D203" s="24">
        <v>26.95</v>
      </c>
      <c r="E203" s="24">
        <v>-28.12</v>
      </c>
      <c r="F203" s="23">
        <v>1575</v>
      </c>
      <c r="G203" s="24">
        <v>16.6</v>
      </c>
      <c r="H203" s="24">
        <v>544</v>
      </c>
      <c r="I203" s="36">
        <v>2086</v>
      </c>
      <c r="J203" s="40" t="s">
        <v>87</v>
      </c>
      <c r="K203" s="23" t="s">
        <v>76</v>
      </c>
      <c r="L203" s="41" t="s">
        <v>77</v>
      </c>
      <c r="M203" s="28" t="s">
        <v>134</v>
      </c>
      <c r="N203" s="24"/>
      <c r="O203" s="24"/>
      <c r="P203" s="24">
        <v>6.2</v>
      </c>
      <c r="Q203" s="24">
        <v>0.5</v>
      </c>
      <c r="R203" s="47">
        <v>0.4</v>
      </c>
      <c r="S203" s="24">
        <v>12.4</v>
      </c>
      <c r="T203" s="50">
        <v>201.039009094238</v>
      </c>
      <c r="U203" s="50">
        <v>67.9719018936157</v>
      </c>
      <c r="V203" s="48">
        <f t="shared" si="3"/>
        <v>2.95767815072894</v>
      </c>
      <c r="W203" s="24">
        <v>5.7</v>
      </c>
      <c r="X203" s="49">
        <v>25</v>
      </c>
      <c r="Y203" s="49">
        <v>43</v>
      </c>
      <c r="Z203" s="49">
        <v>31</v>
      </c>
    </row>
    <row r="204" customHeight="1" spans="1:26">
      <c r="A204" s="21">
        <v>203</v>
      </c>
      <c r="B204" s="23">
        <v>34</v>
      </c>
      <c r="C204" s="21" t="s">
        <v>74</v>
      </c>
      <c r="D204" s="24">
        <v>26.95</v>
      </c>
      <c r="E204" s="24">
        <v>-28.12</v>
      </c>
      <c r="F204" s="23">
        <v>1575</v>
      </c>
      <c r="G204" s="24">
        <v>16.6</v>
      </c>
      <c r="H204" s="24">
        <v>544</v>
      </c>
      <c r="I204" s="36">
        <v>2086</v>
      </c>
      <c r="J204" s="40" t="s">
        <v>87</v>
      </c>
      <c r="K204" s="23" t="s">
        <v>76</v>
      </c>
      <c r="L204" s="41" t="s">
        <v>77</v>
      </c>
      <c r="M204" s="28" t="s">
        <v>134</v>
      </c>
      <c r="N204" s="24"/>
      <c r="O204" s="24"/>
      <c r="P204" s="24">
        <v>6.4</v>
      </c>
      <c r="Q204" s="24">
        <v>0.6</v>
      </c>
      <c r="R204" s="47">
        <v>0.4</v>
      </c>
      <c r="S204" s="24">
        <v>10.66666667</v>
      </c>
      <c r="T204" s="50">
        <v>201.039009094238</v>
      </c>
      <c r="U204" s="50">
        <v>67.9719018936157</v>
      </c>
      <c r="V204" s="48">
        <f t="shared" si="3"/>
        <v>2.95767815072894</v>
      </c>
      <c r="W204" s="24">
        <v>5.9</v>
      </c>
      <c r="X204" s="49">
        <v>25</v>
      </c>
      <c r="Y204" s="49">
        <v>43</v>
      </c>
      <c r="Z204" s="49">
        <v>31</v>
      </c>
    </row>
    <row r="205" customHeight="1" spans="1:26">
      <c r="A205" s="21">
        <v>204</v>
      </c>
      <c r="B205" s="23">
        <v>34</v>
      </c>
      <c r="C205" s="21" t="s">
        <v>74</v>
      </c>
      <c r="D205" s="24">
        <v>26.95</v>
      </c>
      <c r="E205" s="24">
        <v>-28.12</v>
      </c>
      <c r="F205" s="23">
        <v>1575</v>
      </c>
      <c r="G205" s="24">
        <v>16.6</v>
      </c>
      <c r="H205" s="24">
        <v>544</v>
      </c>
      <c r="I205" s="36">
        <v>2086</v>
      </c>
      <c r="J205" s="40" t="s">
        <v>87</v>
      </c>
      <c r="K205" s="23" t="s">
        <v>76</v>
      </c>
      <c r="L205" s="41" t="s">
        <v>77</v>
      </c>
      <c r="M205" s="28" t="s">
        <v>134</v>
      </c>
      <c r="N205" s="24"/>
      <c r="O205" s="24"/>
      <c r="P205" s="24">
        <v>6.6</v>
      </c>
      <c r="Q205" s="24">
        <v>0.6</v>
      </c>
      <c r="R205" s="47">
        <v>0.4</v>
      </c>
      <c r="S205" s="24">
        <v>11</v>
      </c>
      <c r="T205" s="50">
        <v>201.039009094238</v>
      </c>
      <c r="U205" s="50">
        <v>67.9719018936157</v>
      </c>
      <c r="V205" s="48">
        <f t="shared" si="3"/>
        <v>2.95767815072894</v>
      </c>
      <c r="W205" s="24">
        <v>6</v>
      </c>
      <c r="X205" s="49">
        <v>25</v>
      </c>
      <c r="Y205" s="49">
        <v>43</v>
      </c>
      <c r="Z205" s="49">
        <v>31</v>
      </c>
    </row>
    <row r="206" customHeight="1" spans="1:26">
      <c r="A206" s="21">
        <v>205</v>
      </c>
      <c r="B206" s="23">
        <v>34</v>
      </c>
      <c r="C206" s="21" t="s">
        <v>74</v>
      </c>
      <c r="D206" s="24">
        <v>26.95</v>
      </c>
      <c r="E206" s="24">
        <v>-28.12</v>
      </c>
      <c r="F206" s="23">
        <v>1575</v>
      </c>
      <c r="G206" s="24">
        <v>16.6</v>
      </c>
      <c r="H206" s="24">
        <v>544</v>
      </c>
      <c r="I206" s="36">
        <v>2086</v>
      </c>
      <c r="J206" s="40" t="s">
        <v>87</v>
      </c>
      <c r="K206" s="23" t="s">
        <v>76</v>
      </c>
      <c r="L206" s="41" t="s">
        <v>77</v>
      </c>
      <c r="M206" s="28" t="s">
        <v>134</v>
      </c>
      <c r="N206" s="24"/>
      <c r="O206" s="24"/>
      <c r="P206" s="24">
        <v>8.9</v>
      </c>
      <c r="Q206" s="24">
        <v>0.7</v>
      </c>
      <c r="R206" s="47">
        <v>0.4</v>
      </c>
      <c r="S206" s="24">
        <v>12.71428571</v>
      </c>
      <c r="T206" s="50">
        <v>201.039009094238</v>
      </c>
      <c r="U206" s="50">
        <v>67.9719018936157</v>
      </c>
      <c r="V206" s="48">
        <f t="shared" si="3"/>
        <v>2.95767815072894</v>
      </c>
      <c r="W206" s="24">
        <v>6</v>
      </c>
      <c r="X206" s="49">
        <v>25</v>
      </c>
      <c r="Y206" s="49">
        <v>43</v>
      </c>
      <c r="Z206" s="49">
        <v>31</v>
      </c>
    </row>
    <row r="207" customHeight="1" spans="1:26">
      <c r="A207" s="21">
        <v>206</v>
      </c>
      <c r="B207" s="23">
        <v>34</v>
      </c>
      <c r="C207" s="21" t="s">
        <v>74</v>
      </c>
      <c r="D207" s="24">
        <v>26.95</v>
      </c>
      <c r="E207" s="24">
        <v>-28.12</v>
      </c>
      <c r="F207" s="23">
        <v>1575</v>
      </c>
      <c r="G207" s="24">
        <v>16.6</v>
      </c>
      <c r="H207" s="24">
        <v>544</v>
      </c>
      <c r="I207" s="36">
        <v>2086</v>
      </c>
      <c r="J207" s="40" t="s">
        <v>87</v>
      </c>
      <c r="K207" s="23" t="s">
        <v>76</v>
      </c>
      <c r="L207" s="41" t="s">
        <v>77</v>
      </c>
      <c r="M207" s="28" t="s">
        <v>134</v>
      </c>
      <c r="N207" s="24"/>
      <c r="O207" s="24"/>
      <c r="P207" s="24">
        <v>9.6</v>
      </c>
      <c r="Q207" s="24">
        <v>0.8</v>
      </c>
      <c r="R207" s="47">
        <v>0.4</v>
      </c>
      <c r="S207" s="24">
        <v>12</v>
      </c>
      <c r="T207" s="50">
        <v>201.039009094238</v>
      </c>
      <c r="U207" s="50">
        <v>67.9719018936157</v>
      </c>
      <c r="V207" s="48">
        <f t="shared" si="3"/>
        <v>2.95767815072894</v>
      </c>
      <c r="W207" s="24">
        <v>5.8</v>
      </c>
      <c r="X207" s="49">
        <v>25</v>
      </c>
      <c r="Y207" s="49">
        <v>43</v>
      </c>
      <c r="Z207" s="49">
        <v>31</v>
      </c>
    </row>
    <row r="208" customHeight="1" spans="1:26">
      <c r="A208" s="21">
        <v>207</v>
      </c>
      <c r="B208" s="23">
        <v>34</v>
      </c>
      <c r="C208" s="21" t="s">
        <v>74</v>
      </c>
      <c r="D208" s="24">
        <v>26.95</v>
      </c>
      <c r="E208" s="24">
        <v>-28.12</v>
      </c>
      <c r="F208" s="23">
        <v>1575</v>
      </c>
      <c r="G208" s="24">
        <v>16.6</v>
      </c>
      <c r="H208" s="24">
        <v>544</v>
      </c>
      <c r="I208" s="36">
        <v>2086</v>
      </c>
      <c r="J208" s="40" t="s">
        <v>87</v>
      </c>
      <c r="K208" s="23" t="s">
        <v>76</v>
      </c>
      <c r="L208" s="41" t="s">
        <v>77</v>
      </c>
      <c r="M208" s="28" t="s">
        <v>134</v>
      </c>
      <c r="N208" s="24"/>
      <c r="O208" s="24"/>
      <c r="P208" s="24">
        <v>9.4</v>
      </c>
      <c r="Q208" s="24">
        <v>0.8</v>
      </c>
      <c r="R208" s="47">
        <v>0.4</v>
      </c>
      <c r="S208" s="24">
        <v>11.75</v>
      </c>
      <c r="T208" s="50">
        <v>201.039009094238</v>
      </c>
      <c r="U208" s="50">
        <v>67.9719018936157</v>
      </c>
      <c r="V208" s="48">
        <f t="shared" si="3"/>
        <v>2.95767815072894</v>
      </c>
      <c r="W208" s="24">
        <v>5.7</v>
      </c>
      <c r="X208" s="49">
        <v>25</v>
      </c>
      <c r="Y208" s="49">
        <v>43</v>
      </c>
      <c r="Z208" s="49">
        <v>31</v>
      </c>
    </row>
    <row r="209" customHeight="1" spans="1:26">
      <c r="A209" s="21">
        <v>208</v>
      </c>
      <c r="B209" s="23">
        <v>34</v>
      </c>
      <c r="C209" s="21" t="s">
        <v>74</v>
      </c>
      <c r="D209" s="24">
        <v>26.95</v>
      </c>
      <c r="E209" s="24">
        <v>-28.12</v>
      </c>
      <c r="F209" s="23">
        <v>1575</v>
      </c>
      <c r="G209" s="24">
        <v>16.6</v>
      </c>
      <c r="H209" s="24">
        <v>544</v>
      </c>
      <c r="I209" s="36">
        <v>2086</v>
      </c>
      <c r="J209" s="40" t="s">
        <v>87</v>
      </c>
      <c r="K209" s="23" t="s">
        <v>76</v>
      </c>
      <c r="L209" s="41" t="s">
        <v>77</v>
      </c>
      <c r="M209" s="28" t="s">
        <v>134</v>
      </c>
      <c r="N209" s="24"/>
      <c r="O209" s="24"/>
      <c r="P209" s="24">
        <v>10.5</v>
      </c>
      <c r="Q209" s="24">
        <v>0.9</v>
      </c>
      <c r="R209" s="47">
        <v>0.4</v>
      </c>
      <c r="S209" s="24">
        <v>11.66666667</v>
      </c>
      <c r="T209" s="50">
        <v>201.039009094238</v>
      </c>
      <c r="U209" s="50">
        <v>67.9719018936157</v>
      </c>
      <c r="V209" s="48">
        <f t="shared" si="3"/>
        <v>2.95767815072894</v>
      </c>
      <c r="W209" s="24">
        <v>5.3</v>
      </c>
      <c r="X209" s="49">
        <v>25</v>
      </c>
      <c r="Y209" s="49">
        <v>43</v>
      </c>
      <c r="Z209" s="49">
        <v>31</v>
      </c>
    </row>
    <row r="210" customHeight="1" spans="1:26">
      <c r="A210" s="21">
        <v>209</v>
      </c>
      <c r="B210" s="23">
        <v>34</v>
      </c>
      <c r="C210" s="21" t="s">
        <v>74</v>
      </c>
      <c r="D210" s="24">
        <v>26.95</v>
      </c>
      <c r="E210" s="24">
        <v>-28.12</v>
      </c>
      <c r="F210" s="23">
        <v>1575</v>
      </c>
      <c r="G210" s="24">
        <v>16.6</v>
      </c>
      <c r="H210" s="24">
        <v>544</v>
      </c>
      <c r="I210" s="36">
        <v>2086</v>
      </c>
      <c r="J210" s="40" t="s">
        <v>87</v>
      </c>
      <c r="K210" s="23" t="s">
        <v>76</v>
      </c>
      <c r="L210" s="41" t="s">
        <v>77</v>
      </c>
      <c r="M210" s="28" t="s">
        <v>134</v>
      </c>
      <c r="N210" s="24"/>
      <c r="O210" s="24"/>
      <c r="P210" s="24">
        <v>17.6</v>
      </c>
      <c r="Q210" s="24">
        <v>1.4</v>
      </c>
      <c r="R210" s="47">
        <v>0.4</v>
      </c>
      <c r="S210" s="24">
        <v>12.57142857</v>
      </c>
      <c r="T210" s="50">
        <v>201.039009094238</v>
      </c>
      <c r="U210" s="50">
        <v>67.9719018936157</v>
      </c>
      <c r="V210" s="48">
        <f t="shared" si="3"/>
        <v>2.95767815072894</v>
      </c>
      <c r="W210" s="24">
        <v>5.5</v>
      </c>
      <c r="X210" s="49">
        <v>25</v>
      </c>
      <c r="Y210" s="49">
        <v>43</v>
      </c>
      <c r="Z210" s="49">
        <v>31</v>
      </c>
    </row>
    <row r="211" customHeight="1" spans="1:26">
      <c r="A211" s="21">
        <v>210</v>
      </c>
      <c r="B211" s="23">
        <v>35</v>
      </c>
      <c r="C211" s="21" t="s">
        <v>74</v>
      </c>
      <c r="D211" s="24">
        <v>10.25</v>
      </c>
      <c r="E211" s="24">
        <v>52.25</v>
      </c>
      <c r="F211" s="23">
        <v>90</v>
      </c>
      <c r="G211" s="24">
        <v>10.3</v>
      </c>
      <c r="H211" s="24">
        <v>621</v>
      </c>
      <c r="I211" s="36">
        <v>842</v>
      </c>
      <c r="J211" s="40" t="s">
        <v>75</v>
      </c>
      <c r="K211" s="23" t="s">
        <v>80</v>
      </c>
      <c r="L211" s="53" t="s">
        <v>143</v>
      </c>
      <c r="M211" s="28" t="s">
        <v>170</v>
      </c>
      <c r="N211" s="24">
        <v>210</v>
      </c>
      <c r="O211" s="24">
        <v>2730</v>
      </c>
      <c r="P211" s="24">
        <v>59.9</v>
      </c>
      <c r="Q211" s="24">
        <v>4.3</v>
      </c>
      <c r="R211" s="47">
        <v>0.5</v>
      </c>
      <c r="S211" s="24">
        <v>13.93023256</v>
      </c>
      <c r="T211" s="24">
        <v>610</v>
      </c>
      <c r="U211" s="50">
        <v>85.9914016723633</v>
      </c>
      <c r="V211" s="48">
        <f t="shared" si="3"/>
        <v>7.09373249111774</v>
      </c>
      <c r="W211" s="24">
        <v>3.9</v>
      </c>
      <c r="X211" s="24">
        <v>8</v>
      </c>
      <c r="Y211" s="24">
        <v>77</v>
      </c>
      <c r="Z211" s="24">
        <v>15</v>
      </c>
    </row>
    <row r="212" customHeight="1" spans="1:26">
      <c r="A212" s="21">
        <v>211</v>
      </c>
      <c r="B212" s="23">
        <v>35</v>
      </c>
      <c r="C212" s="21" t="s">
        <v>74</v>
      </c>
      <c r="D212" s="24">
        <v>10.25</v>
      </c>
      <c r="E212" s="24">
        <v>52.25</v>
      </c>
      <c r="F212" s="23">
        <v>90</v>
      </c>
      <c r="G212" s="24">
        <v>10.3</v>
      </c>
      <c r="H212" s="24">
        <v>621</v>
      </c>
      <c r="I212" s="36">
        <v>842</v>
      </c>
      <c r="J212" s="40" t="s">
        <v>75</v>
      </c>
      <c r="K212" s="23" t="s">
        <v>80</v>
      </c>
      <c r="L212" s="53" t="s">
        <v>143</v>
      </c>
      <c r="M212" s="28" t="s">
        <v>170</v>
      </c>
      <c r="N212" s="24">
        <v>140</v>
      </c>
      <c r="O212" s="24">
        <v>2640</v>
      </c>
      <c r="P212" s="24">
        <v>58</v>
      </c>
      <c r="Q212" s="24">
        <v>2.4</v>
      </c>
      <c r="R212" s="47">
        <v>0.5</v>
      </c>
      <c r="S212" s="24">
        <v>24.16666667</v>
      </c>
      <c r="T212" s="24">
        <v>520</v>
      </c>
      <c r="U212" s="50">
        <v>85.9914016723633</v>
      </c>
      <c r="V212" s="48">
        <f t="shared" si="3"/>
        <v>6.04711622193644</v>
      </c>
      <c r="W212" s="24">
        <v>3.9</v>
      </c>
      <c r="X212" s="24">
        <v>55</v>
      </c>
      <c r="Y212" s="24">
        <v>39</v>
      </c>
      <c r="Z212" s="24">
        <v>6</v>
      </c>
    </row>
    <row r="213" customHeight="1" spans="1:26">
      <c r="A213" s="21">
        <v>212</v>
      </c>
      <c r="B213" s="23">
        <v>35</v>
      </c>
      <c r="C213" s="21" t="s">
        <v>74</v>
      </c>
      <c r="D213" s="24">
        <v>10.25</v>
      </c>
      <c r="E213" s="24">
        <v>52.25</v>
      </c>
      <c r="F213" s="23">
        <v>90</v>
      </c>
      <c r="G213" s="24">
        <v>10.3</v>
      </c>
      <c r="H213" s="24">
        <v>621</v>
      </c>
      <c r="I213" s="36">
        <v>842</v>
      </c>
      <c r="J213" s="40" t="s">
        <v>75</v>
      </c>
      <c r="K213" s="44" t="s">
        <v>79</v>
      </c>
      <c r="L213" s="53" t="s">
        <v>143</v>
      </c>
      <c r="M213" s="28" t="s">
        <v>170</v>
      </c>
      <c r="N213" s="24">
        <v>140</v>
      </c>
      <c r="O213" s="24">
        <v>1180</v>
      </c>
      <c r="P213" s="24">
        <v>18.6</v>
      </c>
      <c r="Q213" s="24">
        <v>1.8</v>
      </c>
      <c r="R213" s="47">
        <v>0.5</v>
      </c>
      <c r="S213" s="24">
        <v>10.33333333</v>
      </c>
      <c r="T213" s="24">
        <v>450</v>
      </c>
      <c r="U213" s="50">
        <v>85.9914016723633</v>
      </c>
      <c r="V213" s="48">
        <f t="shared" si="3"/>
        <v>5.23308134590653</v>
      </c>
      <c r="W213" s="24">
        <v>7</v>
      </c>
      <c r="X213" s="24">
        <v>10</v>
      </c>
      <c r="Y213" s="24">
        <v>55</v>
      </c>
      <c r="Z213" s="24">
        <v>35</v>
      </c>
    </row>
    <row r="214" customHeight="1" spans="1:26">
      <c r="A214" s="21">
        <v>213</v>
      </c>
      <c r="B214" s="23">
        <v>35</v>
      </c>
      <c r="C214" s="21" t="s">
        <v>74</v>
      </c>
      <c r="D214" s="24">
        <v>10.25</v>
      </c>
      <c r="E214" s="24">
        <v>52.25</v>
      </c>
      <c r="F214" s="23">
        <v>90</v>
      </c>
      <c r="G214" s="24">
        <v>10.3</v>
      </c>
      <c r="H214" s="24">
        <v>621</v>
      </c>
      <c r="I214" s="36">
        <v>842</v>
      </c>
      <c r="J214" s="40" t="s">
        <v>75</v>
      </c>
      <c r="K214" s="44" t="s">
        <v>79</v>
      </c>
      <c r="L214" s="53" t="s">
        <v>143</v>
      </c>
      <c r="M214" s="28" t="s">
        <v>170</v>
      </c>
      <c r="N214" s="24">
        <v>117</v>
      </c>
      <c r="O214" s="24">
        <v>1190</v>
      </c>
      <c r="P214" s="24">
        <v>15.1</v>
      </c>
      <c r="Q214" s="24">
        <v>1.4</v>
      </c>
      <c r="R214" s="47">
        <v>0.5</v>
      </c>
      <c r="S214" s="24">
        <v>10.78571429</v>
      </c>
      <c r="T214" s="24">
        <v>360</v>
      </c>
      <c r="U214" s="50">
        <v>85.9914016723633</v>
      </c>
      <c r="V214" s="48">
        <f t="shared" si="3"/>
        <v>4.18646507672522</v>
      </c>
      <c r="W214" s="24">
        <v>7.3</v>
      </c>
      <c r="X214" s="24">
        <v>10</v>
      </c>
      <c r="Y214" s="24">
        <v>56</v>
      </c>
      <c r="Z214" s="24">
        <v>34</v>
      </c>
    </row>
    <row r="215" customHeight="1" spans="1:26">
      <c r="A215" s="21">
        <v>214</v>
      </c>
      <c r="B215" s="23">
        <v>35</v>
      </c>
      <c r="C215" s="21" t="s">
        <v>74</v>
      </c>
      <c r="D215" s="24">
        <v>10.25</v>
      </c>
      <c r="E215" s="24">
        <v>52.25</v>
      </c>
      <c r="F215" s="23">
        <v>90</v>
      </c>
      <c r="G215" s="24">
        <v>10.3</v>
      </c>
      <c r="H215" s="24">
        <v>621</v>
      </c>
      <c r="I215" s="36">
        <v>842</v>
      </c>
      <c r="J215" s="40" t="s">
        <v>75</v>
      </c>
      <c r="K215" s="44" t="s">
        <v>79</v>
      </c>
      <c r="L215" s="53" t="s">
        <v>143</v>
      </c>
      <c r="M215" s="28" t="s">
        <v>170</v>
      </c>
      <c r="N215" s="24">
        <v>110</v>
      </c>
      <c r="O215" s="24">
        <v>1400</v>
      </c>
      <c r="P215" s="24">
        <v>14</v>
      </c>
      <c r="Q215" s="24">
        <v>1.2</v>
      </c>
      <c r="R215" s="47">
        <v>0.5</v>
      </c>
      <c r="S215" s="24">
        <v>11.66666667</v>
      </c>
      <c r="T215" s="24">
        <v>200</v>
      </c>
      <c r="U215" s="50">
        <v>85.9914016723633</v>
      </c>
      <c r="V215" s="48">
        <f t="shared" si="3"/>
        <v>2.32581393151401</v>
      </c>
      <c r="W215" s="24">
        <v>7.8</v>
      </c>
      <c r="X215" s="24">
        <v>16</v>
      </c>
      <c r="Y215" s="24">
        <v>66</v>
      </c>
      <c r="Z215" s="24">
        <v>18</v>
      </c>
    </row>
    <row r="216" customHeight="1" spans="1:26">
      <c r="A216" s="21">
        <v>215</v>
      </c>
      <c r="B216" s="23">
        <v>35</v>
      </c>
      <c r="C216" s="21" t="s">
        <v>74</v>
      </c>
      <c r="D216" s="24">
        <v>10.25</v>
      </c>
      <c r="E216" s="24">
        <v>52.25</v>
      </c>
      <c r="F216" s="23">
        <v>90</v>
      </c>
      <c r="G216" s="24">
        <v>10.3</v>
      </c>
      <c r="H216" s="24">
        <v>621</v>
      </c>
      <c r="I216" s="36">
        <v>842</v>
      </c>
      <c r="J216" s="40" t="s">
        <v>75</v>
      </c>
      <c r="K216" s="44" t="s">
        <v>79</v>
      </c>
      <c r="L216" s="53" t="s">
        <v>143</v>
      </c>
      <c r="M216" s="28" t="s">
        <v>170</v>
      </c>
      <c r="N216" s="24">
        <v>67</v>
      </c>
      <c r="O216" s="24">
        <v>980</v>
      </c>
      <c r="P216" s="24">
        <v>7.8</v>
      </c>
      <c r="Q216" s="24">
        <v>0.7</v>
      </c>
      <c r="R216" s="47">
        <v>0.5</v>
      </c>
      <c r="S216" s="24">
        <v>11.14285714</v>
      </c>
      <c r="T216" s="24">
        <v>180</v>
      </c>
      <c r="U216" s="50">
        <v>85.9914016723633</v>
      </c>
      <c r="V216" s="48">
        <f t="shared" si="3"/>
        <v>2.09323253836261</v>
      </c>
      <c r="W216" s="24">
        <v>7.4</v>
      </c>
      <c r="X216" s="24">
        <v>84</v>
      </c>
      <c r="Y216" s="24">
        <v>8</v>
      </c>
      <c r="Z216" s="24">
        <v>8</v>
      </c>
    </row>
    <row r="217" customHeight="1" spans="1:26">
      <c r="A217" s="21">
        <v>216</v>
      </c>
      <c r="B217" s="23">
        <v>36</v>
      </c>
      <c r="C217" s="21" t="s">
        <v>74</v>
      </c>
      <c r="D217" s="24">
        <v>-48.2833333333333</v>
      </c>
      <c r="E217" s="24">
        <v>-21.2333333333333</v>
      </c>
      <c r="F217" s="23">
        <v>550</v>
      </c>
      <c r="G217" s="24">
        <v>18</v>
      </c>
      <c r="H217" s="24">
        <v>1417</v>
      </c>
      <c r="I217" s="36">
        <v>1541</v>
      </c>
      <c r="J217" s="40" t="s">
        <v>97</v>
      </c>
      <c r="K217" s="44" t="s">
        <v>79</v>
      </c>
      <c r="L217" s="53" t="s">
        <v>143</v>
      </c>
      <c r="M217" s="28" t="s">
        <v>171</v>
      </c>
      <c r="N217" s="24">
        <v>25.8737069464438</v>
      </c>
      <c r="O217" s="24">
        <v>490.115516899607</v>
      </c>
      <c r="P217" s="24">
        <v>17.61445783</v>
      </c>
      <c r="Q217" s="24">
        <v>1.421538462</v>
      </c>
      <c r="R217" s="47">
        <v>0.4</v>
      </c>
      <c r="S217" s="24">
        <v>12.39112293</v>
      </c>
      <c r="T217" s="48">
        <v>189.909992218018</v>
      </c>
      <c r="U217" s="48">
        <v>51.8179988861084</v>
      </c>
      <c r="V217" s="48">
        <f t="shared" si="3"/>
        <v>3.66494261261274</v>
      </c>
      <c r="W217" s="47">
        <v>5.4</v>
      </c>
      <c r="X217" s="24">
        <v>38.1</v>
      </c>
      <c r="Y217" s="24">
        <v>6.3</v>
      </c>
      <c r="Z217" s="24">
        <v>55.5</v>
      </c>
    </row>
    <row r="218" customHeight="1" spans="1:26">
      <c r="A218" s="21">
        <v>217</v>
      </c>
      <c r="B218" s="23">
        <v>36</v>
      </c>
      <c r="C218" s="21" t="s">
        <v>74</v>
      </c>
      <c r="D218" s="24">
        <v>-48.2833333333333</v>
      </c>
      <c r="E218" s="24">
        <v>-21.2333333333333</v>
      </c>
      <c r="F218" s="23">
        <v>550</v>
      </c>
      <c r="G218" s="24">
        <v>18</v>
      </c>
      <c r="H218" s="24">
        <v>1417</v>
      </c>
      <c r="I218" s="36">
        <v>1541</v>
      </c>
      <c r="J218" s="40" t="s">
        <v>97</v>
      </c>
      <c r="K218" s="44" t="s">
        <v>79</v>
      </c>
      <c r="L218" s="53" t="s">
        <v>143</v>
      </c>
      <c r="M218" s="28" t="s">
        <v>171</v>
      </c>
      <c r="N218" s="24">
        <v>26.2530654942294</v>
      </c>
      <c r="O218" s="24">
        <v>484.716836586374</v>
      </c>
      <c r="P218" s="24">
        <v>17.56593039</v>
      </c>
      <c r="Q218" s="24">
        <v>1.301538462</v>
      </c>
      <c r="R218" s="47">
        <v>0.4</v>
      </c>
      <c r="S218" s="24">
        <v>13.49628221</v>
      </c>
      <c r="T218" s="48">
        <v>189.909992218018</v>
      </c>
      <c r="U218" s="48">
        <v>51.8179988861084</v>
      </c>
      <c r="V218" s="48">
        <f t="shared" si="3"/>
        <v>3.66494261261274</v>
      </c>
      <c r="W218" s="47">
        <v>5.4</v>
      </c>
      <c r="X218" s="24">
        <v>38.1</v>
      </c>
      <c r="Y218" s="24">
        <v>6.3</v>
      </c>
      <c r="Z218" s="24">
        <v>55.5</v>
      </c>
    </row>
    <row r="219" customHeight="1" spans="1:26">
      <c r="A219" s="21">
        <v>218</v>
      </c>
      <c r="B219" s="23">
        <v>36</v>
      </c>
      <c r="C219" s="21" t="s">
        <v>74</v>
      </c>
      <c r="D219" s="24">
        <v>-48.2833333333333</v>
      </c>
      <c r="E219" s="24">
        <v>-21.2333333333333</v>
      </c>
      <c r="F219" s="23">
        <v>550</v>
      </c>
      <c r="G219" s="24">
        <v>18</v>
      </c>
      <c r="H219" s="24">
        <v>1417</v>
      </c>
      <c r="I219" s="36">
        <v>1541</v>
      </c>
      <c r="J219" s="40" t="s">
        <v>97</v>
      </c>
      <c r="K219" s="44" t="s">
        <v>79</v>
      </c>
      <c r="L219" s="53" t="s">
        <v>143</v>
      </c>
      <c r="M219" s="28" t="s">
        <v>171</v>
      </c>
      <c r="N219" s="24">
        <v>22.7621737705297</v>
      </c>
      <c r="O219" s="24">
        <v>433.139575367903</v>
      </c>
      <c r="P219" s="24">
        <v>16.2458166</v>
      </c>
      <c r="Q219" s="24">
        <v>1.218461538</v>
      </c>
      <c r="R219" s="47">
        <v>0.4</v>
      </c>
      <c r="S219" s="24">
        <v>13.33305655</v>
      </c>
      <c r="T219" s="48">
        <v>189.909992218018</v>
      </c>
      <c r="U219" s="48">
        <v>51.8179988861084</v>
      </c>
      <c r="V219" s="48">
        <f t="shared" si="3"/>
        <v>3.66494261261274</v>
      </c>
      <c r="W219" s="47">
        <v>5.4</v>
      </c>
      <c r="X219" s="24">
        <v>38.1</v>
      </c>
      <c r="Y219" s="24">
        <v>6.3</v>
      </c>
      <c r="Z219" s="24">
        <v>55.5</v>
      </c>
    </row>
    <row r="220" customHeight="1" spans="1:26">
      <c r="A220" s="21">
        <v>219</v>
      </c>
      <c r="B220" s="23">
        <v>36</v>
      </c>
      <c r="C220" s="21" t="s">
        <v>74</v>
      </c>
      <c r="D220" s="24">
        <v>-48.2833333333333</v>
      </c>
      <c r="E220" s="24">
        <v>-21.2333333333333</v>
      </c>
      <c r="F220" s="23">
        <v>550</v>
      </c>
      <c r="G220" s="24">
        <v>18</v>
      </c>
      <c r="H220" s="24">
        <v>1417</v>
      </c>
      <c r="I220" s="36">
        <v>1541</v>
      </c>
      <c r="J220" s="40" t="s">
        <v>97</v>
      </c>
      <c r="K220" s="44" t="s">
        <v>79</v>
      </c>
      <c r="L220" s="53" t="s">
        <v>143</v>
      </c>
      <c r="M220" s="28" t="s">
        <v>171</v>
      </c>
      <c r="N220" s="24">
        <v>27.0322705949946</v>
      </c>
      <c r="O220" s="24">
        <v>505.743275097474</v>
      </c>
      <c r="P220" s="24">
        <v>18.25083668</v>
      </c>
      <c r="Q220" s="24">
        <v>1.412307692</v>
      </c>
      <c r="R220" s="47">
        <v>0.4</v>
      </c>
      <c r="S220" s="24">
        <v>12.92270571</v>
      </c>
      <c r="T220" s="48">
        <v>189.909992218018</v>
      </c>
      <c r="U220" s="48">
        <v>51.8179988861084</v>
      </c>
      <c r="V220" s="48">
        <f t="shared" si="3"/>
        <v>3.66494261261274</v>
      </c>
      <c r="W220" s="47">
        <v>5.4</v>
      </c>
      <c r="X220" s="24">
        <v>38.1</v>
      </c>
      <c r="Y220" s="24">
        <v>6.3</v>
      </c>
      <c r="Z220" s="24">
        <v>55.5</v>
      </c>
    </row>
    <row r="221" customHeight="1" spans="1:26">
      <c r="A221" s="21">
        <v>220</v>
      </c>
      <c r="B221" s="23">
        <v>36</v>
      </c>
      <c r="C221" s="21" t="s">
        <v>74</v>
      </c>
      <c r="D221" s="24">
        <v>-48.2833333333333</v>
      </c>
      <c r="E221" s="24">
        <v>-21.2333333333333</v>
      </c>
      <c r="F221" s="23">
        <v>550</v>
      </c>
      <c r="G221" s="24">
        <v>18</v>
      </c>
      <c r="H221" s="24">
        <v>1417</v>
      </c>
      <c r="I221" s="36">
        <v>1541</v>
      </c>
      <c r="J221" s="40" t="s">
        <v>97</v>
      </c>
      <c r="K221" s="44" t="s">
        <v>79</v>
      </c>
      <c r="L221" s="53" t="s">
        <v>143</v>
      </c>
      <c r="M221" s="28" t="s">
        <v>171</v>
      </c>
      <c r="N221" s="24">
        <v>25.8122429308617</v>
      </c>
      <c r="O221" s="24">
        <v>464.486521683477</v>
      </c>
      <c r="P221" s="24">
        <v>17.75585676</v>
      </c>
      <c r="Q221" s="24">
        <v>1.356923077</v>
      </c>
      <c r="R221" s="47">
        <v>0.4</v>
      </c>
      <c r="S221" s="24">
        <v>13.08538197</v>
      </c>
      <c r="T221" s="48">
        <v>189.909992218018</v>
      </c>
      <c r="U221" s="48">
        <v>51.8179988861084</v>
      </c>
      <c r="V221" s="48">
        <f t="shared" si="3"/>
        <v>3.66494261261274</v>
      </c>
      <c r="W221" s="47">
        <v>5.4</v>
      </c>
      <c r="X221" s="24">
        <v>38.1</v>
      </c>
      <c r="Y221" s="24">
        <v>6.3</v>
      </c>
      <c r="Z221" s="24">
        <v>55.5</v>
      </c>
    </row>
    <row r="222" customHeight="1" spans="1:26">
      <c r="A222" s="21">
        <v>221</v>
      </c>
      <c r="B222" s="23">
        <v>36</v>
      </c>
      <c r="C222" s="21" t="s">
        <v>74</v>
      </c>
      <c r="D222" s="24">
        <v>-48.2833333333333</v>
      </c>
      <c r="E222" s="24">
        <v>-21.2333333333333</v>
      </c>
      <c r="F222" s="23">
        <v>550</v>
      </c>
      <c r="G222" s="24">
        <v>18</v>
      </c>
      <c r="H222" s="24">
        <v>1417</v>
      </c>
      <c r="I222" s="36">
        <v>1541</v>
      </c>
      <c r="J222" s="40" t="s">
        <v>97</v>
      </c>
      <c r="K222" s="44" t="s">
        <v>79</v>
      </c>
      <c r="L222" s="53" t="s">
        <v>143</v>
      </c>
      <c r="M222" s="28" t="s">
        <v>171</v>
      </c>
      <c r="N222" s="24">
        <v>31.8528999461238</v>
      </c>
      <c r="O222" s="24">
        <v>620.081441337423</v>
      </c>
      <c r="P222" s="24">
        <v>19.53865462</v>
      </c>
      <c r="Q222" s="24">
        <v>1.495384615</v>
      </c>
      <c r="R222" s="47">
        <v>0.4</v>
      </c>
      <c r="S222" s="24">
        <v>13.06597274</v>
      </c>
      <c r="T222" s="48">
        <v>189.909992218018</v>
      </c>
      <c r="U222" s="48">
        <v>51.8179988861084</v>
      </c>
      <c r="V222" s="48">
        <f t="shared" si="3"/>
        <v>3.66494261261274</v>
      </c>
      <c r="W222" s="47">
        <v>5.4</v>
      </c>
      <c r="X222" s="24">
        <v>38.1</v>
      </c>
      <c r="Y222" s="24">
        <v>6.3</v>
      </c>
      <c r="Z222" s="24">
        <v>55.5</v>
      </c>
    </row>
    <row r="223" customHeight="1" spans="1:26">
      <c r="A223" s="21">
        <v>222</v>
      </c>
      <c r="B223" s="23">
        <v>36</v>
      </c>
      <c r="C223" s="21" t="s">
        <v>74</v>
      </c>
      <c r="D223" s="24">
        <v>-48.2833333333333</v>
      </c>
      <c r="E223" s="24">
        <v>-21.2333333333333</v>
      </c>
      <c r="F223" s="23">
        <v>550</v>
      </c>
      <c r="G223" s="24">
        <v>18</v>
      </c>
      <c r="H223" s="24">
        <v>1417</v>
      </c>
      <c r="I223" s="36">
        <v>1541</v>
      </c>
      <c r="J223" s="40" t="s">
        <v>97</v>
      </c>
      <c r="K223" s="44" t="s">
        <v>79</v>
      </c>
      <c r="L223" s="53" t="s">
        <v>143</v>
      </c>
      <c r="M223" s="28" t="s">
        <v>171</v>
      </c>
      <c r="N223" s="24">
        <v>29.7472617348958</v>
      </c>
      <c r="O223" s="24">
        <v>505.908737298327</v>
      </c>
      <c r="P223" s="24">
        <v>18.04384203</v>
      </c>
      <c r="Q223" s="24">
        <v>1.347692308</v>
      </c>
      <c r="R223" s="47">
        <v>0.4</v>
      </c>
      <c r="S223" s="24">
        <v>13.38869557</v>
      </c>
      <c r="T223" s="48">
        <v>189.909992218018</v>
      </c>
      <c r="U223" s="48">
        <v>51.8179988861084</v>
      </c>
      <c r="V223" s="48">
        <f t="shared" si="3"/>
        <v>3.66494261261274</v>
      </c>
      <c r="W223" s="47">
        <v>5.4</v>
      </c>
      <c r="X223" s="24">
        <v>38.1</v>
      </c>
      <c r="Y223" s="24">
        <v>6.3</v>
      </c>
      <c r="Z223" s="24">
        <v>55.5</v>
      </c>
    </row>
    <row r="224" customHeight="1" spans="1:26">
      <c r="A224" s="21">
        <v>223</v>
      </c>
      <c r="B224" s="23">
        <v>36</v>
      </c>
      <c r="C224" s="21" t="s">
        <v>74</v>
      </c>
      <c r="D224" s="24">
        <v>-48.2833333333333</v>
      </c>
      <c r="E224" s="24">
        <v>-21.2333333333333</v>
      </c>
      <c r="F224" s="23">
        <v>550</v>
      </c>
      <c r="G224" s="24">
        <v>18</v>
      </c>
      <c r="H224" s="24">
        <v>1417</v>
      </c>
      <c r="I224" s="36">
        <v>1541</v>
      </c>
      <c r="J224" s="40" t="s">
        <v>97</v>
      </c>
      <c r="K224" s="44" t="s">
        <v>79</v>
      </c>
      <c r="L224" s="53" t="s">
        <v>143</v>
      </c>
      <c r="M224" s="28" t="s">
        <v>171</v>
      </c>
      <c r="N224" s="24">
        <v>22.6828653633272</v>
      </c>
      <c r="O224" s="24">
        <v>447.880104795677</v>
      </c>
      <c r="P224" s="24">
        <v>16.49313922</v>
      </c>
      <c r="Q224" s="24">
        <v>1.292307692</v>
      </c>
      <c r="R224" s="47">
        <v>0.4</v>
      </c>
      <c r="S224" s="24">
        <v>12.76254821</v>
      </c>
      <c r="T224" s="48">
        <v>189.909992218018</v>
      </c>
      <c r="U224" s="48">
        <v>51.8179988861084</v>
      </c>
      <c r="V224" s="48">
        <f t="shared" si="3"/>
        <v>3.66494261261274</v>
      </c>
      <c r="W224" s="47">
        <v>5.4</v>
      </c>
      <c r="X224" s="24">
        <v>38.1</v>
      </c>
      <c r="Y224" s="24">
        <v>6.3</v>
      </c>
      <c r="Z224" s="24">
        <v>55.5</v>
      </c>
    </row>
    <row r="225" customHeight="1" spans="1:26">
      <c r="A225" s="21">
        <v>224</v>
      </c>
      <c r="B225" s="23">
        <v>36</v>
      </c>
      <c r="C225" s="21" t="s">
        <v>74</v>
      </c>
      <c r="D225" s="24">
        <v>-48.2833333333333</v>
      </c>
      <c r="E225" s="24">
        <v>-21.2333333333333</v>
      </c>
      <c r="F225" s="23">
        <v>550</v>
      </c>
      <c r="G225" s="24">
        <v>18</v>
      </c>
      <c r="H225" s="24">
        <v>1417</v>
      </c>
      <c r="I225" s="36">
        <v>1541</v>
      </c>
      <c r="J225" s="40" t="s">
        <v>97</v>
      </c>
      <c r="K225" s="44" t="s">
        <v>79</v>
      </c>
      <c r="L225" s="53" t="s">
        <v>143</v>
      </c>
      <c r="M225" s="28" t="s">
        <v>171</v>
      </c>
      <c r="N225" s="24">
        <v>23.761459701282</v>
      </c>
      <c r="O225" s="24">
        <v>433.391980041569</v>
      </c>
      <c r="P225" s="24">
        <v>17.22054886</v>
      </c>
      <c r="Q225" s="24">
        <v>1.393846154</v>
      </c>
      <c r="R225" s="47">
        <v>0.4</v>
      </c>
      <c r="S225" s="24">
        <v>12.35469841</v>
      </c>
      <c r="T225" s="48">
        <v>189.909992218018</v>
      </c>
      <c r="U225" s="48">
        <v>51.8179988861084</v>
      </c>
      <c r="V225" s="48">
        <f t="shared" si="3"/>
        <v>3.66494261261274</v>
      </c>
      <c r="W225" s="47">
        <v>5.4</v>
      </c>
      <c r="X225" s="24">
        <v>38.1</v>
      </c>
      <c r="Y225" s="24">
        <v>6.3</v>
      </c>
      <c r="Z225" s="24">
        <v>55.5</v>
      </c>
    </row>
    <row r="226" customHeight="1" spans="1:26">
      <c r="A226" s="21">
        <v>225</v>
      </c>
      <c r="B226" s="23">
        <v>37</v>
      </c>
      <c r="C226" s="21" t="s">
        <v>74</v>
      </c>
      <c r="D226" s="24">
        <v>75.5666666666667</v>
      </c>
      <c r="E226" s="24">
        <v>13.9166666666667</v>
      </c>
      <c r="F226" s="24">
        <v>13.9166666666667</v>
      </c>
      <c r="G226" s="24">
        <v>32</v>
      </c>
      <c r="H226" s="24">
        <v>656</v>
      </c>
      <c r="I226" s="36">
        <v>1896</v>
      </c>
      <c r="J226" s="40" t="s">
        <v>141</v>
      </c>
      <c r="K226" s="44" t="s">
        <v>79</v>
      </c>
      <c r="L226" s="53" t="s">
        <v>143</v>
      </c>
      <c r="M226" s="28" t="s">
        <v>172</v>
      </c>
      <c r="N226" s="24">
        <v>78.9285714285714</v>
      </c>
      <c r="O226" s="24">
        <v>1016.42857142857</v>
      </c>
      <c r="P226" s="24">
        <v>16.07142857</v>
      </c>
      <c r="Q226" s="24">
        <v>1.464285714</v>
      </c>
      <c r="R226" s="47">
        <v>0.6</v>
      </c>
      <c r="S226" s="24">
        <v>10.97560976</v>
      </c>
      <c r="T226" s="24">
        <v>313.571428571429</v>
      </c>
      <c r="U226" s="24">
        <v>34.6428571428571</v>
      </c>
      <c r="V226" s="48">
        <f t="shared" si="3"/>
        <v>9.0515463917526</v>
      </c>
      <c r="W226" s="24">
        <v>5.8</v>
      </c>
      <c r="X226" s="49">
        <v>31</v>
      </c>
      <c r="Y226" s="49">
        <v>50</v>
      </c>
      <c r="Z226" s="49">
        <v>21</v>
      </c>
    </row>
    <row r="227" customHeight="1" spans="1:26">
      <c r="A227" s="21">
        <v>226</v>
      </c>
      <c r="B227" s="23">
        <v>37</v>
      </c>
      <c r="C227" s="21" t="s">
        <v>74</v>
      </c>
      <c r="D227" s="24">
        <v>75.5666666666667</v>
      </c>
      <c r="E227" s="24">
        <v>13.9166666666667</v>
      </c>
      <c r="F227" s="24">
        <v>13.9166666666667</v>
      </c>
      <c r="G227" s="24">
        <v>32</v>
      </c>
      <c r="H227" s="24">
        <v>656</v>
      </c>
      <c r="I227" s="36">
        <v>1896</v>
      </c>
      <c r="J227" s="40" t="s">
        <v>141</v>
      </c>
      <c r="K227" s="44" t="s">
        <v>79</v>
      </c>
      <c r="L227" s="53" t="s">
        <v>143</v>
      </c>
      <c r="M227" s="28" t="s">
        <v>172</v>
      </c>
      <c r="N227" s="24">
        <v>135.384615384615</v>
      </c>
      <c r="O227" s="24">
        <v>1338.07692307692</v>
      </c>
      <c r="P227" s="24">
        <v>21.15384615</v>
      </c>
      <c r="Q227" s="24">
        <v>2.461538462</v>
      </c>
      <c r="R227" s="47">
        <v>0.6</v>
      </c>
      <c r="S227" s="24">
        <v>8.59375</v>
      </c>
      <c r="T227" s="24">
        <v>405.769230769231</v>
      </c>
      <c r="U227" s="24">
        <v>42.6923076923077</v>
      </c>
      <c r="V227" s="48">
        <f t="shared" si="3"/>
        <v>9.50450450450451</v>
      </c>
      <c r="W227" s="24">
        <v>6.4</v>
      </c>
      <c r="X227" s="49">
        <v>31</v>
      </c>
      <c r="Y227" s="49">
        <v>50</v>
      </c>
      <c r="Z227" s="49">
        <v>21</v>
      </c>
    </row>
    <row r="228" customHeight="1" spans="1:26">
      <c r="A228" s="21">
        <v>227</v>
      </c>
      <c r="B228" s="23">
        <v>37</v>
      </c>
      <c r="C228" s="21" t="s">
        <v>74</v>
      </c>
      <c r="D228" s="24">
        <v>75.5666666666667</v>
      </c>
      <c r="E228" s="24">
        <v>13.9166666666667</v>
      </c>
      <c r="F228" s="24">
        <v>13.9166666666667</v>
      </c>
      <c r="G228" s="24">
        <v>32</v>
      </c>
      <c r="H228" s="24">
        <v>656</v>
      </c>
      <c r="I228" s="36">
        <v>1896</v>
      </c>
      <c r="J228" s="40" t="s">
        <v>141</v>
      </c>
      <c r="K228" s="44" t="s">
        <v>79</v>
      </c>
      <c r="L228" s="53" t="s">
        <v>143</v>
      </c>
      <c r="M228" s="28" t="s">
        <v>172</v>
      </c>
      <c r="N228" s="24">
        <v>130.384615384615</v>
      </c>
      <c r="O228" s="24">
        <v>1411.92307692308</v>
      </c>
      <c r="P228" s="24">
        <v>24.23076923</v>
      </c>
      <c r="Q228" s="24">
        <v>2.346153846</v>
      </c>
      <c r="R228" s="47">
        <v>0.6</v>
      </c>
      <c r="S228" s="24">
        <v>10.32786885</v>
      </c>
      <c r="T228" s="24">
        <v>533.846153846154</v>
      </c>
      <c r="U228" s="24">
        <v>55.7692307692308</v>
      </c>
      <c r="V228" s="48">
        <f t="shared" si="3"/>
        <v>9.57241379310345</v>
      </c>
      <c r="W228" s="24">
        <v>6.1</v>
      </c>
      <c r="X228" s="49">
        <v>31</v>
      </c>
      <c r="Y228" s="49">
        <v>50</v>
      </c>
      <c r="Z228" s="49">
        <v>21</v>
      </c>
    </row>
    <row r="229" customHeight="1" spans="1:26">
      <c r="A229" s="21">
        <v>228</v>
      </c>
      <c r="B229" s="23">
        <v>37</v>
      </c>
      <c r="C229" s="21" t="s">
        <v>74</v>
      </c>
      <c r="D229" s="24">
        <v>75.5666666666667</v>
      </c>
      <c r="E229" s="24">
        <v>13.9166666666667</v>
      </c>
      <c r="F229" s="24">
        <v>13.9166666666667</v>
      </c>
      <c r="G229" s="24">
        <v>32</v>
      </c>
      <c r="H229" s="24">
        <v>656</v>
      </c>
      <c r="I229" s="36">
        <v>1896</v>
      </c>
      <c r="J229" s="40" t="s">
        <v>141</v>
      </c>
      <c r="K229" s="44" t="s">
        <v>79</v>
      </c>
      <c r="L229" s="53" t="s">
        <v>143</v>
      </c>
      <c r="M229" s="28" t="s">
        <v>172</v>
      </c>
      <c r="N229" s="24">
        <v>103.076923076923</v>
      </c>
      <c r="O229" s="24">
        <v>1193.07692307692</v>
      </c>
      <c r="P229" s="24">
        <v>19.61538462</v>
      </c>
      <c r="Q229" s="24">
        <v>1.807692308</v>
      </c>
      <c r="R229" s="47">
        <v>0.6</v>
      </c>
      <c r="S229" s="24">
        <v>10.85106383</v>
      </c>
      <c r="T229" s="24">
        <v>417.307692307692</v>
      </c>
      <c r="U229" s="24">
        <v>52.3076923076923</v>
      </c>
      <c r="V229" s="48">
        <f t="shared" si="3"/>
        <v>7.97794117647058</v>
      </c>
      <c r="W229" s="24">
        <v>5.7</v>
      </c>
      <c r="X229" s="49">
        <v>31</v>
      </c>
      <c r="Y229" s="49">
        <v>50</v>
      </c>
      <c r="Z229" s="49">
        <v>21</v>
      </c>
    </row>
    <row r="230" customHeight="1" spans="1:26">
      <c r="A230" s="21">
        <v>229</v>
      </c>
      <c r="B230" s="23">
        <v>37</v>
      </c>
      <c r="C230" s="21" t="s">
        <v>74</v>
      </c>
      <c r="D230" s="24">
        <v>75.5666666666667</v>
      </c>
      <c r="E230" s="24">
        <v>13.9166666666667</v>
      </c>
      <c r="F230" s="24">
        <v>13.9166666666667</v>
      </c>
      <c r="G230" s="24">
        <v>32</v>
      </c>
      <c r="H230" s="24">
        <v>656</v>
      </c>
      <c r="I230" s="36">
        <v>1896</v>
      </c>
      <c r="J230" s="40" t="s">
        <v>141</v>
      </c>
      <c r="K230" s="44" t="s">
        <v>79</v>
      </c>
      <c r="L230" s="53" t="s">
        <v>143</v>
      </c>
      <c r="M230" s="28" t="s">
        <v>172</v>
      </c>
      <c r="N230" s="24">
        <v>147.692307692308</v>
      </c>
      <c r="O230" s="24">
        <v>1393.84615384615</v>
      </c>
      <c r="P230" s="24">
        <v>23.84615385</v>
      </c>
      <c r="Q230" s="24">
        <v>2.730769231</v>
      </c>
      <c r="R230" s="47">
        <v>0.6</v>
      </c>
      <c r="S230" s="24">
        <v>8.732394366</v>
      </c>
      <c r="T230" s="24">
        <v>468.461538461538</v>
      </c>
      <c r="U230" s="24">
        <v>54.6153846153846</v>
      </c>
      <c r="V230" s="48">
        <f t="shared" si="3"/>
        <v>8.57746478873239</v>
      </c>
      <c r="W230" s="24">
        <v>6.1</v>
      </c>
      <c r="X230" s="49">
        <v>31</v>
      </c>
      <c r="Y230" s="49">
        <v>50</v>
      </c>
      <c r="Z230" s="49">
        <v>21</v>
      </c>
    </row>
    <row r="231" customHeight="1" spans="1:26">
      <c r="A231" s="21">
        <v>230</v>
      </c>
      <c r="B231" s="23">
        <v>37</v>
      </c>
      <c r="C231" s="21" t="s">
        <v>74</v>
      </c>
      <c r="D231" s="24">
        <v>75.5666666666667</v>
      </c>
      <c r="E231" s="24">
        <v>13.9166666666667</v>
      </c>
      <c r="F231" s="24">
        <v>13.9166666666667</v>
      </c>
      <c r="G231" s="24">
        <v>32</v>
      </c>
      <c r="H231" s="24">
        <v>656</v>
      </c>
      <c r="I231" s="36">
        <v>1896</v>
      </c>
      <c r="J231" s="40" t="s">
        <v>141</v>
      </c>
      <c r="K231" s="44" t="s">
        <v>79</v>
      </c>
      <c r="L231" s="53" t="s">
        <v>143</v>
      </c>
      <c r="M231" s="28" t="s">
        <v>172</v>
      </c>
      <c r="N231" s="24">
        <v>141.538461538462</v>
      </c>
      <c r="O231" s="24">
        <v>1486.15384615385</v>
      </c>
      <c r="P231" s="24">
        <v>26.53846154</v>
      </c>
      <c r="Q231" s="24">
        <v>2.615384615</v>
      </c>
      <c r="R231" s="47">
        <v>0.6</v>
      </c>
      <c r="S231" s="24">
        <v>10.14705882</v>
      </c>
      <c r="T231" s="24">
        <v>585.384615384615</v>
      </c>
      <c r="U231" s="24">
        <v>70</v>
      </c>
      <c r="V231" s="48">
        <f t="shared" si="3"/>
        <v>8.36263736263736</v>
      </c>
      <c r="W231" s="24">
        <v>5.9</v>
      </c>
      <c r="X231" s="49">
        <v>31</v>
      </c>
      <c r="Y231" s="49">
        <v>50</v>
      </c>
      <c r="Z231" s="49">
        <v>21</v>
      </c>
    </row>
    <row r="232" customHeight="1" spans="1:26">
      <c r="A232" s="21">
        <v>231</v>
      </c>
      <c r="B232" s="23">
        <v>37</v>
      </c>
      <c r="C232" s="21" t="s">
        <v>74</v>
      </c>
      <c r="D232" s="24">
        <v>9.95</v>
      </c>
      <c r="E232" s="24">
        <v>54.45</v>
      </c>
      <c r="F232" s="36">
        <v>15</v>
      </c>
      <c r="G232" s="24">
        <v>8.9</v>
      </c>
      <c r="H232" s="24">
        <v>768</v>
      </c>
      <c r="I232" s="36">
        <v>716</v>
      </c>
      <c r="J232" s="40" t="s">
        <v>75</v>
      </c>
      <c r="K232" s="23" t="s">
        <v>76</v>
      </c>
      <c r="L232" s="53" t="s">
        <v>143</v>
      </c>
      <c r="M232" s="28" t="s">
        <v>173</v>
      </c>
      <c r="N232" s="24">
        <v>117</v>
      </c>
      <c r="O232" s="24">
        <v>1384</v>
      </c>
      <c r="P232" s="24">
        <v>27</v>
      </c>
      <c r="Q232" s="24">
        <v>2.4</v>
      </c>
      <c r="R232" s="47">
        <v>0.5</v>
      </c>
      <c r="S232" s="24">
        <v>11.25</v>
      </c>
      <c r="T232" s="24">
        <v>666</v>
      </c>
      <c r="U232" s="24">
        <v>71</v>
      </c>
      <c r="V232" s="48">
        <f t="shared" si="3"/>
        <v>9.38028169014085</v>
      </c>
      <c r="W232" s="24">
        <v>6.6</v>
      </c>
      <c r="X232" s="49">
        <v>6</v>
      </c>
      <c r="Y232" s="49">
        <v>88</v>
      </c>
      <c r="Z232" s="49">
        <v>5</v>
      </c>
    </row>
    <row r="233" customHeight="1" spans="1:26">
      <c r="A233" s="21">
        <v>232</v>
      </c>
      <c r="B233" s="23">
        <v>37</v>
      </c>
      <c r="C233" s="21" t="s">
        <v>74</v>
      </c>
      <c r="D233" s="24">
        <v>9.95</v>
      </c>
      <c r="E233" s="24">
        <v>54.45</v>
      </c>
      <c r="F233" s="36">
        <v>15</v>
      </c>
      <c r="G233" s="24">
        <v>8.9</v>
      </c>
      <c r="H233" s="24">
        <v>768</v>
      </c>
      <c r="I233" s="36">
        <v>716</v>
      </c>
      <c r="J233" s="40" t="s">
        <v>75</v>
      </c>
      <c r="K233" s="23" t="s">
        <v>76</v>
      </c>
      <c r="L233" s="53" t="s">
        <v>143</v>
      </c>
      <c r="M233" s="28" t="s">
        <v>173</v>
      </c>
      <c r="N233" s="24">
        <v>131</v>
      </c>
      <c r="O233" s="24">
        <v>1615</v>
      </c>
      <c r="P233" s="24">
        <v>18</v>
      </c>
      <c r="Q233" s="24">
        <v>1.7</v>
      </c>
      <c r="R233" s="47">
        <v>0.5</v>
      </c>
      <c r="S233" s="24">
        <v>10.58823529</v>
      </c>
      <c r="T233" s="24">
        <v>555</v>
      </c>
      <c r="U233" s="24">
        <v>63</v>
      </c>
      <c r="V233" s="48">
        <f t="shared" si="3"/>
        <v>8.80952380952381</v>
      </c>
      <c r="W233" s="24">
        <v>5.7</v>
      </c>
      <c r="X233" s="49">
        <v>6</v>
      </c>
      <c r="Y233" s="49">
        <v>88</v>
      </c>
      <c r="Z233" s="49">
        <v>5</v>
      </c>
    </row>
    <row r="234" customHeight="1" spans="1:26">
      <c r="A234" s="21">
        <v>233</v>
      </c>
      <c r="B234" s="23">
        <v>37</v>
      </c>
      <c r="C234" s="21" t="s">
        <v>74</v>
      </c>
      <c r="D234" s="24">
        <v>9.95</v>
      </c>
      <c r="E234" s="24">
        <v>54.45</v>
      </c>
      <c r="F234" s="36">
        <v>15</v>
      </c>
      <c r="G234" s="24">
        <v>8.9</v>
      </c>
      <c r="H234" s="24">
        <v>768</v>
      </c>
      <c r="I234" s="36">
        <v>716</v>
      </c>
      <c r="J234" s="40" t="s">
        <v>75</v>
      </c>
      <c r="K234" s="23" t="s">
        <v>76</v>
      </c>
      <c r="L234" s="53" t="s">
        <v>143</v>
      </c>
      <c r="M234" s="28" t="s">
        <v>173</v>
      </c>
      <c r="N234" s="24">
        <v>61</v>
      </c>
      <c r="O234" s="24">
        <v>810</v>
      </c>
      <c r="P234" s="24">
        <v>13</v>
      </c>
      <c r="Q234" s="24">
        <v>1.2</v>
      </c>
      <c r="R234" s="47">
        <v>0.5</v>
      </c>
      <c r="S234" s="24">
        <v>10.83333333</v>
      </c>
      <c r="T234" s="24">
        <v>248</v>
      </c>
      <c r="U234" s="24">
        <v>41</v>
      </c>
      <c r="V234" s="48">
        <f t="shared" si="3"/>
        <v>6.04878048780488</v>
      </c>
      <c r="W234" s="24">
        <v>6.1</v>
      </c>
      <c r="X234" s="49">
        <v>6</v>
      </c>
      <c r="Y234" s="49">
        <v>88</v>
      </c>
      <c r="Z234" s="49">
        <v>5</v>
      </c>
    </row>
    <row r="235" customHeight="1" spans="1:26">
      <c r="A235" s="21">
        <v>234</v>
      </c>
      <c r="B235" s="23">
        <v>37</v>
      </c>
      <c r="C235" s="21" t="s">
        <v>74</v>
      </c>
      <c r="D235" s="24">
        <v>9.95</v>
      </c>
      <c r="E235" s="24">
        <v>54.45</v>
      </c>
      <c r="F235" s="36">
        <v>15</v>
      </c>
      <c r="G235" s="24">
        <v>8.9</v>
      </c>
      <c r="H235" s="24">
        <v>768</v>
      </c>
      <c r="I235" s="36">
        <v>716</v>
      </c>
      <c r="J235" s="40" t="s">
        <v>75</v>
      </c>
      <c r="K235" s="23" t="s">
        <v>76</v>
      </c>
      <c r="L235" s="53" t="s">
        <v>143</v>
      </c>
      <c r="M235" s="28" t="s">
        <v>173</v>
      </c>
      <c r="N235" s="24">
        <v>43</v>
      </c>
      <c r="O235" s="24">
        <v>641</v>
      </c>
      <c r="P235" s="24">
        <v>11</v>
      </c>
      <c r="Q235" s="24">
        <v>1</v>
      </c>
      <c r="R235" s="47">
        <v>0.5</v>
      </c>
      <c r="S235" s="24">
        <v>11</v>
      </c>
      <c r="T235" s="24">
        <v>138</v>
      </c>
      <c r="U235" s="24">
        <v>21</v>
      </c>
      <c r="V235" s="48">
        <f t="shared" si="3"/>
        <v>6.57142857142857</v>
      </c>
      <c r="W235" s="24">
        <v>6.2</v>
      </c>
      <c r="X235" s="49">
        <v>6</v>
      </c>
      <c r="Y235" s="49">
        <v>88</v>
      </c>
      <c r="Z235" s="49">
        <v>5</v>
      </c>
    </row>
    <row r="236" customHeight="1" spans="1:26">
      <c r="A236" s="21">
        <v>235</v>
      </c>
      <c r="B236" s="23">
        <v>37</v>
      </c>
      <c r="C236" s="21" t="s">
        <v>74</v>
      </c>
      <c r="D236" s="24">
        <v>9.95</v>
      </c>
      <c r="E236" s="24">
        <v>54.45</v>
      </c>
      <c r="F236" s="36">
        <v>15</v>
      </c>
      <c r="G236" s="24">
        <v>8.9</v>
      </c>
      <c r="H236" s="24">
        <v>768</v>
      </c>
      <c r="I236" s="36">
        <v>716</v>
      </c>
      <c r="J236" s="40" t="s">
        <v>75</v>
      </c>
      <c r="K236" s="23" t="s">
        <v>76</v>
      </c>
      <c r="L236" s="53" t="s">
        <v>143</v>
      </c>
      <c r="M236" s="28" t="s">
        <v>173</v>
      </c>
      <c r="N236" s="24">
        <v>35</v>
      </c>
      <c r="O236" s="24">
        <v>545</v>
      </c>
      <c r="P236" s="24">
        <v>7</v>
      </c>
      <c r="Q236" s="24">
        <v>0.6</v>
      </c>
      <c r="R236" s="47">
        <v>0.5</v>
      </c>
      <c r="S236" s="24">
        <v>11.66666667</v>
      </c>
      <c r="T236" s="24">
        <v>99</v>
      </c>
      <c r="U236" s="24">
        <v>16</v>
      </c>
      <c r="V236" s="48">
        <f t="shared" si="3"/>
        <v>6.1875</v>
      </c>
      <c r="W236" s="24">
        <v>6.4</v>
      </c>
      <c r="X236" s="49">
        <v>6</v>
      </c>
      <c r="Y236" s="49">
        <v>88</v>
      </c>
      <c r="Z236" s="49">
        <v>5</v>
      </c>
    </row>
    <row r="237" customHeight="1" spans="1:26">
      <c r="A237" s="21">
        <v>236</v>
      </c>
      <c r="B237" s="23">
        <v>37</v>
      </c>
      <c r="C237" s="21" t="s">
        <v>74</v>
      </c>
      <c r="D237" s="24">
        <v>9.95</v>
      </c>
      <c r="E237" s="24">
        <v>54.45</v>
      </c>
      <c r="F237" s="36">
        <v>15</v>
      </c>
      <c r="G237" s="24">
        <v>8.9</v>
      </c>
      <c r="H237" s="24">
        <v>768</v>
      </c>
      <c r="I237" s="36">
        <v>716</v>
      </c>
      <c r="J237" s="40" t="s">
        <v>75</v>
      </c>
      <c r="K237" s="23" t="s">
        <v>76</v>
      </c>
      <c r="L237" s="53" t="s">
        <v>143</v>
      </c>
      <c r="M237" s="28" t="s">
        <v>173</v>
      </c>
      <c r="N237" s="24">
        <v>138</v>
      </c>
      <c r="O237" s="24">
        <v>1777</v>
      </c>
      <c r="P237" s="24">
        <v>23</v>
      </c>
      <c r="Q237" s="24">
        <v>2</v>
      </c>
      <c r="R237" s="47">
        <v>0.5</v>
      </c>
      <c r="S237" s="24">
        <v>11.5</v>
      </c>
      <c r="T237" s="24">
        <v>493</v>
      </c>
      <c r="U237" s="24">
        <v>52</v>
      </c>
      <c r="V237" s="48">
        <f t="shared" si="3"/>
        <v>9.48076923076923</v>
      </c>
      <c r="W237" s="24">
        <v>5.8</v>
      </c>
      <c r="X237" s="49">
        <v>6</v>
      </c>
      <c r="Y237" s="49">
        <v>88</v>
      </c>
      <c r="Z237" s="49">
        <v>5</v>
      </c>
    </row>
    <row r="238" customHeight="1" spans="1:26">
      <c r="A238" s="21">
        <v>237</v>
      </c>
      <c r="B238" s="23">
        <v>37</v>
      </c>
      <c r="C238" s="21" t="s">
        <v>74</v>
      </c>
      <c r="D238" s="24">
        <v>9.95</v>
      </c>
      <c r="E238" s="24">
        <v>54.45</v>
      </c>
      <c r="F238" s="36">
        <v>15</v>
      </c>
      <c r="G238" s="24">
        <v>8.9</v>
      </c>
      <c r="H238" s="24">
        <v>768</v>
      </c>
      <c r="I238" s="36">
        <v>716</v>
      </c>
      <c r="J238" s="40" t="s">
        <v>75</v>
      </c>
      <c r="K238" s="23" t="s">
        <v>76</v>
      </c>
      <c r="L238" s="53" t="s">
        <v>143</v>
      </c>
      <c r="M238" s="28" t="s">
        <v>173</v>
      </c>
      <c r="N238" s="24">
        <v>85</v>
      </c>
      <c r="O238" s="24">
        <v>1045</v>
      </c>
      <c r="P238" s="24">
        <v>16</v>
      </c>
      <c r="Q238" s="24">
        <v>1.4</v>
      </c>
      <c r="R238" s="47">
        <v>0.5</v>
      </c>
      <c r="S238" s="24">
        <v>11.42857143</v>
      </c>
      <c r="T238" s="24">
        <v>342</v>
      </c>
      <c r="U238" s="24">
        <v>39</v>
      </c>
      <c r="V238" s="48">
        <f t="shared" si="3"/>
        <v>8.76923076923077</v>
      </c>
      <c r="W238" s="24">
        <v>5.5</v>
      </c>
      <c r="X238" s="49">
        <v>6</v>
      </c>
      <c r="Y238" s="49">
        <v>88</v>
      </c>
      <c r="Z238" s="49">
        <v>5</v>
      </c>
    </row>
    <row r="239" customHeight="1" spans="1:26">
      <c r="A239" s="21">
        <v>238</v>
      </c>
      <c r="B239" s="23">
        <v>37</v>
      </c>
      <c r="C239" s="21" t="s">
        <v>74</v>
      </c>
      <c r="D239" s="24">
        <v>9.95</v>
      </c>
      <c r="E239" s="24">
        <v>54.45</v>
      </c>
      <c r="F239" s="36">
        <v>15</v>
      </c>
      <c r="G239" s="24">
        <v>8.9</v>
      </c>
      <c r="H239" s="24">
        <v>768</v>
      </c>
      <c r="I239" s="36">
        <v>716</v>
      </c>
      <c r="J239" s="40" t="s">
        <v>75</v>
      </c>
      <c r="K239" s="23" t="s">
        <v>76</v>
      </c>
      <c r="L239" s="53" t="s">
        <v>143</v>
      </c>
      <c r="M239" s="28" t="s">
        <v>173</v>
      </c>
      <c r="N239" s="24">
        <v>47</v>
      </c>
      <c r="O239" s="24">
        <v>677</v>
      </c>
      <c r="P239" s="24">
        <v>12</v>
      </c>
      <c r="Q239" s="24">
        <v>1.1</v>
      </c>
      <c r="R239" s="47">
        <v>0.5</v>
      </c>
      <c r="S239" s="24">
        <v>10.90909091</v>
      </c>
      <c r="T239" s="24">
        <v>240</v>
      </c>
      <c r="U239" s="24">
        <v>38</v>
      </c>
      <c r="V239" s="48">
        <f t="shared" si="3"/>
        <v>6.31578947368421</v>
      </c>
      <c r="W239" s="24">
        <v>6</v>
      </c>
      <c r="X239" s="49">
        <v>6</v>
      </c>
      <c r="Y239" s="49">
        <v>88</v>
      </c>
      <c r="Z239" s="49">
        <v>5</v>
      </c>
    </row>
    <row r="240" customHeight="1" spans="1:26">
      <c r="A240" s="21">
        <v>239</v>
      </c>
      <c r="B240" s="23">
        <v>37</v>
      </c>
      <c r="C240" s="21" t="s">
        <v>74</v>
      </c>
      <c r="D240" s="24">
        <v>9.95</v>
      </c>
      <c r="E240" s="24">
        <v>54.45</v>
      </c>
      <c r="F240" s="36">
        <v>15</v>
      </c>
      <c r="G240" s="24">
        <v>8.9</v>
      </c>
      <c r="H240" s="24">
        <v>768</v>
      </c>
      <c r="I240" s="36">
        <v>716</v>
      </c>
      <c r="J240" s="40" t="s">
        <v>75</v>
      </c>
      <c r="K240" s="23" t="s">
        <v>76</v>
      </c>
      <c r="L240" s="53" t="s">
        <v>143</v>
      </c>
      <c r="M240" s="28" t="s">
        <v>173</v>
      </c>
      <c r="N240" s="24">
        <v>55</v>
      </c>
      <c r="O240" s="24">
        <v>873</v>
      </c>
      <c r="P240" s="24">
        <v>11</v>
      </c>
      <c r="Q240" s="24">
        <v>1</v>
      </c>
      <c r="R240" s="47">
        <v>0.5</v>
      </c>
      <c r="S240" s="24">
        <v>11</v>
      </c>
      <c r="T240" s="24">
        <v>115</v>
      </c>
      <c r="U240" s="24">
        <v>25</v>
      </c>
      <c r="V240" s="48">
        <f t="shared" si="3"/>
        <v>4.6</v>
      </c>
      <c r="W240" s="24">
        <v>6.2</v>
      </c>
      <c r="X240" s="49">
        <v>6</v>
      </c>
      <c r="Y240" s="49">
        <v>88</v>
      </c>
      <c r="Z240" s="49">
        <v>5</v>
      </c>
    </row>
    <row r="241" customHeight="1" spans="1:26">
      <c r="A241" s="21">
        <v>240</v>
      </c>
      <c r="B241" s="23">
        <v>37</v>
      </c>
      <c r="C241" s="21" t="s">
        <v>74</v>
      </c>
      <c r="D241" s="24">
        <v>9.95</v>
      </c>
      <c r="E241" s="24">
        <v>54.45</v>
      </c>
      <c r="F241" s="36">
        <v>15</v>
      </c>
      <c r="G241" s="24">
        <v>8.9</v>
      </c>
      <c r="H241" s="24">
        <v>768</v>
      </c>
      <c r="I241" s="36">
        <v>716</v>
      </c>
      <c r="J241" s="40" t="s">
        <v>75</v>
      </c>
      <c r="K241" s="23" t="s">
        <v>76</v>
      </c>
      <c r="L241" s="53" t="s">
        <v>143</v>
      </c>
      <c r="M241" s="28" t="s">
        <v>173</v>
      </c>
      <c r="N241" s="24">
        <v>44</v>
      </c>
      <c r="O241" s="24">
        <v>645</v>
      </c>
      <c r="P241" s="24">
        <v>8</v>
      </c>
      <c r="Q241" s="24">
        <v>0.7</v>
      </c>
      <c r="R241" s="47">
        <v>0.5</v>
      </c>
      <c r="S241" s="24">
        <v>11.42857143</v>
      </c>
      <c r="T241" s="24">
        <v>90</v>
      </c>
      <c r="U241" s="24">
        <v>20</v>
      </c>
      <c r="V241" s="48">
        <f t="shared" si="3"/>
        <v>4.5</v>
      </c>
      <c r="W241" s="24">
        <v>6.4</v>
      </c>
      <c r="X241" s="49">
        <v>6</v>
      </c>
      <c r="Y241" s="49">
        <v>88</v>
      </c>
      <c r="Z241" s="49">
        <v>5</v>
      </c>
    </row>
    <row r="242" customHeight="1" spans="1:26">
      <c r="A242" s="21">
        <v>241</v>
      </c>
      <c r="B242" s="23">
        <v>37</v>
      </c>
      <c r="C242" s="21" t="s">
        <v>74</v>
      </c>
      <c r="D242" s="24">
        <v>9.95</v>
      </c>
      <c r="E242" s="24">
        <v>54.45</v>
      </c>
      <c r="F242" s="36">
        <v>15</v>
      </c>
      <c r="G242" s="24">
        <v>8.9</v>
      </c>
      <c r="H242" s="24">
        <v>768</v>
      </c>
      <c r="I242" s="36">
        <v>716</v>
      </c>
      <c r="J242" s="40" t="s">
        <v>75</v>
      </c>
      <c r="K242" s="23" t="s">
        <v>76</v>
      </c>
      <c r="L242" s="53" t="s">
        <v>143</v>
      </c>
      <c r="M242" s="28" t="s">
        <v>173</v>
      </c>
      <c r="N242" s="24">
        <v>102</v>
      </c>
      <c r="O242" s="24">
        <v>1215</v>
      </c>
      <c r="P242" s="24">
        <v>17</v>
      </c>
      <c r="Q242" s="24">
        <v>1.5</v>
      </c>
      <c r="R242" s="47">
        <v>0.5</v>
      </c>
      <c r="S242" s="24">
        <v>11.33333333</v>
      </c>
      <c r="T242" s="24">
        <v>409</v>
      </c>
      <c r="U242" s="24">
        <v>36</v>
      </c>
      <c r="V242" s="48">
        <f t="shared" si="3"/>
        <v>11.3611111111111</v>
      </c>
      <c r="W242" s="24">
        <v>6.8</v>
      </c>
      <c r="X242" s="49">
        <v>6</v>
      </c>
      <c r="Y242" s="49">
        <v>88</v>
      </c>
      <c r="Z242" s="49">
        <v>5</v>
      </c>
    </row>
    <row r="243" customHeight="1" spans="1:26">
      <c r="A243" s="21">
        <v>242</v>
      </c>
      <c r="B243" s="23">
        <v>37</v>
      </c>
      <c r="C243" s="21" t="s">
        <v>74</v>
      </c>
      <c r="D243" s="24">
        <v>9.95</v>
      </c>
      <c r="E243" s="24">
        <v>54.45</v>
      </c>
      <c r="F243" s="36">
        <v>15</v>
      </c>
      <c r="G243" s="24">
        <v>8.9</v>
      </c>
      <c r="H243" s="24">
        <v>768</v>
      </c>
      <c r="I243" s="36">
        <v>716</v>
      </c>
      <c r="J243" s="40" t="s">
        <v>75</v>
      </c>
      <c r="K243" s="23" t="s">
        <v>76</v>
      </c>
      <c r="L243" s="53" t="s">
        <v>143</v>
      </c>
      <c r="M243" s="28" t="s">
        <v>173</v>
      </c>
      <c r="N243" s="24">
        <v>80</v>
      </c>
      <c r="O243" s="24">
        <v>942</v>
      </c>
      <c r="P243" s="24">
        <v>16</v>
      </c>
      <c r="Q243" s="24">
        <v>1.5</v>
      </c>
      <c r="R243" s="47">
        <v>0.5</v>
      </c>
      <c r="S243" s="24">
        <v>10.66666667</v>
      </c>
      <c r="T243" s="24">
        <v>361</v>
      </c>
      <c r="U243" s="24">
        <v>61</v>
      </c>
      <c r="V243" s="48">
        <f t="shared" si="3"/>
        <v>5.91803278688525</v>
      </c>
      <c r="W243" s="24">
        <v>5.7</v>
      </c>
      <c r="X243" s="49">
        <v>6</v>
      </c>
      <c r="Y243" s="49">
        <v>88</v>
      </c>
      <c r="Z243" s="49">
        <v>5</v>
      </c>
    </row>
    <row r="244" customHeight="1" spans="1:26">
      <c r="A244" s="21">
        <v>243</v>
      </c>
      <c r="B244" s="23">
        <v>37</v>
      </c>
      <c r="C244" s="21" t="s">
        <v>74</v>
      </c>
      <c r="D244" s="24">
        <v>9.95</v>
      </c>
      <c r="E244" s="24">
        <v>54.45</v>
      </c>
      <c r="F244" s="36">
        <v>15</v>
      </c>
      <c r="G244" s="24">
        <v>8.9</v>
      </c>
      <c r="H244" s="24">
        <v>768</v>
      </c>
      <c r="I244" s="36">
        <v>716</v>
      </c>
      <c r="J244" s="40" t="s">
        <v>75</v>
      </c>
      <c r="K244" s="23" t="s">
        <v>76</v>
      </c>
      <c r="L244" s="53" t="s">
        <v>143</v>
      </c>
      <c r="M244" s="28" t="s">
        <v>173</v>
      </c>
      <c r="N244" s="24">
        <v>88</v>
      </c>
      <c r="O244" s="24">
        <v>1137</v>
      </c>
      <c r="P244" s="24">
        <v>15</v>
      </c>
      <c r="Q244" s="24">
        <v>1.4</v>
      </c>
      <c r="R244" s="47">
        <v>0.5</v>
      </c>
      <c r="S244" s="24">
        <v>10.71428571</v>
      </c>
      <c r="T244" s="24">
        <v>270</v>
      </c>
      <c r="U244" s="24">
        <v>50</v>
      </c>
      <c r="V244" s="48">
        <f t="shared" si="3"/>
        <v>5.4</v>
      </c>
      <c r="W244" s="24">
        <v>6</v>
      </c>
      <c r="X244" s="49">
        <v>6</v>
      </c>
      <c r="Y244" s="49">
        <v>88</v>
      </c>
      <c r="Z244" s="49">
        <v>5</v>
      </c>
    </row>
    <row r="245" customHeight="1" spans="1:26">
      <c r="A245" s="21">
        <v>244</v>
      </c>
      <c r="B245" s="23">
        <v>37</v>
      </c>
      <c r="C245" s="21" t="s">
        <v>74</v>
      </c>
      <c r="D245" s="24">
        <v>9.95</v>
      </c>
      <c r="E245" s="24">
        <v>54.45</v>
      </c>
      <c r="F245" s="36">
        <v>15</v>
      </c>
      <c r="G245" s="24">
        <v>8.9</v>
      </c>
      <c r="H245" s="24">
        <v>768</v>
      </c>
      <c r="I245" s="36">
        <v>716</v>
      </c>
      <c r="J245" s="40" t="s">
        <v>75</v>
      </c>
      <c r="K245" s="23" t="s">
        <v>76</v>
      </c>
      <c r="L245" s="53" t="s">
        <v>143</v>
      </c>
      <c r="M245" s="28" t="s">
        <v>173</v>
      </c>
      <c r="N245" s="24">
        <v>73</v>
      </c>
      <c r="O245" s="24">
        <v>1031</v>
      </c>
      <c r="P245" s="24">
        <v>12</v>
      </c>
      <c r="Q245" s="24">
        <v>1.1</v>
      </c>
      <c r="R245" s="47">
        <v>0.5</v>
      </c>
      <c r="S245" s="24">
        <v>10.90909091</v>
      </c>
      <c r="T245" s="24">
        <v>181</v>
      </c>
      <c r="U245" s="24">
        <v>38</v>
      </c>
      <c r="V245" s="48">
        <f t="shared" si="3"/>
        <v>4.76315789473684</v>
      </c>
      <c r="W245" s="24">
        <v>6.2</v>
      </c>
      <c r="X245" s="49">
        <v>6</v>
      </c>
      <c r="Y245" s="49">
        <v>88</v>
      </c>
      <c r="Z245" s="49">
        <v>5</v>
      </c>
    </row>
    <row r="246" customHeight="1" spans="1:26">
      <c r="A246" s="21">
        <v>245</v>
      </c>
      <c r="B246" s="23">
        <v>37</v>
      </c>
      <c r="C246" s="21" t="s">
        <v>74</v>
      </c>
      <c r="D246" s="24">
        <v>9.95</v>
      </c>
      <c r="E246" s="24">
        <v>54.45</v>
      </c>
      <c r="F246" s="36">
        <v>15</v>
      </c>
      <c r="G246" s="24">
        <v>8.9</v>
      </c>
      <c r="H246" s="24">
        <v>768</v>
      </c>
      <c r="I246" s="36">
        <v>716</v>
      </c>
      <c r="J246" s="40" t="s">
        <v>75</v>
      </c>
      <c r="K246" s="23" t="s">
        <v>76</v>
      </c>
      <c r="L246" s="53" t="s">
        <v>143</v>
      </c>
      <c r="M246" s="28" t="s">
        <v>173</v>
      </c>
      <c r="N246" s="24">
        <v>28</v>
      </c>
      <c r="O246" s="24">
        <v>362</v>
      </c>
      <c r="P246" s="24">
        <v>7</v>
      </c>
      <c r="Q246" s="24">
        <v>0.6</v>
      </c>
      <c r="R246" s="47">
        <v>0.5</v>
      </c>
      <c r="S246" s="24">
        <v>11.66666667</v>
      </c>
      <c r="T246" s="24">
        <v>85</v>
      </c>
      <c r="U246" s="24">
        <v>15</v>
      </c>
      <c r="V246" s="48">
        <f t="shared" si="3"/>
        <v>5.66666666666667</v>
      </c>
      <c r="W246" s="24">
        <v>6.3</v>
      </c>
      <c r="X246" s="49">
        <v>6</v>
      </c>
      <c r="Y246" s="49">
        <v>88</v>
      </c>
      <c r="Z246" s="49">
        <v>5</v>
      </c>
    </row>
    <row r="247" customHeight="1" spans="1:26">
      <c r="A247" s="21">
        <v>246</v>
      </c>
      <c r="B247" s="23">
        <v>37</v>
      </c>
      <c r="C247" s="21" t="s">
        <v>74</v>
      </c>
      <c r="D247" s="24">
        <v>9.95</v>
      </c>
      <c r="E247" s="24">
        <v>54.45</v>
      </c>
      <c r="F247" s="36">
        <v>15</v>
      </c>
      <c r="G247" s="24">
        <v>8.9</v>
      </c>
      <c r="H247" s="24">
        <v>768</v>
      </c>
      <c r="I247" s="36">
        <v>716</v>
      </c>
      <c r="J247" s="40" t="s">
        <v>75</v>
      </c>
      <c r="K247" s="23" t="s">
        <v>76</v>
      </c>
      <c r="L247" s="53" t="s">
        <v>143</v>
      </c>
      <c r="M247" s="28" t="s">
        <v>173</v>
      </c>
      <c r="N247" s="24">
        <v>71</v>
      </c>
      <c r="O247" s="24">
        <v>916</v>
      </c>
      <c r="P247" s="24">
        <v>16</v>
      </c>
      <c r="Q247" s="24">
        <v>1.4</v>
      </c>
      <c r="R247" s="47">
        <v>0.5</v>
      </c>
      <c r="S247" s="24">
        <v>11.42857143</v>
      </c>
      <c r="T247" s="24">
        <v>356</v>
      </c>
      <c r="U247" s="24">
        <v>33</v>
      </c>
      <c r="V247" s="48">
        <f t="shared" si="3"/>
        <v>10.7878787878788</v>
      </c>
      <c r="W247" s="24">
        <v>5.9</v>
      </c>
      <c r="X247" s="49">
        <v>6</v>
      </c>
      <c r="Y247" s="49">
        <v>88</v>
      </c>
      <c r="Z247" s="49">
        <v>5</v>
      </c>
    </row>
    <row r="248" customHeight="1" spans="1:26">
      <c r="A248" s="21">
        <v>247</v>
      </c>
      <c r="B248" s="23">
        <v>37</v>
      </c>
      <c r="C248" s="21" t="s">
        <v>74</v>
      </c>
      <c r="D248" s="24">
        <v>9.95</v>
      </c>
      <c r="E248" s="24">
        <v>54.45</v>
      </c>
      <c r="F248" s="36">
        <v>15</v>
      </c>
      <c r="G248" s="24">
        <v>8.9</v>
      </c>
      <c r="H248" s="24">
        <v>768</v>
      </c>
      <c r="I248" s="36">
        <v>716</v>
      </c>
      <c r="J248" s="40" t="s">
        <v>75</v>
      </c>
      <c r="K248" s="23" t="s">
        <v>76</v>
      </c>
      <c r="L248" s="53" t="s">
        <v>143</v>
      </c>
      <c r="M248" s="28" t="s">
        <v>173</v>
      </c>
      <c r="N248" s="24">
        <v>98</v>
      </c>
      <c r="O248" s="24">
        <v>1253</v>
      </c>
      <c r="P248" s="24">
        <v>15</v>
      </c>
      <c r="Q248" s="24">
        <v>1.4</v>
      </c>
      <c r="R248" s="47">
        <v>0.5</v>
      </c>
      <c r="S248" s="24">
        <v>10.71428571</v>
      </c>
      <c r="T248" s="24">
        <v>331</v>
      </c>
      <c r="U248" s="24">
        <v>54</v>
      </c>
      <c r="V248" s="48">
        <f t="shared" si="3"/>
        <v>6.12962962962963</v>
      </c>
      <c r="W248" s="24">
        <v>6</v>
      </c>
      <c r="X248" s="49">
        <v>6</v>
      </c>
      <c r="Y248" s="49">
        <v>88</v>
      </c>
      <c r="Z248" s="49">
        <v>5</v>
      </c>
    </row>
    <row r="249" customHeight="1" spans="1:26">
      <c r="A249" s="21">
        <v>248</v>
      </c>
      <c r="B249" s="23">
        <v>37</v>
      </c>
      <c r="C249" s="21" t="s">
        <v>74</v>
      </c>
      <c r="D249" s="24">
        <v>9.95</v>
      </c>
      <c r="E249" s="24">
        <v>54.45</v>
      </c>
      <c r="F249" s="36">
        <v>15</v>
      </c>
      <c r="G249" s="24">
        <v>8.9</v>
      </c>
      <c r="H249" s="24">
        <v>768</v>
      </c>
      <c r="I249" s="36">
        <v>716</v>
      </c>
      <c r="J249" s="40" t="s">
        <v>75</v>
      </c>
      <c r="K249" s="23" t="s">
        <v>76</v>
      </c>
      <c r="L249" s="53" t="s">
        <v>143</v>
      </c>
      <c r="M249" s="28" t="s">
        <v>173</v>
      </c>
      <c r="N249" s="24">
        <v>75</v>
      </c>
      <c r="O249" s="24">
        <v>988</v>
      </c>
      <c r="P249" s="24">
        <v>15</v>
      </c>
      <c r="Q249" s="24">
        <v>1.4</v>
      </c>
      <c r="R249" s="47">
        <v>0.5</v>
      </c>
      <c r="S249" s="24">
        <v>10.71428571</v>
      </c>
      <c r="T249" s="24">
        <v>254</v>
      </c>
      <c r="U249" s="24">
        <v>45</v>
      </c>
      <c r="V249" s="48">
        <f t="shared" si="3"/>
        <v>5.64444444444444</v>
      </c>
      <c r="W249" s="24">
        <v>6.2</v>
      </c>
      <c r="X249" s="49">
        <v>6</v>
      </c>
      <c r="Y249" s="49">
        <v>88</v>
      </c>
      <c r="Z249" s="49">
        <v>5</v>
      </c>
    </row>
    <row r="250" customHeight="1" spans="1:26">
      <c r="A250" s="21">
        <v>249</v>
      </c>
      <c r="B250" s="23">
        <v>37</v>
      </c>
      <c r="C250" s="21" t="s">
        <v>74</v>
      </c>
      <c r="D250" s="24">
        <v>9.95</v>
      </c>
      <c r="E250" s="24">
        <v>54.45</v>
      </c>
      <c r="F250" s="36">
        <v>15</v>
      </c>
      <c r="G250" s="24">
        <v>8.9</v>
      </c>
      <c r="H250" s="24">
        <v>768</v>
      </c>
      <c r="I250" s="36">
        <v>716</v>
      </c>
      <c r="J250" s="40" t="s">
        <v>75</v>
      </c>
      <c r="K250" s="23" t="s">
        <v>76</v>
      </c>
      <c r="L250" s="53" t="s">
        <v>143</v>
      </c>
      <c r="M250" s="28" t="s">
        <v>173</v>
      </c>
      <c r="N250" s="24">
        <v>46</v>
      </c>
      <c r="O250" s="24">
        <v>717</v>
      </c>
      <c r="P250" s="24">
        <v>10</v>
      </c>
      <c r="Q250" s="24">
        <v>0.9</v>
      </c>
      <c r="R250" s="47">
        <v>0.5</v>
      </c>
      <c r="S250" s="24">
        <v>11.11111111</v>
      </c>
      <c r="T250" s="24">
        <v>153</v>
      </c>
      <c r="U250" s="24">
        <v>32</v>
      </c>
      <c r="V250" s="48">
        <f t="shared" si="3"/>
        <v>4.78125</v>
      </c>
      <c r="W250" s="24">
        <v>6.4</v>
      </c>
      <c r="X250" s="49">
        <v>6</v>
      </c>
      <c r="Y250" s="49">
        <v>88</v>
      </c>
      <c r="Z250" s="49">
        <v>5</v>
      </c>
    </row>
    <row r="251" customHeight="1" spans="1:26">
      <c r="A251" s="21">
        <v>250</v>
      </c>
      <c r="B251" s="23">
        <v>37</v>
      </c>
      <c r="C251" s="21" t="s">
        <v>74</v>
      </c>
      <c r="D251" s="24">
        <v>9.95</v>
      </c>
      <c r="E251" s="24">
        <v>54.45</v>
      </c>
      <c r="F251" s="36">
        <v>15</v>
      </c>
      <c r="G251" s="24">
        <v>8.9</v>
      </c>
      <c r="H251" s="24">
        <v>768</v>
      </c>
      <c r="I251" s="36">
        <v>716</v>
      </c>
      <c r="J251" s="40" t="s">
        <v>75</v>
      </c>
      <c r="K251" s="23" t="s">
        <v>76</v>
      </c>
      <c r="L251" s="53" t="s">
        <v>143</v>
      </c>
      <c r="M251" s="28" t="s">
        <v>173</v>
      </c>
      <c r="N251" s="24">
        <v>23</v>
      </c>
      <c r="O251" s="24">
        <v>316</v>
      </c>
      <c r="P251" s="24">
        <v>6</v>
      </c>
      <c r="Q251" s="24">
        <v>0.5</v>
      </c>
      <c r="R251" s="47">
        <v>0.5</v>
      </c>
      <c r="S251" s="24">
        <v>12</v>
      </c>
      <c r="T251" s="24">
        <v>56</v>
      </c>
      <c r="U251" s="24">
        <v>12</v>
      </c>
      <c r="V251" s="48">
        <f t="shared" si="3"/>
        <v>4.66666666666667</v>
      </c>
      <c r="W251" s="24">
        <v>6.4</v>
      </c>
      <c r="X251" s="49">
        <v>6</v>
      </c>
      <c r="Y251" s="49">
        <v>88</v>
      </c>
      <c r="Z251" s="49">
        <v>5</v>
      </c>
    </row>
    <row r="252" customHeight="1" spans="1:26">
      <c r="A252" s="21">
        <v>251</v>
      </c>
      <c r="B252" s="23">
        <v>37</v>
      </c>
      <c r="C252" s="21" t="s">
        <v>74</v>
      </c>
      <c r="D252" s="24">
        <v>9.95</v>
      </c>
      <c r="E252" s="24">
        <v>54.45</v>
      </c>
      <c r="F252" s="36">
        <v>15</v>
      </c>
      <c r="G252" s="24">
        <v>8.9</v>
      </c>
      <c r="H252" s="24">
        <v>768</v>
      </c>
      <c r="I252" s="36">
        <v>716</v>
      </c>
      <c r="J252" s="40" t="s">
        <v>75</v>
      </c>
      <c r="K252" s="23" t="s">
        <v>76</v>
      </c>
      <c r="L252" s="53" t="s">
        <v>143</v>
      </c>
      <c r="M252" s="28" t="s">
        <v>173</v>
      </c>
      <c r="N252" s="24">
        <v>174</v>
      </c>
      <c r="O252" s="24">
        <v>1909</v>
      </c>
      <c r="P252" s="24">
        <v>28</v>
      </c>
      <c r="Q252" s="24">
        <v>2.5</v>
      </c>
      <c r="R252" s="47">
        <v>0.5</v>
      </c>
      <c r="S252" s="24">
        <v>11.2</v>
      </c>
      <c r="T252" s="24">
        <v>666</v>
      </c>
      <c r="U252" s="24">
        <v>47</v>
      </c>
      <c r="V252" s="48">
        <f t="shared" si="3"/>
        <v>14.1702127659574</v>
      </c>
      <c r="W252" s="24">
        <v>6</v>
      </c>
      <c r="X252" s="49">
        <v>6</v>
      </c>
      <c r="Y252" s="49">
        <v>88</v>
      </c>
      <c r="Z252" s="49">
        <v>5</v>
      </c>
    </row>
    <row r="253" customHeight="1" spans="1:26">
      <c r="A253" s="21">
        <v>252</v>
      </c>
      <c r="B253" s="23">
        <v>37</v>
      </c>
      <c r="C253" s="21" t="s">
        <v>74</v>
      </c>
      <c r="D253" s="24">
        <v>9.95</v>
      </c>
      <c r="E253" s="24">
        <v>54.45</v>
      </c>
      <c r="F253" s="36">
        <v>15</v>
      </c>
      <c r="G253" s="24">
        <v>8.9</v>
      </c>
      <c r="H253" s="24">
        <v>768</v>
      </c>
      <c r="I253" s="36">
        <v>716</v>
      </c>
      <c r="J253" s="40" t="s">
        <v>75</v>
      </c>
      <c r="K253" s="23" t="s">
        <v>76</v>
      </c>
      <c r="L253" s="53" t="s">
        <v>143</v>
      </c>
      <c r="M253" s="28" t="s">
        <v>173</v>
      </c>
      <c r="N253" s="24">
        <v>96</v>
      </c>
      <c r="O253" s="24">
        <v>1020</v>
      </c>
      <c r="P253" s="24">
        <v>16</v>
      </c>
      <c r="Q253" s="24">
        <v>1.6</v>
      </c>
      <c r="R253" s="47">
        <v>0.5</v>
      </c>
      <c r="S253" s="24">
        <v>10</v>
      </c>
      <c r="T253" s="24">
        <v>427</v>
      </c>
      <c r="U253" s="24">
        <v>37</v>
      </c>
      <c r="V253" s="48">
        <f t="shared" si="3"/>
        <v>11.5405405405405</v>
      </c>
      <c r="W253" s="24">
        <v>6</v>
      </c>
      <c r="X253" s="49">
        <v>6</v>
      </c>
      <c r="Y253" s="49">
        <v>88</v>
      </c>
      <c r="Z253" s="49">
        <v>5</v>
      </c>
    </row>
    <row r="254" customHeight="1" spans="1:26">
      <c r="A254" s="21">
        <v>253</v>
      </c>
      <c r="B254" s="23">
        <v>37</v>
      </c>
      <c r="C254" s="21" t="s">
        <v>74</v>
      </c>
      <c r="D254" s="24">
        <v>9.95</v>
      </c>
      <c r="E254" s="24">
        <v>54.45</v>
      </c>
      <c r="F254" s="36">
        <v>15</v>
      </c>
      <c r="G254" s="24">
        <v>8.9</v>
      </c>
      <c r="H254" s="24">
        <v>768</v>
      </c>
      <c r="I254" s="36">
        <v>716</v>
      </c>
      <c r="J254" s="40" t="s">
        <v>75</v>
      </c>
      <c r="K254" s="23" t="s">
        <v>76</v>
      </c>
      <c r="L254" s="53" t="s">
        <v>143</v>
      </c>
      <c r="M254" s="28" t="s">
        <v>173</v>
      </c>
      <c r="N254" s="24">
        <v>66</v>
      </c>
      <c r="O254" s="24">
        <v>837</v>
      </c>
      <c r="P254" s="24">
        <v>13</v>
      </c>
      <c r="Q254" s="24">
        <v>1.2</v>
      </c>
      <c r="R254" s="47">
        <v>0.5</v>
      </c>
      <c r="S254" s="24">
        <v>10.83333333</v>
      </c>
      <c r="T254" s="24">
        <v>274</v>
      </c>
      <c r="U254" s="24">
        <v>28</v>
      </c>
      <c r="V254" s="48">
        <f t="shared" si="3"/>
        <v>9.78571428571429</v>
      </c>
      <c r="W254" s="24">
        <v>6.4</v>
      </c>
      <c r="X254" s="49">
        <v>6</v>
      </c>
      <c r="Y254" s="49">
        <v>88</v>
      </c>
      <c r="Z254" s="49">
        <v>5</v>
      </c>
    </row>
    <row r="255" customHeight="1" spans="1:26">
      <c r="A255" s="21">
        <v>254</v>
      </c>
      <c r="B255" s="23">
        <v>37</v>
      </c>
      <c r="C255" s="21" t="s">
        <v>74</v>
      </c>
      <c r="D255" s="24">
        <v>9.95</v>
      </c>
      <c r="E255" s="24">
        <v>54.45</v>
      </c>
      <c r="F255" s="36">
        <v>15</v>
      </c>
      <c r="G255" s="24">
        <v>8.9</v>
      </c>
      <c r="H255" s="24">
        <v>768</v>
      </c>
      <c r="I255" s="36">
        <v>716</v>
      </c>
      <c r="J255" s="40" t="s">
        <v>75</v>
      </c>
      <c r="K255" s="23" t="s">
        <v>76</v>
      </c>
      <c r="L255" s="53" t="s">
        <v>143</v>
      </c>
      <c r="M255" s="28" t="s">
        <v>173</v>
      </c>
      <c r="N255" s="24">
        <v>87</v>
      </c>
      <c r="O255" s="24">
        <v>1205</v>
      </c>
      <c r="P255" s="24">
        <v>12</v>
      </c>
      <c r="Q255" s="24">
        <v>1.1</v>
      </c>
      <c r="R255" s="47">
        <v>0.5</v>
      </c>
      <c r="S255" s="24">
        <v>10.90909091</v>
      </c>
      <c r="T255" s="24">
        <v>128</v>
      </c>
      <c r="U255" s="24">
        <v>16</v>
      </c>
      <c r="V255" s="48">
        <f t="shared" si="3"/>
        <v>8</v>
      </c>
      <c r="W255" s="24">
        <v>7.1</v>
      </c>
      <c r="X255" s="49">
        <v>6</v>
      </c>
      <c r="Y255" s="49">
        <v>88</v>
      </c>
      <c r="Z255" s="49">
        <v>5</v>
      </c>
    </row>
    <row r="256" customHeight="1" spans="1:26">
      <c r="A256" s="21">
        <v>255</v>
      </c>
      <c r="B256" s="23">
        <v>37</v>
      </c>
      <c r="C256" s="21" t="s">
        <v>74</v>
      </c>
      <c r="D256" s="24">
        <v>9.95</v>
      </c>
      <c r="E256" s="24">
        <v>54.45</v>
      </c>
      <c r="F256" s="36">
        <v>15</v>
      </c>
      <c r="G256" s="24">
        <v>8.9</v>
      </c>
      <c r="H256" s="24">
        <v>768</v>
      </c>
      <c r="I256" s="36">
        <v>716</v>
      </c>
      <c r="J256" s="40" t="s">
        <v>75</v>
      </c>
      <c r="K256" s="23" t="s">
        <v>76</v>
      </c>
      <c r="L256" s="53" t="s">
        <v>143</v>
      </c>
      <c r="M256" s="28" t="s">
        <v>173</v>
      </c>
      <c r="N256" s="24">
        <v>33</v>
      </c>
      <c r="O256" s="24">
        <v>378</v>
      </c>
      <c r="P256" s="24">
        <v>8</v>
      </c>
      <c r="Q256" s="24">
        <v>0.7</v>
      </c>
      <c r="R256" s="47">
        <v>0.5</v>
      </c>
      <c r="S256" s="24">
        <v>11.42857143</v>
      </c>
      <c r="T256" s="24">
        <v>83</v>
      </c>
      <c r="U256" s="24">
        <v>12</v>
      </c>
      <c r="V256" s="48">
        <f t="shared" si="3"/>
        <v>6.91666666666667</v>
      </c>
      <c r="W256" s="24">
        <v>6.7</v>
      </c>
      <c r="X256" s="49">
        <v>6</v>
      </c>
      <c r="Y256" s="49">
        <v>88</v>
      </c>
      <c r="Z256" s="49">
        <v>5</v>
      </c>
    </row>
    <row r="257" customHeight="1" spans="1:26">
      <c r="A257" s="21">
        <v>256</v>
      </c>
      <c r="B257" s="23">
        <v>37</v>
      </c>
      <c r="C257" s="21" t="s">
        <v>74</v>
      </c>
      <c r="D257" s="24">
        <v>9.95</v>
      </c>
      <c r="E257" s="24">
        <v>54.45</v>
      </c>
      <c r="F257" s="36">
        <v>15</v>
      </c>
      <c r="G257" s="24">
        <v>8.9</v>
      </c>
      <c r="H257" s="24">
        <v>768</v>
      </c>
      <c r="I257" s="36">
        <v>716</v>
      </c>
      <c r="J257" s="40" t="s">
        <v>75</v>
      </c>
      <c r="K257" s="23" t="s">
        <v>76</v>
      </c>
      <c r="L257" s="53" t="s">
        <v>143</v>
      </c>
      <c r="M257" s="28" t="s">
        <v>173</v>
      </c>
      <c r="N257" s="24">
        <v>160</v>
      </c>
      <c r="O257" s="24">
        <v>1747</v>
      </c>
      <c r="P257" s="24">
        <v>30</v>
      </c>
      <c r="Q257" s="24">
        <v>2.7</v>
      </c>
      <c r="R257" s="47">
        <v>0.5</v>
      </c>
      <c r="S257" s="24">
        <v>11.11111111</v>
      </c>
      <c r="T257" s="24">
        <v>703</v>
      </c>
      <c r="U257" s="24">
        <v>38</v>
      </c>
      <c r="V257" s="48">
        <f t="shared" si="3"/>
        <v>18.5</v>
      </c>
      <c r="W257" s="24">
        <v>6.1</v>
      </c>
      <c r="X257" s="49">
        <v>6</v>
      </c>
      <c r="Y257" s="49">
        <v>88</v>
      </c>
      <c r="Z257" s="49">
        <v>5</v>
      </c>
    </row>
    <row r="258" customHeight="1" spans="1:26">
      <c r="A258" s="21">
        <v>257</v>
      </c>
      <c r="B258" s="23">
        <v>37</v>
      </c>
      <c r="C258" s="21" t="s">
        <v>74</v>
      </c>
      <c r="D258" s="24">
        <v>9.95</v>
      </c>
      <c r="E258" s="24">
        <v>54.45</v>
      </c>
      <c r="F258" s="36">
        <v>15</v>
      </c>
      <c r="G258" s="24">
        <v>8.9</v>
      </c>
      <c r="H258" s="24">
        <v>768</v>
      </c>
      <c r="I258" s="36">
        <v>716</v>
      </c>
      <c r="J258" s="40" t="s">
        <v>75</v>
      </c>
      <c r="K258" s="23" t="s">
        <v>76</v>
      </c>
      <c r="L258" s="53" t="s">
        <v>143</v>
      </c>
      <c r="M258" s="28" t="s">
        <v>173</v>
      </c>
      <c r="N258" s="24">
        <v>82</v>
      </c>
      <c r="O258" s="24">
        <v>858</v>
      </c>
      <c r="P258" s="24">
        <v>17</v>
      </c>
      <c r="Q258" s="24">
        <v>1.6</v>
      </c>
      <c r="R258" s="47">
        <v>0.5</v>
      </c>
      <c r="S258" s="24">
        <v>10.625</v>
      </c>
      <c r="T258" s="24">
        <v>403</v>
      </c>
      <c r="U258" s="24">
        <v>39</v>
      </c>
      <c r="V258" s="48">
        <f t="shared" si="3"/>
        <v>10.3333333333333</v>
      </c>
      <c r="W258" s="24">
        <v>6</v>
      </c>
      <c r="X258" s="49">
        <v>6</v>
      </c>
      <c r="Y258" s="49">
        <v>88</v>
      </c>
      <c r="Z258" s="49">
        <v>5</v>
      </c>
    </row>
    <row r="259" customHeight="1" spans="1:26">
      <c r="A259" s="21">
        <v>258</v>
      </c>
      <c r="B259" s="23">
        <v>37</v>
      </c>
      <c r="C259" s="21" t="s">
        <v>74</v>
      </c>
      <c r="D259" s="24">
        <v>9.95</v>
      </c>
      <c r="E259" s="24">
        <v>54.45</v>
      </c>
      <c r="F259" s="36">
        <v>15</v>
      </c>
      <c r="G259" s="24">
        <v>8.9</v>
      </c>
      <c r="H259" s="24">
        <v>768</v>
      </c>
      <c r="I259" s="36">
        <v>716</v>
      </c>
      <c r="J259" s="40" t="s">
        <v>75</v>
      </c>
      <c r="K259" s="23" t="s">
        <v>76</v>
      </c>
      <c r="L259" s="53" t="s">
        <v>143</v>
      </c>
      <c r="M259" s="28" t="s">
        <v>173</v>
      </c>
      <c r="N259" s="24">
        <v>99</v>
      </c>
      <c r="O259" s="24">
        <v>1318</v>
      </c>
      <c r="P259" s="24">
        <v>13</v>
      </c>
      <c r="Q259" s="24">
        <v>1.3</v>
      </c>
      <c r="R259" s="47">
        <v>0.5</v>
      </c>
      <c r="S259" s="24">
        <v>10</v>
      </c>
      <c r="T259" s="24">
        <v>180</v>
      </c>
      <c r="U259" s="24">
        <v>25</v>
      </c>
      <c r="V259" s="48">
        <f t="shared" ref="V259:V322" si="4">T259/U259</f>
        <v>7.2</v>
      </c>
      <c r="W259" s="24">
        <v>6.4</v>
      </c>
      <c r="X259" s="49">
        <v>6</v>
      </c>
      <c r="Y259" s="49">
        <v>88</v>
      </c>
      <c r="Z259" s="49">
        <v>5</v>
      </c>
    </row>
    <row r="260" customHeight="1" spans="1:26">
      <c r="A260" s="21">
        <v>259</v>
      </c>
      <c r="B260" s="23">
        <v>37</v>
      </c>
      <c r="C260" s="21" t="s">
        <v>74</v>
      </c>
      <c r="D260" s="24">
        <v>9.95</v>
      </c>
      <c r="E260" s="24">
        <v>54.45</v>
      </c>
      <c r="F260" s="36">
        <v>15</v>
      </c>
      <c r="G260" s="24">
        <v>8.9</v>
      </c>
      <c r="H260" s="24">
        <v>768</v>
      </c>
      <c r="I260" s="36">
        <v>716</v>
      </c>
      <c r="J260" s="40" t="s">
        <v>75</v>
      </c>
      <c r="K260" s="23" t="s">
        <v>76</v>
      </c>
      <c r="L260" s="53" t="s">
        <v>143</v>
      </c>
      <c r="M260" s="28" t="s">
        <v>173</v>
      </c>
      <c r="N260" s="24">
        <v>67</v>
      </c>
      <c r="O260" s="24">
        <v>841</v>
      </c>
      <c r="P260" s="24">
        <v>12</v>
      </c>
      <c r="Q260" s="24">
        <v>1.1</v>
      </c>
      <c r="R260" s="47">
        <v>0.5</v>
      </c>
      <c r="S260" s="24">
        <v>10.90909091</v>
      </c>
      <c r="T260" s="24">
        <v>167</v>
      </c>
      <c r="U260" s="24">
        <v>22</v>
      </c>
      <c r="V260" s="48">
        <f t="shared" si="4"/>
        <v>7.59090909090909</v>
      </c>
      <c r="W260" s="24">
        <v>7</v>
      </c>
      <c r="X260" s="49">
        <v>6</v>
      </c>
      <c r="Y260" s="49">
        <v>88</v>
      </c>
      <c r="Z260" s="49">
        <v>5</v>
      </c>
    </row>
    <row r="261" customHeight="1" spans="1:26">
      <c r="A261" s="21">
        <v>260</v>
      </c>
      <c r="B261" s="23">
        <v>37</v>
      </c>
      <c r="C261" s="21" t="s">
        <v>74</v>
      </c>
      <c r="D261" s="24">
        <v>9.95</v>
      </c>
      <c r="E261" s="24">
        <v>54.45</v>
      </c>
      <c r="F261" s="36">
        <v>15</v>
      </c>
      <c r="G261" s="24">
        <v>8.9</v>
      </c>
      <c r="H261" s="24">
        <v>768</v>
      </c>
      <c r="I261" s="36">
        <v>716</v>
      </c>
      <c r="J261" s="40" t="s">
        <v>75</v>
      </c>
      <c r="K261" s="23" t="s">
        <v>76</v>
      </c>
      <c r="L261" s="53" t="s">
        <v>143</v>
      </c>
      <c r="M261" s="28" t="s">
        <v>173</v>
      </c>
      <c r="N261" s="24">
        <v>31</v>
      </c>
      <c r="O261" s="24">
        <v>413</v>
      </c>
      <c r="P261" s="24">
        <v>7</v>
      </c>
      <c r="Q261" s="24">
        <v>0.7</v>
      </c>
      <c r="R261" s="47">
        <v>0.5</v>
      </c>
      <c r="S261" s="24">
        <v>10</v>
      </c>
      <c r="T261" s="24">
        <v>100</v>
      </c>
      <c r="U261" s="24">
        <v>15</v>
      </c>
      <c r="V261" s="48">
        <f t="shared" si="4"/>
        <v>6.66666666666667</v>
      </c>
      <c r="W261" s="24">
        <v>6.6</v>
      </c>
      <c r="X261" s="49">
        <v>6</v>
      </c>
      <c r="Y261" s="49">
        <v>88</v>
      </c>
      <c r="Z261" s="49">
        <v>5</v>
      </c>
    </row>
    <row r="262" customHeight="1" spans="1:26">
      <c r="A262" s="21">
        <v>261</v>
      </c>
      <c r="B262" s="23">
        <v>37</v>
      </c>
      <c r="C262" s="21" t="s">
        <v>74</v>
      </c>
      <c r="D262" s="24">
        <v>9.95</v>
      </c>
      <c r="E262" s="24">
        <v>54.45</v>
      </c>
      <c r="F262" s="36">
        <v>15</v>
      </c>
      <c r="G262" s="24">
        <v>8.9</v>
      </c>
      <c r="H262" s="24">
        <v>768</v>
      </c>
      <c r="I262" s="36">
        <v>716</v>
      </c>
      <c r="J262" s="40" t="s">
        <v>75</v>
      </c>
      <c r="K262" s="23" t="s">
        <v>76</v>
      </c>
      <c r="L262" s="53" t="s">
        <v>143</v>
      </c>
      <c r="M262" s="28" t="s">
        <v>173</v>
      </c>
      <c r="N262" s="24">
        <v>113</v>
      </c>
      <c r="O262" s="24">
        <v>1198</v>
      </c>
      <c r="P262" s="24">
        <v>26</v>
      </c>
      <c r="Q262" s="24">
        <v>2.3</v>
      </c>
      <c r="R262" s="47">
        <v>0.5</v>
      </c>
      <c r="S262" s="24">
        <v>11.30434783</v>
      </c>
      <c r="T262" s="24">
        <v>580</v>
      </c>
      <c r="U262" s="24">
        <v>36</v>
      </c>
      <c r="V262" s="48">
        <f t="shared" si="4"/>
        <v>16.1111111111111</v>
      </c>
      <c r="W262" s="24">
        <v>6.6</v>
      </c>
      <c r="X262" s="49">
        <v>6</v>
      </c>
      <c r="Y262" s="49">
        <v>88</v>
      </c>
      <c r="Z262" s="49">
        <v>5</v>
      </c>
    </row>
    <row r="263" customHeight="1" spans="1:26">
      <c r="A263" s="21">
        <v>262</v>
      </c>
      <c r="B263" s="23">
        <v>37</v>
      </c>
      <c r="C263" s="21" t="s">
        <v>74</v>
      </c>
      <c r="D263" s="24">
        <v>9.95</v>
      </c>
      <c r="E263" s="24">
        <v>54.45</v>
      </c>
      <c r="F263" s="36">
        <v>15</v>
      </c>
      <c r="G263" s="24">
        <v>8.9</v>
      </c>
      <c r="H263" s="24">
        <v>768</v>
      </c>
      <c r="I263" s="36">
        <v>716</v>
      </c>
      <c r="J263" s="40" t="s">
        <v>75</v>
      </c>
      <c r="K263" s="23" t="s">
        <v>76</v>
      </c>
      <c r="L263" s="53" t="s">
        <v>143</v>
      </c>
      <c r="M263" s="28" t="s">
        <v>173</v>
      </c>
      <c r="N263" s="24">
        <v>93</v>
      </c>
      <c r="O263" s="24">
        <v>1134</v>
      </c>
      <c r="P263" s="24">
        <v>15</v>
      </c>
      <c r="Q263" s="24">
        <v>1.4</v>
      </c>
      <c r="R263" s="47">
        <v>0.5</v>
      </c>
      <c r="S263" s="24">
        <v>10.71428571</v>
      </c>
      <c r="T263" s="24">
        <v>354</v>
      </c>
      <c r="U263" s="24">
        <v>24</v>
      </c>
      <c r="V263" s="48">
        <f t="shared" si="4"/>
        <v>14.75</v>
      </c>
      <c r="W263" s="24">
        <v>6</v>
      </c>
      <c r="X263" s="49">
        <v>6</v>
      </c>
      <c r="Y263" s="49">
        <v>88</v>
      </c>
      <c r="Z263" s="49">
        <v>5</v>
      </c>
    </row>
    <row r="264" customHeight="1" spans="1:26">
      <c r="A264" s="21">
        <v>263</v>
      </c>
      <c r="B264" s="23">
        <v>37</v>
      </c>
      <c r="C264" s="21" t="s">
        <v>74</v>
      </c>
      <c r="D264" s="24">
        <v>9.95</v>
      </c>
      <c r="E264" s="24">
        <v>54.45</v>
      </c>
      <c r="F264" s="36">
        <v>15</v>
      </c>
      <c r="G264" s="24">
        <v>8.9</v>
      </c>
      <c r="H264" s="24">
        <v>768</v>
      </c>
      <c r="I264" s="36">
        <v>716</v>
      </c>
      <c r="J264" s="40" t="s">
        <v>75</v>
      </c>
      <c r="K264" s="23" t="s">
        <v>76</v>
      </c>
      <c r="L264" s="53" t="s">
        <v>143</v>
      </c>
      <c r="M264" s="28" t="s">
        <v>173</v>
      </c>
      <c r="N264" s="24">
        <v>68</v>
      </c>
      <c r="O264" s="24">
        <v>836</v>
      </c>
      <c r="P264" s="24">
        <v>14</v>
      </c>
      <c r="Q264" s="24">
        <v>1.3</v>
      </c>
      <c r="R264" s="47">
        <v>0.5</v>
      </c>
      <c r="S264" s="24">
        <v>10.76923077</v>
      </c>
      <c r="T264" s="24">
        <v>235</v>
      </c>
      <c r="U264" s="24">
        <v>25</v>
      </c>
      <c r="V264" s="48">
        <f t="shared" si="4"/>
        <v>9.4</v>
      </c>
      <c r="W264" s="24">
        <v>6.2</v>
      </c>
      <c r="X264" s="49">
        <v>6</v>
      </c>
      <c r="Y264" s="49">
        <v>88</v>
      </c>
      <c r="Z264" s="49">
        <v>5</v>
      </c>
    </row>
    <row r="265" customHeight="1" spans="1:26">
      <c r="A265" s="21">
        <v>264</v>
      </c>
      <c r="B265" s="23">
        <v>37</v>
      </c>
      <c r="C265" s="21" t="s">
        <v>74</v>
      </c>
      <c r="D265" s="24">
        <v>9.95</v>
      </c>
      <c r="E265" s="24">
        <v>54.45</v>
      </c>
      <c r="F265" s="36">
        <v>15</v>
      </c>
      <c r="G265" s="24">
        <v>8.9</v>
      </c>
      <c r="H265" s="24">
        <v>768</v>
      </c>
      <c r="I265" s="36">
        <v>716</v>
      </c>
      <c r="J265" s="40" t="s">
        <v>75</v>
      </c>
      <c r="K265" s="23" t="s">
        <v>76</v>
      </c>
      <c r="L265" s="53" t="s">
        <v>143</v>
      </c>
      <c r="M265" s="28" t="s">
        <v>173</v>
      </c>
      <c r="N265" s="24">
        <v>46</v>
      </c>
      <c r="O265" s="24">
        <v>603</v>
      </c>
      <c r="P265" s="24">
        <v>9</v>
      </c>
      <c r="Q265" s="24">
        <v>0.8</v>
      </c>
      <c r="R265" s="47">
        <v>0.5</v>
      </c>
      <c r="S265" s="24">
        <v>11.25</v>
      </c>
      <c r="T265" s="24">
        <v>145</v>
      </c>
      <c r="U265" s="24">
        <v>20</v>
      </c>
      <c r="V265" s="48">
        <f t="shared" si="4"/>
        <v>7.25</v>
      </c>
      <c r="W265" s="24">
        <v>6.8</v>
      </c>
      <c r="X265" s="49">
        <v>6</v>
      </c>
      <c r="Y265" s="49">
        <v>88</v>
      </c>
      <c r="Z265" s="49">
        <v>5</v>
      </c>
    </row>
    <row r="266" customHeight="1" spans="1:26">
      <c r="A266" s="21">
        <v>265</v>
      </c>
      <c r="B266" s="23">
        <v>37</v>
      </c>
      <c r="C266" s="21" t="s">
        <v>74</v>
      </c>
      <c r="D266" s="24">
        <v>9.95</v>
      </c>
      <c r="E266" s="24">
        <v>54.45</v>
      </c>
      <c r="F266" s="36">
        <v>15</v>
      </c>
      <c r="G266" s="24">
        <v>8.9</v>
      </c>
      <c r="H266" s="24">
        <v>768</v>
      </c>
      <c r="I266" s="36">
        <v>716</v>
      </c>
      <c r="J266" s="40" t="s">
        <v>75</v>
      </c>
      <c r="K266" s="23" t="s">
        <v>76</v>
      </c>
      <c r="L266" s="53" t="s">
        <v>143</v>
      </c>
      <c r="M266" s="28" t="s">
        <v>173</v>
      </c>
      <c r="N266" s="24">
        <v>24</v>
      </c>
      <c r="O266" s="24">
        <v>294</v>
      </c>
      <c r="P266" s="24">
        <v>4</v>
      </c>
      <c r="Q266" s="24">
        <v>0.3</v>
      </c>
      <c r="R266" s="47">
        <v>0.5</v>
      </c>
      <c r="S266" s="24">
        <v>13.33333333</v>
      </c>
      <c r="T266" s="24">
        <v>45</v>
      </c>
      <c r="U266" s="24">
        <v>3</v>
      </c>
      <c r="V266" s="48">
        <f t="shared" si="4"/>
        <v>15</v>
      </c>
      <c r="W266" s="24">
        <v>6.5</v>
      </c>
      <c r="X266" s="49">
        <v>6</v>
      </c>
      <c r="Y266" s="49">
        <v>88</v>
      </c>
      <c r="Z266" s="49">
        <v>5</v>
      </c>
    </row>
    <row r="267" customHeight="1" spans="1:26">
      <c r="A267" s="21">
        <v>266</v>
      </c>
      <c r="B267" s="23">
        <v>37</v>
      </c>
      <c r="C267" s="21" t="s">
        <v>74</v>
      </c>
      <c r="D267" s="24">
        <v>9.95</v>
      </c>
      <c r="E267" s="24">
        <v>54.45</v>
      </c>
      <c r="F267" s="36">
        <v>15</v>
      </c>
      <c r="G267" s="24">
        <v>8.9</v>
      </c>
      <c r="H267" s="24">
        <v>768</v>
      </c>
      <c r="I267" s="36">
        <v>716</v>
      </c>
      <c r="J267" s="40" t="s">
        <v>75</v>
      </c>
      <c r="K267" s="23" t="s">
        <v>76</v>
      </c>
      <c r="L267" s="53" t="s">
        <v>143</v>
      </c>
      <c r="M267" s="28" t="s">
        <v>173</v>
      </c>
      <c r="N267" s="24">
        <v>128</v>
      </c>
      <c r="O267" s="24">
        <v>1479</v>
      </c>
      <c r="P267" s="24">
        <v>20</v>
      </c>
      <c r="Q267" s="24">
        <v>1.8</v>
      </c>
      <c r="R267" s="47">
        <v>0.5</v>
      </c>
      <c r="S267" s="24">
        <v>11.11111111</v>
      </c>
      <c r="T267" s="24">
        <v>444</v>
      </c>
      <c r="U267" s="24">
        <v>35</v>
      </c>
      <c r="V267" s="48">
        <f t="shared" si="4"/>
        <v>12.6857142857143</v>
      </c>
      <c r="W267" s="24">
        <v>5.5</v>
      </c>
      <c r="X267" s="49">
        <v>6</v>
      </c>
      <c r="Y267" s="49">
        <v>88</v>
      </c>
      <c r="Z267" s="49">
        <v>5</v>
      </c>
    </row>
    <row r="268" customHeight="1" spans="1:26">
      <c r="A268" s="21">
        <v>267</v>
      </c>
      <c r="B268" s="23">
        <v>37</v>
      </c>
      <c r="C268" s="21" t="s">
        <v>74</v>
      </c>
      <c r="D268" s="24">
        <v>9.95</v>
      </c>
      <c r="E268" s="24">
        <v>54.45</v>
      </c>
      <c r="F268" s="36">
        <v>15</v>
      </c>
      <c r="G268" s="24">
        <v>8.9</v>
      </c>
      <c r="H268" s="24">
        <v>768</v>
      </c>
      <c r="I268" s="36">
        <v>716</v>
      </c>
      <c r="J268" s="40" t="s">
        <v>75</v>
      </c>
      <c r="K268" s="23" t="s">
        <v>76</v>
      </c>
      <c r="L268" s="53" t="s">
        <v>143</v>
      </c>
      <c r="M268" s="28" t="s">
        <v>173</v>
      </c>
      <c r="N268" s="24">
        <v>79</v>
      </c>
      <c r="O268" s="24">
        <v>976</v>
      </c>
      <c r="P268" s="24">
        <v>15</v>
      </c>
      <c r="Q268" s="24">
        <v>1.4</v>
      </c>
      <c r="R268" s="47">
        <v>0.5</v>
      </c>
      <c r="S268" s="24">
        <v>10.71428571</v>
      </c>
      <c r="T268" s="24">
        <v>328</v>
      </c>
      <c r="U268" s="24">
        <v>30</v>
      </c>
      <c r="V268" s="48">
        <f t="shared" si="4"/>
        <v>10.9333333333333</v>
      </c>
      <c r="W268" s="24">
        <v>5.6</v>
      </c>
      <c r="X268" s="49">
        <v>6</v>
      </c>
      <c r="Y268" s="49">
        <v>88</v>
      </c>
      <c r="Z268" s="49">
        <v>5</v>
      </c>
    </row>
    <row r="269" customHeight="1" spans="1:26">
      <c r="A269" s="21">
        <v>268</v>
      </c>
      <c r="B269" s="23">
        <v>37</v>
      </c>
      <c r="C269" s="21" t="s">
        <v>74</v>
      </c>
      <c r="D269" s="24">
        <v>9.95</v>
      </c>
      <c r="E269" s="24">
        <v>54.45</v>
      </c>
      <c r="F269" s="36">
        <v>15</v>
      </c>
      <c r="G269" s="24">
        <v>8.9</v>
      </c>
      <c r="H269" s="24">
        <v>768</v>
      </c>
      <c r="I269" s="36">
        <v>716</v>
      </c>
      <c r="J269" s="40" t="s">
        <v>75</v>
      </c>
      <c r="K269" s="23" t="s">
        <v>76</v>
      </c>
      <c r="L269" s="53" t="s">
        <v>143</v>
      </c>
      <c r="M269" s="28" t="s">
        <v>173</v>
      </c>
      <c r="N269" s="24">
        <v>60</v>
      </c>
      <c r="O269" s="24">
        <v>736</v>
      </c>
      <c r="P269" s="24">
        <v>14</v>
      </c>
      <c r="Q269" s="24">
        <v>1.3</v>
      </c>
      <c r="R269" s="47">
        <v>0.5</v>
      </c>
      <c r="S269" s="24">
        <v>10.76923077</v>
      </c>
      <c r="T269" s="24">
        <v>266</v>
      </c>
      <c r="U269" s="24">
        <v>29</v>
      </c>
      <c r="V269" s="48">
        <f t="shared" si="4"/>
        <v>9.17241379310345</v>
      </c>
      <c r="W269" s="24">
        <v>5.7</v>
      </c>
      <c r="X269" s="49">
        <v>6</v>
      </c>
      <c r="Y269" s="49">
        <v>88</v>
      </c>
      <c r="Z269" s="49">
        <v>5</v>
      </c>
    </row>
    <row r="270" customHeight="1" spans="1:26">
      <c r="A270" s="21">
        <v>269</v>
      </c>
      <c r="B270" s="23">
        <v>37</v>
      </c>
      <c r="C270" s="21" t="s">
        <v>74</v>
      </c>
      <c r="D270" s="24">
        <v>9.95</v>
      </c>
      <c r="E270" s="24">
        <v>54.45</v>
      </c>
      <c r="F270" s="36">
        <v>15</v>
      </c>
      <c r="G270" s="24">
        <v>8.9</v>
      </c>
      <c r="H270" s="24">
        <v>768</v>
      </c>
      <c r="I270" s="36">
        <v>716</v>
      </c>
      <c r="J270" s="40" t="s">
        <v>75</v>
      </c>
      <c r="K270" s="23" t="s">
        <v>76</v>
      </c>
      <c r="L270" s="53" t="s">
        <v>143</v>
      </c>
      <c r="M270" s="28" t="s">
        <v>173</v>
      </c>
      <c r="N270" s="24">
        <v>76</v>
      </c>
      <c r="O270" s="24">
        <v>1008</v>
      </c>
      <c r="P270" s="24">
        <v>11</v>
      </c>
      <c r="Q270" s="24">
        <v>1</v>
      </c>
      <c r="R270" s="47">
        <v>0.5</v>
      </c>
      <c r="S270" s="24">
        <v>11</v>
      </c>
      <c r="T270" s="24">
        <v>183</v>
      </c>
      <c r="U270" s="24">
        <v>25</v>
      </c>
      <c r="V270" s="48">
        <f t="shared" si="4"/>
        <v>7.32</v>
      </c>
      <c r="W270" s="24">
        <v>6.7</v>
      </c>
      <c r="X270" s="49">
        <v>6</v>
      </c>
      <c r="Y270" s="49">
        <v>88</v>
      </c>
      <c r="Z270" s="49">
        <v>5</v>
      </c>
    </row>
    <row r="271" customHeight="1" spans="1:26">
      <c r="A271" s="21">
        <v>270</v>
      </c>
      <c r="B271" s="23">
        <v>37</v>
      </c>
      <c r="C271" s="21" t="s">
        <v>74</v>
      </c>
      <c r="D271" s="24">
        <v>9.95</v>
      </c>
      <c r="E271" s="24">
        <v>54.45</v>
      </c>
      <c r="F271" s="36">
        <v>15</v>
      </c>
      <c r="G271" s="24">
        <v>8.9</v>
      </c>
      <c r="H271" s="24">
        <v>768</v>
      </c>
      <c r="I271" s="36">
        <v>716</v>
      </c>
      <c r="J271" s="40" t="s">
        <v>75</v>
      </c>
      <c r="K271" s="23" t="s">
        <v>76</v>
      </c>
      <c r="L271" s="53" t="s">
        <v>143</v>
      </c>
      <c r="M271" s="28" t="s">
        <v>173</v>
      </c>
      <c r="N271" s="24">
        <v>27</v>
      </c>
      <c r="O271" s="24">
        <v>260</v>
      </c>
      <c r="P271" s="24">
        <v>5</v>
      </c>
      <c r="Q271" s="24">
        <v>0.4</v>
      </c>
      <c r="R271" s="47">
        <v>0.5</v>
      </c>
      <c r="S271" s="24">
        <v>12.5</v>
      </c>
      <c r="T271" s="24">
        <v>62</v>
      </c>
      <c r="U271" s="24">
        <v>9</v>
      </c>
      <c r="V271" s="48">
        <f t="shared" si="4"/>
        <v>6.88888888888889</v>
      </c>
      <c r="W271" s="24">
        <v>6.2</v>
      </c>
      <c r="X271" s="49">
        <v>6</v>
      </c>
      <c r="Y271" s="49">
        <v>88</v>
      </c>
      <c r="Z271" s="49">
        <v>5</v>
      </c>
    </row>
    <row r="272" customHeight="1" spans="1:26">
      <c r="A272" s="21">
        <v>271</v>
      </c>
      <c r="B272" s="23">
        <v>38</v>
      </c>
      <c r="C272" s="21" t="s">
        <v>74</v>
      </c>
      <c r="D272" s="24">
        <v>-82.7333333333333</v>
      </c>
      <c r="E272" s="24">
        <v>42.2166666666667</v>
      </c>
      <c r="F272" s="36">
        <v>186</v>
      </c>
      <c r="G272" s="24">
        <v>9.15</v>
      </c>
      <c r="H272" s="24">
        <v>898</v>
      </c>
      <c r="I272" s="36">
        <v>1105</v>
      </c>
      <c r="J272" s="40" t="s">
        <v>75</v>
      </c>
      <c r="K272" s="44" t="s">
        <v>79</v>
      </c>
      <c r="L272" s="41" t="s">
        <v>77</v>
      </c>
      <c r="M272" s="42" t="s">
        <v>174</v>
      </c>
      <c r="N272" s="43">
        <v>135</v>
      </c>
      <c r="O272" s="43">
        <v>1069</v>
      </c>
      <c r="P272" s="24">
        <v>19.1</v>
      </c>
      <c r="Q272" s="24">
        <v>2.1</v>
      </c>
      <c r="R272" s="47">
        <v>1</v>
      </c>
      <c r="S272" s="24">
        <v>9.095238095</v>
      </c>
      <c r="T272" s="48">
        <v>156.00700378418</v>
      </c>
      <c r="U272" s="48">
        <v>78.4618997573853</v>
      </c>
      <c r="V272" s="48">
        <f t="shared" si="4"/>
        <v>1.98831540233635</v>
      </c>
      <c r="W272" s="47">
        <v>5.4</v>
      </c>
      <c r="X272" s="24">
        <v>28</v>
      </c>
      <c r="Y272" s="24">
        <v>35</v>
      </c>
      <c r="Z272" s="24">
        <v>37</v>
      </c>
    </row>
    <row r="273" customHeight="1" spans="1:26">
      <c r="A273" s="21">
        <v>272</v>
      </c>
      <c r="B273" s="23">
        <v>38</v>
      </c>
      <c r="C273" s="21" t="s">
        <v>74</v>
      </c>
      <c r="D273" s="24">
        <v>128.083333333333</v>
      </c>
      <c r="E273" s="24">
        <v>42.3833333333333</v>
      </c>
      <c r="F273" s="51">
        <v>807</v>
      </c>
      <c r="G273" s="24">
        <v>2.58</v>
      </c>
      <c r="H273" s="24">
        <v>691</v>
      </c>
      <c r="I273" s="36">
        <v>919</v>
      </c>
      <c r="J273" s="40" t="s">
        <v>75</v>
      </c>
      <c r="K273" s="23" t="s">
        <v>80</v>
      </c>
      <c r="L273" s="41" t="s">
        <v>77</v>
      </c>
      <c r="M273" s="42" t="s">
        <v>175</v>
      </c>
      <c r="N273" s="55">
        <v>395.604395604396</v>
      </c>
      <c r="O273" s="55">
        <v>7208.79120879121</v>
      </c>
      <c r="P273" s="24">
        <v>171.05</v>
      </c>
      <c r="Q273" s="24">
        <v>11.5</v>
      </c>
      <c r="R273" s="47">
        <v>0.7</v>
      </c>
      <c r="S273" s="24">
        <v>14.87391304</v>
      </c>
      <c r="T273" s="50">
        <v>243.306007385254</v>
      </c>
      <c r="U273" s="50">
        <v>47.0202016830444</v>
      </c>
      <c r="V273" s="48">
        <f t="shared" si="4"/>
        <v>5.17449944228952</v>
      </c>
      <c r="W273" s="24">
        <v>5.1</v>
      </c>
      <c r="X273" s="49">
        <v>53</v>
      </c>
      <c r="Y273" s="49">
        <v>25</v>
      </c>
      <c r="Z273" s="49">
        <v>22</v>
      </c>
    </row>
    <row r="274" customHeight="1" spans="1:26">
      <c r="A274" s="21">
        <v>273</v>
      </c>
      <c r="B274" s="23">
        <v>38</v>
      </c>
      <c r="C274" s="21" t="s">
        <v>74</v>
      </c>
      <c r="D274" s="24">
        <v>128.15</v>
      </c>
      <c r="E274" s="24">
        <v>42.15</v>
      </c>
      <c r="F274" s="51">
        <v>1204</v>
      </c>
      <c r="G274" s="24">
        <v>0.27</v>
      </c>
      <c r="H274" s="24">
        <v>811</v>
      </c>
      <c r="I274" s="36">
        <v>864</v>
      </c>
      <c r="J274" s="40" t="s">
        <v>75</v>
      </c>
      <c r="K274" s="23" t="s">
        <v>80</v>
      </c>
      <c r="L274" s="41" t="s">
        <v>77</v>
      </c>
      <c r="M274" s="42" t="s">
        <v>175</v>
      </c>
      <c r="N274" s="43">
        <v>102.564102564103</v>
      </c>
      <c r="O274" s="43">
        <v>2432.23443223443</v>
      </c>
      <c r="P274" s="24">
        <v>59.625</v>
      </c>
      <c r="Q274" s="24">
        <v>3.1</v>
      </c>
      <c r="R274" s="47">
        <v>1.2</v>
      </c>
      <c r="S274" s="24">
        <v>19.23387097</v>
      </c>
      <c r="T274" s="50">
        <v>243.306007385254</v>
      </c>
      <c r="U274" s="50">
        <v>47.0202016830444</v>
      </c>
      <c r="V274" s="48">
        <f t="shared" si="4"/>
        <v>5.17449944228952</v>
      </c>
      <c r="W274" s="24">
        <v>4.57</v>
      </c>
      <c r="X274" s="49">
        <v>40</v>
      </c>
      <c r="Y274" s="49">
        <v>43</v>
      </c>
      <c r="Z274" s="49">
        <v>17</v>
      </c>
    </row>
    <row r="275" customHeight="1" spans="1:26">
      <c r="A275" s="21">
        <v>274</v>
      </c>
      <c r="B275" s="23">
        <v>38</v>
      </c>
      <c r="C275" s="21" t="s">
        <v>74</v>
      </c>
      <c r="D275" s="24">
        <v>128.066666666667</v>
      </c>
      <c r="E275" s="24">
        <v>42.0666666666667</v>
      </c>
      <c r="F275" s="51">
        <v>1707</v>
      </c>
      <c r="G275" s="24">
        <v>-2.29</v>
      </c>
      <c r="H275" s="24">
        <v>967</v>
      </c>
      <c r="I275" s="36">
        <v>754</v>
      </c>
      <c r="J275" s="40" t="s">
        <v>75</v>
      </c>
      <c r="K275" s="23" t="s">
        <v>80</v>
      </c>
      <c r="L275" s="41" t="s">
        <v>77</v>
      </c>
      <c r="M275" s="42" t="s">
        <v>175</v>
      </c>
      <c r="N275" s="55">
        <v>117.216117216117</v>
      </c>
      <c r="O275" s="55">
        <v>2959.70695970696</v>
      </c>
      <c r="P275" s="24">
        <v>96.525</v>
      </c>
      <c r="Q275" s="24">
        <v>4.55</v>
      </c>
      <c r="R275" s="47">
        <v>0.5</v>
      </c>
      <c r="S275" s="24">
        <v>21.21428571</v>
      </c>
      <c r="T275" s="50">
        <v>243.306007385254</v>
      </c>
      <c r="U275" s="50">
        <v>47.0202016830444</v>
      </c>
      <c r="V275" s="48">
        <f t="shared" si="4"/>
        <v>5.17449944228952</v>
      </c>
      <c r="W275" s="24">
        <v>3.95</v>
      </c>
      <c r="X275" s="49">
        <v>38</v>
      </c>
      <c r="Y275" s="49">
        <v>41</v>
      </c>
      <c r="Z275" s="49">
        <v>20</v>
      </c>
    </row>
    <row r="276" customHeight="1" spans="1:26">
      <c r="A276" s="21">
        <v>275</v>
      </c>
      <c r="B276" s="23">
        <v>38</v>
      </c>
      <c r="C276" s="21" t="s">
        <v>74</v>
      </c>
      <c r="D276" s="24">
        <v>128.066666666667</v>
      </c>
      <c r="E276" s="24">
        <v>42.05</v>
      </c>
      <c r="F276" s="51">
        <v>1974</v>
      </c>
      <c r="G276" s="24">
        <v>-3.31</v>
      </c>
      <c r="H276" s="24">
        <v>1038</v>
      </c>
      <c r="I276" s="36">
        <v>704</v>
      </c>
      <c r="J276" s="40" t="s">
        <v>75</v>
      </c>
      <c r="K276" s="23" t="s">
        <v>80</v>
      </c>
      <c r="L276" s="41" t="s">
        <v>77</v>
      </c>
      <c r="M276" s="42" t="s">
        <v>175</v>
      </c>
      <c r="N276" s="43">
        <v>117.216117216117</v>
      </c>
      <c r="O276" s="43">
        <v>2710.62271062271</v>
      </c>
      <c r="P276" s="24">
        <v>65.39</v>
      </c>
      <c r="Q276" s="24">
        <v>4.25</v>
      </c>
      <c r="R276" s="47">
        <v>0.5</v>
      </c>
      <c r="S276" s="24">
        <v>15.38588235</v>
      </c>
      <c r="T276" s="50">
        <v>243.306007385254</v>
      </c>
      <c r="U276" s="50">
        <v>47.0202016830444</v>
      </c>
      <c r="V276" s="48">
        <f t="shared" si="4"/>
        <v>5.17449944228952</v>
      </c>
      <c r="W276" s="24">
        <v>4.59</v>
      </c>
      <c r="X276" s="49">
        <v>38</v>
      </c>
      <c r="Y276" s="49">
        <v>41</v>
      </c>
      <c r="Z276" s="49">
        <v>20</v>
      </c>
    </row>
    <row r="277" customHeight="1" spans="1:26">
      <c r="A277" s="21">
        <v>276</v>
      </c>
      <c r="B277" s="23">
        <v>38</v>
      </c>
      <c r="C277" s="21" t="s">
        <v>74</v>
      </c>
      <c r="D277" s="24">
        <v>128.066666666667</v>
      </c>
      <c r="E277" s="24">
        <v>42.0333333333333</v>
      </c>
      <c r="F277" s="51">
        <v>2295</v>
      </c>
      <c r="G277" s="24">
        <v>-4.84</v>
      </c>
      <c r="H277" s="24">
        <v>1154</v>
      </c>
      <c r="I277" s="36">
        <v>627</v>
      </c>
      <c r="J277" s="40" t="s">
        <v>75</v>
      </c>
      <c r="K277" s="52" t="s">
        <v>136</v>
      </c>
      <c r="L277" s="41" t="s">
        <v>77</v>
      </c>
      <c r="M277" s="42" t="s">
        <v>175</v>
      </c>
      <c r="N277" s="24">
        <v>102.564102564103</v>
      </c>
      <c r="O277" s="24">
        <v>1787.54578754579</v>
      </c>
      <c r="P277" s="24">
        <v>59.5</v>
      </c>
      <c r="Q277" s="24">
        <v>3.198924731</v>
      </c>
      <c r="R277" s="47">
        <v>0.5</v>
      </c>
      <c r="S277" s="24">
        <v>18.6</v>
      </c>
      <c r="T277" s="50">
        <v>243.306007385254</v>
      </c>
      <c r="U277" s="50">
        <v>47.0202016830444</v>
      </c>
      <c r="V277" s="48">
        <f t="shared" si="4"/>
        <v>5.17449944228952</v>
      </c>
      <c r="W277" s="24">
        <v>4.78</v>
      </c>
      <c r="X277" s="49">
        <v>38</v>
      </c>
      <c r="Y277" s="49">
        <v>41</v>
      </c>
      <c r="Z277" s="49">
        <v>20</v>
      </c>
    </row>
    <row r="278" customHeight="1" spans="1:26">
      <c r="A278" s="21">
        <v>277</v>
      </c>
      <c r="B278" s="23">
        <v>39</v>
      </c>
      <c r="C278" s="21" t="s">
        <v>74</v>
      </c>
      <c r="D278" s="24">
        <v>-88.0666666666667</v>
      </c>
      <c r="E278" s="24">
        <v>42.6833333333333</v>
      </c>
      <c r="F278" s="36">
        <v>246</v>
      </c>
      <c r="G278" s="24">
        <v>8.21</v>
      </c>
      <c r="H278" s="24">
        <v>870</v>
      </c>
      <c r="I278" s="36">
        <v>1067</v>
      </c>
      <c r="J278" s="40" t="s">
        <v>75</v>
      </c>
      <c r="K278" s="44" t="s">
        <v>79</v>
      </c>
      <c r="L278" s="41" t="s">
        <v>77</v>
      </c>
      <c r="M278" s="42" t="s">
        <v>176</v>
      </c>
      <c r="N278" s="43">
        <v>30.2</v>
      </c>
      <c r="O278" s="43">
        <v>621.6</v>
      </c>
      <c r="P278" s="24">
        <v>23.3</v>
      </c>
      <c r="Q278" s="24">
        <v>2.3</v>
      </c>
      <c r="R278" s="47">
        <v>0.5</v>
      </c>
      <c r="S278" s="24">
        <v>10.13043478</v>
      </c>
      <c r="T278" s="50">
        <v>153.134002685547</v>
      </c>
      <c r="U278" s="50">
        <v>87.5841045379639</v>
      </c>
      <c r="V278" s="48">
        <f t="shared" si="4"/>
        <v>1.74842231353944</v>
      </c>
      <c r="W278" s="24">
        <v>6.76</v>
      </c>
      <c r="X278" s="24">
        <v>33.8</v>
      </c>
      <c r="Y278" s="24">
        <v>49.4</v>
      </c>
      <c r="Z278" s="24">
        <v>16.8</v>
      </c>
    </row>
    <row r="279" customHeight="1" spans="1:26">
      <c r="A279" s="21">
        <v>278</v>
      </c>
      <c r="B279" s="23">
        <v>39</v>
      </c>
      <c r="C279" s="21" t="s">
        <v>74</v>
      </c>
      <c r="D279" s="24">
        <v>88.0666666666667</v>
      </c>
      <c r="E279" s="24">
        <v>42.6833333333333</v>
      </c>
      <c r="F279" s="36">
        <v>679</v>
      </c>
      <c r="G279" s="24">
        <v>8.21</v>
      </c>
      <c r="H279" s="24">
        <v>870</v>
      </c>
      <c r="I279" s="36">
        <v>1922</v>
      </c>
      <c r="J279" s="40" t="s">
        <v>87</v>
      </c>
      <c r="K279" s="23" t="s">
        <v>76</v>
      </c>
      <c r="L279" s="41" t="s">
        <v>77</v>
      </c>
      <c r="M279" s="42" t="s">
        <v>176</v>
      </c>
      <c r="N279" s="43">
        <v>28.7</v>
      </c>
      <c r="O279" s="43">
        <v>523.5</v>
      </c>
      <c r="P279" s="24">
        <v>14.9</v>
      </c>
      <c r="Q279" s="24">
        <v>1.4</v>
      </c>
      <c r="R279" s="47">
        <v>0.6</v>
      </c>
      <c r="S279" s="24">
        <v>10.64285714</v>
      </c>
      <c r="T279" s="50">
        <v>356.902008056641</v>
      </c>
      <c r="U279" s="50">
        <v>37.2975993156433</v>
      </c>
      <c r="V279" s="48">
        <f t="shared" si="4"/>
        <v>9.56903432406572</v>
      </c>
      <c r="W279" s="24">
        <v>6.41</v>
      </c>
      <c r="X279" s="24">
        <v>38.8</v>
      </c>
      <c r="Y279" s="24">
        <v>43</v>
      </c>
      <c r="Z279" s="24">
        <v>18.2</v>
      </c>
    </row>
    <row r="280" customHeight="1" spans="1:26">
      <c r="A280" s="21">
        <v>279</v>
      </c>
      <c r="B280" s="23">
        <v>39</v>
      </c>
      <c r="C280" s="21" t="s">
        <v>74</v>
      </c>
      <c r="D280" s="24">
        <v>88.0666666666667</v>
      </c>
      <c r="E280" s="24">
        <v>42.6833333333333</v>
      </c>
      <c r="F280" s="36">
        <v>679</v>
      </c>
      <c r="G280" s="24">
        <v>8.21</v>
      </c>
      <c r="H280" s="24">
        <v>870</v>
      </c>
      <c r="I280" s="36">
        <v>1922</v>
      </c>
      <c r="J280" s="40" t="s">
        <v>87</v>
      </c>
      <c r="K280" s="23" t="s">
        <v>76</v>
      </c>
      <c r="L280" s="41" t="s">
        <v>77</v>
      </c>
      <c r="M280" s="42" t="s">
        <v>176</v>
      </c>
      <c r="N280" s="43">
        <v>31.7</v>
      </c>
      <c r="O280" s="43">
        <v>506.3</v>
      </c>
      <c r="P280" s="24">
        <v>20.3</v>
      </c>
      <c r="Q280" s="24">
        <v>1.9</v>
      </c>
      <c r="R280" s="47">
        <v>0.6</v>
      </c>
      <c r="S280" s="24">
        <v>10.68421053</v>
      </c>
      <c r="T280" s="50">
        <v>356.902008056641</v>
      </c>
      <c r="U280" s="50">
        <v>37.2975993156433</v>
      </c>
      <c r="V280" s="48">
        <f t="shared" si="4"/>
        <v>9.56903432406572</v>
      </c>
      <c r="W280" s="24">
        <v>6.6</v>
      </c>
      <c r="X280" s="24">
        <v>29.6</v>
      </c>
      <c r="Y280" s="24">
        <v>53.2</v>
      </c>
      <c r="Z280" s="24">
        <v>17.2</v>
      </c>
    </row>
    <row r="281" customHeight="1" spans="1:26">
      <c r="A281" s="21">
        <v>280</v>
      </c>
      <c r="B281" s="23">
        <v>40</v>
      </c>
      <c r="C281" s="21" t="s">
        <v>74</v>
      </c>
      <c r="D281" s="24">
        <v>126.633333333333</v>
      </c>
      <c r="E281" s="24">
        <v>47.4333333333333</v>
      </c>
      <c r="F281" s="36">
        <v>197</v>
      </c>
      <c r="G281" s="24">
        <v>1.5</v>
      </c>
      <c r="H281" s="24">
        <v>550</v>
      </c>
      <c r="I281" s="36">
        <v>1046</v>
      </c>
      <c r="J281" s="40" t="s">
        <v>75</v>
      </c>
      <c r="K281" s="44" t="s">
        <v>79</v>
      </c>
      <c r="L281" s="41" t="s">
        <v>77</v>
      </c>
      <c r="M281" s="28" t="s">
        <v>177</v>
      </c>
      <c r="N281" s="24">
        <v>77.4781913717755</v>
      </c>
      <c r="O281" s="24">
        <v>845.59585492228</v>
      </c>
      <c r="P281" s="24">
        <v>24.2</v>
      </c>
      <c r="Q281" s="24">
        <v>1.84</v>
      </c>
      <c r="R281" s="47">
        <v>0.9</v>
      </c>
      <c r="S281" s="24">
        <v>13.15217391</v>
      </c>
      <c r="T281" s="50">
        <v>248.77799987793</v>
      </c>
      <c r="U281" s="50">
        <v>85.800199508667</v>
      </c>
      <c r="V281" s="48">
        <f t="shared" si="4"/>
        <v>2.89950374594176</v>
      </c>
      <c r="W281" s="24">
        <v>6.13</v>
      </c>
      <c r="X281" s="24">
        <v>25.7</v>
      </c>
      <c r="Y281" s="24">
        <v>32.4</v>
      </c>
      <c r="Z281" s="24">
        <v>40.8</v>
      </c>
    </row>
    <row r="282" customHeight="1" spans="1:26">
      <c r="A282" s="21">
        <v>281</v>
      </c>
      <c r="B282" s="23">
        <v>40</v>
      </c>
      <c r="C282" s="21" t="s">
        <v>74</v>
      </c>
      <c r="D282" s="24">
        <v>126.633333333333</v>
      </c>
      <c r="E282" s="24">
        <v>47.4333333333333</v>
      </c>
      <c r="F282" s="36">
        <v>197</v>
      </c>
      <c r="G282" s="24">
        <v>1.5</v>
      </c>
      <c r="H282" s="24">
        <v>550</v>
      </c>
      <c r="I282" s="36">
        <v>1046</v>
      </c>
      <c r="J282" s="40" t="s">
        <v>75</v>
      </c>
      <c r="K282" s="23" t="s">
        <v>76</v>
      </c>
      <c r="L282" s="41" t="s">
        <v>77</v>
      </c>
      <c r="M282" s="28" t="s">
        <v>177</v>
      </c>
      <c r="N282" s="24">
        <v>85.5534205111636</v>
      </c>
      <c r="O282" s="24">
        <v>1255.9585492228</v>
      </c>
      <c r="P282" s="24">
        <v>31.9</v>
      </c>
      <c r="Q282" s="24">
        <v>2.76</v>
      </c>
      <c r="R282" s="47">
        <v>0.9</v>
      </c>
      <c r="S282" s="24">
        <v>11.55797101</v>
      </c>
      <c r="T282" s="50">
        <v>248.77799987793</v>
      </c>
      <c r="U282" s="50">
        <v>85.800199508667</v>
      </c>
      <c r="V282" s="48">
        <f t="shared" si="4"/>
        <v>2.89950374594176</v>
      </c>
      <c r="W282" s="24">
        <v>6.21</v>
      </c>
      <c r="X282" s="24">
        <v>25.7</v>
      </c>
      <c r="Y282" s="24">
        <v>32.4</v>
      </c>
      <c r="Z282" s="24">
        <v>40.8</v>
      </c>
    </row>
    <row r="283" customHeight="1" spans="1:26">
      <c r="A283" s="21">
        <v>282</v>
      </c>
      <c r="B283" s="23">
        <v>40</v>
      </c>
      <c r="C283" s="21" t="s">
        <v>74</v>
      </c>
      <c r="D283" s="24">
        <v>126.633333333333</v>
      </c>
      <c r="E283" s="24">
        <v>47.4333333333333</v>
      </c>
      <c r="F283" s="36">
        <v>197</v>
      </c>
      <c r="G283" s="24">
        <v>1.5</v>
      </c>
      <c r="H283" s="24">
        <v>550</v>
      </c>
      <c r="I283" s="36">
        <v>1046</v>
      </c>
      <c r="J283" s="40" t="s">
        <v>75</v>
      </c>
      <c r="K283" s="44" t="s">
        <v>79</v>
      </c>
      <c r="L283" s="41" t="s">
        <v>77</v>
      </c>
      <c r="M283" s="28" t="s">
        <v>177</v>
      </c>
      <c r="N283" s="24">
        <v>87.9068818337953</v>
      </c>
      <c r="O283" s="24">
        <v>1053.88601036269</v>
      </c>
      <c r="P283" s="24">
        <v>27.1</v>
      </c>
      <c r="Q283" s="24">
        <v>2.05</v>
      </c>
      <c r="R283" s="47">
        <v>0.9</v>
      </c>
      <c r="S283" s="24">
        <v>13.2195122</v>
      </c>
      <c r="T283" s="50">
        <v>248.77799987793</v>
      </c>
      <c r="U283" s="50">
        <v>85.800199508667</v>
      </c>
      <c r="V283" s="48">
        <f t="shared" si="4"/>
        <v>2.89950374594176</v>
      </c>
      <c r="W283" s="24">
        <v>6.12</v>
      </c>
      <c r="X283" s="24">
        <v>25.7</v>
      </c>
      <c r="Y283" s="24">
        <v>32.4</v>
      </c>
      <c r="Z283" s="24">
        <v>40.8</v>
      </c>
    </row>
    <row r="284" customHeight="1" spans="1:26">
      <c r="A284" s="21">
        <v>283</v>
      </c>
      <c r="B284" s="23">
        <v>40</v>
      </c>
      <c r="C284" s="21" t="s">
        <v>74</v>
      </c>
      <c r="D284" s="24">
        <v>126.633333333333</v>
      </c>
      <c r="E284" s="24">
        <v>47.4333333333333</v>
      </c>
      <c r="F284" s="36">
        <v>197</v>
      </c>
      <c r="G284" s="24">
        <v>1.5</v>
      </c>
      <c r="H284" s="24">
        <v>550</v>
      </c>
      <c r="I284" s="36">
        <v>1046</v>
      </c>
      <c r="J284" s="40" t="s">
        <v>75</v>
      </c>
      <c r="K284" s="44" t="s">
        <v>79</v>
      </c>
      <c r="L284" s="41" t="s">
        <v>77</v>
      </c>
      <c r="M284" s="28" t="s">
        <v>177</v>
      </c>
      <c r="N284" s="24">
        <v>89.1618344754876</v>
      </c>
      <c r="O284" s="24">
        <v>1109.84455958549</v>
      </c>
      <c r="P284" s="24">
        <v>29.2</v>
      </c>
      <c r="Q284" s="24">
        <v>2.29</v>
      </c>
      <c r="R284" s="47">
        <v>0.9</v>
      </c>
      <c r="S284" s="24">
        <v>12.7510917</v>
      </c>
      <c r="T284" s="50">
        <v>248.77799987793</v>
      </c>
      <c r="U284" s="50">
        <v>85.800199508667</v>
      </c>
      <c r="V284" s="48">
        <f t="shared" si="4"/>
        <v>2.89950374594176</v>
      </c>
      <c r="W284" s="24">
        <v>6.02</v>
      </c>
      <c r="X284" s="24">
        <v>25.7</v>
      </c>
      <c r="Y284" s="24">
        <v>32.4</v>
      </c>
      <c r="Z284" s="24">
        <v>40.8</v>
      </c>
    </row>
    <row r="285" customHeight="1" spans="1:26">
      <c r="A285" s="21">
        <v>284</v>
      </c>
      <c r="B285" s="23">
        <v>40</v>
      </c>
      <c r="C285" s="21" t="s">
        <v>74</v>
      </c>
      <c r="D285" s="24">
        <v>126.633333333333</v>
      </c>
      <c r="E285" s="24">
        <v>47.4333333333333</v>
      </c>
      <c r="F285" s="36">
        <v>197</v>
      </c>
      <c r="G285" s="24">
        <v>1.5</v>
      </c>
      <c r="H285" s="24">
        <v>550</v>
      </c>
      <c r="I285" s="36">
        <v>1046</v>
      </c>
      <c r="J285" s="40" t="s">
        <v>75</v>
      </c>
      <c r="K285" s="44" t="s">
        <v>79</v>
      </c>
      <c r="L285" s="41" t="s">
        <v>77</v>
      </c>
      <c r="M285" s="28" t="s">
        <v>177</v>
      </c>
      <c r="N285" s="24">
        <v>106.447531756424</v>
      </c>
      <c r="O285" s="24">
        <v>1414.50777202073</v>
      </c>
      <c r="P285" s="24">
        <v>33.4</v>
      </c>
      <c r="Q285" s="24">
        <v>2.96</v>
      </c>
      <c r="R285" s="47">
        <v>0.9</v>
      </c>
      <c r="S285" s="24">
        <v>11.28378378</v>
      </c>
      <c r="T285" s="50">
        <v>248.77799987793</v>
      </c>
      <c r="U285" s="50">
        <v>85.800199508667</v>
      </c>
      <c r="V285" s="48">
        <f t="shared" si="4"/>
        <v>2.89950374594176</v>
      </c>
      <c r="W285" s="24">
        <v>6.12</v>
      </c>
      <c r="X285" s="24">
        <v>25.7</v>
      </c>
      <c r="Y285" s="24">
        <v>32.4</v>
      </c>
      <c r="Z285" s="24">
        <v>40.8</v>
      </c>
    </row>
    <row r="286" customHeight="1" spans="1:26">
      <c r="A286" s="21">
        <v>285</v>
      </c>
      <c r="B286" s="23">
        <v>41</v>
      </c>
      <c r="C286" s="21" t="s">
        <v>74</v>
      </c>
      <c r="D286" s="24">
        <v>126.633333333333</v>
      </c>
      <c r="E286" s="24">
        <v>47.4333333333333</v>
      </c>
      <c r="F286" s="36">
        <v>197</v>
      </c>
      <c r="G286" s="24">
        <v>1.5</v>
      </c>
      <c r="H286" s="24">
        <v>550</v>
      </c>
      <c r="I286" s="36">
        <v>1046</v>
      </c>
      <c r="J286" s="40" t="s">
        <v>75</v>
      </c>
      <c r="K286" s="44" t="s">
        <v>79</v>
      </c>
      <c r="L286" s="41" t="s">
        <v>77</v>
      </c>
      <c r="M286" s="45" t="s">
        <v>178</v>
      </c>
      <c r="N286" s="24">
        <v>60.7477</v>
      </c>
      <c r="O286" s="24">
        <v>1065.42</v>
      </c>
      <c r="P286" s="24">
        <v>25.63</v>
      </c>
      <c r="Q286" s="24">
        <v>1.99</v>
      </c>
      <c r="R286" s="47">
        <v>0.9</v>
      </c>
      <c r="S286" s="24">
        <v>12.87939698</v>
      </c>
      <c r="T286" s="24">
        <v>226</v>
      </c>
      <c r="U286" s="50">
        <v>85.800199508667</v>
      </c>
      <c r="V286" s="48">
        <f t="shared" si="4"/>
        <v>2.63402650919443</v>
      </c>
      <c r="W286" s="24">
        <v>6.02</v>
      </c>
      <c r="X286" s="49">
        <v>53</v>
      </c>
      <c r="Y286" s="49">
        <v>22</v>
      </c>
      <c r="Z286" s="49">
        <v>24</v>
      </c>
    </row>
    <row r="287" customHeight="1" spans="1:26">
      <c r="A287" s="21">
        <v>286</v>
      </c>
      <c r="B287" s="23">
        <v>41</v>
      </c>
      <c r="C287" s="21" t="s">
        <v>74</v>
      </c>
      <c r="D287" s="24">
        <v>126.633333333333</v>
      </c>
      <c r="E287" s="24">
        <v>47.4333333333333</v>
      </c>
      <c r="F287" s="36">
        <v>197</v>
      </c>
      <c r="G287" s="24">
        <v>1.5</v>
      </c>
      <c r="H287" s="24">
        <v>550</v>
      </c>
      <c r="I287" s="36">
        <v>1046</v>
      </c>
      <c r="J287" s="40" t="s">
        <v>75</v>
      </c>
      <c r="K287" s="44" t="s">
        <v>79</v>
      </c>
      <c r="L287" s="41" t="s">
        <v>77</v>
      </c>
      <c r="M287" s="45" t="s">
        <v>178</v>
      </c>
      <c r="N287" s="24">
        <v>74.7664</v>
      </c>
      <c r="O287" s="24">
        <v>1158.88</v>
      </c>
      <c r="P287" s="24">
        <v>26.45</v>
      </c>
      <c r="Q287" s="24">
        <v>2.08</v>
      </c>
      <c r="R287" s="47">
        <v>0.9</v>
      </c>
      <c r="S287" s="24">
        <v>12.71634615</v>
      </c>
      <c r="T287" s="24">
        <v>260</v>
      </c>
      <c r="U287" s="50">
        <v>85.800199508667</v>
      </c>
      <c r="V287" s="48">
        <f t="shared" si="4"/>
        <v>3.03029598402899</v>
      </c>
      <c r="W287" s="24">
        <v>5.88</v>
      </c>
      <c r="X287" s="49">
        <v>53</v>
      </c>
      <c r="Y287" s="49">
        <v>22</v>
      </c>
      <c r="Z287" s="49">
        <v>24</v>
      </c>
    </row>
    <row r="288" customHeight="1" spans="1:26">
      <c r="A288" s="21">
        <v>287</v>
      </c>
      <c r="B288" s="23">
        <v>41</v>
      </c>
      <c r="C288" s="21" t="s">
        <v>74</v>
      </c>
      <c r="D288" s="24">
        <v>126.633333333333</v>
      </c>
      <c r="E288" s="24">
        <v>47.4333333333333</v>
      </c>
      <c r="F288" s="36">
        <v>197</v>
      </c>
      <c r="G288" s="24">
        <v>1.5</v>
      </c>
      <c r="H288" s="24">
        <v>550</v>
      </c>
      <c r="I288" s="36">
        <v>1046</v>
      </c>
      <c r="J288" s="40" t="s">
        <v>75</v>
      </c>
      <c r="K288" s="44" t="s">
        <v>79</v>
      </c>
      <c r="L288" s="41" t="s">
        <v>77</v>
      </c>
      <c r="M288" s="45" t="s">
        <v>178</v>
      </c>
      <c r="N288" s="24">
        <v>70.0935</v>
      </c>
      <c r="O288" s="24">
        <v>1154.21</v>
      </c>
      <c r="P288" s="24">
        <v>28.83</v>
      </c>
      <c r="Q288" s="24">
        <v>2.2</v>
      </c>
      <c r="R288" s="47">
        <v>0.9</v>
      </c>
      <c r="S288" s="24">
        <v>13.10454545</v>
      </c>
      <c r="T288" s="24">
        <v>274</v>
      </c>
      <c r="U288" s="50">
        <v>85.800199508667</v>
      </c>
      <c r="V288" s="48">
        <f t="shared" si="4"/>
        <v>3.1934657677844</v>
      </c>
      <c r="W288" s="24">
        <v>5.94</v>
      </c>
      <c r="X288" s="49">
        <v>53</v>
      </c>
      <c r="Y288" s="49">
        <v>22</v>
      </c>
      <c r="Z288" s="49">
        <v>24</v>
      </c>
    </row>
    <row r="289" customHeight="1" spans="1:26">
      <c r="A289" s="21">
        <v>288</v>
      </c>
      <c r="B289" s="23">
        <v>41</v>
      </c>
      <c r="C289" s="21" t="s">
        <v>74</v>
      </c>
      <c r="D289" s="24">
        <v>126.633333333333</v>
      </c>
      <c r="E289" s="24">
        <v>47.4333333333333</v>
      </c>
      <c r="F289" s="36">
        <v>197</v>
      </c>
      <c r="G289" s="24">
        <v>1.5</v>
      </c>
      <c r="H289" s="24">
        <v>550</v>
      </c>
      <c r="I289" s="36">
        <v>1046</v>
      </c>
      <c r="J289" s="40" t="s">
        <v>75</v>
      </c>
      <c r="K289" s="44" t="s">
        <v>79</v>
      </c>
      <c r="L289" s="41" t="s">
        <v>77</v>
      </c>
      <c r="M289" s="45" t="s">
        <v>178</v>
      </c>
      <c r="N289" s="24">
        <v>79.4393</v>
      </c>
      <c r="O289" s="24">
        <v>1214.95</v>
      </c>
      <c r="P289" s="24">
        <v>29.36</v>
      </c>
      <c r="Q289" s="24">
        <v>2.29</v>
      </c>
      <c r="R289" s="47">
        <v>0.9</v>
      </c>
      <c r="S289" s="24">
        <v>12.8209607</v>
      </c>
      <c r="T289" s="24">
        <v>300</v>
      </c>
      <c r="U289" s="50">
        <v>85.800199508667</v>
      </c>
      <c r="V289" s="48">
        <f t="shared" si="4"/>
        <v>3.4964953661873</v>
      </c>
      <c r="W289" s="24">
        <v>6.04</v>
      </c>
      <c r="X289" s="49">
        <v>53</v>
      </c>
      <c r="Y289" s="49">
        <v>22</v>
      </c>
      <c r="Z289" s="49">
        <v>24</v>
      </c>
    </row>
    <row r="290" customHeight="1" spans="1:26">
      <c r="A290" s="21">
        <v>289</v>
      </c>
      <c r="B290" s="23">
        <v>41</v>
      </c>
      <c r="C290" s="21" t="s">
        <v>74</v>
      </c>
      <c r="D290" s="24">
        <v>126.633333333333</v>
      </c>
      <c r="E290" s="24">
        <v>47.4333333333333</v>
      </c>
      <c r="F290" s="36">
        <v>197</v>
      </c>
      <c r="G290" s="24">
        <v>1.5</v>
      </c>
      <c r="H290" s="24">
        <v>550</v>
      </c>
      <c r="I290" s="36">
        <v>1046</v>
      </c>
      <c r="J290" s="40" t="s">
        <v>75</v>
      </c>
      <c r="K290" s="44" t="s">
        <v>79</v>
      </c>
      <c r="L290" s="41" t="s">
        <v>77</v>
      </c>
      <c r="M290" s="45" t="s">
        <v>178</v>
      </c>
      <c r="N290" s="24">
        <v>70.0935</v>
      </c>
      <c r="O290" s="24">
        <v>1280.37</v>
      </c>
      <c r="P290" s="24">
        <v>30.25</v>
      </c>
      <c r="Q290" s="24">
        <v>2.51</v>
      </c>
      <c r="R290" s="47">
        <v>0.9</v>
      </c>
      <c r="S290" s="24">
        <v>12.05179283</v>
      </c>
      <c r="T290" s="24">
        <v>390</v>
      </c>
      <c r="U290" s="50">
        <v>85.800199508667</v>
      </c>
      <c r="V290" s="48">
        <f t="shared" si="4"/>
        <v>4.54544397604349</v>
      </c>
      <c r="W290" s="24">
        <v>6.11</v>
      </c>
      <c r="X290" s="49">
        <v>53</v>
      </c>
      <c r="Y290" s="49">
        <v>22</v>
      </c>
      <c r="Z290" s="49">
        <v>24</v>
      </c>
    </row>
    <row r="291" customHeight="1" spans="1:26">
      <c r="A291" s="21">
        <v>290</v>
      </c>
      <c r="B291" s="23">
        <v>42</v>
      </c>
      <c r="C291" s="21" t="s">
        <v>74</v>
      </c>
      <c r="D291" s="24">
        <v>126.633333333333</v>
      </c>
      <c r="E291" s="24">
        <v>47.4333333333333</v>
      </c>
      <c r="F291" s="36">
        <v>197</v>
      </c>
      <c r="G291" s="24">
        <v>1.5</v>
      </c>
      <c r="H291" s="24">
        <v>530</v>
      </c>
      <c r="I291" s="36">
        <v>1046</v>
      </c>
      <c r="J291" s="40" t="s">
        <v>75</v>
      </c>
      <c r="K291" s="44" t="s">
        <v>79</v>
      </c>
      <c r="L291" s="41" t="s">
        <v>77</v>
      </c>
      <c r="M291" s="45" t="s">
        <v>178</v>
      </c>
      <c r="N291" s="43">
        <v>58.6</v>
      </c>
      <c r="O291" s="43">
        <v>1089</v>
      </c>
      <c r="P291" s="24">
        <v>27.23</v>
      </c>
      <c r="Q291" s="24">
        <v>2.18</v>
      </c>
      <c r="R291" s="47">
        <v>0.9</v>
      </c>
      <c r="S291" s="24">
        <v>12.49082569</v>
      </c>
      <c r="T291" s="50">
        <v>248.77799987793</v>
      </c>
      <c r="U291" s="50">
        <v>85.800199508667</v>
      </c>
      <c r="V291" s="48">
        <f t="shared" si="4"/>
        <v>2.89950374594176</v>
      </c>
      <c r="W291" s="24">
        <v>6.12</v>
      </c>
      <c r="X291" s="49">
        <v>53</v>
      </c>
      <c r="Y291" s="49">
        <v>22</v>
      </c>
      <c r="Z291" s="24">
        <v>40.8</v>
      </c>
    </row>
    <row r="292" customHeight="1" spans="1:26">
      <c r="A292" s="21">
        <v>291</v>
      </c>
      <c r="B292" s="23">
        <v>42</v>
      </c>
      <c r="C292" s="21" t="s">
        <v>74</v>
      </c>
      <c r="D292" s="24">
        <v>126.633333333333</v>
      </c>
      <c r="E292" s="24">
        <v>47.4333333333333</v>
      </c>
      <c r="F292" s="36">
        <v>197</v>
      </c>
      <c r="G292" s="24">
        <v>1.5</v>
      </c>
      <c r="H292" s="24">
        <v>530</v>
      </c>
      <c r="I292" s="36">
        <v>1046</v>
      </c>
      <c r="J292" s="40" t="s">
        <v>75</v>
      </c>
      <c r="K292" s="44" t="s">
        <v>79</v>
      </c>
      <c r="L292" s="41" t="s">
        <v>77</v>
      </c>
      <c r="M292" s="45" t="s">
        <v>178</v>
      </c>
      <c r="N292" s="43">
        <v>64.4</v>
      </c>
      <c r="O292" s="43">
        <v>1135</v>
      </c>
      <c r="P292" s="24">
        <v>27.77</v>
      </c>
      <c r="Q292" s="24">
        <v>2.13</v>
      </c>
      <c r="R292" s="47">
        <v>0.9</v>
      </c>
      <c r="S292" s="24">
        <v>13.03755869</v>
      </c>
      <c r="T292" s="50">
        <v>248.77799987793</v>
      </c>
      <c r="U292" s="50">
        <v>85.800199508667</v>
      </c>
      <c r="V292" s="48">
        <f t="shared" si="4"/>
        <v>2.89950374594176</v>
      </c>
      <c r="W292" s="24">
        <v>6.05</v>
      </c>
      <c r="X292" s="49">
        <v>53</v>
      </c>
      <c r="Y292" s="49">
        <v>22</v>
      </c>
      <c r="Z292" s="24">
        <v>40.8</v>
      </c>
    </row>
    <row r="293" customHeight="1" spans="1:26">
      <c r="A293" s="21">
        <v>292</v>
      </c>
      <c r="B293" s="23">
        <v>42</v>
      </c>
      <c r="C293" s="21" t="s">
        <v>74</v>
      </c>
      <c r="D293" s="24">
        <v>126.633333333333</v>
      </c>
      <c r="E293" s="24">
        <v>47.4333333333333</v>
      </c>
      <c r="F293" s="36">
        <v>197</v>
      </c>
      <c r="G293" s="24">
        <v>1.5</v>
      </c>
      <c r="H293" s="24">
        <v>530</v>
      </c>
      <c r="I293" s="36">
        <v>1046</v>
      </c>
      <c r="J293" s="40" t="s">
        <v>75</v>
      </c>
      <c r="K293" s="44" t="s">
        <v>79</v>
      </c>
      <c r="L293" s="41" t="s">
        <v>77</v>
      </c>
      <c r="M293" s="45" t="s">
        <v>178</v>
      </c>
      <c r="N293" s="43">
        <v>66.6</v>
      </c>
      <c r="O293" s="43">
        <v>1167</v>
      </c>
      <c r="P293" s="24">
        <v>28.79</v>
      </c>
      <c r="Q293" s="24">
        <v>2.22</v>
      </c>
      <c r="R293" s="47">
        <v>0.9</v>
      </c>
      <c r="S293" s="24">
        <v>12.96846847</v>
      </c>
      <c r="T293" s="50">
        <v>248.77799987793</v>
      </c>
      <c r="U293" s="50">
        <v>85.800199508667</v>
      </c>
      <c r="V293" s="48">
        <f t="shared" si="4"/>
        <v>2.89950374594176</v>
      </c>
      <c r="W293" s="24">
        <v>5.89</v>
      </c>
      <c r="X293" s="49">
        <v>53</v>
      </c>
      <c r="Y293" s="49">
        <v>22</v>
      </c>
      <c r="Z293" s="24">
        <v>40.8</v>
      </c>
    </row>
    <row r="294" customHeight="1" spans="1:26">
      <c r="A294" s="21">
        <v>293</v>
      </c>
      <c r="B294" s="23">
        <v>42</v>
      </c>
      <c r="C294" s="21" t="s">
        <v>74</v>
      </c>
      <c r="D294" s="24">
        <v>126.633333333333</v>
      </c>
      <c r="E294" s="24">
        <v>47.4333333333333</v>
      </c>
      <c r="F294" s="36">
        <v>197</v>
      </c>
      <c r="G294" s="24">
        <v>1.5</v>
      </c>
      <c r="H294" s="24">
        <v>530</v>
      </c>
      <c r="I294" s="36">
        <v>1046</v>
      </c>
      <c r="J294" s="40" t="s">
        <v>75</v>
      </c>
      <c r="K294" s="44" t="s">
        <v>79</v>
      </c>
      <c r="L294" s="41" t="s">
        <v>77</v>
      </c>
      <c r="M294" s="45" t="s">
        <v>178</v>
      </c>
      <c r="N294" s="43">
        <v>71</v>
      </c>
      <c r="O294" s="43">
        <v>1120</v>
      </c>
      <c r="P294" s="24">
        <v>28.44</v>
      </c>
      <c r="Q294" s="24">
        <v>2.17</v>
      </c>
      <c r="R294" s="47">
        <v>0.9</v>
      </c>
      <c r="S294" s="24">
        <v>13.10599078</v>
      </c>
      <c r="T294" s="50">
        <v>248.77799987793</v>
      </c>
      <c r="U294" s="50">
        <v>85.800199508667</v>
      </c>
      <c r="V294" s="48">
        <f t="shared" si="4"/>
        <v>2.89950374594176</v>
      </c>
      <c r="W294" s="24">
        <v>5.78</v>
      </c>
      <c r="X294" s="49">
        <v>53</v>
      </c>
      <c r="Y294" s="49">
        <v>22</v>
      </c>
      <c r="Z294" s="24">
        <v>40.8</v>
      </c>
    </row>
    <row r="295" customHeight="1" spans="1:26">
      <c r="A295" s="21">
        <v>294</v>
      </c>
      <c r="B295" s="23">
        <v>42</v>
      </c>
      <c r="C295" s="21" t="s">
        <v>74</v>
      </c>
      <c r="D295" s="24">
        <v>126.633333333333</v>
      </c>
      <c r="E295" s="24">
        <v>47.4333333333333</v>
      </c>
      <c r="F295" s="36">
        <v>197</v>
      </c>
      <c r="G295" s="24">
        <v>1.5</v>
      </c>
      <c r="H295" s="24">
        <v>530</v>
      </c>
      <c r="I295" s="36">
        <v>1046</v>
      </c>
      <c r="J295" s="40" t="s">
        <v>75</v>
      </c>
      <c r="K295" s="44" t="s">
        <v>79</v>
      </c>
      <c r="L295" s="41" t="s">
        <v>77</v>
      </c>
      <c r="M295" s="45" t="s">
        <v>178</v>
      </c>
      <c r="N295" s="43">
        <v>88.9</v>
      </c>
      <c r="O295" s="43">
        <v>1179</v>
      </c>
      <c r="P295" s="24">
        <v>29.79</v>
      </c>
      <c r="Q295" s="24">
        <v>2.41</v>
      </c>
      <c r="R295" s="47">
        <v>0.9</v>
      </c>
      <c r="S295" s="24">
        <v>12.36099585</v>
      </c>
      <c r="T295" s="50">
        <v>248.77799987793</v>
      </c>
      <c r="U295" s="50">
        <v>85.800199508667</v>
      </c>
      <c r="V295" s="48">
        <f t="shared" si="4"/>
        <v>2.89950374594176</v>
      </c>
      <c r="W295" s="24">
        <v>6.1</v>
      </c>
      <c r="X295" s="49">
        <v>53</v>
      </c>
      <c r="Y295" s="49">
        <v>22</v>
      </c>
      <c r="Z295" s="24">
        <v>40.8</v>
      </c>
    </row>
    <row r="296" customHeight="1" spans="1:26">
      <c r="A296" s="21">
        <v>295</v>
      </c>
      <c r="B296" s="23">
        <v>43</v>
      </c>
      <c r="C296" s="21" t="s">
        <v>74</v>
      </c>
      <c r="D296" s="24">
        <v>3.56666666666667</v>
      </c>
      <c r="E296" s="24">
        <v>50.6166666666667</v>
      </c>
      <c r="F296" s="36">
        <v>57</v>
      </c>
      <c r="G296" s="24">
        <v>8.9</v>
      </c>
      <c r="H296" s="24">
        <v>780</v>
      </c>
      <c r="I296" s="36">
        <v>817</v>
      </c>
      <c r="J296" s="40" t="s">
        <v>97</v>
      </c>
      <c r="K296" s="44" t="s">
        <v>79</v>
      </c>
      <c r="L296" s="53" t="s">
        <v>143</v>
      </c>
      <c r="M296" s="42" t="s">
        <v>179</v>
      </c>
      <c r="N296" s="43">
        <v>25.59</v>
      </c>
      <c r="O296" s="43">
        <v>371.67</v>
      </c>
      <c r="P296" s="24">
        <v>11.3</v>
      </c>
      <c r="Q296" s="24">
        <v>1.097087379</v>
      </c>
      <c r="R296" s="47">
        <v>0.5</v>
      </c>
      <c r="S296" s="24">
        <v>10.3</v>
      </c>
      <c r="T296" s="48">
        <v>145.108995437622</v>
      </c>
      <c r="U296" s="48">
        <v>85.367603302002</v>
      </c>
      <c r="V296" s="48">
        <f t="shared" si="4"/>
        <v>1.69981339319408</v>
      </c>
      <c r="W296" s="47">
        <v>6.6</v>
      </c>
      <c r="X296" s="24">
        <v>16.2</v>
      </c>
      <c r="Y296" s="24">
        <v>66.5</v>
      </c>
      <c r="Z296" s="24">
        <v>17.3</v>
      </c>
    </row>
    <row r="297" customHeight="1" spans="1:26">
      <c r="A297" s="21">
        <v>296</v>
      </c>
      <c r="B297" s="23">
        <v>44</v>
      </c>
      <c r="C297" s="21" t="s">
        <v>74</v>
      </c>
      <c r="D297" s="24">
        <v>3.56666666666667</v>
      </c>
      <c r="E297" s="24">
        <v>50.6166666666667</v>
      </c>
      <c r="F297" s="36">
        <v>57</v>
      </c>
      <c r="G297" s="24">
        <v>8.9</v>
      </c>
      <c r="H297" s="24">
        <v>780</v>
      </c>
      <c r="I297" s="36">
        <v>817</v>
      </c>
      <c r="J297" s="40" t="s">
        <v>97</v>
      </c>
      <c r="K297" s="44" t="s">
        <v>79</v>
      </c>
      <c r="L297" s="53" t="s">
        <v>143</v>
      </c>
      <c r="M297" s="42" t="s">
        <v>179</v>
      </c>
      <c r="N297" s="43">
        <v>165.058</v>
      </c>
      <c r="O297" s="43">
        <v>677.56</v>
      </c>
      <c r="P297" s="24">
        <v>14.9</v>
      </c>
      <c r="Q297" s="24">
        <v>1.52</v>
      </c>
      <c r="R297" s="47">
        <v>0.5</v>
      </c>
      <c r="S297" s="24">
        <v>9.802631579</v>
      </c>
      <c r="T297" s="48">
        <v>145.108995437622</v>
      </c>
      <c r="U297" s="48">
        <v>85.367603302002</v>
      </c>
      <c r="V297" s="48">
        <f t="shared" si="4"/>
        <v>1.69981339319408</v>
      </c>
      <c r="W297" s="47">
        <v>6.6</v>
      </c>
      <c r="X297" s="24">
        <v>17.7</v>
      </c>
      <c r="Y297" s="24">
        <v>66.9</v>
      </c>
      <c r="Z297" s="24">
        <v>15.4</v>
      </c>
    </row>
    <row r="298" customHeight="1" spans="1:26">
      <c r="A298" s="21">
        <v>297</v>
      </c>
      <c r="B298" s="23">
        <v>44</v>
      </c>
      <c r="C298" s="21" t="s">
        <v>74</v>
      </c>
      <c r="D298" s="24">
        <v>3.56666666666667</v>
      </c>
      <c r="E298" s="24">
        <v>50.6166666666667</v>
      </c>
      <c r="F298" s="36">
        <v>57</v>
      </c>
      <c r="G298" s="24">
        <v>8.9</v>
      </c>
      <c r="H298" s="24">
        <v>780</v>
      </c>
      <c r="I298" s="36">
        <v>817</v>
      </c>
      <c r="J298" s="40" t="s">
        <v>97</v>
      </c>
      <c r="K298" s="44" t="s">
        <v>79</v>
      </c>
      <c r="L298" s="53" t="s">
        <v>143</v>
      </c>
      <c r="M298" s="42" t="s">
        <v>179</v>
      </c>
      <c r="N298" s="43">
        <v>131.14</v>
      </c>
      <c r="O298" s="43">
        <v>534.91</v>
      </c>
      <c r="P298" s="24">
        <v>11.1</v>
      </c>
      <c r="Q298" s="24">
        <v>1.2</v>
      </c>
      <c r="R298" s="47">
        <v>0.5</v>
      </c>
      <c r="S298" s="24">
        <v>9.25</v>
      </c>
      <c r="T298" s="48">
        <v>145.108995437622</v>
      </c>
      <c r="U298" s="48">
        <v>85.367603302002</v>
      </c>
      <c r="V298" s="48">
        <f t="shared" si="4"/>
        <v>1.69981339319408</v>
      </c>
      <c r="W298" s="47">
        <v>6.6</v>
      </c>
      <c r="X298" s="24">
        <v>16.2</v>
      </c>
      <c r="Y298" s="24">
        <v>66.5</v>
      </c>
      <c r="Z298" s="24">
        <v>17.3</v>
      </c>
    </row>
    <row r="299" customHeight="1" spans="1:26">
      <c r="A299" s="21">
        <v>298</v>
      </c>
      <c r="B299" s="23">
        <v>45</v>
      </c>
      <c r="C299" s="21" t="s">
        <v>74</v>
      </c>
      <c r="D299" s="24">
        <v>126.633333333333</v>
      </c>
      <c r="E299" s="24">
        <v>47.4333333333333</v>
      </c>
      <c r="F299" s="36">
        <v>197</v>
      </c>
      <c r="G299" s="24">
        <v>1.5</v>
      </c>
      <c r="H299" s="24">
        <v>550</v>
      </c>
      <c r="I299" s="36">
        <v>1046</v>
      </c>
      <c r="J299" s="40" t="s">
        <v>75</v>
      </c>
      <c r="K299" s="44" t="s">
        <v>79</v>
      </c>
      <c r="L299" s="41" t="s">
        <v>77</v>
      </c>
      <c r="M299" s="42" t="s">
        <v>180</v>
      </c>
      <c r="N299" s="43">
        <v>86.8</v>
      </c>
      <c r="O299" s="43">
        <v>1037</v>
      </c>
      <c r="P299" s="24">
        <v>27.1</v>
      </c>
      <c r="Q299" s="24">
        <v>2.12</v>
      </c>
      <c r="R299" s="47">
        <v>0.9</v>
      </c>
      <c r="S299" s="24">
        <v>12.78301887</v>
      </c>
      <c r="T299" s="24">
        <v>157</v>
      </c>
      <c r="U299" s="50">
        <v>85.800199508667</v>
      </c>
      <c r="V299" s="48">
        <f t="shared" si="4"/>
        <v>1.82983257497135</v>
      </c>
      <c r="W299" s="24">
        <v>6.1</v>
      </c>
      <c r="X299" s="49">
        <v>53</v>
      </c>
      <c r="Y299" s="49">
        <v>22</v>
      </c>
      <c r="Z299" s="24">
        <v>41</v>
      </c>
    </row>
    <row r="300" customHeight="1" spans="1:26">
      <c r="A300" s="21">
        <v>299</v>
      </c>
      <c r="B300" s="23">
        <v>45</v>
      </c>
      <c r="C300" s="21" t="s">
        <v>74</v>
      </c>
      <c r="D300" s="24">
        <v>126.633333333333</v>
      </c>
      <c r="E300" s="24">
        <v>47.4333333333333</v>
      </c>
      <c r="F300" s="36">
        <v>197</v>
      </c>
      <c r="G300" s="24">
        <v>1.5</v>
      </c>
      <c r="H300" s="24">
        <v>550</v>
      </c>
      <c r="I300" s="36">
        <v>1046</v>
      </c>
      <c r="J300" s="40" t="s">
        <v>75</v>
      </c>
      <c r="K300" s="44" t="s">
        <v>79</v>
      </c>
      <c r="L300" s="41" t="s">
        <v>77</v>
      </c>
      <c r="M300" s="42" t="s">
        <v>180</v>
      </c>
      <c r="N300" s="43">
        <v>89.9</v>
      </c>
      <c r="O300" s="43">
        <v>1105</v>
      </c>
      <c r="P300" s="24">
        <v>29.2</v>
      </c>
      <c r="Q300" s="24">
        <v>2.23</v>
      </c>
      <c r="R300" s="47">
        <v>0.9</v>
      </c>
      <c r="S300" s="24">
        <v>13.0941704</v>
      </c>
      <c r="T300" s="24">
        <v>193</v>
      </c>
      <c r="U300" s="50">
        <v>85.800199508667</v>
      </c>
      <c r="V300" s="48">
        <f t="shared" si="4"/>
        <v>2.24941201891383</v>
      </c>
      <c r="W300" s="24">
        <v>6.1</v>
      </c>
      <c r="X300" s="49">
        <v>53</v>
      </c>
      <c r="Y300" s="49">
        <v>22</v>
      </c>
      <c r="Z300" s="24">
        <v>41</v>
      </c>
    </row>
    <row r="301" customHeight="1" spans="1:26">
      <c r="A301" s="21">
        <v>300</v>
      </c>
      <c r="B301" s="23">
        <v>45</v>
      </c>
      <c r="C301" s="21" t="s">
        <v>74</v>
      </c>
      <c r="D301" s="24">
        <v>126.633333333333</v>
      </c>
      <c r="E301" s="24">
        <v>47.4333333333333</v>
      </c>
      <c r="F301" s="36">
        <v>197</v>
      </c>
      <c r="G301" s="24">
        <v>1.5</v>
      </c>
      <c r="H301" s="24">
        <v>550</v>
      </c>
      <c r="I301" s="36">
        <v>1046</v>
      </c>
      <c r="J301" s="40" t="s">
        <v>75</v>
      </c>
      <c r="K301" s="44" t="s">
        <v>79</v>
      </c>
      <c r="L301" s="41" t="s">
        <v>77</v>
      </c>
      <c r="M301" s="42" t="s">
        <v>180</v>
      </c>
      <c r="N301" s="43">
        <v>105</v>
      </c>
      <c r="O301" s="43">
        <v>1422</v>
      </c>
      <c r="P301" s="24">
        <v>33.4</v>
      </c>
      <c r="Q301" s="24">
        <v>3.3</v>
      </c>
      <c r="R301" s="47">
        <v>0.9</v>
      </c>
      <c r="S301" s="24">
        <v>10.12121212</v>
      </c>
      <c r="T301" s="24">
        <v>333</v>
      </c>
      <c r="U301" s="50">
        <v>85.800199508667</v>
      </c>
      <c r="V301" s="48">
        <f t="shared" si="4"/>
        <v>3.8811098564679</v>
      </c>
      <c r="W301" s="24">
        <v>6.1</v>
      </c>
      <c r="X301" s="49">
        <v>53</v>
      </c>
      <c r="Y301" s="49">
        <v>22</v>
      </c>
      <c r="Z301" s="24">
        <v>41</v>
      </c>
    </row>
    <row r="302" customHeight="1" spans="1:26">
      <c r="A302" s="21">
        <v>301</v>
      </c>
      <c r="B302" s="23">
        <v>46</v>
      </c>
      <c r="C302" s="21" t="s">
        <v>74</v>
      </c>
      <c r="D302" s="24">
        <v>8.33</v>
      </c>
      <c r="E302" s="24">
        <v>47.22</v>
      </c>
      <c r="F302" s="23">
        <v>777</v>
      </c>
      <c r="G302" s="24">
        <v>9.3</v>
      </c>
      <c r="H302" s="24">
        <v>1134</v>
      </c>
      <c r="I302" s="36">
        <v>879</v>
      </c>
      <c r="J302" s="40" t="s">
        <v>75</v>
      </c>
      <c r="K302" s="23" t="s">
        <v>80</v>
      </c>
      <c r="L302" s="41" t="s">
        <v>77</v>
      </c>
      <c r="M302" s="28" t="s">
        <v>181</v>
      </c>
      <c r="N302" s="24">
        <v>52</v>
      </c>
      <c r="O302" s="24">
        <v>311</v>
      </c>
      <c r="P302" s="24">
        <v>14.9</v>
      </c>
      <c r="Q302" s="24">
        <v>1</v>
      </c>
      <c r="R302" s="47">
        <v>0.6</v>
      </c>
      <c r="S302" s="24">
        <v>14.9</v>
      </c>
      <c r="T302" s="48">
        <v>287.350006103516</v>
      </c>
      <c r="U302" s="48">
        <v>57.3252010345459</v>
      </c>
      <c r="V302" s="48">
        <f t="shared" si="4"/>
        <v>5.01262971464069</v>
      </c>
      <c r="W302" s="47">
        <v>5.4</v>
      </c>
      <c r="X302" s="49">
        <v>36</v>
      </c>
      <c r="Y302" s="49">
        <v>42</v>
      </c>
      <c r="Z302" s="49">
        <v>22</v>
      </c>
    </row>
    <row r="303" customHeight="1" spans="1:26">
      <c r="A303" s="21">
        <v>302</v>
      </c>
      <c r="B303" s="23">
        <v>47</v>
      </c>
      <c r="C303" s="21" t="s">
        <v>74</v>
      </c>
      <c r="D303" s="54">
        <v>10.7833333333333</v>
      </c>
      <c r="E303" s="54">
        <v>50.9833333333333</v>
      </c>
      <c r="F303" s="23">
        <v>310</v>
      </c>
      <c r="G303" s="24">
        <v>7.8</v>
      </c>
      <c r="H303" s="24">
        <v>517</v>
      </c>
      <c r="I303" s="36">
        <v>830</v>
      </c>
      <c r="J303" s="40" t="s">
        <v>75</v>
      </c>
      <c r="K303" s="44" t="s">
        <v>79</v>
      </c>
      <c r="L303" s="41" t="s">
        <v>77</v>
      </c>
      <c r="M303" s="28" t="s">
        <v>182</v>
      </c>
      <c r="N303" s="24">
        <v>89</v>
      </c>
      <c r="O303" s="24">
        <v>1054</v>
      </c>
      <c r="P303" s="24">
        <v>13.9</v>
      </c>
      <c r="Q303" s="24">
        <v>1.5</v>
      </c>
      <c r="R303" s="47">
        <v>0.5</v>
      </c>
      <c r="S303" s="24">
        <v>9.266666667</v>
      </c>
      <c r="T303" s="24">
        <v>289</v>
      </c>
      <c r="U303" s="24">
        <v>36</v>
      </c>
      <c r="V303" s="48">
        <f t="shared" si="4"/>
        <v>8.02777777777778</v>
      </c>
      <c r="W303" s="24">
        <v>8.1</v>
      </c>
      <c r="X303" s="24">
        <v>3</v>
      </c>
      <c r="Y303" s="24">
        <v>68</v>
      </c>
      <c r="Z303" s="24">
        <v>29</v>
      </c>
    </row>
    <row r="304" customHeight="1" spans="1:26">
      <c r="A304" s="21">
        <v>303</v>
      </c>
      <c r="B304" s="23">
        <v>47</v>
      </c>
      <c r="C304" s="21" t="s">
        <v>74</v>
      </c>
      <c r="D304" s="54">
        <v>10.7833333333333</v>
      </c>
      <c r="E304" s="54">
        <v>50.9833333333333</v>
      </c>
      <c r="F304" s="23">
        <v>310</v>
      </c>
      <c r="G304" s="24">
        <v>7.8</v>
      </c>
      <c r="H304" s="24">
        <v>517</v>
      </c>
      <c r="I304" s="36">
        <v>830</v>
      </c>
      <c r="J304" s="40" t="s">
        <v>75</v>
      </c>
      <c r="K304" s="44" t="s">
        <v>79</v>
      </c>
      <c r="L304" s="41" t="s">
        <v>77</v>
      </c>
      <c r="M304" s="28" t="s">
        <v>182</v>
      </c>
      <c r="N304" s="24">
        <v>95</v>
      </c>
      <c r="O304" s="24">
        <v>1098</v>
      </c>
      <c r="P304" s="24">
        <v>14.2</v>
      </c>
      <c r="Q304" s="24">
        <v>1.6</v>
      </c>
      <c r="R304" s="47">
        <v>0.5</v>
      </c>
      <c r="S304" s="24">
        <v>8.875</v>
      </c>
      <c r="T304" s="24">
        <v>276</v>
      </c>
      <c r="U304" s="24">
        <v>38</v>
      </c>
      <c r="V304" s="48">
        <f t="shared" si="4"/>
        <v>7.26315789473684</v>
      </c>
      <c r="W304" s="24">
        <v>8.1</v>
      </c>
      <c r="X304" s="24">
        <v>3</v>
      </c>
      <c r="Y304" s="24">
        <v>68</v>
      </c>
      <c r="Z304" s="24">
        <v>29</v>
      </c>
    </row>
    <row r="305" customHeight="1" spans="1:26">
      <c r="A305" s="21">
        <v>304</v>
      </c>
      <c r="B305" s="23">
        <v>47</v>
      </c>
      <c r="C305" s="21" t="s">
        <v>74</v>
      </c>
      <c r="D305" s="54">
        <v>10.7833333333333</v>
      </c>
      <c r="E305" s="54">
        <v>50.9833333333333</v>
      </c>
      <c r="F305" s="23">
        <v>310</v>
      </c>
      <c r="G305" s="24">
        <v>7.8</v>
      </c>
      <c r="H305" s="24">
        <v>517</v>
      </c>
      <c r="I305" s="36">
        <v>830</v>
      </c>
      <c r="J305" s="40" t="s">
        <v>75</v>
      </c>
      <c r="K305" s="44" t="s">
        <v>79</v>
      </c>
      <c r="L305" s="41" t="s">
        <v>77</v>
      </c>
      <c r="M305" s="28" t="s">
        <v>182</v>
      </c>
      <c r="N305" s="24">
        <v>90</v>
      </c>
      <c r="O305" s="24">
        <v>1007</v>
      </c>
      <c r="P305" s="24">
        <v>14.9</v>
      </c>
      <c r="Q305" s="24">
        <v>1.6</v>
      </c>
      <c r="R305" s="47">
        <v>0.5</v>
      </c>
      <c r="S305" s="24">
        <v>9.3125</v>
      </c>
      <c r="T305" s="24">
        <v>332</v>
      </c>
      <c r="U305" s="24">
        <v>47</v>
      </c>
      <c r="V305" s="48">
        <f t="shared" si="4"/>
        <v>7.06382978723404</v>
      </c>
      <c r="W305" s="24">
        <v>8.1</v>
      </c>
      <c r="X305" s="24">
        <v>3</v>
      </c>
      <c r="Y305" s="24">
        <v>68</v>
      </c>
      <c r="Z305" s="24">
        <v>29</v>
      </c>
    </row>
    <row r="306" customHeight="1" spans="1:26">
      <c r="A306" s="21">
        <v>305</v>
      </c>
      <c r="B306" s="23">
        <v>47</v>
      </c>
      <c r="C306" s="21" t="s">
        <v>74</v>
      </c>
      <c r="D306" s="54">
        <v>10.7833333333333</v>
      </c>
      <c r="E306" s="54">
        <v>50.9833333333333</v>
      </c>
      <c r="F306" s="23">
        <v>310</v>
      </c>
      <c r="G306" s="24">
        <v>7.8</v>
      </c>
      <c r="H306" s="24">
        <v>517</v>
      </c>
      <c r="I306" s="36">
        <v>830</v>
      </c>
      <c r="J306" s="40" t="s">
        <v>75</v>
      </c>
      <c r="K306" s="44" t="s">
        <v>79</v>
      </c>
      <c r="L306" s="41" t="s">
        <v>77</v>
      </c>
      <c r="M306" s="28" t="s">
        <v>182</v>
      </c>
      <c r="N306" s="24">
        <v>98</v>
      </c>
      <c r="O306" s="24">
        <v>1124</v>
      </c>
      <c r="P306" s="24">
        <v>14.2</v>
      </c>
      <c r="Q306" s="24">
        <v>1.6</v>
      </c>
      <c r="R306" s="47">
        <v>0.5</v>
      </c>
      <c r="S306" s="24">
        <v>8.875</v>
      </c>
      <c r="T306" s="24">
        <v>272</v>
      </c>
      <c r="U306" s="24">
        <v>37</v>
      </c>
      <c r="V306" s="48">
        <f t="shared" si="4"/>
        <v>7.35135135135135</v>
      </c>
      <c r="W306" s="24">
        <v>8.1</v>
      </c>
      <c r="X306" s="24">
        <v>3</v>
      </c>
      <c r="Y306" s="24">
        <v>68</v>
      </c>
      <c r="Z306" s="24">
        <v>29</v>
      </c>
    </row>
    <row r="307" customHeight="1" spans="1:26">
      <c r="A307" s="21">
        <v>306</v>
      </c>
      <c r="B307" s="23">
        <v>47</v>
      </c>
      <c r="C307" s="21" t="s">
        <v>74</v>
      </c>
      <c r="D307" s="54">
        <v>10.7833333333333</v>
      </c>
      <c r="E307" s="54">
        <v>50.9833333333333</v>
      </c>
      <c r="F307" s="23">
        <v>310</v>
      </c>
      <c r="G307" s="24">
        <v>7.8</v>
      </c>
      <c r="H307" s="24">
        <v>517</v>
      </c>
      <c r="I307" s="36">
        <v>830</v>
      </c>
      <c r="J307" s="40" t="s">
        <v>75</v>
      </c>
      <c r="K307" s="44" t="s">
        <v>79</v>
      </c>
      <c r="L307" s="41" t="s">
        <v>77</v>
      </c>
      <c r="M307" s="28" t="s">
        <v>182</v>
      </c>
      <c r="N307" s="24">
        <v>74</v>
      </c>
      <c r="O307" s="24">
        <v>837</v>
      </c>
      <c r="P307" s="24">
        <v>11.9</v>
      </c>
      <c r="Q307" s="24">
        <v>1.4</v>
      </c>
      <c r="R307" s="47">
        <v>0.5</v>
      </c>
      <c r="S307" s="24">
        <v>8.5</v>
      </c>
      <c r="T307" s="24">
        <v>208</v>
      </c>
      <c r="U307" s="24">
        <v>27</v>
      </c>
      <c r="V307" s="48">
        <f t="shared" si="4"/>
        <v>7.7037037037037</v>
      </c>
      <c r="W307" s="24">
        <v>8.1</v>
      </c>
      <c r="X307" s="24">
        <v>3</v>
      </c>
      <c r="Y307" s="24">
        <v>68</v>
      </c>
      <c r="Z307" s="24">
        <v>29</v>
      </c>
    </row>
    <row r="308" customHeight="1" spans="1:26">
      <c r="A308" s="21">
        <v>307</v>
      </c>
      <c r="B308" s="23">
        <v>47</v>
      </c>
      <c r="C308" s="21" t="s">
        <v>74</v>
      </c>
      <c r="D308" s="54">
        <v>10.7833333333333</v>
      </c>
      <c r="E308" s="54">
        <v>50.9833333333333</v>
      </c>
      <c r="F308" s="23">
        <v>310</v>
      </c>
      <c r="G308" s="24">
        <v>7.8</v>
      </c>
      <c r="H308" s="24">
        <v>517</v>
      </c>
      <c r="I308" s="36">
        <v>830</v>
      </c>
      <c r="J308" s="40" t="s">
        <v>75</v>
      </c>
      <c r="K308" s="44" t="s">
        <v>79</v>
      </c>
      <c r="L308" s="41" t="s">
        <v>77</v>
      </c>
      <c r="M308" s="28" t="s">
        <v>182</v>
      </c>
      <c r="N308" s="24">
        <v>35</v>
      </c>
      <c r="O308" s="24">
        <v>421</v>
      </c>
      <c r="P308" s="24">
        <v>6.8</v>
      </c>
      <c r="Q308" s="24">
        <v>1</v>
      </c>
      <c r="R308" s="47">
        <v>0.5</v>
      </c>
      <c r="S308" s="24">
        <v>6.8</v>
      </c>
      <c r="T308" s="24">
        <v>128</v>
      </c>
      <c r="U308" s="24">
        <v>16</v>
      </c>
      <c r="V308" s="48">
        <f t="shared" si="4"/>
        <v>8</v>
      </c>
      <c r="W308" s="24">
        <v>8.1</v>
      </c>
      <c r="X308" s="24">
        <v>3</v>
      </c>
      <c r="Y308" s="24">
        <v>68</v>
      </c>
      <c r="Z308" s="24">
        <v>29</v>
      </c>
    </row>
    <row r="309" customHeight="1" spans="1:26">
      <c r="A309" s="21">
        <v>308</v>
      </c>
      <c r="B309" s="23">
        <v>47</v>
      </c>
      <c r="C309" s="21" t="s">
        <v>74</v>
      </c>
      <c r="D309" s="54">
        <v>10.7833333333333</v>
      </c>
      <c r="E309" s="54">
        <v>50.9833333333333</v>
      </c>
      <c r="F309" s="23">
        <v>310</v>
      </c>
      <c r="G309" s="24">
        <v>7.8</v>
      </c>
      <c r="H309" s="24">
        <v>517</v>
      </c>
      <c r="I309" s="36">
        <v>830</v>
      </c>
      <c r="J309" s="40" t="s">
        <v>75</v>
      </c>
      <c r="K309" s="44" t="s">
        <v>79</v>
      </c>
      <c r="L309" s="41" t="s">
        <v>77</v>
      </c>
      <c r="M309" s="28" t="s">
        <v>182</v>
      </c>
      <c r="N309" s="24">
        <v>130</v>
      </c>
      <c r="O309" s="24">
        <v>1431</v>
      </c>
      <c r="P309" s="24">
        <v>21.5</v>
      </c>
      <c r="Q309" s="24">
        <v>2.3</v>
      </c>
      <c r="R309" s="47">
        <v>0.5</v>
      </c>
      <c r="S309" s="24">
        <v>9.347826087</v>
      </c>
      <c r="T309" s="24">
        <v>517</v>
      </c>
      <c r="U309" s="24">
        <v>42</v>
      </c>
      <c r="V309" s="48">
        <f t="shared" si="4"/>
        <v>12.3095238095238</v>
      </c>
      <c r="W309" s="24">
        <v>8.1</v>
      </c>
      <c r="X309" s="24">
        <v>3</v>
      </c>
      <c r="Y309" s="24">
        <v>68</v>
      </c>
      <c r="Z309" s="24">
        <v>29</v>
      </c>
    </row>
    <row r="310" customHeight="1" spans="1:26">
      <c r="A310" s="21">
        <v>309</v>
      </c>
      <c r="B310" s="23">
        <v>47</v>
      </c>
      <c r="C310" s="21" t="s">
        <v>74</v>
      </c>
      <c r="D310" s="54">
        <v>10.7833333333333</v>
      </c>
      <c r="E310" s="54">
        <v>50.9833333333333</v>
      </c>
      <c r="F310" s="23">
        <v>310</v>
      </c>
      <c r="G310" s="24">
        <v>7.8</v>
      </c>
      <c r="H310" s="24">
        <v>517</v>
      </c>
      <c r="I310" s="36">
        <v>830</v>
      </c>
      <c r="J310" s="40" t="s">
        <v>75</v>
      </c>
      <c r="K310" s="44" t="s">
        <v>79</v>
      </c>
      <c r="L310" s="41" t="s">
        <v>77</v>
      </c>
      <c r="M310" s="28" t="s">
        <v>182</v>
      </c>
      <c r="N310" s="24">
        <v>98</v>
      </c>
      <c r="O310" s="24">
        <v>1249</v>
      </c>
      <c r="P310" s="24">
        <v>19</v>
      </c>
      <c r="Q310" s="24">
        <v>2.1</v>
      </c>
      <c r="R310" s="47">
        <v>0.5</v>
      </c>
      <c r="S310" s="24">
        <v>9.047619048</v>
      </c>
      <c r="T310" s="24">
        <v>455</v>
      </c>
      <c r="U310" s="24">
        <v>124</v>
      </c>
      <c r="V310" s="48">
        <f t="shared" si="4"/>
        <v>3.66935483870968</v>
      </c>
      <c r="W310" s="24">
        <v>8.1</v>
      </c>
      <c r="X310" s="24">
        <v>3</v>
      </c>
      <c r="Y310" s="24">
        <v>68</v>
      </c>
      <c r="Z310" s="24">
        <v>29</v>
      </c>
    </row>
    <row r="311" customHeight="1" spans="1:26">
      <c r="A311" s="21">
        <v>310</v>
      </c>
      <c r="B311" s="23">
        <v>47</v>
      </c>
      <c r="C311" s="21" t="s">
        <v>74</v>
      </c>
      <c r="D311" s="54">
        <v>10.7833333333333</v>
      </c>
      <c r="E311" s="54">
        <v>50.9833333333333</v>
      </c>
      <c r="F311" s="23">
        <v>310</v>
      </c>
      <c r="G311" s="24">
        <v>7.8</v>
      </c>
      <c r="H311" s="24">
        <v>517</v>
      </c>
      <c r="I311" s="36">
        <v>830</v>
      </c>
      <c r="J311" s="40" t="s">
        <v>75</v>
      </c>
      <c r="K311" s="44" t="s">
        <v>79</v>
      </c>
      <c r="L311" s="41" t="s">
        <v>77</v>
      </c>
      <c r="M311" s="28" t="s">
        <v>182</v>
      </c>
      <c r="N311" s="24">
        <v>76</v>
      </c>
      <c r="O311" s="24">
        <v>1016</v>
      </c>
      <c r="P311" s="24">
        <v>15.2</v>
      </c>
      <c r="Q311" s="24">
        <v>1.6</v>
      </c>
      <c r="R311" s="47">
        <v>0.5</v>
      </c>
      <c r="S311" s="24">
        <v>9.5</v>
      </c>
      <c r="T311" s="24">
        <v>272</v>
      </c>
      <c r="U311" s="24">
        <v>68</v>
      </c>
      <c r="V311" s="48">
        <f t="shared" si="4"/>
        <v>4</v>
      </c>
      <c r="W311" s="24">
        <v>8.1</v>
      </c>
      <c r="X311" s="24">
        <v>3</v>
      </c>
      <c r="Y311" s="24">
        <v>68</v>
      </c>
      <c r="Z311" s="24">
        <v>29</v>
      </c>
    </row>
    <row r="312" customHeight="1" spans="1:26">
      <c r="A312" s="21">
        <v>311</v>
      </c>
      <c r="B312" s="23">
        <v>47</v>
      </c>
      <c r="C312" s="21" t="s">
        <v>74</v>
      </c>
      <c r="D312" s="54">
        <v>10.7833333333333</v>
      </c>
      <c r="E312" s="54">
        <v>50.9833333333333</v>
      </c>
      <c r="F312" s="23">
        <v>310</v>
      </c>
      <c r="G312" s="24">
        <v>7.8</v>
      </c>
      <c r="H312" s="24">
        <v>517</v>
      </c>
      <c r="I312" s="36">
        <v>830</v>
      </c>
      <c r="J312" s="40" t="s">
        <v>75</v>
      </c>
      <c r="K312" s="44" t="s">
        <v>79</v>
      </c>
      <c r="L312" s="41" t="s">
        <v>77</v>
      </c>
      <c r="M312" s="28" t="s">
        <v>182</v>
      </c>
      <c r="N312" s="24">
        <v>76</v>
      </c>
      <c r="O312" s="24">
        <v>963</v>
      </c>
      <c r="P312" s="24">
        <v>13.2</v>
      </c>
      <c r="Q312" s="24">
        <v>1.5</v>
      </c>
      <c r="R312" s="47">
        <v>0.5</v>
      </c>
      <c r="S312" s="24">
        <v>8.8</v>
      </c>
      <c r="T312" s="24">
        <v>187</v>
      </c>
      <c r="U312" s="24">
        <v>49</v>
      </c>
      <c r="V312" s="48">
        <f t="shared" si="4"/>
        <v>3.81632653061224</v>
      </c>
      <c r="W312" s="24">
        <v>8.1</v>
      </c>
      <c r="X312" s="24">
        <v>3</v>
      </c>
      <c r="Y312" s="24">
        <v>68</v>
      </c>
      <c r="Z312" s="24">
        <v>29</v>
      </c>
    </row>
    <row r="313" customHeight="1" spans="1:26">
      <c r="A313" s="21">
        <v>312</v>
      </c>
      <c r="B313" s="23">
        <v>47</v>
      </c>
      <c r="C313" s="21" t="s">
        <v>74</v>
      </c>
      <c r="D313" s="54">
        <v>10.7833333333333</v>
      </c>
      <c r="E313" s="54">
        <v>50.9833333333333</v>
      </c>
      <c r="F313" s="23">
        <v>310</v>
      </c>
      <c r="G313" s="24">
        <v>7.8</v>
      </c>
      <c r="H313" s="24">
        <v>517</v>
      </c>
      <c r="I313" s="36">
        <v>830</v>
      </c>
      <c r="J313" s="40" t="s">
        <v>75</v>
      </c>
      <c r="K313" s="44" t="s">
        <v>79</v>
      </c>
      <c r="L313" s="41" t="s">
        <v>77</v>
      </c>
      <c r="M313" s="28" t="s">
        <v>182</v>
      </c>
      <c r="N313" s="24">
        <v>79</v>
      </c>
      <c r="O313" s="24">
        <v>1021</v>
      </c>
      <c r="P313" s="24">
        <v>12.4</v>
      </c>
      <c r="Q313" s="24">
        <v>1.4</v>
      </c>
      <c r="R313" s="47">
        <v>0.5</v>
      </c>
      <c r="S313" s="24">
        <v>8.857142857</v>
      </c>
      <c r="T313" s="24">
        <v>166</v>
      </c>
      <c r="U313" s="24">
        <v>49</v>
      </c>
      <c r="V313" s="48">
        <f t="shared" si="4"/>
        <v>3.38775510204082</v>
      </c>
      <c r="W313" s="24">
        <v>8.1</v>
      </c>
      <c r="X313" s="24">
        <v>3</v>
      </c>
      <c r="Y313" s="24">
        <v>68</v>
      </c>
      <c r="Z313" s="24">
        <v>29</v>
      </c>
    </row>
    <row r="314" customHeight="1" spans="1:26">
      <c r="A314" s="21">
        <v>313</v>
      </c>
      <c r="B314" s="23">
        <v>47</v>
      </c>
      <c r="C314" s="21" t="s">
        <v>74</v>
      </c>
      <c r="D314" s="54">
        <v>10.7833333333333</v>
      </c>
      <c r="E314" s="54">
        <v>50.9833333333333</v>
      </c>
      <c r="F314" s="23">
        <v>310</v>
      </c>
      <c r="G314" s="24">
        <v>7.8</v>
      </c>
      <c r="H314" s="24">
        <v>517</v>
      </c>
      <c r="I314" s="36">
        <v>830</v>
      </c>
      <c r="J314" s="40" t="s">
        <v>75</v>
      </c>
      <c r="K314" s="44" t="s">
        <v>79</v>
      </c>
      <c r="L314" s="41" t="s">
        <v>77</v>
      </c>
      <c r="M314" s="28" t="s">
        <v>182</v>
      </c>
      <c r="N314" s="24">
        <v>62</v>
      </c>
      <c r="O314" s="24">
        <v>720</v>
      </c>
      <c r="P314" s="24">
        <v>9</v>
      </c>
      <c r="Q314" s="24">
        <v>1.1</v>
      </c>
      <c r="R314" s="47">
        <v>0.5</v>
      </c>
      <c r="S314" s="24">
        <v>8.181818182</v>
      </c>
      <c r="T314" s="24">
        <v>89</v>
      </c>
      <c r="U314" s="24">
        <v>8</v>
      </c>
      <c r="V314" s="48">
        <f t="shared" si="4"/>
        <v>11.125</v>
      </c>
      <c r="W314" s="24">
        <v>8.1</v>
      </c>
      <c r="X314" s="24">
        <v>3</v>
      </c>
      <c r="Y314" s="24">
        <v>68</v>
      </c>
      <c r="Z314" s="24">
        <v>29</v>
      </c>
    </row>
    <row r="315" customHeight="1" spans="1:26">
      <c r="A315" s="21">
        <v>314</v>
      </c>
      <c r="B315" s="23">
        <v>47</v>
      </c>
      <c r="C315" s="21" t="s">
        <v>74</v>
      </c>
      <c r="D315" s="54">
        <v>10.7833333333333</v>
      </c>
      <c r="E315" s="54">
        <v>50.9833333333333</v>
      </c>
      <c r="F315" s="23">
        <v>310</v>
      </c>
      <c r="G315" s="24">
        <v>7.8</v>
      </c>
      <c r="H315" s="24">
        <v>517</v>
      </c>
      <c r="I315" s="36">
        <v>830</v>
      </c>
      <c r="J315" s="40" t="s">
        <v>75</v>
      </c>
      <c r="K315" s="44" t="s">
        <v>79</v>
      </c>
      <c r="L315" s="41" t="s">
        <v>77</v>
      </c>
      <c r="M315" s="28" t="s">
        <v>182</v>
      </c>
      <c r="N315" s="24">
        <v>117</v>
      </c>
      <c r="O315" s="24">
        <v>1325</v>
      </c>
      <c r="P315" s="24">
        <v>24.1</v>
      </c>
      <c r="Q315" s="24">
        <v>2.5</v>
      </c>
      <c r="R315" s="47">
        <v>0.5</v>
      </c>
      <c r="S315" s="24">
        <v>9.64</v>
      </c>
      <c r="T315" s="24">
        <v>744</v>
      </c>
      <c r="U315" s="24">
        <v>87</v>
      </c>
      <c r="V315" s="48">
        <f t="shared" si="4"/>
        <v>8.55172413793103</v>
      </c>
      <c r="W315" s="24">
        <v>8.1</v>
      </c>
      <c r="X315" s="24">
        <v>3</v>
      </c>
      <c r="Y315" s="24">
        <v>68</v>
      </c>
      <c r="Z315" s="24">
        <v>29</v>
      </c>
    </row>
    <row r="316" customHeight="1" spans="1:26">
      <c r="A316" s="21">
        <v>315</v>
      </c>
      <c r="B316" s="23">
        <v>47</v>
      </c>
      <c r="C316" s="21" t="s">
        <v>74</v>
      </c>
      <c r="D316" s="54">
        <v>10.7833333333333</v>
      </c>
      <c r="E316" s="54">
        <v>50.9833333333333</v>
      </c>
      <c r="F316" s="23">
        <v>310</v>
      </c>
      <c r="G316" s="24">
        <v>7.8</v>
      </c>
      <c r="H316" s="24">
        <v>517</v>
      </c>
      <c r="I316" s="36">
        <v>830</v>
      </c>
      <c r="J316" s="40" t="s">
        <v>75</v>
      </c>
      <c r="K316" s="44" t="s">
        <v>79</v>
      </c>
      <c r="L316" s="41" t="s">
        <v>77</v>
      </c>
      <c r="M316" s="28" t="s">
        <v>182</v>
      </c>
      <c r="N316" s="24">
        <v>101</v>
      </c>
      <c r="O316" s="24">
        <v>1184</v>
      </c>
      <c r="P316" s="24">
        <v>16.8</v>
      </c>
      <c r="Q316" s="24">
        <v>1.7</v>
      </c>
      <c r="R316" s="47">
        <v>0.5</v>
      </c>
      <c r="S316" s="24">
        <v>9.882352941</v>
      </c>
      <c r="T316" s="24">
        <v>387</v>
      </c>
      <c r="U316" s="24">
        <v>52</v>
      </c>
      <c r="V316" s="48">
        <f t="shared" si="4"/>
        <v>7.44230769230769</v>
      </c>
      <c r="W316" s="24">
        <v>8.1</v>
      </c>
      <c r="X316" s="24">
        <v>3</v>
      </c>
      <c r="Y316" s="24">
        <v>68</v>
      </c>
      <c r="Z316" s="24">
        <v>29</v>
      </c>
    </row>
    <row r="317" customHeight="1" spans="1:26">
      <c r="A317" s="21">
        <v>316</v>
      </c>
      <c r="B317" s="23">
        <v>47</v>
      </c>
      <c r="C317" s="21" t="s">
        <v>74</v>
      </c>
      <c r="D317" s="54">
        <v>10.7833333333333</v>
      </c>
      <c r="E317" s="54">
        <v>50.9833333333333</v>
      </c>
      <c r="F317" s="23">
        <v>310</v>
      </c>
      <c r="G317" s="24">
        <v>7.8</v>
      </c>
      <c r="H317" s="24">
        <v>517</v>
      </c>
      <c r="I317" s="36">
        <v>830</v>
      </c>
      <c r="J317" s="40" t="s">
        <v>75</v>
      </c>
      <c r="K317" s="44" t="s">
        <v>79</v>
      </c>
      <c r="L317" s="41" t="s">
        <v>77</v>
      </c>
      <c r="M317" s="28" t="s">
        <v>182</v>
      </c>
      <c r="N317" s="24">
        <v>82</v>
      </c>
      <c r="O317" s="24">
        <v>941</v>
      </c>
      <c r="P317" s="24">
        <v>14.3</v>
      </c>
      <c r="Q317" s="24">
        <v>1.5</v>
      </c>
      <c r="R317" s="47">
        <v>0.5</v>
      </c>
      <c r="S317" s="24">
        <v>9.533333333</v>
      </c>
      <c r="T317" s="24">
        <v>266</v>
      </c>
      <c r="U317" s="24">
        <v>36</v>
      </c>
      <c r="V317" s="48">
        <f t="shared" si="4"/>
        <v>7.38888888888889</v>
      </c>
      <c r="W317" s="24">
        <v>8.1</v>
      </c>
      <c r="X317" s="24">
        <v>3</v>
      </c>
      <c r="Y317" s="24">
        <v>68</v>
      </c>
      <c r="Z317" s="24">
        <v>29</v>
      </c>
    </row>
    <row r="318" customHeight="1" spans="1:26">
      <c r="A318" s="21">
        <v>317</v>
      </c>
      <c r="B318" s="23">
        <v>47</v>
      </c>
      <c r="C318" s="21" t="s">
        <v>74</v>
      </c>
      <c r="D318" s="54">
        <v>10.7833333333333</v>
      </c>
      <c r="E318" s="54">
        <v>50.9833333333333</v>
      </c>
      <c r="F318" s="23">
        <v>310</v>
      </c>
      <c r="G318" s="24">
        <v>7.8</v>
      </c>
      <c r="H318" s="24">
        <v>517</v>
      </c>
      <c r="I318" s="36">
        <v>830</v>
      </c>
      <c r="J318" s="40" t="s">
        <v>75</v>
      </c>
      <c r="K318" s="44" t="s">
        <v>79</v>
      </c>
      <c r="L318" s="41" t="s">
        <v>77</v>
      </c>
      <c r="M318" s="28" t="s">
        <v>182</v>
      </c>
      <c r="N318" s="24">
        <v>79</v>
      </c>
      <c r="O318" s="24">
        <v>906</v>
      </c>
      <c r="P318" s="24">
        <v>13.3</v>
      </c>
      <c r="Q318" s="24">
        <v>1.4</v>
      </c>
      <c r="R318" s="47">
        <v>0.5</v>
      </c>
      <c r="S318" s="24">
        <v>9.5</v>
      </c>
      <c r="T318" s="24">
        <v>226</v>
      </c>
      <c r="U318" s="24">
        <v>29</v>
      </c>
      <c r="V318" s="48">
        <f t="shared" si="4"/>
        <v>7.79310344827586</v>
      </c>
      <c r="W318" s="24">
        <v>8.1</v>
      </c>
      <c r="X318" s="24">
        <v>3</v>
      </c>
      <c r="Y318" s="24">
        <v>68</v>
      </c>
      <c r="Z318" s="24">
        <v>29</v>
      </c>
    </row>
    <row r="319" customHeight="1" spans="1:26">
      <c r="A319" s="21">
        <v>318</v>
      </c>
      <c r="B319" s="23">
        <v>47</v>
      </c>
      <c r="C319" s="21" t="s">
        <v>74</v>
      </c>
      <c r="D319" s="54">
        <v>10.7833333333333</v>
      </c>
      <c r="E319" s="54">
        <v>50.9833333333333</v>
      </c>
      <c r="F319" s="23">
        <v>310</v>
      </c>
      <c r="G319" s="24">
        <v>7.8</v>
      </c>
      <c r="H319" s="24">
        <v>517</v>
      </c>
      <c r="I319" s="36">
        <v>830</v>
      </c>
      <c r="J319" s="40" t="s">
        <v>75</v>
      </c>
      <c r="K319" s="44" t="s">
        <v>79</v>
      </c>
      <c r="L319" s="41" t="s">
        <v>77</v>
      </c>
      <c r="M319" s="28" t="s">
        <v>182</v>
      </c>
      <c r="N319" s="24">
        <v>64</v>
      </c>
      <c r="O319" s="24">
        <v>797</v>
      </c>
      <c r="P319" s="24">
        <v>11.9</v>
      </c>
      <c r="Q319" s="24">
        <v>1.4</v>
      </c>
      <c r="R319" s="47">
        <v>0.5</v>
      </c>
      <c r="S319" s="24">
        <v>8.5</v>
      </c>
      <c r="T319" s="24">
        <v>184</v>
      </c>
      <c r="U319" s="24">
        <v>23</v>
      </c>
      <c r="V319" s="48">
        <f t="shared" si="4"/>
        <v>8</v>
      </c>
      <c r="W319" s="24">
        <v>8.1</v>
      </c>
      <c r="X319" s="24">
        <v>3</v>
      </c>
      <c r="Y319" s="24">
        <v>68</v>
      </c>
      <c r="Z319" s="24">
        <v>29</v>
      </c>
    </row>
    <row r="320" customHeight="1" spans="1:26">
      <c r="A320" s="21">
        <v>319</v>
      </c>
      <c r="B320" s="23">
        <v>47</v>
      </c>
      <c r="C320" s="21" t="s">
        <v>74</v>
      </c>
      <c r="D320" s="54">
        <v>10.7833333333333</v>
      </c>
      <c r="E320" s="54">
        <v>50.9833333333333</v>
      </c>
      <c r="F320" s="23">
        <v>310</v>
      </c>
      <c r="G320" s="24">
        <v>7.8</v>
      </c>
      <c r="H320" s="24">
        <v>517</v>
      </c>
      <c r="I320" s="36">
        <v>830</v>
      </c>
      <c r="J320" s="40" t="s">
        <v>75</v>
      </c>
      <c r="K320" s="44" t="s">
        <v>79</v>
      </c>
      <c r="L320" s="41" t="s">
        <v>77</v>
      </c>
      <c r="M320" s="28" t="s">
        <v>182</v>
      </c>
      <c r="N320" s="24">
        <v>29</v>
      </c>
      <c r="O320" s="24">
        <v>378</v>
      </c>
      <c r="P320" s="24">
        <v>6.3</v>
      </c>
      <c r="Q320" s="24">
        <v>0.8</v>
      </c>
      <c r="R320" s="47">
        <v>0.5</v>
      </c>
      <c r="S320" s="24">
        <v>7.875</v>
      </c>
      <c r="T320" s="24">
        <v>84</v>
      </c>
      <c r="U320" s="24">
        <v>11</v>
      </c>
      <c r="V320" s="48">
        <f t="shared" si="4"/>
        <v>7.63636363636364</v>
      </c>
      <c r="W320" s="24">
        <v>8.1</v>
      </c>
      <c r="X320" s="24">
        <v>3</v>
      </c>
      <c r="Y320" s="24">
        <v>68</v>
      </c>
      <c r="Z320" s="24">
        <v>29</v>
      </c>
    </row>
    <row r="321" customHeight="1" spans="1:26">
      <c r="A321" s="21">
        <v>320</v>
      </c>
      <c r="B321" s="23">
        <v>47</v>
      </c>
      <c r="C321" s="21" t="s">
        <v>74</v>
      </c>
      <c r="D321" s="54">
        <v>9.78333333333333</v>
      </c>
      <c r="E321" s="54">
        <v>49.2280555555556</v>
      </c>
      <c r="F321" s="23">
        <v>95</v>
      </c>
      <c r="G321" s="24">
        <v>9.3</v>
      </c>
      <c r="H321" s="24">
        <v>776</v>
      </c>
      <c r="I321" s="36">
        <v>853</v>
      </c>
      <c r="J321" s="40" t="s">
        <v>97</v>
      </c>
      <c r="K321" s="44" t="s">
        <v>79</v>
      </c>
      <c r="L321" s="41" t="s">
        <v>77</v>
      </c>
      <c r="M321" s="28" t="s">
        <v>183</v>
      </c>
      <c r="N321" s="24">
        <v>69</v>
      </c>
      <c r="O321" s="24">
        <v>862</v>
      </c>
      <c r="P321" s="24">
        <v>11.9</v>
      </c>
      <c r="Q321" s="24">
        <v>1</v>
      </c>
      <c r="R321" s="47">
        <v>0.8</v>
      </c>
      <c r="S321" s="24">
        <v>11.9</v>
      </c>
      <c r="T321" s="24">
        <v>208</v>
      </c>
      <c r="U321" s="24">
        <v>8</v>
      </c>
      <c r="V321" s="48">
        <f t="shared" si="4"/>
        <v>26</v>
      </c>
      <c r="W321" s="24">
        <v>7.2</v>
      </c>
      <c r="X321" s="24">
        <v>1</v>
      </c>
      <c r="Y321" s="24">
        <v>76</v>
      </c>
      <c r="Z321" s="24">
        <v>23</v>
      </c>
    </row>
    <row r="322" customHeight="1" spans="1:26">
      <c r="A322" s="21">
        <v>321</v>
      </c>
      <c r="B322" s="23">
        <v>47</v>
      </c>
      <c r="C322" s="21" t="s">
        <v>74</v>
      </c>
      <c r="D322" s="54">
        <v>9.78333333333333</v>
      </c>
      <c r="E322" s="54">
        <v>49.2280555555556</v>
      </c>
      <c r="F322" s="23">
        <v>95</v>
      </c>
      <c r="G322" s="24">
        <v>9.3</v>
      </c>
      <c r="H322" s="24">
        <v>776</v>
      </c>
      <c r="I322" s="36">
        <v>853</v>
      </c>
      <c r="J322" s="40" t="s">
        <v>97</v>
      </c>
      <c r="K322" s="44" t="s">
        <v>79</v>
      </c>
      <c r="L322" s="41" t="s">
        <v>77</v>
      </c>
      <c r="M322" s="28" t="s">
        <v>183</v>
      </c>
      <c r="N322" s="24">
        <v>65</v>
      </c>
      <c r="O322" s="24">
        <v>839</v>
      </c>
      <c r="P322" s="24">
        <v>10.8</v>
      </c>
      <c r="Q322" s="24">
        <v>1</v>
      </c>
      <c r="R322" s="47">
        <v>0.8</v>
      </c>
      <c r="S322" s="24">
        <v>10.8</v>
      </c>
      <c r="T322" s="24">
        <v>216</v>
      </c>
      <c r="U322" s="24">
        <v>18</v>
      </c>
      <c r="V322" s="48">
        <f t="shared" si="4"/>
        <v>12</v>
      </c>
      <c r="W322" s="24">
        <v>7.2</v>
      </c>
      <c r="X322" s="24">
        <v>1</v>
      </c>
      <c r="Y322" s="24">
        <v>76</v>
      </c>
      <c r="Z322" s="24">
        <v>23</v>
      </c>
    </row>
    <row r="323" customHeight="1" spans="1:26">
      <c r="A323" s="21">
        <v>322</v>
      </c>
      <c r="B323" s="23">
        <v>47</v>
      </c>
      <c r="C323" s="21" t="s">
        <v>74</v>
      </c>
      <c r="D323" s="54">
        <v>9.78333333333333</v>
      </c>
      <c r="E323" s="54">
        <v>49.2280555555556</v>
      </c>
      <c r="F323" s="23">
        <v>95</v>
      </c>
      <c r="G323" s="24">
        <v>9.3</v>
      </c>
      <c r="H323" s="24">
        <v>776</v>
      </c>
      <c r="I323" s="36">
        <v>853</v>
      </c>
      <c r="J323" s="40" t="s">
        <v>97</v>
      </c>
      <c r="K323" s="44" t="s">
        <v>79</v>
      </c>
      <c r="L323" s="41" t="s">
        <v>77</v>
      </c>
      <c r="M323" s="28" t="s">
        <v>183</v>
      </c>
      <c r="N323" s="24">
        <v>63</v>
      </c>
      <c r="O323" s="24">
        <v>830</v>
      </c>
      <c r="P323" s="24">
        <v>10.8</v>
      </c>
      <c r="Q323" s="24">
        <v>1</v>
      </c>
      <c r="R323" s="47">
        <v>0.8</v>
      </c>
      <c r="S323" s="24">
        <v>10.8</v>
      </c>
      <c r="T323" s="24">
        <v>220</v>
      </c>
      <c r="U323" s="24">
        <v>22</v>
      </c>
      <c r="V323" s="48">
        <f t="shared" ref="V323:V386" si="5">T323/U323</f>
        <v>10</v>
      </c>
      <c r="W323" s="24">
        <v>7.2</v>
      </c>
      <c r="X323" s="24">
        <v>1</v>
      </c>
      <c r="Y323" s="24">
        <v>76</v>
      </c>
      <c r="Z323" s="24">
        <v>23</v>
      </c>
    </row>
    <row r="324" customHeight="1" spans="1:26">
      <c r="A324" s="21">
        <v>323</v>
      </c>
      <c r="B324" s="23">
        <v>47</v>
      </c>
      <c r="C324" s="21" t="s">
        <v>74</v>
      </c>
      <c r="D324" s="54">
        <v>9.78333333333333</v>
      </c>
      <c r="E324" s="54">
        <v>49.2280555555556</v>
      </c>
      <c r="F324" s="23">
        <v>95</v>
      </c>
      <c r="G324" s="24">
        <v>9.3</v>
      </c>
      <c r="H324" s="24">
        <v>776</v>
      </c>
      <c r="I324" s="36">
        <v>853</v>
      </c>
      <c r="J324" s="40" t="s">
        <v>97</v>
      </c>
      <c r="K324" s="44" t="s">
        <v>79</v>
      </c>
      <c r="L324" s="41" t="s">
        <v>77</v>
      </c>
      <c r="M324" s="28" t="s">
        <v>183</v>
      </c>
      <c r="N324" s="24">
        <v>59</v>
      </c>
      <c r="O324" s="24">
        <v>764</v>
      </c>
      <c r="P324" s="24">
        <v>10.4</v>
      </c>
      <c r="Q324" s="24">
        <v>1</v>
      </c>
      <c r="R324" s="47">
        <v>0.8</v>
      </c>
      <c r="S324" s="24">
        <v>10.4</v>
      </c>
      <c r="T324" s="24">
        <v>220</v>
      </c>
      <c r="U324" s="24">
        <v>22</v>
      </c>
      <c r="V324" s="48">
        <f t="shared" si="5"/>
        <v>10</v>
      </c>
      <c r="W324" s="24">
        <v>7.2</v>
      </c>
      <c r="X324" s="24">
        <v>1</v>
      </c>
      <c r="Y324" s="24">
        <v>76</v>
      </c>
      <c r="Z324" s="24">
        <v>23</v>
      </c>
    </row>
    <row r="325" customHeight="1" spans="1:26">
      <c r="A325" s="21">
        <v>324</v>
      </c>
      <c r="B325" s="23">
        <v>47</v>
      </c>
      <c r="C325" s="21" t="s">
        <v>74</v>
      </c>
      <c r="D325" s="54">
        <v>9.78333333333333</v>
      </c>
      <c r="E325" s="54">
        <v>49.2280555555556</v>
      </c>
      <c r="F325" s="23">
        <v>95</v>
      </c>
      <c r="G325" s="24">
        <v>9.3</v>
      </c>
      <c r="H325" s="24">
        <v>776</v>
      </c>
      <c r="I325" s="36">
        <v>853</v>
      </c>
      <c r="J325" s="40" t="s">
        <v>97</v>
      </c>
      <c r="K325" s="44" t="s">
        <v>79</v>
      </c>
      <c r="L325" s="41" t="s">
        <v>77</v>
      </c>
      <c r="M325" s="28" t="s">
        <v>183</v>
      </c>
      <c r="N325" s="24">
        <v>54</v>
      </c>
      <c r="O325" s="24">
        <v>740</v>
      </c>
      <c r="P325" s="24">
        <v>10.5</v>
      </c>
      <c r="Q325" s="24">
        <v>1</v>
      </c>
      <c r="R325" s="47">
        <v>0.8</v>
      </c>
      <c r="S325" s="24">
        <v>10.5</v>
      </c>
      <c r="T325" s="24">
        <v>222</v>
      </c>
      <c r="U325" s="24">
        <v>23</v>
      </c>
      <c r="V325" s="48">
        <f t="shared" si="5"/>
        <v>9.65217391304348</v>
      </c>
      <c r="W325" s="24">
        <v>7.2</v>
      </c>
      <c r="X325" s="24">
        <v>1</v>
      </c>
      <c r="Y325" s="24">
        <v>76</v>
      </c>
      <c r="Z325" s="24">
        <v>23</v>
      </c>
    </row>
    <row r="326" customHeight="1" spans="1:26">
      <c r="A326" s="21">
        <v>325</v>
      </c>
      <c r="B326" s="23">
        <v>47</v>
      </c>
      <c r="C326" s="21" t="s">
        <v>74</v>
      </c>
      <c r="D326" s="54">
        <v>9.78333333333333</v>
      </c>
      <c r="E326" s="54">
        <v>49.2280555555556</v>
      </c>
      <c r="F326" s="23">
        <v>95</v>
      </c>
      <c r="G326" s="24">
        <v>9.3</v>
      </c>
      <c r="H326" s="24">
        <v>776</v>
      </c>
      <c r="I326" s="36">
        <v>853</v>
      </c>
      <c r="J326" s="40" t="s">
        <v>97</v>
      </c>
      <c r="K326" s="44" t="s">
        <v>79</v>
      </c>
      <c r="L326" s="41" t="s">
        <v>77</v>
      </c>
      <c r="M326" s="28" t="s">
        <v>183</v>
      </c>
      <c r="N326" s="24">
        <v>39</v>
      </c>
      <c r="O326" s="24">
        <v>313</v>
      </c>
      <c r="P326" s="24">
        <v>8.6</v>
      </c>
      <c r="Q326" s="24">
        <v>1</v>
      </c>
      <c r="R326" s="47">
        <v>0.8</v>
      </c>
      <c r="S326" s="24">
        <v>8.6</v>
      </c>
      <c r="T326" s="24">
        <v>156</v>
      </c>
      <c r="U326" s="24">
        <v>17</v>
      </c>
      <c r="V326" s="48">
        <f t="shared" si="5"/>
        <v>9.17647058823529</v>
      </c>
      <c r="W326" s="24">
        <v>7.2</v>
      </c>
      <c r="X326" s="24">
        <v>1</v>
      </c>
      <c r="Y326" s="24">
        <v>76</v>
      </c>
      <c r="Z326" s="24">
        <v>23</v>
      </c>
    </row>
    <row r="327" customHeight="1" spans="1:26">
      <c r="A327" s="21">
        <v>326</v>
      </c>
      <c r="B327" s="23">
        <v>47</v>
      </c>
      <c r="C327" s="21" t="s">
        <v>74</v>
      </c>
      <c r="D327" s="54">
        <v>9.78333333333333</v>
      </c>
      <c r="E327" s="54">
        <v>49.2280555555556</v>
      </c>
      <c r="F327" s="23">
        <v>95</v>
      </c>
      <c r="G327" s="24">
        <v>9.3</v>
      </c>
      <c r="H327" s="24">
        <v>776</v>
      </c>
      <c r="I327" s="36">
        <v>853</v>
      </c>
      <c r="J327" s="40" t="s">
        <v>97</v>
      </c>
      <c r="K327" s="44" t="s">
        <v>79</v>
      </c>
      <c r="L327" s="41" t="s">
        <v>77</v>
      </c>
      <c r="M327" s="28" t="s">
        <v>183</v>
      </c>
      <c r="N327" s="24">
        <v>81</v>
      </c>
      <c r="O327" s="24">
        <v>894</v>
      </c>
      <c r="P327" s="24">
        <v>18.9</v>
      </c>
      <c r="Q327" s="24">
        <v>2</v>
      </c>
      <c r="R327" s="47">
        <v>0.8</v>
      </c>
      <c r="S327" s="24">
        <v>9.45</v>
      </c>
      <c r="T327" s="24">
        <v>539</v>
      </c>
      <c r="U327" s="24">
        <v>71</v>
      </c>
      <c r="V327" s="48">
        <f t="shared" si="5"/>
        <v>7.59154929577465</v>
      </c>
      <c r="W327" s="24">
        <v>7.2</v>
      </c>
      <c r="X327" s="24">
        <v>1</v>
      </c>
      <c r="Y327" s="24">
        <v>76</v>
      </c>
      <c r="Z327" s="24">
        <v>23</v>
      </c>
    </row>
    <row r="328" customHeight="1" spans="1:26">
      <c r="A328" s="21">
        <v>327</v>
      </c>
      <c r="B328" s="23">
        <v>47</v>
      </c>
      <c r="C328" s="21" t="s">
        <v>74</v>
      </c>
      <c r="D328" s="54">
        <v>9.78333333333333</v>
      </c>
      <c r="E328" s="54">
        <v>49.2280555555556</v>
      </c>
      <c r="F328" s="23">
        <v>95</v>
      </c>
      <c r="G328" s="24">
        <v>9.3</v>
      </c>
      <c r="H328" s="24">
        <v>776</v>
      </c>
      <c r="I328" s="36">
        <v>853</v>
      </c>
      <c r="J328" s="40" t="s">
        <v>97</v>
      </c>
      <c r="K328" s="44" t="s">
        <v>79</v>
      </c>
      <c r="L328" s="41" t="s">
        <v>77</v>
      </c>
      <c r="M328" s="28" t="s">
        <v>183</v>
      </c>
      <c r="N328" s="24">
        <v>71</v>
      </c>
      <c r="O328" s="24">
        <v>844</v>
      </c>
      <c r="P328" s="24">
        <v>16.3</v>
      </c>
      <c r="Q328" s="24">
        <v>1.7</v>
      </c>
      <c r="R328" s="47">
        <v>0.8</v>
      </c>
      <c r="S328" s="24">
        <v>9.588235294</v>
      </c>
      <c r="T328" s="24">
        <v>429</v>
      </c>
      <c r="U328" s="24">
        <v>57</v>
      </c>
      <c r="V328" s="48">
        <f t="shared" si="5"/>
        <v>7.52631578947368</v>
      </c>
      <c r="W328" s="24">
        <v>7.2</v>
      </c>
      <c r="X328" s="24">
        <v>1</v>
      </c>
      <c r="Y328" s="24">
        <v>76</v>
      </c>
      <c r="Z328" s="24">
        <v>23</v>
      </c>
    </row>
    <row r="329" customHeight="1" spans="1:26">
      <c r="A329" s="21">
        <v>328</v>
      </c>
      <c r="B329" s="23">
        <v>47</v>
      </c>
      <c r="C329" s="21" t="s">
        <v>74</v>
      </c>
      <c r="D329" s="54">
        <v>9.78333333333333</v>
      </c>
      <c r="E329" s="54">
        <v>49.2280555555556</v>
      </c>
      <c r="F329" s="23">
        <v>95</v>
      </c>
      <c r="G329" s="24">
        <v>9.3</v>
      </c>
      <c r="H329" s="24">
        <v>776</v>
      </c>
      <c r="I329" s="36">
        <v>853</v>
      </c>
      <c r="J329" s="40" t="s">
        <v>97</v>
      </c>
      <c r="K329" s="44" t="s">
        <v>79</v>
      </c>
      <c r="L329" s="41" t="s">
        <v>77</v>
      </c>
      <c r="M329" s="28" t="s">
        <v>183</v>
      </c>
      <c r="N329" s="24">
        <v>57</v>
      </c>
      <c r="O329" s="24">
        <v>702</v>
      </c>
      <c r="P329" s="24">
        <v>13.9</v>
      </c>
      <c r="Q329" s="24">
        <v>1.6</v>
      </c>
      <c r="R329" s="47">
        <v>0.8</v>
      </c>
      <c r="S329" s="24">
        <v>8.6875</v>
      </c>
      <c r="T329" s="24">
        <v>352</v>
      </c>
      <c r="U329" s="24">
        <v>47</v>
      </c>
      <c r="V329" s="48">
        <f t="shared" si="5"/>
        <v>7.48936170212766</v>
      </c>
      <c r="W329" s="24">
        <v>7.2</v>
      </c>
      <c r="X329" s="24">
        <v>1</v>
      </c>
      <c r="Y329" s="24">
        <v>76</v>
      </c>
      <c r="Z329" s="24">
        <v>23</v>
      </c>
    </row>
    <row r="330" customHeight="1" spans="1:26">
      <c r="A330" s="21">
        <v>329</v>
      </c>
      <c r="B330" s="23">
        <v>47</v>
      </c>
      <c r="C330" s="21" t="s">
        <v>74</v>
      </c>
      <c r="D330" s="54">
        <v>9.78333333333333</v>
      </c>
      <c r="E330" s="54">
        <v>49.2280555555556</v>
      </c>
      <c r="F330" s="23">
        <v>95</v>
      </c>
      <c r="G330" s="24">
        <v>9.3</v>
      </c>
      <c r="H330" s="24">
        <v>776</v>
      </c>
      <c r="I330" s="36">
        <v>853</v>
      </c>
      <c r="J330" s="40" t="s">
        <v>97</v>
      </c>
      <c r="K330" s="44" t="s">
        <v>79</v>
      </c>
      <c r="L330" s="41" t="s">
        <v>77</v>
      </c>
      <c r="M330" s="28" t="s">
        <v>183</v>
      </c>
      <c r="N330" s="24">
        <v>48</v>
      </c>
      <c r="O330" s="24">
        <v>600</v>
      </c>
      <c r="P330" s="24">
        <v>11.7</v>
      </c>
      <c r="Q330" s="24">
        <v>1.4</v>
      </c>
      <c r="R330" s="47">
        <v>0.8</v>
      </c>
      <c r="S330" s="24">
        <v>8.357142857</v>
      </c>
      <c r="T330" s="24">
        <v>235</v>
      </c>
      <c r="U330" s="24">
        <v>34</v>
      </c>
      <c r="V330" s="48">
        <f t="shared" si="5"/>
        <v>6.91176470588235</v>
      </c>
      <c r="W330" s="24">
        <v>7.2</v>
      </c>
      <c r="X330" s="24">
        <v>1</v>
      </c>
      <c r="Y330" s="24">
        <v>76</v>
      </c>
      <c r="Z330" s="24">
        <v>23</v>
      </c>
    </row>
    <row r="331" customHeight="1" spans="1:26">
      <c r="A331" s="21">
        <v>330</v>
      </c>
      <c r="B331" s="23">
        <v>47</v>
      </c>
      <c r="C331" s="21" t="s">
        <v>74</v>
      </c>
      <c r="D331" s="54">
        <v>9.78333333333333</v>
      </c>
      <c r="E331" s="54">
        <v>49.2280555555556</v>
      </c>
      <c r="F331" s="23">
        <v>95</v>
      </c>
      <c r="G331" s="24">
        <v>9.3</v>
      </c>
      <c r="H331" s="24">
        <v>776</v>
      </c>
      <c r="I331" s="36">
        <v>853</v>
      </c>
      <c r="J331" s="40" t="s">
        <v>97</v>
      </c>
      <c r="K331" s="44" t="s">
        <v>79</v>
      </c>
      <c r="L331" s="41" t="s">
        <v>77</v>
      </c>
      <c r="M331" s="28" t="s">
        <v>183</v>
      </c>
      <c r="N331" s="24">
        <v>60</v>
      </c>
      <c r="O331" s="24">
        <v>652</v>
      </c>
      <c r="P331" s="24">
        <v>9.5</v>
      </c>
      <c r="Q331" s="24">
        <v>1.4</v>
      </c>
      <c r="R331" s="47">
        <v>0.8</v>
      </c>
      <c r="S331" s="24">
        <v>6.785714286</v>
      </c>
      <c r="T331" s="24">
        <v>184</v>
      </c>
      <c r="U331" s="24">
        <v>26</v>
      </c>
      <c r="V331" s="48">
        <f t="shared" si="5"/>
        <v>7.07692307692308</v>
      </c>
      <c r="W331" s="24">
        <v>7.2</v>
      </c>
      <c r="X331" s="24">
        <v>1</v>
      </c>
      <c r="Y331" s="24">
        <v>76</v>
      </c>
      <c r="Z331" s="24">
        <v>23</v>
      </c>
    </row>
    <row r="332" customHeight="1" spans="1:26">
      <c r="A332" s="21">
        <v>331</v>
      </c>
      <c r="B332" s="23">
        <v>47</v>
      </c>
      <c r="C332" s="21" t="s">
        <v>74</v>
      </c>
      <c r="D332" s="54">
        <v>9.78333333333333</v>
      </c>
      <c r="E332" s="54">
        <v>49.2280555555556</v>
      </c>
      <c r="F332" s="23">
        <v>95</v>
      </c>
      <c r="G332" s="24">
        <v>9.3</v>
      </c>
      <c r="H332" s="24">
        <v>776</v>
      </c>
      <c r="I332" s="36">
        <v>853</v>
      </c>
      <c r="J332" s="40" t="s">
        <v>97</v>
      </c>
      <c r="K332" s="44" t="s">
        <v>79</v>
      </c>
      <c r="L332" s="41" t="s">
        <v>77</v>
      </c>
      <c r="M332" s="28" t="s">
        <v>183</v>
      </c>
      <c r="N332" s="24">
        <v>24</v>
      </c>
      <c r="O332" s="24">
        <v>358</v>
      </c>
      <c r="P332" s="24">
        <v>5.6</v>
      </c>
      <c r="Q332" s="24">
        <v>1.4</v>
      </c>
      <c r="R332" s="47">
        <v>0.8</v>
      </c>
      <c r="S332" s="24">
        <v>4</v>
      </c>
      <c r="T332" s="24">
        <v>68</v>
      </c>
      <c r="U332" s="24">
        <v>10</v>
      </c>
      <c r="V332" s="48">
        <f t="shared" si="5"/>
        <v>6.8</v>
      </c>
      <c r="W332" s="24">
        <v>7.2</v>
      </c>
      <c r="X332" s="24">
        <v>1</v>
      </c>
      <c r="Y332" s="24">
        <v>76</v>
      </c>
      <c r="Z332" s="24">
        <v>23</v>
      </c>
    </row>
    <row r="333" customHeight="1" spans="1:26">
      <c r="A333" s="21">
        <v>332</v>
      </c>
      <c r="B333" s="23">
        <v>47</v>
      </c>
      <c r="C333" s="21" t="s">
        <v>74</v>
      </c>
      <c r="D333" s="54">
        <v>9.78333333333333</v>
      </c>
      <c r="E333" s="54">
        <v>49.2280555555556</v>
      </c>
      <c r="F333" s="23">
        <v>95</v>
      </c>
      <c r="G333" s="24">
        <v>9.3</v>
      </c>
      <c r="H333" s="24">
        <v>776</v>
      </c>
      <c r="I333" s="36">
        <v>853</v>
      </c>
      <c r="J333" s="40" t="s">
        <v>97</v>
      </c>
      <c r="K333" s="44" t="s">
        <v>79</v>
      </c>
      <c r="L333" s="41" t="s">
        <v>77</v>
      </c>
      <c r="M333" s="28" t="s">
        <v>183</v>
      </c>
      <c r="N333" s="24">
        <v>110</v>
      </c>
      <c r="O333" s="24">
        <v>1344</v>
      </c>
      <c r="P333" s="24">
        <v>18.5</v>
      </c>
      <c r="Q333" s="24">
        <v>1.9</v>
      </c>
      <c r="R333" s="47">
        <v>0.8</v>
      </c>
      <c r="S333" s="24">
        <v>9.736842105</v>
      </c>
      <c r="T333" s="24">
        <v>419</v>
      </c>
      <c r="U333" s="24">
        <v>40</v>
      </c>
      <c r="V333" s="48">
        <f t="shared" si="5"/>
        <v>10.475</v>
      </c>
      <c r="W333" s="24">
        <v>7.2</v>
      </c>
      <c r="X333" s="24">
        <v>1</v>
      </c>
      <c r="Y333" s="24">
        <v>76</v>
      </c>
      <c r="Z333" s="24">
        <v>23</v>
      </c>
    </row>
    <row r="334" customHeight="1" spans="1:26">
      <c r="A334" s="21">
        <v>333</v>
      </c>
      <c r="B334" s="23">
        <v>47</v>
      </c>
      <c r="C334" s="21" t="s">
        <v>74</v>
      </c>
      <c r="D334" s="54">
        <v>9.78333333333333</v>
      </c>
      <c r="E334" s="54">
        <v>49.2280555555556</v>
      </c>
      <c r="F334" s="23">
        <v>95</v>
      </c>
      <c r="G334" s="24">
        <v>9.3</v>
      </c>
      <c r="H334" s="24">
        <v>776</v>
      </c>
      <c r="I334" s="36">
        <v>853</v>
      </c>
      <c r="J334" s="40" t="s">
        <v>97</v>
      </c>
      <c r="K334" s="44" t="s">
        <v>79</v>
      </c>
      <c r="L334" s="41" t="s">
        <v>77</v>
      </c>
      <c r="M334" s="28" t="s">
        <v>183</v>
      </c>
      <c r="N334" s="24">
        <v>79</v>
      </c>
      <c r="O334" s="24">
        <v>1013</v>
      </c>
      <c r="P334" s="24">
        <v>14.9</v>
      </c>
      <c r="Q334" s="24">
        <v>1.5</v>
      </c>
      <c r="R334" s="47">
        <v>0.8</v>
      </c>
      <c r="S334" s="24">
        <v>9.933333333</v>
      </c>
      <c r="T334" s="24">
        <v>250</v>
      </c>
      <c r="U334" s="24">
        <v>29</v>
      </c>
      <c r="V334" s="48">
        <f t="shared" si="5"/>
        <v>8.62068965517241</v>
      </c>
      <c r="W334" s="24">
        <v>7.2</v>
      </c>
      <c r="X334" s="24">
        <v>1</v>
      </c>
      <c r="Y334" s="24">
        <v>76</v>
      </c>
      <c r="Z334" s="24">
        <v>23</v>
      </c>
    </row>
    <row r="335" customHeight="1" spans="1:26">
      <c r="A335" s="21">
        <v>334</v>
      </c>
      <c r="B335" s="23">
        <v>47</v>
      </c>
      <c r="C335" s="21" t="s">
        <v>74</v>
      </c>
      <c r="D335" s="54">
        <v>9.78333333333333</v>
      </c>
      <c r="E335" s="54">
        <v>49.2280555555556</v>
      </c>
      <c r="F335" s="23">
        <v>95</v>
      </c>
      <c r="G335" s="24">
        <v>9.3</v>
      </c>
      <c r="H335" s="24">
        <v>776</v>
      </c>
      <c r="I335" s="36">
        <v>853</v>
      </c>
      <c r="J335" s="40" t="s">
        <v>97</v>
      </c>
      <c r="K335" s="44" t="s">
        <v>79</v>
      </c>
      <c r="L335" s="41" t="s">
        <v>77</v>
      </c>
      <c r="M335" s="28" t="s">
        <v>183</v>
      </c>
      <c r="N335" s="24">
        <v>52</v>
      </c>
      <c r="O335" s="24">
        <v>677</v>
      </c>
      <c r="P335" s="24">
        <v>11.6</v>
      </c>
      <c r="Q335" s="24">
        <v>1.2</v>
      </c>
      <c r="R335" s="47">
        <v>0.8</v>
      </c>
      <c r="S335" s="24">
        <v>9.666666667</v>
      </c>
      <c r="T335" s="24">
        <v>178</v>
      </c>
      <c r="U335" s="24">
        <v>20</v>
      </c>
      <c r="V335" s="48">
        <f t="shared" si="5"/>
        <v>8.9</v>
      </c>
      <c r="W335" s="24">
        <v>7.2</v>
      </c>
      <c r="X335" s="24">
        <v>1</v>
      </c>
      <c r="Y335" s="24">
        <v>76</v>
      </c>
      <c r="Z335" s="24">
        <v>23</v>
      </c>
    </row>
    <row r="336" customHeight="1" spans="1:26">
      <c r="A336" s="21">
        <v>335</v>
      </c>
      <c r="B336" s="23">
        <v>47</v>
      </c>
      <c r="C336" s="21" t="s">
        <v>74</v>
      </c>
      <c r="D336" s="54">
        <v>9.78333333333333</v>
      </c>
      <c r="E336" s="54">
        <v>49.2280555555556</v>
      </c>
      <c r="F336" s="23">
        <v>95</v>
      </c>
      <c r="G336" s="24">
        <v>9.3</v>
      </c>
      <c r="H336" s="24">
        <v>776</v>
      </c>
      <c r="I336" s="36">
        <v>853</v>
      </c>
      <c r="J336" s="40" t="s">
        <v>97</v>
      </c>
      <c r="K336" s="44" t="s">
        <v>79</v>
      </c>
      <c r="L336" s="41" t="s">
        <v>77</v>
      </c>
      <c r="M336" s="28" t="s">
        <v>183</v>
      </c>
      <c r="N336" s="24">
        <v>57</v>
      </c>
      <c r="O336" s="24">
        <v>724</v>
      </c>
      <c r="P336" s="24">
        <v>11</v>
      </c>
      <c r="Q336" s="24">
        <v>1.2</v>
      </c>
      <c r="R336" s="47">
        <v>0.8</v>
      </c>
      <c r="S336" s="24">
        <v>9.166666667</v>
      </c>
      <c r="T336" s="24">
        <v>153</v>
      </c>
      <c r="U336" s="24">
        <v>19</v>
      </c>
      <c r="V336" s="48">
        <f t="shared" si="5"/>
        <v>8.05263157894737</v>
      </c>
      <c r="W336" s="24">
        <v>7.2</v>
      </c>
      <c r="X336" s="24">
        <v>1</v>
      </c>
      <c r="Y336" s="24">
        <v>76</v>
      </c>
      <c r="Z336" s="24">
        <v>23</v>
      </c>
    </row>
    <row r="337" customHeight="1" spans="1:26">
      <c r="A337" s="21">
        <v>336</v>
      </c>
      <c r="B337" s="23">
        <v>47</v>
      </c>
      <c r="C337" s="21" t="s">
        <v>74</v>
      </c>
      <c r="D337" s="54">
        <v>9.78333333333333</v>
      </c>
      <c r="E337" s="54">
        <v>49.2280555555556</v>
      </c>
      <c r="F337" s="23">
        <v>95</v>
      </c>
      <c r="G337" s="24">
        <v>9.3</v>
      </c>
      <c r="H337" s="24">
        <v>776</v>
      </c>
      <c r="I337" s="36">
        <v>853</v>
      </c>
      <c r="J337" s="40" t="s">
        <v>97</v>
      </c>
      <c r="K337" s="44" t="s">
        <v>79</v>
      </c>
      <c r="L337" s="41" t="s">
        <v>77</v>
      </c>
      <c r="M337" s="28" t="s">
        <v>183</v>
      </c>
      <c r="N337" s="24">
        <v>44</v>
      </c>
      <c r="O337" s="24">
        <v>577</v>
      </c>
      <c r="P337" s="24">
        <v>8.8</v>
      </c>
      <c r="Q337" s="24">
        <v>1.1</v>
      </c>
      <c r="R337" s="47">
        <v>0.8</v>
      </c>
      <c r="S337" s="24">
        <v>8</v>
      </c>
      <c r="T337" s="24">
        <v>119</v>
      </c>
      <c r="U337" s="24">
        <v>17</v>
      </c>
      <c r="V337" s="48">
        <f t="shared" si="5"/>
        <v>7</v>
      </c>
      <c r="W337" s="24">
        <v>7.2</v>
      </c>
      <c r="X337" s="24">
        <v>1</v>
      </c>
      <c r="Y337" s="24">
        <v>76</v>
      </c>
      <c r="Z337" s="24">
        <v>23</v>
      </c>
    </row>
    <row r="338" customHeight="1" spans="1:26">
      <c r="A338" s="21">
        <v>337</v>
      </c>
      <c r="B338" s="23">
        <v>47</v>
      </c>
      <c r="C338" s="21" t="s">
        <v>74</v>
      </c>
      <c r="D338" s="54">
        <v>9.78333333333333</v>
      </c>
      <c r="E338" s="54">
        <v>49.2280555555556</v>
      </c>
      <c r="F338" s="23">
        <v>95</v>
      </c>
      <c r="G338" s="24">
        <v>9.3</v>
      </c>
      <c r="H338" s="24">
        <v>776</v>
      </c>
      <c r="I338" s="36">
        <v>853</v>
      </c>
      <c r="J338" s="40" t="s">
        <v>97</v>
      </c>
      <c r="K338" s="44" t="s">
        <v>79</v>
      </c>
      <c r="L338" s="41" t="s">
        <v>77</v>
      </c>
      <c r="M338" s="28" t="s">
        <v>183</v>
      </c>
      <c r="N338" s="24">
        <v>17</v>
      </c>
      <c r="O338" s="24">
        <v>272</v>
      </c>
      <c r="P338" s="24">
        <v>5.1</v>
      </c>
      <c r="Q338" s="24">
        <v>1.2</v>
      </c>
      <c r="R338" s="47">
        <v>0.8</v>
      </c>
      <c r="S338" s="24">
        <v>4.25</v>
      </c>
      <c r="T338" s="24">
        <v>47</v>
      </c>
      <c r="U338" s="24">
        <v>8</v>
      </c>
      <c r="V338" s="48">
        <f t="shared" si="5"/>
        <v>5.875</v>
      </c>
      <c r="W338" s="24">
        <v>7.2</v>
      </c>
      <c r="X338" s="24">
        <v>1</v>
      </c>
      <c r="Y338" s="24">
        <v>76</v>
      </c>
      <c r="Z338" s="24">
        <v>23</v>
      </c>
    </row>
    <row r="339" customHeight="1" spans="1:26">
      <c r="A339" s="21">
        <v>338</v>
      </c>
      <c r="B339" s="23">
        <v>47</v>
      </c>
      <c r="C339" s="21" t="s">
        <v>74</v>
      </c>
      <c r="D339" s="54">
        <v>8.46611111111111</v>
      </c>
      <c r="E339" s="54">
        <v>49.4877777777778</v>
      </c>
      <c r="F339" s="23">
        <v>290</v>
      </c>
      <c r="G339" s="24">
        <v>8.6</v>
      </c>
      <c r="H339" s="24">
        <v>572</v>
      </c>
      <c r="I339" s="36">
        <v>943</v>
      </c>
      <c r="J339" s="40" t="s">
        <v>97</v>
      </c>
      <c r="K339" s="44" t="s">
        <v>79</v>
      </c>
      <c r="L339" s="41" t="s">
        <v>77</v>
      </c>
      <c r="M339" s="28" t="s">
        <v>184</v>
      </c>
      <c r="N339" s="24">
        <v>46</v>
      </c>
      <c r="O339" s="24">
        <v>589</v>
      </c>
      <c r="P339" s="24">
        <v>12.7</v>
      </c>
      <c r="Q339" s="24">
        <v>1.3</v>
      </c>
      <c r="R339" s="47">
        <v>0.5</v>
      </c>
      <c r="S339" s="24">
        <v>9.769230769</v>
      </c>
      <c r="T339" s="24">
        <v>247</v>
      </c>
      <c r="U339" s="24">
        <v>28</v>
      </c>
      <c r="V339" s="48">
        <f t="shared" si="5"/>
        <v>8.82142857142857</v>
      </c>
      <c r="W339" s="24">
        <v>7.4</v>
      </c>
      <c r="X339" s="24">
        <v>3</v>
      </c>
      <c r="Y339" s="24">
        <v>81</v>
      </c>
      <c r="Z339" s="24">
        <v>16</v>
      </c>
    </row>
    <row r="340" customHeight="1" spans="1:26">
      <c r="A340" s="21">
        <v>339</v>
      </c>
      <c r="B340" s="23">
        <v>47</v>
      </c>
      <c r="C340" s="21" t="s">
        <v>74</v>
      </c>
      <c r="D340" s="54">
        <v>8.46611111111111</v>
      </c>
      <c r="E340" s="54">
        <v>49.4877777777778</v>
      </c>
      <c r="F340" s="23">
        <v>290</v>
      </c>
      <c r="G340" s="24">
        <v>8.6</v>
      </c>
      <c r="H340" s="24">
        <v>572</v>
      </c>
      <c r="I340" s="36">
        <v>943</v>
      </c>
      <c r="J340" s="40" t="s">
        <v>97</v>
      </c>
      <c r="K340" s="44" t="s">
        <v>79</v>
      </c>
      <c r="L340" s="41" t="s">
        <v>77</v>
      </c>
      <c r="M340" s="28" t="s">
        <v>184</v>
      </c>
      <c r="N340" s="24">
        <v>47</v>
      </c>
      <c r="O340" s="24">
        <v>621</v>
      </c>
      <c r="P340" s="24">
        <v>11.8</v>
      </c>
      <c r="Q340" s="24">
        <v>1.2</v>
      </c>
      <c r="R340" s="47">
        <v>0.5</v>
      </c>
      <c r="S340" s="24">
        <v>9.833333333</v>
      </c>
      <c r="T340" s="24">
        <v>235</v>
      </c>
      <c r="U340" s="24">
        <v>42</v>
      </c>
      <c r="V340" s="48">
        <f t="shared" si="5"/>
        <v>5.59523809523809</v>
      </c>
      <c r="W340" s="24">
        <v>7.4</v>
      </c>
      <c r="X340" s="24">
        <v>3</v>
      </c>
      <c r="Y340" s="24">
        <v>81</v>
      </c>
      <c r="Z340" s="24">
        <v>16</v>
      </c>
    </row>
    <row r="341" customHeight="1" spans="1:26">
      <c r="A341" s="21">
        <v>340</v>
      </c>
      <c r="B341" s="23">
        <v>47</v>
      </c>
      <c r="C341" s="21" t="s">
        <v>74</v>
      </c>
      <c r="D341" s="54">
        <v>8.46611111111111</v>
      </c>
      <c r="E341" s="54">
        <v>49.4877777777778</v>
      </c>
      <c r="F341" s="23">
        <v>290</v>
      </c>
      <c r="G341" s="24">
        <v>8.6</v>
      </c>
      <c r="H341" s="24">
        <v>572</v>
      </c>
      <c r="I341" s="36">
        <v>943</v>
      </c>
      <c r="J341" s="40" t="s">
        <v>97</v>
      </c>
      <c r="K341" s="44" t="s">
        <v>79</v>
      </c>
      <c r="L341" s="41" t="s">
        <v>77</v>
      </c>
      <c r="M341" s="28" t="s">
        <v>184</v>
      </c>
      <c r="N341" s="24">
        <v>51</v>
      </c>
      <c r="O341" s="24">
        <v>693</v>
      </c>
      <c r="P341" s="24">
        <v>12</v>
      </c>
      <c r="Q341" s="24">
        <v>1.2</v>
      </c>
      <c r="R341" s="47">
        <v>0.5</v>
      </c>
      <c r="S341" s="24">
        <v>10</v>
      </c>
      <c r="T341" s="24">
        <v>255</v>
      </c>
      <c r="U341" s="24">
        <v>47</v>
      </c>
      <c r="V341" s="48">
        <f t="shared" si="5"/>
        <v>5.42553191489362</v>
      </c>
      <c r="W341" s="24">
        <v>7.4</v>
      </c>
      <c r="X341" s="24">
        <v>3</v>
      </c>
      <c r="Y341" s="24">
        <v>81</v>
      </c>
      <c r="Z341" s="24">
        <v>16</v>
      </c>
    </row>
    <row r="342" customHeight="1" spans="1:26">
      <c r="A342" s="21">
        <v>341</v>
      </c>
      <c r="B342" s="23">
        <v>47</v>
      </c>
      <c r="C342" s="21" t="s">
        <v>74</v>
      </c>
      <c r="D342" s="54">
        <v>8.46611111111111</v>
      </c>
      <c r="E342" s="54">
        <v>49.4877777777778</v>
      </c>
      <c r="F342" s="23">
        <v>290</v>
      </c>
      <c r="G342" s="24">
        <v>8.6</v>
      </c>
      <c r="H342" s="24">
        <v>572</v>
      </c>
      <c r="I342" s="36">
        <v>943</v>
      </c>
      <c r="J342" s="40" t="s">
        <v>97</v>
      </c>
      <c r="K342" s="44" t="s">
        <v>79</v>
      </c>
      <c r="L342" s="41" t="s">
        <v>77</v>
      </c>
      <c r="M342" s="28" t="s">
        <v>184</v>
      </c>
      <c r="N342" s="24">
        <v>51</v>
      </c>
      <c r="O342" s="24">
        <v>653</v>
      </c>
      <c r="P342" s="24">
        <v>12</v>
      </c>
      <c r="Q342" s="24">
        <v>1.3</v>
      </c>
      <c r="R342" s="47">
        <v>0.5</v>
      </c>
      <c r="S342" s="24">
        <v>9.230769231</v>
      </c>
      <c r="T342" s="24">
        <v>246</v>
      </c>
      <c r="U342" s="24">
        <v>46</v>
      </c>
      <c r="V342" s="48">
        <f t="shared" si="5"/>
        <v>5.34782608695652</v>
      </c>
      <c r="W342" s="24">
        <v>7.4</v>
      </c>
      <c r="X342" s="24">
        <v>3</v>
      </c>
      <c r="Y342" s="24">
        <v>81</v>
      </c>
      <c r="Z342" s="24">
        <v>16</v>
      </c>
    </row>
    <row r="343" customHeight="1" spans="1:26">
      <c r="A343" s="21">
        <v>342</v>
      </c>
      <c r="B343" s="23">
        <v>47</v>
      </c>
      <c r="C343" s="21" t="s">
        <v>74</v>
      </c>
      <c r="D343" s="54">
        <v>8.46611111111111</v>
      </c>
      <c r="E343" s="54">
        <v>49.4877777777778</v>
      </c>
      <c r="F343" s="23">
        <v>290</v>
      </c>
      <c r="G343" s="24">
        <v>8.6</v>
      </c>
      <c r="H343" s="24">
        <v>572</v>
      </c>
      <c r="I343" s="36">
        <v>943</v>
      </c>
      <c r="J343" s="40" t="s">
        <v>97</v>
      </c>
      <c r="K343" s="44" t="s">
        <v>79</v>
      </c>
      <c r="L343" s="41" t="s">
        <v>77</v>
      </c>
      <c r="M343" s="28" t="s">
        <v>184</v>
      </c>
      <c r="N343" s="24">
        <v>48</v>
      </c>
      <c r="O343" s="24">
        <v>698</v>
      </c>
      <c r="P343" s="24">
        <v>11.6</v>
      </c>
      <c r="Q343" s="24">
        <v>1.2</v>
      </c>
      <c r="R343" s="47">
        <v>0.5</v>
      </c>
      <c r="S343" s="24">
        <v>9.666666667</v>
      </c>
      <c r="T343" s="24">
        <v>235</v>
      </c>
      <c r="U343" s="24">
        <v>41</v>
      </c>
      <c r="V343" s="48">
        <f t="shared" si="5"/>
        <v>5.73170731707317</v>
      </c>
      <c r="W343" s="24">
        <v>7.4</v>
      </c>
      <c r="X343" s="24">
        <v>3</v>
      </c>
      <c r="Y343" s="24">
        <v>81</v>
      </c>
      <c r="Z343" s="24">
        <v>16</v>
      </c>
    </row>
    <row r="344" customHeight="1" spans="1:26">
      <c r="A344" s="21">
        <v>343</v>
      </c>
      <c r="B344" s="23">
        <v>47</v>
      </c>
      <c r="C344" s="21" t="s">
        <v>74</v>
      </c>
      <c r="D344" s="54">
        <v>8.46611111111111</v>
      </c>
      <c r="E344" s="54">
        <v>49.4877777777778</v>
      </c>
      <c r="F344" s="23">
        <v>290</v>
      </c>
      <c r="G344" s="24">
        <v>8.6</v>
      </c>
      <c r="H344" s="24">
        <v>572</v>
      </c>
      <c r="I344" s="36">
        <v>943</v>
      </c>
      <c r="J344" s="40" t="s">
        <v>97</v>
      </c>
      <c r="K344" s="44" t="s">
        <v>79</v>
      </c>
      <c r="L344" s="41" t="s">
        <v>77</v>
      </c>
      <c r="M344" s="28" t="s">
        <v>184</v>
      </c>
      <c r="N344" s="24">
        <v>26</v>
      </c>
      <c r="O344" s="24">
        <v>397</v>
      </c>
      <c r="P344" s="24">
        <v>7.1</v>
      </c>
      <c r="Q344" s="24">
        <v>0.8</v>
      </c>
      <c r="R344" s="47">
        <v>0.5</v>
      </c>
      <c r="S344" s="24">
        <v>8.875</v>
      </c>
      <c r="T344" s="24">
        <v>96</v>
      </c>
      <c r="U344" s="24">
        <v>17</v>
      </c>
      <c r="V344" s="48">
        <f t="shared" si="5"/>
        <v>5.64705882352941</v>
      </c>
      <c r="W344" s="24">
        <v>7.4</v>
      </c>
      <c r="X344" s="24">
        <v>3</v>
      </c>
      <c r="Y344" s="24">
        <v>81</v>
      </c>
      <c r="Z344" s="24">
        <v>16</v>
      </c>
    </row>
    <row r="345" customHeight="1" spans="1:26">
      <c r="A345" s="21">
        <v>344</v>
      </c>
      <c r="B345" s="23">
        <v>47</v>
      </c>
      <c r="C345" s="21" t="s">
        <v>74</v>
      </c>
      <c r="D345" s="54">
        <v>8.46611111111111</v>
      </c>
      <c r="E345" s="54">
        <v>49.4877777777778</v>
      </c>
      <c r="F345" s="23">
        <v>290</v>
      </c>
      <c r="G345" s="24">
        <v>8.6</v>
      </c>
      <c r="H345" s="24">
        <v>572</v>
      </c>
      <c r="I345" s="36">
        <v>943</v>
      </c>
      <c r="J345" s="40" t="s">
        <v>97</v>
      </c>
      <c r="K345" s="44" t="s">
        <v>79</v>
      </c>
      <c r="L345" s="41" t="s">
        <v>77</v>
      </c>
      <c r="M345" s="28" t="s">
        <v>184</v>
      </c>
      <c r="N345" s="24">
        <v>72</v>
      </c>
      <c r="O345" s="24">
        <v>996</v>
      </c>
      <c r="P345" s="24">
        <v>17.8</v>
      </c>
      <c r="Q345" s="24">
        <v>1.7</v>
      </c>
      <c r="R345" s="47">
        <v>0.5</v>
      </c>
      <c r="S345" s="24">
        <v>10.47058824</v>
      </c>
      <c r="T345" s="24">
        <v>447</v>
      </c>
      <c r="U345" s="24">
        <v>52</v>
      </c>
      <c r="V345" s="48">
        <f t="shared" si="5"/>
        <v>8.59615384615385</v>
      </c>
      <c r="W345" s="24">
        <v>7.4</v>
      </c>
      <c r="X345" s="24">
        <v>3</v>
      </c>
      <c r="Y345" s="24">
        <v>81</v>
      </c>
      <c r="Z345" s="24">
        <v>16</v>
      </c>
    </row>
    <row r="346" customHeight="1" spans="1:26">
      <c r="A346" s="21">
        <v>345</v>
      </c>
      <c r="B346" s="23">
        <v>47</v>
      </c>
      <c r="C346" s="21" t="s">
        <v>74</v>
      </c>
      <c r="D346" s="54">
        <v>8.46611111111111</v>
      </c>
      <c r="E346" s="54">
        <v>49.4877777777778</v>
      </c>
      <c r="F346" s="23">
        <v>290</v>
      </c>
      <c r="G346" s="24">
        <v>8.6</v>
      </c>
      <c r="H346" s="24">
        <v>572</v>
      </c>
      <c r="I346" s="36">
        <v>943</v>
      </c>
      <c r="J346" s="40" t="s">
        <v>97</v>
      </c>
      <c r="K346" s="44" t="s">
        <v>79</v>
      </c>
      <c r="L346" s="41" t="s">
        <v>77</v>
      </c>
      <c r="M346" s="28" t="s">
        <v>184</v>
      </c>
      <c r="N346" s="24">
        <v>76</v>
      </c>
      <c r="O346" s="24">
        <v>1101</v>
      </c>
      <c r="P346" s="24">
        <v>16.4</v>
      </c>
      <c r="Q346" s="24">
        <v>1.6</v>
      </c>
      <c r="R346" s="47">
        <v>0.5</v>
      </c>
      <c r="S346" s="24">
        <v>10.25</v>
      </c>
      <c r="T346" s="24">
        <v>415</v>
      </c>
      <c r="U346" s="24">
        <v>75</v>
      </c>
      <c r="V346" s="48">
        <f t="shared" si="5"/>
        <v>5.53333333333333</v>
      </c>
      <c r="W346" s="24">
        <v>7.4</v>
      </c>
      <c r="X346" s="24">
        <v>3</v>
      </c>
      <c r="Y346" s="24">
        <v>81</v>
      </c>
      <c r="Z346" s="24">
        <v>16</v>
      </c>
    </row>
    <row r="347" customHeight="1" spans="1:26">
      <c r="A347" s="21">
        <v>346</v>
      </c>
      <c r="B347" s="23">
        <v>47</v>
      </c>
      <c r="C347" s="21" t="s">
        <v>74</v>
      </c>
      <c r="D347" s="54">
        <v>8.46611111111111</v>
      </c>
      <c r="E347" s="54">
        <v>49.4877777777778</v>
      </c>
      <c r="F347" s="23">
        <v>290</v>
      </c>
      <c r="G347" s="24">
        <v>8.6</v>
      </c>
      <c r="H347" s="24">
        <v>572</v>
      </c>
      <c r="I347" s="36">
        <v>943</v>
      </c>
      <c r="J347" s="40" t="s">
        <v>97</v>
      </c>
      <c r="K347" s="44" t="s">
        <v>79</v>
      </c>
      <c r="L347" s="41" t="s">
        <v>77</v>
      </c>
      <c r="M347" s="28" t="s">
        <v>184</v>
      </c>
      <c r="N347" s="24">
        <v>55</v>
      </c>
      <c r="O347" s="24">
        <v>785</v>
      </c>
      <c r="P347" s="24">
        <v>11.5</v>
      </c>
      <c r="Q347" s="24">
        <v>1.1</v>
      </c>
      <c r="R347" s="47">
        <v>0.5</v>
      </c>
      <c r="S347" s="24">
        <v>10.45454545</v>
      </c>
      <c r="T347" s="24">
        <v>221</v>
      </c>
      <c r="U347" s="24">
        <v>39</v>
      </c>
      <c r="V347" s="48">
        <f t="shared" si="5"/>
        <v>5.66666666666667</v>
      </c>
      <c r="W347" s="24">
        <v>7.4</v>
      </c>
      <c r="X347" s="24">
        <v>3</v>
      </c>
      <c r="Y347" s="24">
        <v>81</v>
      </c>
      <c r="Z347" s="24">
        <v>16</v>
      </c>
    </row>
    <row r="348" customHeight="1" spans="1:26">
      <c r="A348" s="21">
        <v>347</v>
      </c>
      <c r="B348" s="23">
        <v>47</v>
      </c>
      <c r="C348" s="21" t="s">
        <v>74</v>
      </c>
      <c r="D348" s="54">
        <v>8.46611111111111</v>
      </c>
      <c r="E348" s="54">
        <v>49.4877777777778</v>
      </c>
      <c r="F348" s="23">
        <v>290</v>
      </c>
      <c r="G348" s="24">
        <v>8.6</v>
      </c>
      <c r="H348" s="24">
        <v>572</v>
      </c>
      <c r="I348" s="36">
        <v>943</v>
      </c>
      <c r="J348" s="40" t="s">
        <v>97</v>
      </c>
      <c r="K348" s="44" t="s">
        <v>79</v>
      </c>
      <c r="L348" s="41" t="s">
        <v>77</v>
      </c>
      <c r="M348" s="28" t="s">
        <v>184</v>
      </c>
      <c r="N348" s="24">
        <v>40</v>
      </c>
      <c r="O348" s="24">
        <v>586</v>
      </c>
      <c r="P348" s="24">
        <v>9.7</v>
      </c>
      <c r="Q348" s="24">
        <v>1</v>
      </c>
      <c r="R348" s="47">
        <v>0.5</v>
      </c>
      <c r="S348" s="24">
        <v>9.7</v>
      </c>
      <c r="T348" s="24">
        <v>151</v>
      </c>
      <c r="U348" s="24">
        <v>24</v>
      </c>
      <c r="V348" s="48">
        <f t="shared" si="5"/>
        <v>6.29166666666667</v>
      </c>
      <c r="W348" s="24">
        <v>7.4</v>
      </c>
      <c r="X348" s="24">
        <v>3</v>
      </c>
      <c r="Y348" s="24">
        <v>81</v>
      </c>
      <c r="Z348" s="24">
        <v>16</v>
      </c>
    </row>
    <row r="349" customHeight="1" spans="1:26">
      <c r="A349" s="21">
        <v>348</v>
      </c>
      <c r="B349" s="23">
        <v>47</v>
      </c>
      <c r="C349" s="21" t="s">
        <v>74</v>
      </c>
      <c r="D349" s="54">
        <v>8.46611111111111</v>
      </c>
      <c r="E349" s="54">
        <v>49.4877777777778</v>
      </c>
      <c r="F349" s="23">
        <v>290</v>
      </c>
      <c r="G349" s="24">
        <v>8.6</v>
      </c>
      <c r="H349" s="24">
        <v>572</v>
      </c>
      <c r="I349" s="36">
        <v>943</v>
      </c>
      <c r="J349" s="40" t="s">
        <v>97</v>
      </c>
      <c r="K349" s="44" t="s">
        <v>79</v>
      </c>
      <c r="L349" s="41" t="s">
        <v>77</v>
      </c>
      <c r="M349" s="28" t="s">
        <v>184</v>
      </c>
      <c r="N349" s="24">
        <v>37</v>
      </c>
      <c r="O349" s="24">
        <v>542</v>
      </c>
      <c r="P349" s="24">
        <v>9</v>
      </c>
      <c r="Q349" s="24">
        <v>0.9</v>
      </c>
      <c r="R349" s="47">
        <v>0.5</v>
      </c>
      <c r="S349" s="24">
        <v>10</v>
      </c>
      <c r="T349" s="24">
        <v>130</v>
      </c>
      <c r="U349" s="24">
        <v>20</v>
      </c>
      <c r="V349" s="48">
        <f t="shared" si="5"/>
        <v>6.5</v>
      </c>
      <c r="W349" s="24">
        <v>7.4</v>
      </c>
      <c r="X349" s="24">
        <v>3</v>
      </c>
      <c r="Y349" s="24">
        <v>81</v>
      </c>
      <c r="Z349" s="24">
        <v>16</v>
      </c>
    </row>
    <row r="350" customHeight="1" spans="1:26">
      <c r="A350" s="21">
        <v>349</v>
      </c>
      <c r="B350" s="23">
        <v>47</v>
      </c>
      <c r="C350" s="21" t="s">
        <v>74</v>
      </c>
      <c r="D350" s="54">
        <v>8.46611111111111</v>
      </c>
      <c r="E350" s="54">
        <v>49.4877777777778</v>
      </c>
      <c r="F350" s="23">
        <v>290</v>
      </c>
      <c r="G350" s="24">
        <v>8.6</v>
      </c>
      <c r="H350" s="24">
        <v>572</v>
      </c>
      <c r="I350" s="36">
        <v>943</v>
      </c>
      <c r="J350" s="40" t="s">
        <v>97</v>
      </c>
      <c r="K350" s="44" t="s">
        <v>79</v>
      </c>
      <c r="L350" s="41" t="s">
        <v>77</v>
      </c>
      <c r="M350" s="28" t="s">
        <v>184</v>
      </c>
      <c r="N350" s="24">
        <v>20</v>
      </c>
      <c r="O350" s="24">
        <v>340</v>
      </c>
      <c r="P350" s="24">
        <v>5.8</v>
      </c>
      <c r="Q350" s="24">
        <v>0.6</v>
      </c>
      <c r="R350" s="47">
        <v>0.5</v>
      </c>
      <c r="S350" s="24">
        <v>9.666666667</v>
      </c>
      <c r="T350" s="24">
        <v>69</v>
      </c>
      <c r="U350" s="24">
        <v>11</v>
      </c>
      <c r="V350" s="48">
        <f t="shared" si="5"/>
        <v>6.27272727272727</v>
      </c>
      <c r="W350" s="24">
        <v>7.4</v>
      </c>
      <c r="X350" s="24">
        <v>3</v>
      </c>
      <c r="Y350" s="24">
        <v>81</v>
      </c>
      <c r="Z350" s="24">
        <v>16</v>
      </c>
    </row>
    <row r="351" customHeight="1" spans="1:26">
      <c r="A351" s="21">
        <v>350</v>
      </c>
      <c r="B351" s="23">
        <v>47</v>
      </c>
      <c r="C351" s="21" t="s">
        <v>74</v>
      </c>
      <c r="D351" s="54">
        <v>8.46611111111111</v>
      </c>
      <c r="E351" s="54">
        <v>49.4877777777778</v>
      </c>
      <c r="F351" s="23">
        <v>290</v>
      </c>
      <c r="G351" s="24">
        <v>8.6</v>
      </c>
      <c r="H351" s="24">
        <v>572</v>
      </c>
      <c r="I351" s="36">
        <v>943</v>
      </c>
      <c r="J351" s="40" t="s">
        <v>97</v>
      </c>
      <c r="K351" s="44" t="s">
        <v>79</v>
      </c>
      <c r="L351" s="41" t="s">
        <v>77</v>
      </c>
      <c r="M351" s="28" t="s">
        <v>184</v>
      </c>
      <c r="N351" s="24">
        <v>77</v>
      </c>
      <c r="O351" s="24">
        <v>1062</v>
      </c>
      <c r="P351" s="24">
        <v>16.8</v>
      </c>
      <c r="Q351" s="24">
        <v>1.7</v>
      </c>
      <c r="R351" s="47">
        <v>0.5</v>
      </c>
      <c r="S351" s="24">
        <v>9.882352941</v>
      </c>
      <c r="T351" s="24">
        <v>459</v>
      </c>
      <c r="U351" s="24">
        <v>61</v>
      </c>
      <c r="V351" s="48">
        <f t="shared" si="5"/>
        <v>7.52459016393443</v>
      </c>
      <c r="W351" s="24">
        <v>7.4</v>
      </c>
      <c r="X351" s="24">
        <v>3</v>
      </c>
      <c r="Y351" s="24">
        <v>81</v>
      </c>
      <c r="Z351" s="24">
        <v>16</v>
      </c>
    </row>
    <row r="352" customHeight="1" spans="1:26">
      <c r="A352" s="21">
        <v>351</v>
      </c>
      <c r="B352" s="23">
        <v>47</v>
      </c>
      <c r="C352" s="21" t="s">
        <v>74</v>
      </c>
      <c r="D352" s="54">
        <v>8.46611111111111</v>
      </c>
      <c r="E352" s="54">
        <v>49.4877777777778</v>
      </c>
      <c r="F352" s="23">
        <v>290</v>
      </c>
      <c r="G352" s="24">
        <v>8.6</v>
      </c>
      <c r="H352" s="24">
        <v>572</v>
      </c>
      <c r="I352" s="36">
        <v>943</v>
      </c>
      <c r="J352" s="40" t="s">
        <v>97</v>
      </c>
      <c r="K352" s="44" t="s">
        <v>79</v>
      </c>
      <c r="L352" s="41" t="s">
        <v>77</v>
      </c>
      <c r="M352" s="28" t="s">
        <v>184</v>
      </c>
      <c r="N352" s="24">
        <v>65</v>
      </c>
      <c r="O352" s="24">
        <v>939</v>
      </c>
      <c r="P352" s="24">
        <v>13</v>
      </c>
      <c r="Q352" s="24">
        <v>1.3</v>
      </c>
      <c r="R352" s="47">
        <v>0.5</v>
      </c>
      <c r="S352" s="24">
        <v>10</v>
      </c>
      <c r="T352" s="24">
        <v>331</v>
      </c>
      <c r="U352" s="24">
        <v>60</v>
      </c>
      <c r="V352" s="48">
        <f t="shared" si="5"/>
        <v>5.51666666666667</v>
      </c>
      <c r="W352" s="24">
        <v>7.4</v>
      </c>
      <c r="X352" s="24">
        <v>3</v>
      </c>
      <c r="Y352" s="24">
        <v>81</v>
      </c>
      <c r="Z352" s="24">
        <v>16</v>
      </c>
    </row>
    <row r="353" customHeight="1" spans="1:26">
      <c r="A353" s="21">
        <v>352</v>
      </c>
      <c r="B353" s="23">
        <v>47</v>
      </c>
      <c r="C353" s="21" t="s">
        <v>74</v>
      </c>
      <c r="D353" s="54">
        <v>8.46611111111111</v>
      </c>
      <c r="E353" s="54">
        <v>49.4877777777778</v>
      </c>
      <c r="F353" s="23">
        <v>290</v>
      </c>
      <c r="G353" s="24">
        <v>8.6</v>
      </c>
      <c r="H353" s="24">
        <v>572</v>
      </c>
      <c r="I353" s="36">
        <v>943</v>
      </c>
      <c r="J353" s="40" t="s">
        <v>97</v>
      </c>
      <c r="K353" s="44" t="s">
        <v>79</v>
      </c>
      <c r="L353" s="41" t="s">
        <v>77</v>
      </c>
      <c r="M353" s="28" t="s">
        <v>184</v>
      </c>
      <c r="N353" s="24">
        <v>38</v>
      </c>
      <c r="O353" s="24">
        <v>586</v>
      </c>
      <c r="P353" s="24">
        <v>9.1</v>
      </c>
      <c r="Q353" s="24">
        <v>0.9</v>
      </c>
      <c r="R353" s="47">
        <v>0.5</v>
      </c>
      <c r="S353" s="24">
        <v>10.11111111</v>
      </c>
      <c r="T353" s="24">
        <v>157</v>
      </c>
      <c r="U353" s="24">
        <v>26</v>
      </c>
      <c r="V353" s="48">
        <f t="shared" si="5"/>
        <v>6.03846153846154</v>
      </c>
      <c r="W353" s="24">
        <v>7.4</v>
      </c>
      <c r="X353" s="24">
        <v>3</v>
      </c>
      <c r="Y353" s="24">
        <v>81</v>
      </c>
      <c r="Z353" s="24">
        <v>16</v>
      </c>
    </row>
    <row r="354" customHeight="1" spans="1:26">
      <c r="A354" s="21">
        <v>353</v>
      </c>
      <c r="B354" s="23">
        <v>47</v>
      </c>
      <c r="C354" s="21" t="s">
        <v>74</v>
      </c>
      <c r="D354" s="54">
        <v>8.46611111111111</v>
      </c>
      <c r="E354" s="54">
        <v>49.4877777777778</v>
      </c>
      <c r="F354" s="23">
        <v>290</v>
      </c>
      <c r="G354" s="24">
        <v>8.6</v>
      </c>
      <c r="H354" s="24">
        <v>572</v>
      </c>
      <c r="I354" s="36">
        <v>943</v>
      </c>
      <c r="J354" s="40" t="s">
        <v>97</v>
      </c>
      <c r="K354" s="44" t="s">
        <v>79</v>
      </c>
      <c r="L354" s="41" t="s">
        <v>77</v>
      </c>
      <c r="M354" s="28" t="s">
        <v>184</v>
      </c>
      <c r="N354" s="24">
        <v>33</v>
      </c>
      <c r="O354" s="24">
        <v>522</v>
      </c>
      <c r="P354" s="24">
        <v>8.8</v>
      </c>
      <c r="Q354" s="24">
        <v>0.9</v>
      </c>
      <c r="R354" s="47">
        <v>0.5</v>
      </c>
      <c r="S354" s="24">
        <v>9.777777778</v>
      </c>
      <c r="T354" s="24">
        <v>140</v>
      </c>
      <c r="U354" s="24">
        <v>22</v>
      </c>
      <c r="V354" s="48">
        <f t="shared" si="5"/>
        <v>6.36363636363636</v>
      </c>
      <c r="W354" s="24">
        <v>7.4</v>
      </c>
      <c r="X354" s="24">
        <v>3</v>
      </c>
      <c r="Y354" s="24">
        <v>81</v>
      </c>
      <c r="Z354" s="24">
        <v>16</v>
      </c>
    </row>
    <row r="355" customHeight="1" spans="1:26">
      <c r="A355" s="21">
        <v>354</v>
      </c>
      <c r="B355" s="23">
        <v>47</v>
      </c>
      <c r="C355" s="21" t="s">
        <v>74</v>
      </c>
      <c r="D355" s="54">
        <v>8.46611111111111</v>
      </c>
      <c r="E355" s="54">
        <v>49.4877777777778</v>
      </c>
      <c r="F355" s="23">
        <v>290</v>
      </c>
      <c r="G355" s="24">
        <v>8.6</v>
      </c>
      <c r="H355" s="24">
        <v>572</v>
      </c>
      <c r="I355" s="36">
        <v>943</v>
      </c>
      <c r="J355" s="40" t="s">
        <v>97</v>
      </c>
      <c r="K355" s="44" t="s">
        <v>79</v>
      </c>
      <c r="L355" s="41" t="s">
        <v>77</v>
      </c>
      <c r="M355" s="28" t="s">
        <v>184</v>
      </c>
      <c r="N355" s="24">
        <v>33</v>
      </c>
      <c r="O355" s="24">
        <v>498</v>
      </c>
      <c r="P355" s="24">
        <v>8.2</v>
      </c>
      <c r="Q355" s="24">
        <v>0.8</v>
      </c>
      <c r="R355" s="47">
        <v>0.5</v>
      </c>
      <c r="S355" s="24">
        <v>10.25</v>
      </c>
      <c r="T355" s="24">
        <v>126</v>
      </c>
      <c r="U355" s="24">
        <v>19</v>
      </c>
      <c r="V355" s="48">
        <f t="shared" si="5"/>
        <v>6.63157894736842</v>
      </c>
      <c r="W355" s="24">
        <v>7.4</v>
      </c>
      <c r="X355" s="24">
        <v>3</v>
      </c>
      <c r="Y355" s="24">
        <v>81</v>
      </c>
      <c r="Z355" s="24">
        <v>16</v>
      </c>
    </row>
    <row r="356" customHeight="1" spans="1:26">
      <c r="A356" s="21">
        <v>355</v>
      </c>
      <c r="B356" s="23">
        <v>47</v>
      </c>
      <c r="C356" s="21" t="s">
        <v>74</v>
      </c>
      <c r="D356" s="54">
        <v>8.46611111111111</v>
      </c>
      <c r="E356" s="54">
        <v>49.4877777777778</v>
      </c>
      <c r="F356" s="23">
        <v>290</v>
      </c>
      <c r="G356" s="24">
        <v>8.6</v>
      </c>
      <c r="H356" s="24">
        <v>572</v>
      </c>
      <c r="I356" s="36">
        <v>943</v>
      </c>
      <c r="J356" s="40" t="s">
        <v>97</v>
      </c>
      <c r="K356" s="44" t="s">
        <v>79</v>
      </c>
      <c r="L356" s="41" t="s">
        <v>77</v>
      </c>
      <c r="M356" s="28" t="s">
        <v>184</v>
      </c>
      <c r="N356" s="24">
        <v>15</v>
      </c>
      <c r="O356" s="24">
        <v>256</v>
      </c>
      <c r="P356" s="24">
        <v>4.1</v>
      </c>
      <c r="Q356" s="24">
        <v>0.5</v>
      </c>
      <c r="R356" s="47">
        <v>0.5</v>
      </c>
      <c r="S356" s="24">
        <v>8.2</v>
      </c>
      <c r="T356" s="24">
        <v>38</v>
      </c>
      <c r="U356" s="24">
        <v>7</v>
      </c>
      <c r="V356" s="48">
        <f t="shared" si="5"/>
        <v>5.42857142857143</v>
      </c>
      <c r="W356" s="24">
        <v>7.4</v>
      </c>
      <c r="X356" s="24">
        <v>3</v>
      </c>
      <c r="Y356" s="24">
        <v>81</v>
      </c>
      <c r="Z356" s="24">
        <v>16</v>
      </c>
    </row>
    <row r="357" customHeight="1" spans="1:26">
      <c r="A357" s="21">
        <v>356</v>
      </c>
      <c r="B357" s="23">
        <v>47</v>
      </c>
      <c r="C357" s="21" t="s">
        <v>74</v>
      </c>
      <c r="D357" s="54">
        <v>12.3602777777778</v>
      </c>
      <c r="E357" s="54">
        <v>51.4769444444444</v>
      </c>
      <c r="F357" s="23">
        <v>110</v>
      </c>
      <c r="G357" s="24">
        <v>8.8</v>
      </c>
      <c r="H357" s="24">
        <v>512</v>
      </c>
      <c r="I357" s="36">
        <v>870</v>
      </c>
      <c r="J357" s="40" t="s">
        <v>75</v>
      </c>
      <c r="K357" s="44" t="s">
        <v>79</v>
      </c>
      <c r="L357" s="41" t="s">
        <v>77</v>
      </c>
      <c r="M357" s="28" t="s">
        <v>185</v>
      </c>
      <c r="N357" s="24">
        <v>54</v>
      </c>
      <c r="O357" s="24">
        <v>716</v>
      </c>
      <c r="P357" s="24">
        <v>10.5</v>
      </c>
      <c r="Q357" s="24">
        <v>1.1</v>
      </c>
      <c r="R357" s="47">
        <v>0.5</v>
      </c>
      <c r="S357" s="24">
        <v>9.545454545</v>
      </c>
      <c r="T357" s="24">
        <v>183</v>
      </c>
      <c r="U357" s="24">
        <v>24</v>
      </c>
      <c r="V357" s="48">
        <f t="shared" si="5"/>
        <v>7.625</v>
      </c>
      <c r="W357" s="24">
        <v>7.6</v>
      </c>
      <c r="X357" s="24">
        <v>32</v>
      </c>
      <c r="Y357" s="24">
        <v>53</v>
      </c>
      <c r="Z357" s="24">
        <v>14</v>
      </c>
    </row>
    <row r="358" customHeight="1" spans="1:26">
      <c r="A358" s="21">
        <v>357</v>
      </c>
      <c r="B358" s="23">
        <v>47</v>
      </c>
      <c r="C358" s="21" t="s">
        <v>74</v>
      </c>
      <c r="D358" s="54">
        <v>12.3602777777778</v>
      </c>
      <c r="E358" s="54">
        <v>51.4769444444444</v>
      </c>
      <c r="F358" s="23">
        <v>110</v>
      </c>
      <c r="G358" s="24">
        <v>8.8</v>
      </c>
      <c r="H358" s="24">
        <v>512</v>
      </c>
      <c r="I358" s="36">
        <v>870</v>
      </c>
      <c r="J358" s="40" t="s">
        <v>75</v>
      </c>
      <c r="K358" s="44" t="s">
        <v>79</v>
      </c>
      <c r="L358" s="41" t="s">
        <v>77</v>
      </c>
      <c r="M358" s="28" t="s">
        <v>185</v>
      </c>
      <c r="N358" s="24">
        <v>54</v>
      </c>
      <c r="O358" s="24">
        <v>728</v>
      </c>
      <c r="P358" s="24">
        <v>10.4</v>
      </c>
      <c r="Q358" s="24">
        <v>1.1</v>
      </c>
      <c r="R358" s="47">
        <v>0.5</v>
      </c>
      <c r="S358" s="24">
        <v>9.454545455</v>
      </c>
      <c r="T358" s="24">
        <v>202</v>
      </c>
      <c r="U358" s="24">
        <v>34</v>
      </c>
      <c r="V358" s="48">
        <f t="shared" si="5"/>
        <v>5.94117647058824</v>
      </c>
      <c r="W358" s="24">
        <v>7.6</v>
      </c>
      <c r="X358" s="24">
        <v>32</v>
      </c>
      <c r="Y358" s="24">
        <v>53</v>
      </c>
      <c r="Z358" s="24">
        <v>14</v>
      </c>
    </row>
    <row r="359" customHeight="1" spans="1:26">
      <c r="A359" s="21">
        <v>358</v>
      </c>
      <c r="B359" s="23">
        <v>47</v>
      </c>
      <c r="C359" s="21" t="s">
        <v>74</v>
      </c>
      <c r="D359" s="54">
        <v>12.3602777777778</v>
      </c>
      <c r="E359" s="54">
        <v>51.4769444444444</v>
      </c>
      <c r="F359" s="23">
        <v>110</v>
      </c>
      <c r="G359" s="24">
        <v>8.8</v>
      </c>
      <c r="H359" s="24">
        <v>512</v>
      </c>
      <c r="I359" s="36">
        <v>870</v>
      </c>
      <c r="J359" s="40" t="s">
        <v>75</v>
      </c>
      <c r="K359" s="44" t="s">
        <v>79</v>
      </c>
      <c r="L359" s="41" t="s">
        <v>77</v>
      </c>
      <c r="M359" s="28" t="s">
        <v>185</v>
      </c>
      <c r="N359" s="24">
        <v>47</v>
      </c>
      <c r="O359" s="24">
        <v>644</v>
      </c>
      <c r="P359" s="24">
        <v>10.4</v>
      </c>
      <c r="Q359" s="24">
        <v>1.1</v>
      </c>
      <c r="R359" s="47">
        <v>0.5</v>
      </c>
      <c r="S359" s="24">
        <v>9.454545455</v>
      </c>
      <c r="T359" s="24">
        <v>206</v>
      </c>
      <c r="U359" s="24">
        <v>34</v>
      </c>
      <c r="V359" s="48">
        <f t="shared" si="5"/>
        <v>6.05882352941176</v>
      </c>
      <c r="W359" s="24">
        <v>7.6</v>
      </c>
      <c r="X359" s="24">
        <v>32</v>
      </c>
      <c r="Y359" s="24">
        <v>53</v>
      </c>
      <c r="Z359" s="24">
        <v>14</v>
      </c>
    </row>
    <row r="360" customHeight="1" spans="1:26">
      <c r="A360" s="21">
        <v>359</v>
      </c>
      <c r="B360" s="23">
        <v>47</v>
      </c>
      <c r="C360" s="21" t="s">
        <v>74</v>
      </c>
      <c r="D360" s="54">
        <v>12.3602777777778</v>
      </c>
      <c r="E360" s="54">
        <v>51.4769444444444</v>
      </c>
      <c r="F360" s="23">
        <v>110</v>
      </c>
      <c r="G360" s="24">
        <v>8.8</v>
      </c>
      <c r="H360" s="24">
        <v>512</v>
      </c>
      <c r="I360" s="36">
        <v>870</v>
      </c>
      <c r="J360" s="40" t="s">
        <v>75</v>
      </c>
      <c r="K360" s="44" t="s">
        <v>79</v>
      </c>
      <c r="L360" s="41" t="s">
        <v>77</v>
      </c>
      <c r="M360" s="28" t="s">
        <v>185</v>
      </c>
      <c r="N360" s="24">
        <v>49</v>
      </c>
      <c r="O360" s="24">
        <v>696</v>
      </c>
      <c r="P360" s="24">
        <v>10.9</v>
      </c>
      <c r="Q360" s="24">
        <v>1.2</v>
      </c>
      <c r="R360" s="47">
        <v>0.5</v>
      </c>
      <c r="S360" s="24">
        <v>9.083333333</v>
      </c>
      <c r="T360" s="24">
        <v>246</v>
      </c>
      <c r="U360" s="24">
        <v>43</v>
      </c>
      <c r="V360" s="48">
        <f t="shared" si="5"/>
        <v>5.72093023255814</v>
      </c>
      <c r="W360" s="24">
        <v>7.6</v>
      </c>
      <c r="X360" s="24">
        <v>32</v>
      </c>
      <c r="Y360" s="24">
        <v>53</v>
      </c>
      <c r="Z360" s="24">
        <v>14</v>
      </c>
    </row>
    <row r="361" customHeight="1" spans="1:26">
      <c r="A361" s="21">
        <v>360</v>
      </c>
      <c r="B361" s="23">
        <v>47</v>
      </c>
      <c r="C361" s="21" t="s">
        <v>74</v>
      </c>
      <c r="D361" s="54">
        <v>12.3602777777778</v>
      </c>
      <c r="E361" s="54">
        <v>51.4769444444444</v>
      </c>
      <c r="F361" s="23">
        <v>110</v>
      </c>
      <c r="G361" s="24">
        <v>8.8</v>
      </c>
      <c r="H361" s="24">
        <v>512</v>
      </c>
      <c r="I361" s="36">
        <v>870</v>
      </c>
      <c r="J361" s="40" t="s">
        <v>75</v>
      </c>
      <c r="K361" s="44" t="s">
        <v>79</v>
      </c>
      <c r="L361" s="41" t="s">
        <v>77</v>
      </c>
      <c r="M361" s="28" t="s">
        <v>185</v>
      </c>
      <c r="N361" s="24">
        <v>50</v>
      </c>
      <c r="O361" s="24">
        <v>697</v>
      </c>
      <c r="P361" s="24">
        <v>10.4</v>
      </c>
      <c r="Q361" s="24">
        <v>1.1</v>
      </c>
      <c r="R361" s="47">
        <v>0.5</v>
      </c>
      <c r="S361" s="24">
        <v>9.454545455</v>
      </c>
      <c r="T361" s="24">
        <v>198</v>
      </c>
      <c r="U361" s="24">
        <v>34</v>
      </c>
      <c r="V361" s="48">
        <f t="shared" si="5"/>
        <v>5.82352941176471</v>
      </c>
      <c r="W361" s="24">
        <v>7.6</v>
      </c>
      <c r="X361" s="24">
        <v>32</v>
      </c>
      <c r="Y361" s="24">
        <v>53</v>
      </c>
      <c r="Z361" s="24">
        <v>14</v>
      </c>
    </row>
    <row r="362" customHeight="1" spans="1:26">
      <c r="A362" s="21">
        <v>361</v>
      </c>
      <c r="B362" s="23">
        <v>47</v>
      </c>
      <c r="C362" s="21" t="s">
        <v>74</v>
      </c>
      <c r="D362" s="54">
        <v>12.3602777777778</v>
      </c>
      <c r="E362" s="54">
        <v>51.4769444444444</v>
      </c>
      <c r="F362" s="23">
        <v>110</v>
      </c>
      <c r="G362" s="24">
        <v>8.8</v>
      </c>
      <c r="H362" s="24">
        <v>512</v>
      </c>
      <c r="I362" s="36">
        <v>870</v>
      </c>
      <c r="J362" s="40" t="s">
        <v>75</v>
      </c>
      <c r="K362" s="44" t="s">
        <v>79</v>
      </c>
      <c r="L362" s="41" t="s">
        <v>77</v>
      </c>
      <c r="M362" s="28" t="s">
        <v>185</v>
      </c>
      <c r="N362" s="24">
        <v>41</v>
      </c>
      <c r="O362" s="24">
        <v>569</v>
      </c>
      <c r="P362" s="24">
        <v>7.6</v>
      </c>
      <c r="Q362" s="24">
        <v>0.8</v>
      </c>
      <c r="R362" s="47">
        <v>0.5</v>
      </c>
      <c r="S362" s="24">
        <v>9.5</v>
      </c>
      <c r="T362" s="24">
        <v>116</v>
      </c>
      <c r="U362" s="24">
        <v>18</v>
      </c>
      <c r="V362" s="48">
        <f t="shared" si="5"/>
        <v>6.44444444444444</v>
      </c>
      <c r="W362" s="24">
        <v>7.6</v>
      </c>
      <c r="X362" s="24">
        <v>32</v>
      </c>
      <c r="Y362" s="24">
        <v>53</v>
      </c>
      <c r="Z362" s="24">
        <v>14</v>
      </c>
    </row>
    <row r="363" customHeight="1" spans="1:26">
      <c r="A363" s="21">
        <v>362</v>
      </c>
      <c r="B363" s="23">
        <v>47</v>
      </c>
      <c r="C363" s="21" t="s">
        <v>74</v>
      </c>
      <c r="D363" s="54">
        <v>12.3602777777778</v>
      </c>
      <c r="E363" s="54">
        <v>51.4769444444444</v>
      </c>
      <c r="F363" s="23">
        <v>110</v>
      </c>
      <c r="G363" s="24">
        <v>8.8</v>
      </c>
      <c r="H363" s="24">
        <v>512</v>
      </c>
      <c r="I363" s="36">
        <v>870</v>
      </c>
      <c r="J363" s="40" t="s">
        <v>75</v>
      </c>
      <c r="K363" s="44" t="s">
        <v>79</v>
      </c>
      <c r="L363" s="41" t="s">
        <v>77</v>
      </c>
      <c r="M363" s="28" t="s">
        <v>185</v>
      </c>
      <c r="N363" s="24">
        <v>79</v>
      </c>
      <c r="O363" s="24">
        <v>906</v>
      </c>
      <c r="P363" s="24">
        <v>13.6</v>
      </c>
      <c r="Q363" s="24">
        <v>1.4</v>
      </c>
      <c r="R363" s="47">
        <v>0.5</v>
      </c>
      <c r="S363" s="24">
        <v>9.714285714</v>
      </c>
      <c r="T363" s="24">
        <v>389</v>
      </c>
      <c r="U363" s="24">
        <v>44</v>
      </c>
      <c r="V363" s="48">
        <f t="shared" si="5"/>
        <v>8.84090909090909</v>
      </c>
      <c r="W363" s="24">
        <v>7.6</v>
      </c>
      <c r="X363" s="24">
        <v>32</v>
      </c>
      <c r="Y363" s="24">
        <v>53</v>
      </c>
      <c r="Z363" s="24">
        <v>14</v>
      </c>
    </row>
    <row r="364" customHeight="1" spans="1:26">
      <c r="A364" s="21">
        <v>363</v>
      </c>
      <c r="B364" s="23">
        <v>47</v>
      </c>
      <c r="C364" s="21" t="s">
        <v>74</v>
      </c>
      <c r="D364" s="54">
        <v>12.3602777777778</v>
      </c>
      <c r="E364" s="54">
        <v>51.4769444444444</v>
      </c>
      <c r="F364" s="23">
        <v>110</v>
      </c>
      <c r="G364" s="24">
        <v>8.8</v>
      </c>
      <c r="H364" s="24">
        <v>512</v>
      </c>
      <c r="I364" s="36">
        <v>870</v>
      </c>
      <c r="J364" s="40" t="s">
        <v>75</v>
      </c>
      <c r="K364" s="44" t="s">
        <v>79</v>
      </c>
      <c r="L364" s="41" t="s">
        <v>77</v>
      </c>
      <c r="M364" s="28" t="s">
        <v>185</v>
      </c>
      <c r="N364" s="24">
        <v>73</v>
      </c>
      <c r="O364" s="24">
        <v>849</v>
      </c>
      <c r="P364" s="24">
        <v>13.3</v>
      </c>
      <c r="Q364" s="24">
        <v>1.4</v>
      </c>
      <c r="R364" s="47">
        <v>0.5</v>
      </c>
      <c r="S364" s="24">
        <v>9.5</v>
      </c>
      <c r="T364" s="24">
        <v>430</v>
      </c>
      <c r="U364" s="24">
        <v>66</v>
      </c>
      <c r="V364" s="48">
        <f t="shared" si="5"/>
        <v>6.51515151515152</v>
      </c>
      <c r="W364" s="24">
        <v>7.6</v>
      </c>
      <c r="X364" s="24">
        <v>32</v>
      </c>
      <c r="Y364" s="24">
        <v>53</v>
      </c>
      <c r="Z364" s="24">
        <v>14</v>
      </c>
    </row>
    <row r="365" customHeight="1" spans="1:26">
      <c r="A365" s="21">
        <v>364</v>
      </c>
      <c r="B365" s="23">
        <v>47</v>
      </c>
      <c r="C365" s="21" t="s">
        <v>74</v>
      </c>
      <c r="D365" s="54">
        <v>12.3602777777778</v>
      </c>
      <c r="E365" s="54">
        <v>51.4769444444444</v>
      </c>
      <c r="F365" s="23">
        <v>110</v>
      </c>
      <c r="G365" s="24">
        <v>8.8</v>
      </c>
      <c r="H365" s="24">
        <v>512</v>
      </c>
      <c r="I365" s="36">
        <v>870</v>
      </c>
      <c r="J365" s="40" t="s">
        <v>75</v>
      </c>
      <c r="K365" s="44" t="s">
        <v>79</v>
      </c>
      <c r="L365" s="41" t="s">
        <v>77</v>
      </c>
      <c r="M365" s="28" t="s">
        <v>185</v>
      </c>
      <c r="N365" s="24">
        <v>75</v>
      </c>
      <c r="O365" s="24">
        <v>849</v>
      </c>
      <c r="P365" s="24">
        <v>13</v>
      </c>
      <c r="Q365" s="24">
        <v>1.4</v>
      </c>
      <c r="R365" s="47">
        <v>0.5</v>
      </c>
      <c r="S365" s="24">
        <v>9.285714286</v>
      </c>
      <c r="T365" s="24">
        <v>339</v>
      </c>
      <c r="U365" s="24">
        <v>51</v>
      </c>
      <c r="V365" s="48">
        <f t="shared" si="5"/>
        <v>6.64705882352941</v>
      </c>
      <c r="W365" s="24">
        <v>7.6</v>
      </c>
      <c r="X365" s="24">
        <v>32</v>
      </c>
      <c r="Y365" s="24">
        <v>53</v>
      </c>
      <c r="Z365" s="24">
        <v>14</v>
      </c>
    </row>
    <row r="366" customHeight="1" spans="1:26">
      <c r="A366" s="21">
        <v>365</v>
      </c>
      <c r="B366" s="23">
        <v>47</v>
      </c>
      <c r="C366" s="21" t="s">
        <v>74</v>
      </c>
      <c r="D366" s="54">
        <v>12.3602777777778</v>
      </c>
      <c r="E366" s="54">
        <v>51.4769444444444</v>
      </c>
      <c r="F366" s="23">
        <v>110</v>
      </c>
      <c r="G366" s="24">
        <v>8.8</v>
      </c>
      <c r="H366" s="24">
        <v>512</v>
      </c>
      <c r="I366" s="36">
        <v>870</v>
      </c>
      <c r="J366" s="40" t="s">
        <v>75</v>
      </c>
      <c r="K366" s="44" t="s">
        <v>79</v>
      </c>
      <c r="L366" s="41" t="s">
        <v>77</v>
      </c>
      <c r="M366" s="28" t="s">
        <v>185</v>
      </c>
      <c r="N366" s="24">
        <v>64</v>
      </c>
      <c r="O366" s="24">
        <v>770</v>
      </c>
      <c r="P366" s="24">
        <v>10.6</v>
      </c>
      <c r="Q366" s="24">
        <v>1.1</v>
      </c>
      <c r="R366" s="47">
        <v>0.5</v>
      </c>
      <c r="S366" s="24">
        <v>9.636363636</v>
      </c>
      <c r="T366" s="24">
        <v>222</v>
      </c>
      <c r="U366" s="24">
        <v>33</v>
      </c>
      <c r="V366" s="48">
        <f t="shared" si="5"/>
        <v>6.72727272727273</v>
      </c>
      <c r="W366" s="24">
        <v>7.6</v>
      </c>
      <c r="X366" s="24">
        <v>32</v>
      </c>
      <c r="Y366" s="24">
        <v>53</v>
      </c>
      <c r="Z366" s="24">
        <v>14</v>
      </c>
    </row>
    <row r="367" customHeight="1" spans="1:26">
      <c r="A367" s="21">
        <v>366</v>
      </c>
      <c r="B367" s="23">
        <v>47</v>
      </c>
      <c r="C367" s="21" t="s">
        <v>74</v>
      </c>
      <c r="D367" s="54">
        <v>12.3602777777778</v>
      </c>
      <c r="E367" s="54">
        <v>51.4769444444444</v>
      </c>
      <c r="F367" s="23">
        <v>110</v>
      </c>
      <c r="G367" s="24">
        <v>8.8</v>
      </c>
      <c r="H367" s="24">
        <v>512</v>
      </c>
      <c r="I367" s="36">
        <v>870</v>
      </c>
      <c r="J367" s="40" t="s">
        <v>75</v>
      </c>
      <c r="K367" s="44" t="s">
        <v>79</v>
      </c>
      <c r="L367" s="41" t="s">
        <v>77</v>
      </c>
      <c r="M367" s="28" t="s">
        <v>185</v>
      </c>
      <c r="N367" s="24">
        <v>46</v>
      </c>
      <c r="O367" s="24">
        <v>558</v>
      </c>
      <c r="P367" s="24">
        <v>8.1</v>
      </c>
      <c r="Q367" s="24">
        <v>0.9</v>
      </c>
      <c r="R367" s="47">
        <v>0.5</v>
      </c>
      <c r="S367" s="24">
        <v>9</v>
      </c>
      <c r="T367" s="24">
        <v>165</v>
      </c>
      <c r="U367" s="24">
        <v>22</v>
      </c>
      <c r="V367" s="48">
        <f t="shared" si="5"/>
        <v>7.5</v>
      </c>
      <c r="W367" s="24">
        <v>7.6</v>
      </c>
      <c r="X367" s="24">
        <v>32</v>
      </c>
      <c r="Y367" s="24">
        <v>53</v>
      </c>
      <c r="Z367" s="24">
        <v>14</v>
      </c>
    </row>
    <row r="368" customHeight="1" spans="1:26">
      <c r="A368" s="21">
        <v>367</v>
      </c>
      <c r="B368" s="23">
        <v>47</v>
      </c>
      <c r="C368" s="21" t="s">
        <v>74</v>
      </c>
      <c r="D368" s="54">
        <v>12.3602777777778</v>
      </c>
      <c r="E368" s="54">
        <v>51.4769444444444</v>
      </c>
      <c r="F368" s="23">
        <v>110</v>
      </c>
      <c r="G368" s="24">
        <v>8.8</v>
      </c>
      <c r="H368" s="24">
        <v>512</v>
      </c>
      <c r="I368" s="36">
        <v>870</v>
      </c>
      <c r="J368" s="40" t="s">
        <v>75</v>
      </c>
      <c r="K368" s="44" t="s">
        <v>79</v>
      </c>
      <c r="L368" s="41" t="s">
        <v>77</v>
      </c>
      <c r="M368" s="28" t="s">
        <v>185</v>
      </c>
      <c r="N368" s="24">
        <v>22</v>
      </c>
      <c r="O368" s="24">
        <v>315</v>
      </c>
      <c r="P368" s="24">
        <v>5.6</v>
      </c>
      <c r="Q368" s="24">
        <v>0.6</v>
      </c>
      <c r="R368" s="47">
        <v>0.5</v>
      </c>
      <c r="S368" s="24">
        <v>9.333333333</v>
      </c>
      <c r="T368" s="24">
        <v>106</v>
      </c>
      <c r="U368" s="24">
        <v>10</v>
      </c>
      <c r="V368" s="48">
        <f t="shared" si="5"/>
        <v>10.6</v>
      </c>
      <c r="W368" s="24">
        <v>7.6</v>
      </c>
      <c r="X368" s="24">
        <v>32</v>
      </c>
      <c r="Y368" s="24">
        <v>53</v>
      </c>
      <c r="Z368" s="24">
        <v>14</v>
      </c>
    </row>
    <row r="369" customHeight="1" spans="1:26">
      <c r="A369" s="21">
        <v>368</v>
      </c>
      <c r="B369" s="23">
        <v>47</v>
      </c>
      <c r="C369" s="21" t="s">
        <v>74</v>
      </c>
      <c r="D369" s="54">
        <v>12.3602777777778</v>
      </c>
      <c r="E369" s="54">
        <v>51.4769444444444</v>
      </c>
      <c r="F369" s="23">
        <v>110</v>
      </c>
      <c r="G369" s="24">
        <v>8.8</v>
      </c>
      <c r="H369" s="24">
        <v>512</v>
      </c>
      <c r="I369" s="36">
        <v>870</v>
      </c>
      <c r="J369" s="40" t="s">
        <v>75</v>
      </c>
      <c r="K369" s="44" t="s">
        <v>79</v>
      </c>
      <c r="L369" s="41" t="s">
        <v>77</v>
      </c>
      <c r="M369" s="28" t="s">
        <v>185</v>
      </c>
      <c r="N369" s="24">
        <v>85</v>
      </c>
      <c r="O369" s="24">
        <v>1018</v>
      </c>
      <c r="P369" s="24">
        <v>16</v>
      </c>
      <c r="Q369" s="24">
        <v>1.7</v>
      </c>
      <c r="R369" s="47">
        <v>0.5</v>
      </c>
      <c r="S369" s="24">
        <v>9.411764706</v>
      </c>
      <c r="T369" s="24">
        <v>476</v>
      </c>
      <c r="U369" s="24">
        <v>65</v>
      </c>
      <c r="V369" s="48">
        <f t="shared" si="5"/>
        <v>7.32307692307692</v>
      </c>
      <c r="W369" s="24">
        <v>7.6</v>
      </c>
      <c r="X369" s="24">
        <v>32</v>
      </c>
      <c r="Y369" s="24">
        <v>53</v>
      </c>
      <c r="Z369" s="24">
        <v>14</v>
      </c>
    </row>
    <row r="370" customHeight="1" spans="1:26">
      <c r="A370" s="21">
        <v>369</v>
      </c>
      <c r="B370" s="23">
        <v>47</v>
      </c>
      <c r="C370" s="21" t="s">
        <v>74</v>
      </c>
      <c r="D370" s="54">
        <v>12.3602777777778</v>
      </c>
      <c r="E370" s="54">
        <v>51.4769444444444</v>
      </c>
      <c r="F370" s="23">
        <v>110</v>
      </c>
      <c r="G370" s="24">
        <v>8.8</v>
      </c>
      <c r="H370" s="24">
        <v>512</v>
      </c>
      <c r="I370" s="36">
        <v>870</v>
      </c>
      <c r="J370" s="40" t="s">
        <v>75</v>
      </c>
      <c r="K370" s="44" t="s">
        <v>79</v>
      </c>
      <c r="L370" s="41" t="s">
        <v>77</v>
      </c>
      <c r="M370" s="28" t="s">
        <v>185</v>
      </c>
      <c r="N370" s="24">
        <v>75</v>
      </c>
      <c r="O370" s="24">
        <v>942</v>
      </c>
      <c r="P370" s="24">
        <v>14.3</v>
      </c>
      <c r="Q370" s="24">
        <v>1.5</v>
      </c>
      <c r="R370" s="47">
        <v>0.5</v>
      </c>
      <c r="S370" s="24">
        <v>9.533333333</v>
      </c>
      <c r="T370" s="24">
        <v>379</v>
      </c>
      <c r="U370" s="24">
        <v>52</v>
      </c>
      <c r="V370" s="48">
        <f t="shared" si="5"/>
        <v>7.28846153846154</v>
      </c>
      <c r="W370" s="24">
        <v>7.6</v>
      </c>
      <c r="X370" s="24">
        <v>32</v>
      </c>
      <c r="Y370" s="24">
        <v>53</v>
      </c>
      <c r="Z370" s="24">
        <v>14</v>
      </c>
    </row>
    <row r="371" customHeight="1" spans="1:26">
      <c r="A371" s="21">
        <v>370</v>
      </c>
      <c r="B371" s="23">
        <v>47</v>
      </c>
      <c r="C371" s="21" t="s">
        <v>74</v>
      </c>
      <c r="D371" s="54">
        <v>12.3602777777778</v>
      </c>
      <c r="E371" s="54">
        <v>51.4769444444444</v>
      </c>
      <c r="F371" s="23">
        <v>110</v>
      </c>
      <c r="G371" s="24">
        <v>8.8</v>
      </c>
      <c r="H371" s="24">
        <v>512</v>
      </c>
      <c r="I371" s="36">
        <v>870</v>
      </c>
      <c r="J371" s="40" t="s">
        <v>75</v>
      </c>
      <c r="K371" s="44" t="s">
        <v>79</v>
      </c>
      <c r="L371" s="41" t="s">
        <v>77</v>
      </c>
      <c r="M371" s="28" t="s">
        <v>185</v>
      </c>
      <c r="N371" s="24">
        <v>58</v>
      </c>
      <c r="O371" s="24">
        <v>722</v>
      </c>
      <c r="P371" s="24">
        <v>10.9</v>
      </c>
      <c r="Q371" s="24">
        <v>1.2</v>
      </c>
      <c r="R371" s="47">
        <v>0.5</v>
      </c>
      <c r="S371" s="24">
        <v>9.083333333</v>
      </c>
      <c r="T371" s="24">
        <v>251</v>
      </c>
      <c r="U371" s="24">
        <v>34</v>
      </c>
      <c r="V371" s="48">
        <f t="shared" si="5"/>
        <v>7.38235294117647</v>
      </c>
      <c r="W371" s="24">
        <v>7.6</v>
      </c>
      <c r="X371" s="24">
        <v>32</v>
      </c>
      <c r="Y371" s="24">
        <v>53</v>
      </c>
      <c r="Z371" s="24">
        <v>14</v>
      </c>
    </row>
    <row r="372" customHeight="1" spans="1:26">
      <c r="A372" s="21">
        <v>371</v>
      </c>
      <c r="B372" s="23">
        <v>47</v>
      </c>
      <c r="C372" s="21" t="s">
        <v>74</v>
      </c>
      <c r="D372" s="54">
        <v>12.3602777777778</v>
      </c>
      <c r="E372" s="54">
        <v>51.4769444444444</v>
      </c>
      <c r="F372" s="23">
        <v>110</v>
      </c>
      <c r="G372" s="24">
        <v>8.8</v>
      </c>
      <c r="H372" s="24">
        <v>512</v>
      </c>
      <c r="I372" s="36">
        <v>870</v>
      </c>
      <c r="J372" s="40" t="s">
        <v>75</v>
      </c>
      <c r="K372" s="44" t="s">
        <v>79</v>
      </c>
      <c r="L372" s="41" t="s">
        <v>77</v>
      </c>
      <c r="M372" s="28" t="s">
        <v>185</v>
      </c>
      <c r="N372" s="24">
        <v>50</v>
      </c>
      <c r="O372" s="24">
        <v>598</v>
      </c>
      <c r="P372" s="24">
        <v>9.3</v>
      </c>
      <c r="Q372" s="24">
        <v>1</v>
      </c>
      <c r="R372" s="47">
        <v>0.5</v>
      </c>
      <c r="S372" s="24">
        <v>9.3</v>
      </c>
      <c r="T372" s="24">
        <v>194</v>
      </c>
      <c r="U372" s="24">
        <v>24</v>
      </c>
      <c r="V372" s="48">
        <f t="shared" si="5"/>
        <v>8.08333333333333</v>
      </c>
      <c r="W372" s="24">
        <v>7.6</v>
      </c>
      <c r="X372" s="24">
        <v>32</v>
      </c>
      <c r="Y372" s="24">
        <v>53</v>
      </c>
      <c r="Z372" s="24">
        <v>14</v>
      </c>
    </row>
    <row r="373" customHeight="1" spans="1:26">
      <c r="A373" s="21">
        <v>372</v>
      </c>
      <c r="B373" s="23">
        <v>47</v>
      </c>
      <c r="C373" s="21" t="s">
        <v>74</v>
      </c>
      <c r="D373" s="54">
        <v>12.3602777777778</v>
      </c>
      <c r="E373" s="54">
        <v>51.4769444444444</v>
      </c>
      <c r="F373" s="23">
        <v>110</v>
      </c>
      <c r="G373" s="24">
        <v>8.8</v>
      </c>
      <c r="H373" s="24">
        <v>512</v>
      </c>
      <c r="I373" s="36">
        <v>870</v>
      </c>
      <c r="J373" s="40" t="s">
        <v>75</v>
      </c>
      <c r="K373" s="44" t="s">
        <v>79</v>
      </c>
      <c r="L373" s="41" t="s">
        <v>77</v>
      </c>
      <c r="M373" s="28" t="s">
        <v>185</v>
      </c>
      <c r="N373" s="24">
        <v>46</v>
      </c>
      <c r="O373" s="24">
        <v>553</v>
      </c>
      <c r="P373" s="24">
        <v>8.4</v>
      </c>
      <c r="Q373" s="24">
        <v>0.9</v>
      </c>
      <c r="R373" s="47">
        <v>0.5</v>
      </c>
      <c r="S373" s="24">
        <v>9.333333333</v>
      </c>
      <c r="T373" s="24">
        <v>159</v>
      </c>
      <c r="U373" s="24">
        <v>19</v>
      </c>
      <c r="V373" s="48">
        <f t="shared" si="5"/>
        <v>8.36842105263158</v>
      </c>
      <c r="W373" s="24">
        <v>7.6</v>
      </c>
      <c r="X373" s="24">
        <v>32</v>
      </c>
      <c r="Y373" s="24">
        <v>53</v>
      </c>
      <c r="Z373" s="24">
        <v>14</v>
      </c>
    </row>
    <row r="374" customHeight="1" spans="1:26">
      <c r="A374" s="21">
        <v>373</v>
      </c>
      <c r="B374" s="23">
        <v>47</v>
      </c>
      <c r="C374" s="21" t="s">
        <v>74</v>
      </c>
      <c r="D374" s="54">
        <v>12.3602777777778</v>
      </c>
      <c r="E374" s="54">
        <v>51.4769444444444</v>
      </c>
      <c r="F374" s="23">
        <v>110</v>
      </c>
      <c r="G374" s="24">
        <v>8.8</v>
      </c>
      <c r="H374" s="24">
        <v>512</v>
      </c>
      <c r="I374" s="36">
        <v>870</v>
      </c>
      <c r="J374" s="40" t="s">
        <v>75</v>
      </c>
      <c r="K374" s="44" t="s">
        <v>79</v>
      </c>
      <c r="L374" s="41" t="s">
        <v>77</v>
      </c>
      <c r="M374" s="28" t="s">
        <v>185</v>
      </c>
      <c r="N374" s="24">
        <v>24</v>
      </c>
      <c r="O374" s="24">
        <v>323</v>
      </c>
      <c r="P374" s="24">
        <v>4.8</v>
      </c>
      <c r="Q374" s="24">
        <v>0.5</v>
      </c>
      <c r="R374" s="47">
        <v>0.5</v>
      </c>
      <c r="S374" s="24">
        <v>9.6</v>
      </c>
      <c r="T374" s="24">
        <v>93</v>
      </c>
      <c r="U374" s="24">
        <v>9</v>
      </c>
      <c r="V374" s="48">
        <f t="shared" si="5"/>
        <v>10.3333333333333</v>
      </c>
      <c r="W374" s="24">
        <v>7.6</v>
      </c>
      <c r="X374" s="24">
        <v>32</v>
      </c>
      <c r="Y374" s="24">
        <v>53</v>
      </c>
      <c r="Z374" s="24">
        <v>14</v>
      </c>
    </row>
    <row r="375" customHeight="1" spans="1:26">
      <c r="A375" s="21">
        <v>374</v>
      </c>
      <c r="B375" s="23">
        <v>48</v>
      </c>
      <c r="C375" s="21" t="s">
        <v>74</v>
      </c>
      <c r="D375" s="24">
        <v>56.5666666666667</v>
      </c>
      <c r="E375" s="24">
        <v>24.3666666666667</v>
      </c>
      <c r="F375" s="36">
        <v>88</v>
      </c>
      <c r="G375" s="24">
        <v>27</v>
      </c>
      <c r="H375" s="24">
        <v>109</v>
      </c>
      <c r="I375" s="36">
        <v>2783</v>
      </c>
      <c r="J375" s="40" t="s">
        <v>87</v>
      </c>
      <c r="K375" s="44" t="s">
        <v>79</v>
      </c>
      <c r="L375" s="53" t="s">
        <v>143</v>
      </c>
      <c r="M375" s="28" t="s">
        <v>186</v>
      </c>
      <c r="N375" s="24">
        <v>26</v>
      </c>
      <c r="O375" s="24">
        <v>80</v>
      </c>
      <c r="P375" s="24">
        <v>7.6</v>
      </c>
      <c r="Q375" s="24">
        <v>0.4</v>
      </c>
      <c r="R375" s="47">
        <v>0.6</v>
      </c>
      <c r="S375" s="24">
        <v>19</v>
      </c>
      <c r="T375" s="24">
        <v>106</v>
      </c>
      <c r="U375" s="24">
        <v>12</v>
      </c>
      <c r="V375" s="48">
        <f t="shared" si="5"/>
        <v>8.83333333333333</v>
      </c>
      <c r="W375" s="47">
        <v>7.8</v>
      </c>
      <c r="X375" s="24">
        <v>82</v>
      </c>
      <c r="Y375" s="24">
        <v>13</v>
      </c>
      <c r="Z375" s="24">
        <v>5</v>
      </c>
    </row>
    <row r="376" customHeight="1" spans="1:26">
      <c r="A376" s="21">
        <v>375</v>
      </c>
      <c r="B376" s="23">
        <v>49</v>
      </c>
      <c r="C376" s="21" t="s">
        <v>74</v>
      </c>
      <c r="D376" s="24">
        <v>119.7</v>
      </c>
      <c r="E376" s="24">
        <v>32.5833333333333</v>
      </c>
      <c r="F376" s="36">
        <v>3</v>
      </c>
      <c r="G376" s="24">
        <v>15.1666669845581</v>
      </c>
      <c r="H376" s="24">
        <v>968</v>
      </c>
      <c r="I376" s="36">
        <v>1281</v>
      </c>
      <c r="J376" s="40" t="s">
        <v>97</v>
      </c>
      <c r="K376" s="44" t="s">
        <v>79</v>
      </c>
      <c r="L376" s="41" t="s">
        <v>77</v>
      </c>
      <c r="M376" s="28" t="s">
        <v>187</v>
      </c>
      <c r="N376" s="24">
        <v>46.8085106382979</v>
      </c>
      <c r="O376" s="24">
        <v>919.148936170213</v>
      </c>
      <c r="P376" s="24">
        <v>16.43</v>
      </c>
      <c r="Q376" s="24">
        <v>2.07</v>
      </c>
      <c r="R376" s="47">
        <v>0.6</v>
      </c>
      <c r="S376" s="24">
        <v>7.937198068</v>
      </c>
      <c r="T376" s="50">
        <v>134.910001754761</v>
      </c>
      <c r="U376" s="50">
        <v>70.9311008453369</v>
      </c>
      <c r="V376" s="48">
        <f t="shared" si="5"/>
        <v>1.90198657777677</v>
      </c>
      <c r="W376" s="24">
        <v>6.53</v>
      </c>
      <c r="X376" s="24">
        <v>9.2</v>
      </c>
      <c r="Y376" s="24">
        <v>65.7</v>
      </c>
      <c r="Z376" s="24">
        <v>25.1</v>
      </c>
    </row>
    <row r="377" customHeight="1" spans="1:26">
      <c r="A377" s="21">
        <v>376</v>
      </c>
      <c r="B377" s="23">
        <v>49</v>
      </c>
      <c r="C377" s="21" t="s">
        <v>74</v>
      </c>
      <c r="D377" s="24">
        <v>119.7</v>
      </c>
      <c r="E377" s="24">
        <v>32.5833333333333</v>
      </c>
      <c r="F377" s="36">
        <v>3</v>
      </c>
      <c r="G377" s="24">
        <v>15.1666669845581</v>
      </c>
      <c r="H377" s="24">
        <v>968</v>
      </c>
      <c r="I377" s="36">
        <v>1281</v>
      </c>
      <c r="J377" s="40" t="s">
        <v>97</v>
      </c>
      <c r="K377" s="44" t="s">
        <v>79</v>
      </c>
      <c r="L377" s="41" t="s">
        <v>77</v>
      </c>
      <c r="M377" s="28" t="s">
        <v>187</v>
      </c>
      <c r="N377" s="24">
        <v>46.8085106382979</v>
      </c>
      <c r="O377" s="24">
        <v>702.127659574468</v>
      </c>
      <c r="P377" s="24">
        <v>17.1</v>
      </c>
      <c r="Q377" s="24">
        <v>1.78</v>
      </c>
      <c r="R377" s="47">
        <v>0.6</v>
      </c>
      <c r="S377" s="24">
        <v>9.606741573</v>
      </c>
      <c r="T377" s="50">
        <v>134.910001754761</v>
      </c>
      <c r="U377" s="50">
        <v>70.9311008453369</v>
      </c>
      <c r="V377" s="48">
        <f t="shared" si="5"/>
        <v>1.90198657777677</v>
      </c>
      <c r="W377" s="24">
        <v>6.15</v>
      </c>
      <c r="X377" s="24">
        <v>9.2</v>
      </c>
      <c r="Y377" s="24">
        <v>65.7</v>
      </c>
      <c r="Z377" s="24">
        <v>25.1</v>
      </c>
    </row>
    <row r="378" customHeight="1" spans="1:26">
      <c r="A378" s="21">
        <v>377</v>
      </c>
      <c r="B378" s="23">
        <v>49</v>
      </c>
      <c r="C378" s="21" t="s">
        <v>74</v>
      </c>
      <c r="D378" s="24">
        <v>119.7</v>
      </c>
      <c r="E378" s="24">
        <v>32.5833333333333</v>
      </c>
      <c r="F378" s="36">
        <v>3</v>
      </c>
      <c r="G378" s="24">
        <v>15.1666669845581</v>
      </c>
      <c r="H378" s="24">
        <v>968</v>
      </c>
      <c r="I378" s="36">
        <v>1281</v>
      </c>
      <c r="J378" s="40" t="s">
        <v>97</v>
      </c>
      <c r="K378" s="44" t="s">
        <v>79</v>
      </c>
      <c r="L378" s="41" t="s">
        <v>77</v>
      </c>
      <c r="M378" s="28" t="s">
        <v>187</v>
      </c>
      <c r="N378" s="24">
        <v>34.0425531914894</v>
      </c>
      <c r="O378" s="24">
        <v>736.170212765957</v>
      </c>
      <c r="P378" s="24">
        <v>15.9</v>
      </c>
      <c r="Q378" s="24">
        <v>1.7</v>
      </c>
      <c r="R378" s="47">
        <v>0.6</v>
      </c>
      <c r="S378" s="24">
        <v>9.352941176</v>
      </c>
      <c r="T378" s="50">
        <v>134.910001754761</v>
      </c>
      <c r="U378" s="50">
        <v>70.9311008453369</v>
      </c>
      <c r="V378" s="48">
        <f t="shared" si="5"/>
        <v>1.90198657777677</v>
      </c>
      <c r="W378" s="24">
        <v>6.32</v>
      </c>
      <c r="X378" s="24">
        <v>9.2</v>
      </c>
      <c r="Y378" s="24">
        <v>65.7</v>
      </c>
      <c r="Z378" s="24">
        <v>25.1</v>
      </c>
    </row>
    <row r="379" customHeight="1" spans="1:26">
      <c r="A379" s="21">
        <v>378</v>
      </c>
      <c r="B379" s="23">
        <v>49</v>
      </c>
      <c r="C379" s="21" t="s">
        <v>74</v>
      </c>
      <c r="D379" s="24">
        <v>119.7</v>
      </c>
      <c r="E379" s="24">
        <v>32.5833333333333</v>
      </c>
      <c r="F379" s="36">
        <v>3</v>
      </c>
      <c r="G379" s="24">
        <v>15.1666669845581</v>
      </c>
      <c r="H379" s="24">
        <v>968</v>
      </c>
      <c r="I379" s="36">
        <v>1281</v>
      </c>
      <c r="J379" s="40" t="s">
        <v>97</v>
      </c>
      <c r="K379" s="44" t="s">
        <v>79</v>
      </c>
      <c r="L379" s="41" t="s">
        <v>77</v>
      </c>
      <c r="M379" s="28" t="s">
        <v>187</v>
      </c>
      <c r="N379" s="24">
        <v>51.063829787234</v>
      </c>
      <c r="O379" s="24">
        <v>795.744680851064</v>
      </c>
      <c r="P379" s="24">
        <v>15.17</v>
      </c>
      <c r="Q379" s="24">
        <v>1.59</v>
      </c>
      <c r="R379" s="47">
        <v>0.6</v>
      </c>
      <c r="S379" s="24">
        <v>9.540880503</v>
      </c>
      <c r="T379" s="50">
        <v>134.910001754761</v>
      </c>
      <c r="U379" s="50">
        <v>70.9311008453369</v>
      </c>
      <c r="V379" s="48">
        <f t="shared" si="5"/>
        <v>1.90198657777677</v>
      </c>
      <c r="W379" s="24">
        <v>6.16</v>
      </c>
      <c r="X379" s="24">
        <v>9.2</v>
      </c>
      <c r="Y379" s="24">
        <v>65.7</v>
      </c>
      <c r="Z379" s="24">
        <v>25.1</v>
      </c>
    </row>
    <row r="380" customHeight="1" spans="1:26">
      <c r="A380" s="21">
        <v>379</v>
      </c>
      <c r="B380" s="23">
        <v>50</v>
      </c>
      <c r="C380" s="21" t="s">
        <v>74</v>
      </c>
      <c r="D380" s="24">
        <v>-82.7333333333333</v>
      </c>
      <c r="E380" s="24">
        <v>42.2166666666667</v>
      </c>
      <c r="F380" s="23">
        <v>188</v>
      </c>
      <c r="G380" s="24">
        <v>8.9</v>
      </c>
      <c r="H380" s="24">
        <v>831</v>
      </c>
      <c r="I380" s="36">
        <v>1105</v>
      </c>
      <c r="J380" s="40" t="s">
        <v>75</v>
      </c>
      <c r="K380" s="44" t="s">
        <v>79</v>
      </c>
      <c r="L380" s="41" t="s">
        <v>77</v>
      </c>
      <c r="M380" s="28" t="s">
        <v>188</v>
      </c>
      <c r="N380" s="24">
        <v>161</v>
      </c>
      <c r="O380" s="24">
        <v>958</v>
      </c>
      <c r="P380" s="24">
        <v>68.1232493</v>
      </c>
      <c r="Q380" s="24">
        <v>5.727983193</v>
      </c>
      <c r="R380" s="47">
        <v>1</v>
      </c>
      <c r="S380" s="24">
        <v>11.89306026</v>
      </c>
      <c r="T380" s="48">
        <v>156.00700378418</v>
      </c>
      <c r="U380" s="48">
        <v>78.4618997573853</v>
      </c>
      <c r="V380" s="48">
        <f t="shared" si="5"/>
        <v>1.98831540233635</v>
      </c>
      <c r="W380" s="47">
        <v>5.4</v>
      </c>
      <c r="X380" s="24">
        <v>28</v>
      </c>
      <c r="Y380" s="24">
        <v>35</v>
      </c>
      <c r="Z380" s="24">
        <v>37</v>
      </c>
    </row>
    <row r="381" customHeight="1" spans="1:26">
      <c r="A381" s="21">
        <v>380</v>
      </c>
      <c r="B381" s="23">
        <v>50</v>
      </c>
      <c r="C381" s="21" t="s">
        <v>74</v>
      </c>
      <c r="D381" s="24">
        <v>-82.7333333333333</v>
      </c>
      <c r="E381" s="24">
        <v>42.2166666666667</v>
      </c>
      <c r="F381" s="23">
        <v>188</v>
      </c>
      <c r="G381" s="24">
        <v>8.9</v>
      </c>
      <c r="H381" s="24">
        <v>831</v>
      </c>
      <c r="I381" s="36">
        <v>1105</v>
      </c>
      <c r="J381" s="40" t="s">
        <v>75</v>
      </c>
      <c r="K381" s="44" t="s">
        <v>79</v>
      </c>
      <c r="L381" s="41" t="s">
        <v>77</v>
      </c>
      <c r="M381" s="28" t="s">
        <v>188</v>
      </c>
      <c r="N381" s="24">
        <v>142</v>
      </c>
      <c r="O381" s="24">
        <v>1080</v>
      </c>
      <c r="P381" s="24">
        <v>25.09803922</v>
      </c>
      <c r="Q381" s="24">
        <v>2.242941176</v>
      </c>
      <c r="R381" s="47">
        <v>1</v>
      </c>
      <c r="S381" s="24">
        <v>11.18978932</v>
      </c>
      <c r="T381" s="48">
        <v>156.00700378418</v>
      </c>
      <c r="U381" s="48">
        <v>78.4618997573853</v>
      </c>
      <c r="V381" s="48">
        <f t="shared" si="5"/>
        <v>1.98831540233635</v>
      </c>
      <c r="W381" s="47">
        <v>5.4</v>
      </c>
      <c r="X381" s="24">
        <v>28</v>
      </c>
      <c r="Y381" s="24">
        <v>35</v>
      </c>
      <c r="Z381" s="24">
        <v>37</v>
      </c>
    </row>
    <row r="382" customHeight="1" spans="1:26">
      <c r="A382" s="21">
        <v>381</v>
      </c>
      <c r="B382" s="23">
        <v>50</v>
      </c>
      <c r="C382" s="21" t="s">
        <v>74</v>
      </c>
      <c r="D382" s="24">
        <v>-82.7333333333333</v>
      </c>
      <c r="E382" s="24">
        <v>42.2166666666667</v>
      </c>
      <c r="F382" s="23">
        <v>188</v>
      </c>
      <c r="G382" s="24">
        <v>8.9</v>
      </c>
      <c r="H382" s="24">
        <v>831</v>
      </c>
      <c r="I382" s="36">
        <v>1105</v>
      </c>
      <c r="J382" s="40" t="s">
        <v>75</v>
      </c>
      <c r="K382" s="44" t="s">
        <v>79</v>
      </c>
      <c r="L382" s="41" t="s">
        <v>77</v>
      </c>
      <c r="M382" s="28" t="s">
        <v>188</v>
      </c>
      <c r="N382" s="24">
        <v>203</v>
      </c>
      <c r="O382" s="24">
        <v>1430</v>
      </c>
      <c r="P382" s="24">
        <v>36.07843137</v>
      </c>
      <c r="Q382" s="24">
        <v>3.132352941</v>
      </c>
      <c r="R382" s="47">
        <v>1</v>
      </c>
      <c r="S382" s="24">
        <v>11.51799687</v>
      </c>
      <c r="T382" s="48">
        <v>156.00700378418</v>
      </c>
      <c r="U382" s="48">
        <v>78.4618997573853</v>
      </c>
      <c r="V382" s="48">
        <f t="shared" si="5"/>
        <v>1.98831540233635</v>
      </c>
      <c r="W382" s="47">
        <v>5.4</v>
      </c>
      <c r="X382" s="24">
        <v>28</v>
      </c>
      <c r="Y382" s="24">
        <v>35</v>
      </c>
      <c r="Z382" s="24">
        <v>37</v>
      </c>
    </row>
    <row r="383" customHeight="1" spans="1:26">
      <c r="A383" s="21">
        <v>382</v>
      </c>
      <c r="B383" s="23">
        <v>50</v>
      </c>
      <c r="C383" s="21" t="s">
        <v>74</v>
      </c>
      <c r="D383" s="24">
        <v>-82.7333333333333</v>
      </c>
      <c r="E383" s="24">
        <v>42.2166666666667</v>
      </c>
      <c r="F383" s="23">
        <v>188</v>
      </c>
      <c r="G383" s="24">
        <v>8.9</v>
      </c>
      <c r="H383" s="24">
        <v>832</v>
      </c>
      <c r="I383" s="36">
        <v>1105</v>
      </c>
      <c r="J383" s="40" t="s">
        <v>75</v>
      </c>
      <c r="K383" s="44" t="s">
        <v>79</v>
      </c>
      <c r="L383" s="41" t="s">
        <v>77</v>
      </c>
      <c r="M383" s="28" t="s">
        <v>188</v>
      </c>
      <c r="N383" s="24">
        <v>103.746397694524</v>
      </c>
      <c r="O383" s="24">
        <v>946.685878962536</v>
      </c>
      <c r="P383" s="24">
        <v>24</v>
      </c>
      <c r="Q383" s="24">
        <v>2.4</v>
      </c>
      <c r="R383" s="47">
        <v>1</v>
      </c>
      <c r="S383" s="24">
        <v>10</v>
      </c>
      <c r="T383" s="48">
        <v>156.00700378418</v>
      </c>
      <c r="U383" s="48">
        <v>78.4618997573853</v>
      </c>
      <c r="V383" s="48">
        <f t="shared" si="5"/>
        <v>1.98831540233635</v>
      </c>
      <c r="W383" s="47">
        <v>5.4</v>
      </c>
      <c r="X383" s="24">
        <v>28</v>
      </c>
      <c r="Y383" s="24">
        <v>35</v>
      </c>
      <c r="Z383" s="24">
        <v>37</v>
      </c>
    </row>
    <row r="384" customHeight="1" spans="1:26">
      <c r="A384" s="21">
        <v>383</v>
      </c>
      <c r="B384" s="23">
        <v>50</v>
      </c>
      <c r="C384" s="21" t="s">
        <v>74</v>
      </c>
      <c r="D384" s="24">
        <v>-82.7333333333333</v>
      </c>
      <c r="E384" s="24">
        <v>42.2166666666667</v>
      </c>
      <c r="F384" s="23">
        <v>188</v>
      </c>
      <c r="G384" s="24">
        <v>8.9</v>
      </c>
      <c r="H384" s="24">
        <v>832</v>
      </c>
      <c r="I384" s="36">
        <v>1105</v>
      </c>
      <c r="J384" s="40" t="s">
        <v>75</v>
      </c>
      <c r="K384" s="44" t="s">
        <v>79</v>
      </c>
      <c r="L384" s="41" t="s">
        <v>77</v>
      </c>
      <c r="M384" s="28" t="s">
        <v>188</v>
      </c>
      <c r="N384" s="24">
        <v>116.71469740634</v>
      </c>
      <c r="O384" s="24">
        <v>1011.52737752161</v>
      </c>
      <c r="P384" s="24">
        <v>23.5</v>
      </c>
      <c r="Q384" s="24">
        <v>2.3</v>
      </c>
      <c r="R384" s="47">
        <v>1</v>
      </c>
      <c r="S384" s="24">
        <v>10.2173913</v>
      </c>
      <c r="T384" s="48">
        <v>156.00700378418</v>
      </c>
      <c r="U384" s="48">
        <v>78.4618997573853</v>
      </c>
      <c r="V384" s="48">
        <f t="shared" si="5"/>
        <v>1.98831540233635</v>
      </c>
      <c r="W384" s="47">
        <v>5.4</v>
      </c>
      <c r="X384" s="24">
        <v>28</v>
      </c>
      <c r="Y384" s="24">
        <v>35</v>
      </c>
      <c r="Z384" s="24">
        <v>37</v>
      </c>
    </row>
    <row r="385" customHeight="1" spans="1:26">
      <c r="A385" s="21">
        <v>384</v>
      </c>
      <c r="B385" s="23">
        <v>50</v>
      </c>
      <c r="C385" s="21" t="s">
        <v>74</v>
      </c>
      <c r="D385" s="24">
        <v>-82.7333333333333</v>
      </c>
      <c r="E385" s="24">
        <v>42.2166666666667</v>
      </c>
      <c r="F385" s="23">
        <v>188</v>
      </c>
      <c r="G385" s="24">
        <v>8.9</v>
      </c>
      <c r="H385" s="24">
        <v>832</v>
      </c>
      <c r="I385" s="36">
        <v>1105</v>
      </c>
      <c r="J385" s="40" t="s">
        <v>75</v>
      </c>
      <c r="K385" s="44" t="s">
        <v>79</v>
      </c>
      <c r="L385" s="41" t="s">
        <v>77</v>
      </c>
      <c r="M385" s="28" t="s">
        <v>188</v>
      </c>
      <c r="N385" s="24">
        <v>123.198847262248</v>
      </c>
      <c r="O385" s="24">
        <v>1069.88472622478</v>
      </c>
      <c r="P385" s="24">
        <v>23.8</v>
      </c>
      <c r="Q385" s="24">
        <v>2.4</v>
      </c>
      <c r="R385" s="47">
        <v>1</v>
      </c>
      <c r="S385" s="24">
        <v>9.916666667</v>
      </c>
      <c r="T385" s="48">
        <v>156.00700378418</v>
      </c>
      <c r="U385" s="48">
        <v>78.4618997573853</v>
      </c>
      <c r="V385" s="48">
        <f t="shared" si="5"/>
        <v>1.98831540233635</v>
      </c>
      <c r="W385" s="47">
        <v>5.4</v>
      </c>
      <c r="X385" s="24">
        <v>28</v>
      </c>
      <c r="Y385" s="24">
        <v>35</v>
      </c>
      <c r="Z385" s="24">
        <v>37</v>
      </c>
    </row>
    <row r="386" customHeight="1" spans="1:26">
      <c r="A386" s="21">
        <v>385</v>
      </c>
      <c r="B386" s="23">
        <v>50</v>
      </c>
      <c r="C386" s="21" t="s">
        <v>74</v>
      </c>
      <c r="D386" s="24">
        <v>-82.7333333333333</v>
      </c>
      <c r="E386" s="24">
        <v>42.2166666666667</v>
      </c>
      <c r="F386" s="23">
        <v>188</v>
      </c>
      <c r="G386" s="24">
        <v>8.9</v>
      </c>
      <c r="H386" s="24">
        <v>832</v>
      </c>
      <c r="I386" s="36">
        <v>1105</v>
      </c>
      <c r="J386" s="40" t="s">
        <v>75</v>
      </c>
      <c r="K386" s="44" t="s">
        <v>79</v>
      </c>
      <c r="L386" s="41" t="s">
        <v>77</v>
      </c>
      <c r="M386" s="28" t="s">
        <v>188</v>
      </c>
      <c r="N386" s="24">
        <v>124.273255813954</v>
      </c>
      <c r="O386" s="24">
        <v>1092.29651162791</v>
      </c>
      <c r="P386" s="24">
        <v>24.5</v>
      </c>
      <c r="Q386" s="24">
        <v>2.4</v>
      </c>
      <c r="R386" s="47">
        <v>1</v>
      </c>
      <c r="S386" s="24">
        <v>10.20833333</v>
      </c>
      <c r="T386" s="48">
        <v>156.00700378418</v>
      </c>
      <c r="U386" s="48">
        <v>78.4618997573853</v>
      </c>
      <c r="V386" s="48">
        <f t="shared" si="5"/>
        <v>1.98831540233635</v>
      </c>
      <c r="W386" s="47">
        <v>5.4</v>
      </c>
      <c r="X386" s="24">
        <v>28</v>
      </c>
      <c r="Y386" s="24">
        <v>35</v>
      </c>
      <c r="Z386" s="24">
        <v>37</v>
      </c>
    </row>
    <row r="387" customHeight="1" spans="1:26">
      <c r="A387" s="21">
        <v>386</v>
      </c>
      <c r="B387" s="23">
        <v>50</v>
      </c>
      <c r="C387" s="21" t="s">
        <v>74</v>
      </c>
      <c r="D387" s="24">
        <v>-82.7333333333333</v>
      </c>
      <c r="E387" s="24">
        <v>42.2166666666667</v>
      </c>
      <c r="F387" s="23">
        <v>188</v>
      </c>
      <c r="G387" s="24">
        <v>8.9</v>
      </c>
      <c r="H387" s="24">
        <v>832</v>
      </c>
      <c r="I387" s="36">
        <v>1105</v>
      </c>
      <c r="J387" s="40" t="s">
        <v>75</v>
      </c>
      <c r="K387" s="44" t="s">
        <v>79</v>
      </c>
      <c r="L387" s="41" t="s">
        <v>77</v>
      </c>
      <c r="M387" s="28" t="s">
        <v>188</v>
      </c>
      <c r="N387" s="24">
        <v>111.191860465116</v>
      </c>
      <c r="O387" s="24">
        <v>941.860465116279</v>
      </c>
      <c r="P387" s="24">
        <v>20.5</v>
      </c>
      <c r="Q387" s="24">
        <v>2</v>
      </c>
      <c r="R387" s="47">
        <v>1</v>
      </c>
      <c r="S387" s="24">
        <v>10.25</v>
      </c>
      <c r="T387" s="48">
        <v>156.00700378418</v>
      </c>
      <c r="U387" s="48">
        <v>78.4618997573853</v>
      </c>
      <c r="V387" s="48">
        <f t="shared" ref="V387:V450" si="6">T387/U387</f>
        <v>1.98831540233635</v>
      </c>
      <c r="W387" s="47">
        <v>5.4</v>
      </c>
      <c r="X387" s="24">
        <v>28</v>
      </c>
      <c r="Y387" s="24">
        <v>35</v>
      </c>
      <c r="Z387" s="24">
        <v>37</v>
      </c>
    </row>
    <row r="388" customHeight="1" spans="1:26">
      <c r="A388" s="21">
        <v>387</v>
      </c>
      <c r="B388" s="23">
        <v>50</v>
      </c>
      <c r="C388" s="21" t="s">
        <v>74</v>
      </c>
      <c r="D388" s="24">
        <v>-82.7333333333333</v>
      </c>
      <c r="E388" s="24">
        <v>42.2166666666667</v>
      </c>
      <c r="F388" s="23">
        <v>188</v>
      </c>
      <c r="G388" s="24">
        <v>8.9</v>
      </c>
      <c r="H388" s="24">
        <v>832</v>
      </c>
      <c r="I388" s="36">
        <v>1105</v>
      </c>
      <c r="J388" s="40" t="s">
        <v>75</v>
      </c>
      <c r="K388" s="44" t="s">
        <v>79</v>
      </c>
      <c r="L388" s="41" t="s">
        <v>77</v>
      </c>
      <c r="M388" s="28" t="s">
        <v>188</v>
      </c>
      <c r="N388" s="24">
        <v>117.732558139535</v>
      </c>
      <c r="O388" s="24">
        <v>954.941860465116</v>
      </c>
      <c r="P388" s="24">
        <v>22</v>
      </c>
      <c r="Q388" s="24">
        <v>2</v>
      </c>
      <c r="R388" s="47">
        <v>1</v>
      </c>
      <c r="S388" s="24">
        <v>11</v>
      </c>
      <c r="T388" s="48">
        <v>156.00700378418</v>
      </c>
      <c r="U388" s="48">
        <v>78.4618997573853</v>
      </c>
      <c r="V388" s="48">
        <f t="shared" si="6"/>
        <v>1.98831540233635</v>
      </c>
      <c r="W388" s="47">
        <v>5.4</v>
      </c>
      <c r="X388" s="24">
        <v>28</v>
      </c>
      <c r="Y388" s="24">
        <v>35</v>
      </c>
      <c r="Z388" s="24">
        <v>37</v>
      </c>
    </row>
    <row r="389" customHeight="1" spans="1:26">
      <c r="A389" s="21">
        <v>388</v>
      </c>
      <c r="B389" s="23">
        <v>50</v>
      </c>
      <c r="C389" s="21" t="s">
        <v>74</v>
      </c>
      <c r="D389" s="24">
        <v>-82.7333333333333</v>
      </c>
      <c r="E389" s="24">
        <v>42.2166666666667</v>
      </c>
      <c r="F389" s="23">
        <v>188</v>
      </c>
      <c r="G389" s="24">
        <v>8.9</v>
      </c>
      <c r="H389" s="24">
        <v>832</v>
      </c>
      <c r="I389" s="36">
        <v>1105</v>
      </c>
      <c r="J389" s="40" t="s">
        <v>75</v>
      </c>
      <c r="K389" s="44" t="s">
        <v>79</v>
      </c>
      <c r="L389" s="41" t="s">
        <v>77</v>
      </c>
      <c r="M389" s="28" t="s">
        <v>188</v>
      </c>
      <c r="N389" s="24">
        <v>97.8260869565217</v>
      </c>
      <c r="O389" s="24">
        <v>886.95652173913</v>
      </c>
      <c r="P389" s="24">
        <v>19.8</v>
      </c>
      <c r="Q389" s="24">
        <v>2.1</v>
      </c>
      <c r="R389" s="47">
        <v>1</v>
      </c>
      <c r="S389" s="24">
        <v>9.428571429</v>
      </c>
      <c r="T389" s="48">
        <v>156.00700378418</v>
      </c>
      <c r="U389" s="48">
        <v>78.4618997573853</v>
      </c>
      <c r="V389" s="48">
        <f t="shared" si="6"/>
        <v>1.98831540233635</v>
      </c>
      <c r="W389" s="47">
        <v>5.4</v>
      </c>
      <c r="X389" s="24">
        <v>28</v>
      </c>
      <c r="Y389" s="24">
        <v>35</v>
      </c>
      <c r="Z389" s="24">
        <v>37</v>
      </c>
    </row>
    <row r="390" customHeight="1" spans="1:26">
      <c r="A390" s="21">
        <v>389</v>
      </c>
      <c r="B390" s="23">
        <v>50</v>
      </c>
      <c r="C390" s="21" t="s">
        <v>74</v>
      </c>
      <c r="D390" s="24">
        <v>-82.7333333333333</v>
      </c>
      <c r="E390" s="24">
        <v>42.2166666666667</v>
      </c>
      <c r="F390" s="23">
        <v>188</v>
      </c>
      <c r="G390" s="24">
        <v>8.9</v>
      </c>
      <c r="H390" s="24">
        <v>832</v>
      </c>
      <c r="I390" s="36">
        <v>1105</v>
      </c>
      <c r="J390" s="40" t="s">
        <v>75</v>
      </c>
      <c r="K390" s="44" t="s">
        <v>79</v>
      </c>
      <c r="L390" s="41" t="s">
        <v>77</v>
      </c>
      <c r="M390" s="28" t="s">
        <v>188</v>
      </c>
      <c r="N390" s="24">
        <v>117.391304347826</v>
      </c>
      <c r="O390" s="24">
        <v>984.782608695652</v>
      </c>
      <c r="P390" s="24">
        <v>24.1</v>
      </c>
      <c r="Q390" s="24">
        <v>2.4</v>
      </c>
      <c r="R390" s="47">
        <v>1</v>
      </c>
      <c r="S390" s="24">
        <v>10.04166667</v>
      </c>
      <c r="T390" s="48">
        <v>156.00700378418</v>
      </c>
      <c r="U390" s="48">
        <v>78.4618997573853</v>
      </c>
      <c r="V390" s="48">
        <f t="shared" si="6"/>
        <v>1.98831540233635</v>
      </c>
      <c r="W390" s="47">
        <v>5.4</v>
      </c>
      <c r="X390" s="24">
        <v>28</v>
      </c>
      <c r="Y390" s="24">
        <v>35</v>
      </c>
      <c r="Z390" s="24">
        <v>37</v>
      </c>
    </row>
    <row r="391" customHeight="1" spans="1:26">
      <c r="A391" s="21">
        <v>390</v>
      </c>
      <c r="B391" s="23">
        <v>50</v>
      </c>
      <c r="C391" s="21" t="s">
        <v>74</v>
      </c>
      <c r="D391" s="24">
        <v>-82.7333333333333</v>
      </c>
      <c r="E391" s="24">
        <v>42.2166666666667</v>
      </c>
      <c r="F391" s="23">
        <v>188</v>
      </c>
      <c r="G391" s="24">
        <v>8.9</v>
      </c>
      <c r="H391" s="24">
        <v>832</v>
      </c>
      <c r="I391" s="36">
        <v>1105</v>
      </c>
      <c r="J391" s="40" t="s">
        <v>75</v>
      </c>
      <c r="K391" s="44" t="s">
        <v>79</v>
      </c>
      <c r="L391" s="41" t="s">
        <v>77</v>
      </c>
      <c r="M391" s="28" t="s">
        <v>188</v>
      </c>
      <c r="N391" s="24">
        <v>130.434782608696</v>
      </c>
      <c r="O391" s="24">
        <v>1095.65217391304</v>
      </c>
      <c r="P391" s="24">
        <v>23.8</v>
      </c>
      <c r="Q391" s="24">
        <v>2.4</v>
      </c>
      <c r="R391" s="47">
        <v>1</v>
      </c>
      <c r="S391" s="24">
        <v>9.916666667</v>
      </c>
      <c r="T391" s="48">
        <v>156.00700378418</v>
      </c>
      <c r="U391" s="48">
        <v>78.4618997573853</v>
      </c>
      <c r="V391" s="48">
        <f t="shared" si="6"/>
        <v>1.98831540233635</v>
      </c>
      <c r="W391" s="47">
        <v>5.4</v>
      </c>
      <c r="X391" s="24">
        <v>28</v>
      </c>
      <c r="Y391" s="24">
        <v>35</v>
      </c>
      <c r="Z391" s="24">
        <v>37</v>
      </c>
    </row>
    <row r="392" customHeight="1" spans="1:26">
      <c r="A392" s="21">
        <v>391</v>
      </c>
      <c r="B392" s="23">
        <v>50</v>
      </c>
      <c r="C392" s="21" t="s">
        <v>74</v>
      </c>
      <c r="D392" s="24">
        <v>-82.7333333333333</v>
      </c>
      <c r="E392" s="24">
        <v>42.2166666666667</v>
      </c>
      <c r="F392" s="23">
        <v>188</v>
      </c>
      <c r="G392" s="24">
        <v>8.9</v>
      </c>
      <c r="H392" s="24">
        <v>832</v>
      </c>
      <c r="I392" s="36">
        <v>1105</v>
      </c>
      <c r="J392" s="40" t="s">
        <v>75</v>
      </c>
      <c r="K392" s="44" t="s">
        <v>79</v>
      </c>
      <c r="L392" s="41" t="s">
        <v>77</v>
      </c>
      <c r="M392" s="28" t="s">
        <v>188</v>
      </c>
      <c r="N392" s="24">
        <v>110.869565217391</v>
      </c>
      <c r="O392" s="24">
        <v>997.826086956522</v>
      </c>
      <c r="P392" s="24">
        <v>23.2</v>
      </c>
      <c r="Q392" s="24">
        <v>2.3</v>
      </c>
      <c r="R392" s="47">
        <v>1</v>
      </c>
      <c r="S392" s="24">
        <v>10.08695652</v>
      </c>
      <c r="T392" s="48">
        <v>156.00700378418</v>
      </c>
      <c r="U392" s="48">
        <v>78.4618997573853</v>
      </c>
      <c r="V392" s="48">
        <f t="shared" si="6"/>
        <v>1.98831540233635</v>
      </c>
      <c r="W392" s="47">
        <v>5.4</v>
      </c>
      <c r="X392" s="24">
        <v>28</v>
      </c>
      <c r="Y392" s="24">
        <v>35</v>
      </c>
      <c r="Z392" s="24">
        <v>37</v>
      </c>
    </row>
    <row r="393" customHeight="1" spans="1:26">
      <c r="A393" s="21">
        <v>392</v>
      </c>
      <c r="B393" s="23">
        <v>50</v>
      </c>
      <c r="C393" s="21" t="s">
        <v>74</v>
      </c>
      <c r="D393" s="24">
        <v>-82.7333333333333</v>
      </c>
      <c r="E393" s="24">
        <v>42.2166666666667</v>
      </c>
      <c r="F393" s="23">
        <v>188</v>
      </c>
      <c r="G393" s="24">
        <v>8.9</v>
      </c>
      <c r="H393" s="24">
        <v>832</v>
      </c>
      <c r="I393" s="36">
        <v>1105</v>
      </c>
      <c r="J393" s="40" t="s">
        <v>75</v>
      </c>
      <c r="K393" s="44" t="s">
        <v>79</v>
      </c>
      <c r="L393" s="41" t="s">
        <v>77</v>
      </c>
      <c r="M393" s="28" t="s">
        <v>188</v>
      </c>
      <c r="N393" s="24">
        <v>110.869565217391</v>
      </c>
      <c r="O393" s="24">
        <v>991.304347826087</v>
      </c>
      <c r="P393" s="24">
        <v>22.2</v>
      </c>
      <c r="Q393" s="24">
        <v>2.1</v>
      </c>
      <c r="R393" s="47">
        <v>1</v>
      </c>
      <c r="S393" s="24">
        <v>10.57142857</v>
      </c>
      <c r="T393" s="48">
        <v>156.00700378418</v>
      </c>
      <c r="U393" s="48">
        <v>78.4618997573853</v>
      </c>
      <c r="V393" s="48">
        <f t="shared" si="6"/>
        <v>1.98831540233635</v>
      </c>
      <c r="W393" s="47">
        <v>5.4</v>
      </c>
      <c r="X393" s="24">
        <v>28</v>
      </c>
      <c r="Y393" s="24">
        <v>35</v>
      </c>
      <c r="Z393" s="24">
        <v>37</v>
      </c>
    </row>
    <row r="394" customHeight="1" spans="1:26">
      <c r="A394" s="21">
        <v>393</v>
      </c>
      <c r="B394" s="23">
        <v>50</v>
      </c>
      <c r="C394" s="21" t="s">
        <v>74</v>
      </c>
      <c r="D394" s="24">
        <v>-82.7333333333333</v>
      </c>
      <c r="E394" s="24">
        <v>42.2166666666667</v>
      </c>
      <c r="F394" s="23">
        <v>188</v>
      </c>
      <c r="G394" s="24">
        <v>8.9</v>
      </c>
      <c r="H394" s="24">
        <v>832</v>
      </c>
      <c r="I394" s="36">
        <v>1105</v>
      </c>
      <c r="J394" s="40" t="s">
        <v>75</v>
      </c>
      <c r="K394" s="44" t="s">
        <v>79</v>
      </c>
      <c r="L394" s="41" t="s">
        <v>77</v>
      </c>
      <c r="M394" s="28" t="s">
        <v>188</v>
      </c>
      <c r="N394" s="24">
        <v>131.964809384164</v>
      </c>
      <c r="O394" s="24">
        <v>1167.88856304985</v>
      </c>
      <c r="P394" s="24">
        <v>28</v>
      </c>
      <c r="Q394" s="24">
        <v>2.7</v>
      </c>
      <c r="R394" s="47">
        <v>1</v>
      </c>
      <c r="S394" s="24">
        <v>10.37037037</v>
      </c>
      <c r="T394" s="48">
        <v>156.00700378418</v>
      </c>
      <c r="U394" s="48">
        <v>78.4618997573853</v>
      </c>
      <c r="V394" s="48">
        <f t="shared" si="6"/>
        <v>1.98831540233635</v>
      </c>
      <c r="W394" s="47">
        <v>5.4</v>
      </c>
      <c r="X394" s="24">
        <v>28</v>
      </c>
      <c r="Y394" s="24">
        <v>35</v>
      </c>
      <c r="Z394" s="24">
        <v>37</v>
      </c>
    </row>
    <row r="395" customHeight="1" spans="1:26">
      <c r="A395" s="21">
        <v>394</v>
      </c>
      <c r="B395" s="23">
        <v>50</v>
      </c>
      <c r="C395" s="21" t="s">
        <v>74</v>
      </c>
      <c r="D395" s="24">
        <v>-82.7333333333333</v>
      </c>
      <c r="E395" s="24">
        <v>42.2166666666667</v>
      </c>
      <c r="F395" s="23">
        <v>188</v>
      </c>
      <c r="G395" s="24">
        <v>8.9</v>
      </c>
      <c r="H395" s="24">
        <v>832</v>
      </c>
      <c r="I395" s="36">
        <v>1105</v>
      </c>
      <c r="J395" s="40" t="s">
        <v>75</v>
      </c>
      <c r="K395" s="44" t="s">
        <v>79</v>
      </c>
      <c r="L395" s="41" t="s">
        <v>77</v>
      </c>
      <c r="M395" s="28" t="s">
        <v>188</v>
      </c>
      <c r="N395" s="24">
        <v>112.17008797654</v>
      </c>
      <c r="O395" s="24">
        <v>930.351906158358</v>
      </c>
      <c r="P395" s="24">
        <v>22.1</v>
      </c>
      <c r="Q395" s="24">
        <v>2.2</v>
      </c>
      <c r="R395" s="47">
        <v>1</v>
      </c>
      <c r="S395" s="24">
        <v>10.04545455</v>
      </c>
      <c r="T395" s="48">
        <v>156.00700378418</v>
      </c>
      <c r="U395" s="48">
        <v>78.4618997573853</v>
      </c>
      <c r="V395" s="48">
        <f t="shared" si="6"/>
        <v>1.98831540233635</v>
      </c>
      <c r="W395" s="47">
        <v>5.4</v>
      </c>
      <c r="X395" s="24">
        <v>28</v>
      </c>
      <c r="Y395" s="24">
        <v>35</v>
      </c>
      <c r="Z395" s="24">
        <v>37</v>
      </c>
    </row>
    <row r="396" customHeight="1" spans="1:26">
      <c r="A396" s="21">
        <v>395</v>
      </c>
      <c r="B396" s="23">
        <v>50</v>
      </c>
      <c r="C396" s="21" t="s">
        <v>74</v>
      </c>
      <c r="D396" s="24">
        <v>-82.7333333333333</v>
      </c>
      <c r="E396" s="24">
        <v>42.2166666666667</v>
      </c>
      <c r="F396" s="23">
        <v>188</v>
      </c>
      <c r="G396" s="24">
        <v>8.9</v>
      </c>
      <c r="H396" s="24">
        <v>832</v>
      </c>
      <c r="I396" s="36">
        <v>1105</v>
      </c>
      <c r="J396" s="40" t="s">
        <v>75</v>
      </c>
      <c r="K396" s="44" t="s">
        <v>79</v>
      </c>
      <c r="L396" s="41" t="s">
        <v>77</v>
      </c>
      <c r="M396" s="28" t="s">
        <v>188</v>
      </c>
      <c r="N396" s="24">
        <v>118.768328445748</v>
      </c>
      <c r="O396" s="24">
        <v>1042.5219941349</v>
      </c>
      <c r="P396" s="24">
        <v>22.7</v>
      </c>
      <c r="Q396" s="24">
        <v>2</v>
      </c>
      <c r="R396" s="47">
        <v>1</v>
      </c>
      <c r="S396" s="24">
        <v>11.35</v>
      </c>
      <c r="T396" s="48">
        <v>156.00700378418</v>
      </c>
      <c r="U396" s="48">
        <v>78.4618997573853</v>
      </c>
      <c r="V396" s="48">
        <f t="shared" si="6"/>
        <v>1.98831540233635</v>
      </c>
      <c r="W396" s="47">
        <v>5.4</v>
      </c>
      <c r="X396" s="24">
        <v>28</v>
      </c>
      <c r="Y396" s="24">
        <v>35</v>
      </c>
      <c r="Z396" s="24">
        <v>37</v>
      </c>
    </row>
    <row r="397" customHeight="1" spans="1:26">
      <c r="A397" s="21">
        <v>396</v>
      </c>
      <c r="B397" s="23">
        <v>51</v>
      </c>
      <c r="C397" s="21" t="s">
        <v>74</v>
      </c>
      <c r="D397" s="24">
        <v>126.633333333333</v>
      </c>
      <c r="E397" s="24">
        <v>47.4333333333333</v>
      </c>
      <c r="F397" s="36">
        <v>197</v>
      </c>
      <c r="G397" s="24">
        <v>1.5</v>
      </c>
      <c r="H397" s="24">
        <v>550</v>
      </c>
      <c r="I397" s="36">
        <v>1046</v>
      </c>
      <c r="J397" s="40" t="s">
        <v>75</v>
      </c>
      <c r="K397" s="44" t="s">
        <v>79</v>
      </c>
      <c r="L397" s="41" t="s">
        <v>77</v>
      </c>
      <c r="M397" s="45" t="s">
        <v>189</v>
      </c>
      <c r="N397" s="43">
        <v>70.86</v>
      </c>
      <c r="O397" s="43">
        <v>1155.87</v>
      </c>
      <c r="P397" s="24">
        <v>26.4</v>
      </c>
      <c r="Q397" s="24">
        <v>2.08</v>
      </c>
      <c r="R397" s="47">
        <v>0.9</v>
      </c>
      <c r="S397" s="24">
        <v>12.69230769</v>
      </c>
      <c r="T397" s="24">
        <v>280</v>
      </c>
      <c r="U397" s="50">
        <v>85.800199508667</v>
      </c>
      <c r="V397" s="48">
        <f t="shared" si="6"/>
        <v>3.26339567510815</v>
      </c>
      <c r="W397" s="24">
        <v>5.84</v>
      </c>
      <c r="X397" s="49">
        <v>53</v>
      </c>
      <c r="Y397" s="49">
        <v>22</v>
      </c>
      <c r="Z397" s="24">
        <v>41</v>
      </c>
    </row>
    <row r="398" customHeight="1" spans="1:26">
      <c r="A398" s="21">
        <v>397</v>
      </c>
      <c r="B398" s="23">
        <v>51</v>
      </c>
      <c r="C398" s="21" t="s">
        <v>74</v>
      </c>
      <c r="D398" s="24">
        <v>126.633333333333</v>
      </c>
      <c r="E398" s="24">
        <v>47.4333333333333</v>
      </c>
      <c r="F398" s="36">
        <v>197</v>
      </c>
      <c r="G398" s="24">
        <v>1.5</v>
      </c>
      <c r="H398" s="24">
        <v>550</v>
      </c>
      <c r="I398" s="36">
        <v>1046</v>
      </c>
      <c r="J398" s="40" t="s">
        <v>75</v>
      </c>
      <c r="K398" s="44" t="s">
        <v>79</v>
      </c>
      <c r="L398" s="41" t="s">
        <v>77</v>
      </c>
      <c r="M398" s="45" t="s">
        <v>189</v>
      </c>
      <c r="N398" s="43">
        <v>70.15</v>
      </c>
      <c r="O398" s="43">
        <v>1150.67</v>
      </c>
      <c r="P398" s="24">
        <v>28.8</v>
      </c>
      <c r="Q398" s="24">
        <v>2.2</v>
      </c>
      <c r="R398" s="47">
        <v>0.9</v>
      </c>
      <c r="S398" s="24">
        <v>13.09090909</v>
      </c>
      <c r="T398" s="24">
        <v>294</v>
      </c>
      <c r="U398" s="50">
        <v>85.800199508667</v>
      </c>
      <c r="V398" s="48">
        <f t="shared" si="6"/>
        <v>3.42656545886355</v>
      </c>
      <c r="W398" s="24">
        <v>5.94</v>
      </c>
      <c r="X398" s="49">
        <v>53</v>
      </c>
      <c r="Y398" s="49">
        <v>22</v>
      </c>
      <c r="Z398" s="24">
        <v>41</v>
      </c>
    </row>
    <row r="399" customHeight="1" spans="1:26">
      <c r="A399" s="21">
        <v>398</v>
      </c>
      <c r="B399" s="23">
        <v>51</v>
      </c>
      <c r="C399" s="21" t="s">
        <v>74</v>
      </c>
      <c r="D399" s="24">
        <v>126.633333333333</v>
      </c>
      <c r="E399" s="24">
        <v>47.4333333333333</v>
      </c>
      <c r="F399" s="36">
        <v>197</v>
      </c>
      <c r="G399" s="24">
        <v>1.5</v>
      </c>
      <c r="H399" s="24">
        <v>550</v>
      </c>
      <c r="I399" s="36">
        <v>1046</v>
      </c>
      <c r="J399" s="40" t="s">
        <v>75</v>
      </c>
      <c r="K399" s="44" t="s">
        <v>79</v>
      </c>
      <c r="L399" s="41" t="s">
        <v>77</v>
      </c>
      <c r="M399" s="45" t="s">
        <v>189</v>
      </c>
      <c r="N399" s="43">
        <v>79.09</v>
      </c>
      <c r="O399" s="43">
        <v>1208.91</v>
      </c>
      <c r="P399" s="24">
        <v>29.4</v>
      </c>
      <c r="Q399" s="24">
        <v>2.34</v>
      </c>
      <c r="R399" s="47">
        <v>0.9</v>
      </c>
      <c r="S399" s="24">
        <v>12.56410256</v>
      </c>
      <c r="T399" s="24">
        <v>330</v>
      </c>
      <c r="U399" s="50">
        <v>85.800199508667</v>
      </c>
      <c r="V399" s="48">
        <f t="shared" si="6"/>
        <v>3.84614490280603</v>
      </c>
      <c r="W399" s="24">
        <v>6.03</v>
      </c>
      <c r="X399" s="49">
        <v>53</v>
      </c>
      <c r="Y399" s="49">
        <v>22</v>
      </c>
      <c r="Z399" s="24">
        <v>41</v>
      </c>
    </row>
    <row r="400" customHeight="1" spans="1:26">
      <c r="A400" s="21">
        <v>399</v>
      </c>
      <c r="B400" s="23">
        <v>51</v>
      </c>
      <c r="C400" s="21" t="s">
        <v>74</v>
      </c>
      <c r="D400" s="24">
        <v>126.633333333333</v>
      </c>
      <c r="E400" s="24">
        <v>47.4333333333333</v>
      </c>
      <c r="F400" s="36">
        <v>197</v>
      </c>
      <c r="G400" s="56">
        <v>1.5</v>
      </c>
      <c r="H400" s="56">
        <v>550</v>
      </c>
      <c r="I400" s="36">
        <v>1046</v>
      </c>
      <c r="J400" s="40" t="s">
        <v>75</v>
      </c>
      <c r="K400" s="44" t="s">
        <v>79</v>
      </c>
      <c r="L400" s="41" t="s">
        <v>77</v>
      </c>
      <c r="M400" s="45" t="s">
        <v>189</v>
      </c>
      <c r="N400" s="43">
        <v>70.41</v>
      </c>
      <c r="O400" s="43">
        <v>1275.29</v>
      </c>
      <c r="P400" s="24">
        <v>30.2</v>
      </c>
      <c r="Q400" s="24">
        <v>2.61</v>
      </c>
      <c r="R400" s="47">
        <v>0.9</v>
      </c>
      <c r="S400" s="24">
        <v>11.57088123</v>
      </c>
      <c r="T400" s="24">
        <v>408</v>
      </c>
      <c r="U400" s="50">
        <v>85.800199508667</v>
      </c>
      <c r="V400" s="48">
        <f t="shared" si="6"/>
        <v>4.75523369801473</v>
      </c>
      <c r="W400" s="56">
        <v>6.13</v>
      </c>
      <c r="X400" s="49">
        <v>53</v>
      </c>
      <c r="Y400" s="49">
        <v>22</v>
      </c>
      <c r="Z400" s="56">
        <v>41</v>
      </c>
    </row>
    <row r="401" customHeight="1" spans="1:26">
      <c r="A401" s="21">
        <v>400</v>
      </c>
      <c r="B401" s="23">
        <v>52</v>
      </c>
      <c r="C401" s="21" t="s">
        <v>74</v>
      </c>
      <c r="D401" s="24">
        <v>-122.23</v>
      </c>
      <c r="E401" s="24">
        <v>37.41</v>
      </c>
      <c r="F401" s="23">
        <v>144</v>
      </c>
      <c r="G401" s="24">
        <v>17.5</v>
      </c>
      <c r="H401" s="24">
        <v>260</v>
      </c>
      <c r="I401" s="36">
        <v>1484</v>
      </c>
      <c r="J401" s="40" t="s">
        <v>97</v>
      </c>
      <c r="K401" s="23" t="s">
        <v>76</v>
      </c>
      <c r="L401" s="41" t="s">
        <v>77</v>
      </c>
      <c r="M401" s="28" t="s">
        <v>190</v>
      </c>
      <c r="N401" s="24">
        <v>20</v>
      </c>
      <c r="O401" s="24">
        <v>430</v>
      </c>
      <c r="P401" s="24">
        <v>9.25</v>
      </c>
      <c r="Q401" s="24">
        <v>1.07525</v>
      </c>
      <c r="R401" s="47">
        <v>0.6</v>
      </c>
      <c r="S401" s="24">
        <v>8.602650546</v>
      </c>
      <c r="T401" s="48">
        <v>367.788009643555</v>
      </c>
      <c r="U401" s="48">
        <v>41.709098815918</v>
      </c>
      <c r="V401" s="48">
        <f t="shared" si="6"/>
        <v>8.81793229977894</v>
      </c>
      <c r="W401" s="47">
        <v>5.3</v>
      </c>
      <c r="X401" s="49">
        <v>34</v>
      </c>
      <c r="Y401" s="49">
        <v>52</v>
      </c>
      <c r="Z401" s="49">
        <v>14</v>
      </c>
    </row>
    <row r="402" customHeight="1" spans="1:26">
      <c r="A402" s="21">
        <v>401</v>
      </c>
      <c r="B402" s="23">
        <v>53</v>
      </c>
      <c r="C402" s="21" t="s">
        <v>74</v>
      </c>
      <c r="D402" s="24">
        <v>126.633333333333</v>
      </c>
      <c r="E402" s="24">
        <v>47.4333333333333</v>
      </c>
      <c r="F402" s="36">
        <v>197</v>
      </c>
      <c r="G402" s="24">
        <v>1.5</v>
      </c>
      <c r="H402" s="24">
        <v>550</v>
      </c>
      <c r="I402" s="36">
        <v>1046</v>
      </c>
      <c r="J402" s="40" t="s">
        <v>75</v>
      </c>
      <c r="K402" s="23" t="s">
        <v>76</v>
      </c>
      <c r="L402" s="41" t="s">
        <v>77</v>
      </c>
      <c r="M402" s="45" t="s">
        <v>189</v>
      </c>
      <c r="N402" s="46">
        <v>35.4469246574074</v>
      </c>
      <c r="O402" s="43">
        <v>481.247905185185</v>
      </c>
      <c r="P402" s="24">
        <v>11.09</v>
      </c>
      <c r="Q402" s="24">
        <v>1.07</v>
      </c>
      <c r="R402" s="47">
        <v>0.9</v>
      </c>
      <c r="S402" s="24">
        <v>10.36448598</v>
      </c>
      <c r="T402" s="24">
        <v>162.8</v>
      </c>
      <c r="U402" s="50">
        <v>85.800199508667</v>
      </c>
      <c r="V402" s="48">
        <f t="shared" si="6"/>
        <v>1.89743148538431</v>
      </c>
      <c r="W402" s="24">
        <v>6.32</v>
      </c>
      <c r="X402" s="24">
        <v>22.4</v>
      </c>
      <c r="Y402" s="24">
        <v>35.6</v>
      </c>
      <c r="Z402" s="24">
        <v>42</v>
      </c>
    </row>
    <row r="403" customHeight="1" spans="1:26">
      <c r="A403" s="21">
        <v>402</v>
      </c>
      <c r="B403" s="23">
        <v>53</v>
      </c>
      <c r="C403" s="21" t="s">
        <v>74</v>
      </c>
      <c r="D403" s="24">
        <v>126.633333333333</v>
      </c>
      <c r="E403" s="24">
        <v>47.4333333333333</v>
      </c>
      <c r="F403" s="36">
        <v>197</v>
      </c>
      <c r="G403" s="24">
        <v>1.5</v>
      </c>
      <c r="H403" s="24">
        <v>550</v>
      </c>
      <c r="I403" s="36">
        <v>1046</v>
      </c>
      <c r="J403" s="40" t="s">
        <v>75</v>
      </c>
      <c r="K403" s="44" t="s">
        <v>79</v>
      </c>
      <c r="L403" s="41" t="s">
        <v>77</v>
      </c>
      <c r="M403" s="45" t="s">
        <v>189</v>
      </c>
      <c r="N403" s="24">
        <v>17.8025765166667</v>
      </c>
      <c r="O403" s="24">
        <v>368.191861527778</v>
      </c>
      <c r="P403" s="24">
        <v>9.09</v>
      </c>
      <c r="Q403" s="24">
        <v>0.79</v>
      </c>
      <c r="R403" s="47">
        <v>0.9</v>
      </c>
      <c r="S403" s="24">
        <v>11.50632911</v>
      </c>
      <c r="T403" s="24">
        <v>137.1</v>
      </c>
      <c r="U403" s="50">
        <v>85.800199508667</v>
      </c>
      <c r="V403" s="48">
        <f t="shared" si="6"/>
        <v>1.5978983823476</v>
      </c>
      <c r="W403" s="24">
        <v>5.44</v>
      </c>
      <c r="X403" s="24">
        <v>22.4</v>
      </c>
      <c r="Y403" s="24">
        <v>35.6</v>
      </c>
      <c r="Z403" s="24">
        <v>42</v>
      </c>
    </row>
    <row r="404" customHeight="1" spans="1:26">
      <c r="A404" s="21">
        <v>403</v>
      </c>
      <c r="B404" s="23">
        <v>53</v>
      </c>
      <c r="C404" s="21" t="s">
        <v>74</v>
      </c>
      <c r="D404" s="24">
        <v>126.633333333333</v>
      </c>
      <c r="E404" s="24">
        <v>47.4333333333333</v>
      </c>
      <c r="F404" s="36">
        <v>197</v>
      </c>
      <c r="G404" s="24">
        <v>1.5</v>
      </c>
      <c r="H404" s="24">
        <v>550</v>
      </c>
      <c r="I404" s="36">
        <v>1046</v>
      </c>
      <c r="J404" s="40" t="s">
        <v>75</v>
      </c>
      <c r="K404" s="44" t="s">
        <v>79</v>
      </c>
      <c r="L404" s="41" t="s">
        <v>77</v>
      </c>
      <c r="M404" s="45" t="s">
        <v>189</v>
      </c>
      <c r="N404" s="43">
        <v>108.56</v>
      </c>
      <c r="O404" s="43">
        <v>1102.24</v>
      </c>
      <c r="P404" s="24">
        <v>29.42</v>
      </c>
      <c r="Q404" s="24">
        <v>2.14</v>
      </c>
      <c r="R404" s="47">
        <v>0.9</v>
      </c>
      <c r="S404" s="24">
        <v>13.74766355</v>
      </c>
      <c r="T404" s="24">
        <v>265.7</v>
      </c>
      <c r="U404" s="50">
        <v>85.800199508667</v>
      </c>
      <c r="V404" s="48">
        <f t="shared" si="6"/>
        <v>3.09672939598655</v>
      </c>
      <c r="W404" s="24">
        <v>5.44</v>
      </c>
      <c r="X404" s="24">
        <v>22.4</v>
      </c>
      <c r="Y404" s="24">
        <v>35.6</v>
      </c>
      <c r="Z404" s="24">
        <v>42</v>
      </c>
    </row>
    <row r="405" customHeight="1" spans="1:26">
      <c r="A405" s="21">
        <v>404</v>
      </c>
      <c r="B405" s="23">
        <v>53</v>
      </c>
      <c r="C405" s="21" t="s">
        <v>74</v>
      </c>
      <c r="D405" s="24">
        <v>126.633333333333</v>
      </c>
      <c r="E405" s="24">
        <v>47.4333333333333</v>
      </c>
      <c r="F405" s="36">
        <v>197</v>
      </c>
      <c r="G405" s="24">
        <v>1.5</v>
      </c>
      <c r="H405" s="24">
        <v>550</v>
      </c>
      <c r="I405" s="36">
        <v>1046</v>
      </c>
      <c r="J405" s="40" t="s">
        <v>75</v>
      </c>
      <c r="K405" s="44" t="s">
        <v>79</v>
      </c>
      <c r="L405" s="41" t="s">
        <v>77</v>
      </c>
      <c r="M405" s="45" t="s">
        <v>189</v>
      </c>
      <c r="N405" s="55">
        <v>22.1543220953704</v>
      </c>
      <c r="O405" s="43">
        <v>247.419415703704</v>
      </c>
      <c r="P405" s="24">
        <v>6.99</v>
      </c>
      <c r="Q405" s="24">
        <v>0.51</v>
      </c>
      <c r="R405" s="47">
        <v>0.9</v>
      </c>
      <c r="S405" s="24">
        <v>13.70588235</v>
      </c>
      <c r="T405" s="24">
        <v>128.5</v>
      </c>
      <c r="U405" s="50">
        <v>85.800199508667</v>
      </c>
      <c r="V405" s="48">
        <f t="shared" si="6"/>
        <v>1.49766551518356</v>
      </c>
      <c r="W405" s="24">
        <v>6.54</v>
      </c>
      <c r="X405" s="24">
        <v>22.4</v>
      </c>
      <c r="Y405" s="24">
        <v>35.6</v>
      </c>
      <c r="Z405" s="24">
        <v>42</v>
      </c>
    </row>
    <row r="406" customHeight="1" spans="1:26">
      <c r="A406" s="21">
        <v>405</v>
      </c>
      <c r="B406" s="23">
        <v>53</v>
      </c>
      <c r="C406" s="21" t="s">
        <v>74</v>
      </c>
      <c r="D406" s="24">
        <v>126.633333333333</v>
      </c>
      <c r="E406" s="24">
        <v>47.4333333333333</v>
      </c>
      <c r="F406" s="36">
        <v>197</v>
      </c>
      <c r="G406" s="24">
        <v>1.5</v>
      </c>
      <c r="H406" s="24">
        <v>550</v>
      </c>
      <c r="I406" s="36">
        <v>1046</v>
      </c>
      <c r="J406" s="40" t="s">
        <v>75</v>
      </c>
      <c r="K406" s="44" t="s">
        <v>79</v>
      </c>
      <c r="L406" s="41" t="s">
        <v>77</v>
      </c>
      <c r="M406" s="45" t="s">
        <v>189</v>
      </c>
      <c r="N406" s="55">
        <v>22.1543220953704</v>
      </c>
      <c r="O406" s="43">
        <v>276.036660148148</v>
      </c>
      <c r="P406" s="24">
        <v>7.87</v>
      </c>
      <c r="Q406" s="24">
        <v>0.67</v>
      </c>
      <c r="R406" s="47">
        <v>0.9</v>
      </c>
      <c r="S406" s="24">
        <v>11.74626866</v>
      </c>
      <c r="T406" s="24">
        <v>131.4</v>
      </c>
      <c r="U406" s="50">
        <v>85.800199508667</v>
      </c>
      <c r="V406" s="48">
        <f t="shared" si="6"/>
        <v>1.53146497039004</v>
      </c>
      <c r="W406" s="24">
        <v>5.96</v>
      </c>
      <c r="X406" s="24">
        <v>22.4</v>
      </c>
      <c r="Y406" s="24">
        <v>35.6</v>
      </c>
      <c r="Z406" s="24">
        <v>42</v>
      </c>
    </row>
    <row r="407" customHeight="1" spans="1:26">
      <c r="A407" s="21">
        <v>406</v>
      </c>
      <c r="B407" s="23">
        <v>53</v>
      </c>
      <c r="C407" s="21" t="s">
        <v>74</v>
      </c>
      <c r="D407" s="24">
        <v>126.633333333333</v>
      </c>
      <c r="E407" s="24">
        <v>47.4333333333333</v>
      </c>
      <c r="F407" s="36">
        <v>197</v>
      </c>
      <c r="G407" s="24">
        <v>1.5</v>
      </c>
      <c r="H407" s="24">
        <v>550</v>
      </c>
      <c r="I407" s="36">
        <v>1046</v>
      </c>
      <c r="J407" s="40" t="s">
        <v>75</v>
      </c>
      <c r="K407" s="44" t="s">
        <v>79</v>
      </c>
      <c r="L407" s="41" t="s">
        <v>77</v>
      </c>
      <c r="M407" s="45" t="s">
        <v>189</v>
      </c>
      <c r="N407" s="55">
        <v>31.0159718425926</v>
      </c>
      <c r="O407" s="43">
        <v>568.652041481481</v>
      </c>
      <c r="P407" s="24">
        <v>10.79</v>
      </c>
      <c r="Q407" s="24">
        <v>0.89</v>
      </c>
      <c r="R407" s="47">
        <v>0.9</v>
      </c>
      <c r="S407" s="24">
        <v>12.12359551</v>
      </c>
      <c r="T407" s="24">
        <v>184</v>
      </c>
      <c r="U407" s="50">
        <v>85.800199508667</v>
      </c>
      <c r="V407" s="48">
        <f t="shared" si="6"/>
        <v>2.14451715792821</v>
      </c>
      <c r="W407" s="24">
        <v>5.71</v>
      </c>
      <c r="X407" s="24">
        <v>22.4</v>
      </c>
      <c r="Y407" s="24">
        <v>35.6</v>
      </c>
      <c r="Z407" s="24">
        <v>42</v>
      </c>
    </row>
    <row r="408" customHeight="1" spans="1:26">
      <c r="A408" s="21">
        <v>407</v>
      </c>
      <c r="B408" s="23">
        <v>53</v>
      </c>
      <c r="C408" s="21" t="s">
        <v>74</v>
      </c>
      <c r="D408" s="24">
        <v>126.633333333333</v>
      </c>
      <c r="E408" s="24">
        <v>47.4333333333333</v>
      </c>
      <c r="F408" s="36">
        <v>197</v>
      </c>
      <c r="G408" s="24">
        <v>1.5</v>
      </c>
      <c r="H408" s="24">
        <v>550</v>
      </c>
      <c r="I408" s="36">
        <v>1046</v>
      </c>
      <c r="J408" s="40" t="s">
        <v>75</v>
      </c>
      <c r="K408" s="44" t="s">
        <v>79</v>
      </c>
      <c r="L408" s="41" t="s">
        <v>77</v>
      </c>
      <c r="M408" s="45" t="s">
        <v>189</v>
      </c>
      <c r="N408" s="55">
        <v>33.23144825</v>
      </c>
      <c r="O408" s="43">
        <v>565.491484444444</v>
      </c>
      <c r="P408" s="24">
        <v>12.28</v>
      </c>
      <c r="Q408" s="24">
        <v>1.14</v>
      </c>
      <c r="R408" s="47">
        <v>0.9</v>
      </c>
      <c r="S408" s="24">
        <v>10.77192982</v>
      </c>
      <c r="T408" s="24">
        <v>166.2</v>
      </c>
      <c r="U408" s="50">
        <v>85.800199508667</v>
      </c>
      <c r="V408" s="48">
        <f t="shared" si="6"/>
        <v>1.93705843286776</v>
      </c>
      <c r="W408" s="24">
        <v>5.6</v>
      </c>
      <c r="X408" s="24">
        <v>22.4</v>
      </c>
      <c r="Y408" s="24">
        <v>35.6</v>
      </c>
      <c r="Z408" s="24">
        <v>42</v>
      </c>
    </row>
    <row r="409" customHeight="1" spans="1:26">
      <c r="A409" s="21">
        <v>408</v>
      </c>
      <c r="B409" s="23">
        <v>54</v>
      </c>
      <c r="C409" s="21" t="s">
        <v>74</v>
      </c>
      <c r="D409" s="24">
        <v>9.25</v>
      </c>
      <c r="E409" s="24">
        <v>51.24</v>
      </c>
      <c r="F409" s="23">
        <v>132</v>
      </c>
      <c r="G409" s="24">
        <v>9.3</v>
      </c>
      <c r="H409" s="24">
        <v>687</v>
      </c>
      <c r="I409" s="36">
        <v>776</v>
      </c>
      <c r="J409" s="40" t="s">
        <v>97</v>
      </c>
      <c r="K409" s="44" t="s">
        <v>79</v>
      </c>
      <c r="L409" s="53" t="s">
        <v>143</v>
      </c>
      <c r="M409" s="28" t="s">
        <v>191</v>
      </c>
      <c r="N409" s="24">
        <v>39</v>
      </c>
      <c r="O409" s="24">
        <v>560</v>
      </c>
      <c r="P409" s="24">
        <v>12.79</v>
      </c>
      <c r="Q409" s="24">
        <v>1.18</v>
      </c>
      <c r="R409" s="47">
        <v>0.6</v>
      </c>
      <c r="S409" s="24">
        <v>10.83898305</v>
      </c>
      <c r="T409" s="50">
        <v>230.688991546631</v>
      </c>
      <c r="U409" s="50">
        <v>74.0121984481812</v>
      </c>
      <c r="V409" s="48">
        <f t="shared" si="6"/>
        <v>3.1169050019254</v>
      </c>
      <c r="W409" s="24">
        <v>7.7</v>
      </c>
      <c r="X409" s="24">
        <v>2</v>
      </c>
      <c r="Y409" s="24">
        <v>79</v>
      </c>
      <c r="Z409" s="24">
        <v>19</v>
      </c>
    </row>
    <row r="410" customHeight="1" spans="1:26">
      <c r="A410" s="21">
        <v>409</v>
      </c>
      <c r="B410" s="23">
        <v>54</v>
      </c>
      <c r="C410" s="21" t="s">
        <v>74</v>
      </c>
      <c r="D410" s="24">
        <v>9.25</v>
      </c>
      <c r="E410" s="24">
        <v>51.24</v>
      </c>
      <c r="F410" s="23">
        <v>132</v>
      </c>
      <c r="G410" s="24">
        <v>9.3</v>
      </c>
      <c r="H410" s="24">
        <v>687</v>
      </c>
      <c r="I410" s="36">
        <v>776</v>
      </c>
      <c r="J410" s="40" t="s">
        <v>97</v>
      </c>
      <c r="K410" s="44" t="s">
        <v>79</v>
      </c>
      <c r="L410" s="53" t="s">
        <v>143</v>
      </c>
      <c r="M410" s="28" t="s">
        <v>191</v>
      </c>
      <c r="N410" s="24">
        <v>44</v>
      </c>
      <c r="O410" s="24">
        <v>625</v>
      </c>
      <c r="P410" s="24">
        <v>7.95</v>
      </c>
      <c r="Q410" s="24">
        <v>0.71</v>
      </c>
      <c r="R410" s="47">
        <v>0.6</v>
      </c>
      <c r="S410" s="24">
        <v>11.1971831</v>
      </c>
      <c r="T410" s="50">
        <v>230.688991546631</v>
      </c>
      <c r="U410" s="50">
        <v>74.0121984481812</v>
      </c>
      <c r="V410" s="48">
        <f t="shared" si="6"/>
        <v>3.1169050019254</v>
      </c>
      <c r="W410" s="24">
        <v>7.9</v>
      </c>
      <c r="X410" s="24">
        <v>2</v>
      </c>
      <c r="Y410" s="24">
        <v>77</v>
      </c>
      <c r="Z410" s="24">
        <v>21</v>
      </c>
    </row>
    <row r="411" customHeight="1" spans="1:26">
      <c r="A411" s="21">
        <v>410</v>
      </c>
      <c r="B411" s="23">
        <v>54</v>
      </c>
      <c r="C411" s="21" t="s">
        <v>74</v>
      </c>
      <c r="D411" s="24">
        <v>9.25</v>
      </c>
      <c r="E411" s="24">
        <v>51.24</v>
      </c>
      <c r="F411" s="23">
        <v>132</v>
      </c>
      <c r="G411" s="24">
        <v>9.3</v>
      </c>
      <c r="H411" s="24">
        <v>687</v>
      </c>
      <c r="I411" s="36">
        <v>776</v>
      </c>
      <c r="J411" s="40" t="s">
        <v>97</v>
      </c>
      <c r="K411" s="44" t="s">
        <v>79</v>
      </c>
      <c r="L411" s="53" t="s">
        <v>143</v>
      </c>
      <c r="M411" s="28" t="s">
        <v>191</v>
      </c>
      <c r="N411" s="24">
        <v>41</v>
      </c>
      <c r="O411" s="24">
        <v>583</v>
      </c>
      <c r="P411" s="24">
        <v>8.27</v>
      </c>
      <c r="Q411" s="24">
        <v>0.74</v>
      </c>
      <c r="R411" s="47">
        <v>0.6</v>
      </c>
      <c r="S411" s="24">
        <v>11.17567568</v>
      </c>
      <c r="T411" s="50">
        <v>230.688991546631</v>
      </c>
      <c r="U411" s="50">
        <v>74.0121984481812</v>
      </c>
      <c r="V411" s="48">
        <f t="shared" si="6"/>
        <v>3.1169050019254</v>
      </c>
      <c r="W411" s="24">
        <v>7.9</v>
      </c>
      <c r="X411" s="24">
        <v>1</v>
      </c>
      <c r="Y411" s="24">
        <v>76</v>
      </c>
      <c r="Z411" s="24">
        <v>23</v>
      </c>
    </row>
    <row r="412" customHeight="1" spans="1:26">
      <c r="A412" s="21">
        <v>411</v>
      </c>
      <c r="B412" s="23">
        <v>54</v>
      </c>
      <c r="C412" s="21" t="s">
        <v>74</v>
      </c>
      <c r="D412" s="24">
        <v>9.25</v>
      </c>
      <c r="E412" s="24">
        <v>51.24</v>
      </c>
      <c r="F412" s="23">
        <v>132</v>
      </c>
      <c r="G412" s="24">
        <v>9.3</v>
      </c>
      <c r="H412" s="24">
        <v>687</v>
      </c>
      <c r="I412" s="36">
        <v>776</v>
      </c>
      <c r="J412" s="40" t="s">
        <v>97</v>
      </c>
      <c r="K412" s="44" t="s">
        <v>79</v>
      </c>
      <c r="L412" s="53" t="s">
        <v>143</v>
      </c>
      <c r="M412" s="28" t="s">
        <v>191</v>
      </c>
      <c r="N412" s="24">
        <v>34</v>
      </c>
      <c r="O412" s="24">
        <v>494</v>
      </c>
      <c r="P412" s="24">
        <v>10.11</v>
      </c>
      <c r="Q412" s="24">
        <v>0.71</v>
      </c>
      <c r="R412" s="47">
        <v>0.6</v>
      </c>
      <c r="S412" s="24">
        <v>14.23943662</v>
      </c>
      <c r="T412" s="50">
        <v>230.688991546631</v>
      </c>
      <c r="U412" s="50">
        <v>74.0121984481812</v>
      </c>
      <c r="V412" s="48">
        <f t="shared" si="6"/>
        <v>3.1169050019254</v>
      </c>
      <c r="W412" s="24">
        <v>7.9</v>
      </c>
      <c r="X412" s="24">
        <v>1</v>
      </c>
      <c r="Y412" s="24">
        <v>69</v>
      </c>
      <c r="Z412" s="24">
        <v>30</v>
      </c>
    </row>
    <row r="413" customHeight="1" spans="1:26">
      <c r="A413" s="21">
        <v>412</v>
      </c>
      <c r="B413" s="23">
        <v>54</v>
      </c>
      <c r="C413" s="21" t="s">
        <v>74</v>
      </c>
      <c r="D413" s="24">
        <v>9.25</v>
      </c>
      <c r="E413" s="24">
        <v>51.24</v>
      </c>
      <c r="F413" s="23">
        <v>132</v>
      </c>
      <c r="G413" s="24">
        <v>9.3</v>
      </c>
      <c r="H413" s="24">
        <v>687</v>
      </c>
      <c r="I413" s="36">
        <v>776</v>
      </c>
      <c r="J413" s="40" t="s">
        <v>97</v>
      </c>
      <c r="K413" s="44" t="s">
        <v>79</v>
      </c>
      <c r="L413" s="53" t="s">
        <v>143</v>
      </c>
      <c r="M413" s="28" t="s">
        <v>191</v>
      </c>
      <c r="N413" s="24">
        <v>29</v>
      </c>
      <c r="O413" s="24">
        <v>417</v>
      </c>
      <c r="P413" s="24">
        <v>11.52</v>
      </c>
      <c r="Q413" s="24">
        <v>1.09</v>
      </c>
      <c r="R413" s="47">
        <v>0.6</v>
      </c>
      <c r="S413" s="24">
        <v>10.56880734</v>
      </c>
      <c r="T413" s="50">
        <v>230.688991546631</v>
      </c>
      <c r="U413" s="50">
        <v>74.0121984481812</v>
      </c>
      <c r="V413" s="48">
        <f t="shared" si="6"/>
        <v>3.1169050019254</v>
      </c>
      <c r="W413" s="24">
        <v>7.4</v>
      </c>
      <c r="X413" s="24">
        <v>2</v>
      </c>
      <c r="Y413" s="24">
        <v>78</v>
      </c>
      <c r="Z413" s="24">
        <v>20</v>
      </c>
    </row>
    <row r="414" customHeight="1" spans="1:26">
      <c r="A414" s="21">
        <v>413</v>
      </c>
      <c r="B414" s="23">
        <v>54</v>
      </c>
      <c r="C414" s="21" t="s">
        <v>74</v>
      </c>
      <c r="D414" s="24">
        <v>9.25</v>
      </c>
      <c r="E414" s="24">
        <v>51.24</v>
      </c>
      <c r="F414" s="23">
        <v>132</v>
      </c>
      <c r="G414" s="24">
        <v>9.3</v>
      </c>
      <c r="H414" s="24">
        <v>687</v>
      </c>
      <c r="I414" s="36">
        <v>776</v>
      </c>
      <c r="J414" s="40" t="s">
        <v>97</v>
      </c>
      <c r="K414" s="44" t="s">
        <v>79</v>
      </c>
      <c r="L414" s="53" t="s">
        <v>143</v>
      </c>
      <c r="M414" s="28" t="s">
        <v>191</v>
      </c>
      <c r="N414" s="24">
        <v>24</v>
      </c>
      <c r="O414" s="24">
        <v>338</v>
      </c>
      <c r="P414" s="24">
        <v>4.24</v>
      </c>
      <c r="Q414" s="24">
        <v>0.37</v>
      </c>
      <c r="R414" s="47">
        <v>0.6</v>
      </c>
      <c r="S414" s="24">
        <v>11.45945946</v>
      </c>
      <c r="T414" s="50">
        <v>230.688991546631</v>
      </c>
      <c r="U414" s="50">
        <v>74.0121984481812</v>
      </c>
      <c r="V414" s="48">
        <f t="shared" si="6"/>
        <v>3.1169050019254</v>
      </c>
      <c r="W414" s="24">
        <v>7.4</v>
      </c>
      <c r="X414" s="24">
        <v>2</v>
      </c>
      <c r="Y414" s="24">
        <v>70</v>
      </c>
      <c r="Z414" s="24">
        <v>29</v>
      </c>
    </row>
    <row r="415" customHeight="1" spans="1:26">
      <c r="A415" s="21">
        <v>414</v>
      </c>
      <c r="B415" s="23">
        <v>54</v>
      </c>
      <c r="C415" s="21" t="s">
        <v>74</v>
      </c>
      <c r="D415" s="24">
        <v>9.25</v>
      </c>
      <c r="E415" s="24">
        <v>51.24</v>
      </c>
      <c r="F415" s="23">
        <v>132</v>
      </c>
      <c r="G415" s="24">
        <v>9.3</v>
      </c>
      <c r="H415" s="24">
        <v>687</v>
      </c>
      <c r="I415" s="36">
        <v>776</v>
      </c>
      <c r="J415" s="40" t="s">
        <v>97</v>
      </c>
      <c r="K415" s="44" t="s">
        <v>79</v>
      </c>
      <c r="L415" s="53" t="s">
        <v>143</v>
      </c>
      <c r="M415" s="28" t="s">
        <v>191</v>
      </c>
      <c r="N415" s="24">
        <v>20</v>
      </c>
      <c r="O415" s="24">
        <v>287</v>
      </c>
      <c r="P415" s="24">
        <v>3.69</v>
      </c>
      <c r="Q415" s="24">
        <v>0.32</v>
      </c>
      <c r="R415" s="47">
        <v>0.6</v>
      </c>
      <c r="S415" s="24">
        <v>11.53125</v>
      </c>
      <c r="T415" s="50">
        <v>230.688991546631</v>
      </c>
      <c r="U415" s="50">
        <v>74.0121984481812</v>
      </c>
      <c r="V415" s="48">
        <f t="shared" si="6"/>
        <v>3.1169050019254</v>
      </c>
      <c r="W415" s="24">
        <v>7.6</v>
      </c>
      <c r="X415" s="24">
        <v>2</v>
      </c>
      <c r="Y415" s="24">
        <v>70</v>
      </c>
      <c r="Z415" s="24">
        <v>28</v>
      </c>
    </row>
    <row r="416" customHeight="1" spans="1:26">
      <c r="A416" s="21">
        <v>415</v>
      </c>
      <c r="B416" s="23">
        <v>54</v>
      </c>
      <c r="C416" s="21" t="s">
        <v>74</v>
      </c>
      <c r="D416" s="24">
        <v>9.25</v>
      </c>
      <c r="E416" s="24">
        <v>51.24</v>
      </c>
      <c r="F416" s="23">
        <v>132</v>
      </c>
      <c r="G416" s="24">
        <v>9.3</v>
      </c>
      <c r="H416" s="24">
        <v>687</v>
      </c>
      <c r="I416" s="36">
        <v>776</v>
      </c>
      <c r="J416" s="40" t="s">
        <v>97</v>
      </c>
      <c r="K416" s="44" t="s">
        <v>79</v>
      </c>
      <c r="L416" s="53" t="s">
        <v>143</v>
      </c>
      <c r="M416" s="28" t="s">
        <v>191</v>
      </c>
      <c r="N416" s="24">
        <v>15</v>
      </c>
      <c r="O416" s="24">
        <v>217</v>
      </c>
      <c r="P416" s="24">
        <v>2.84</v>
      </c>
      <c r="Q416" s="24">
        <v>0.25</v>
      </c>
      <c r="R416" s="47">
        <v>0.6</v>
      </c>
      <c r="S416" s="24">
        <v>11.36</v>
      </c>
      <c r="T416" s="50">
        <v>230.688991546631</v>
      </c>
      <c r="U416" s="50">
        <v>74.0121984481812</v>
      </c>
      <c r="V416" s="48">
        <f t="shared" si="6"/>
        <v>3.1169050019254</v>
      </c>
      <c r="W416" s="24">
        <v>7.6</v>
      </c>
      <c r="X416" s="24">
        <v>1</v>
      </c>
      <c r="Y416" s="24">
        <v>73</v>
      </c>
      <c r="Z416" s="24">
        <v>25</v>
      </c>
    </row>
    <row r="417" customHeight="1" spans="1:26">
      <c r="A417" s="21">
        <v>416</v>
      </c>
      <c r="B417" s="23">
        <v>55</v>
      </c>
      <c r="C417" s="21" t="s">
        <v>74</v>
      </c>
      <c r="D417" s="24">
        <v>89.3796944444444</v>
      </c>
      <c r="E417" s="24">
        <v>43.2957333333333</v>
      </c>
      <c r="F417" s="36">
        <v>1521</v>
      </c>
      <c r="G417" s="24">
        <v>6.8</v>
      </c>
      <c r="H417" s="24">
        <v>869</v>
      </c>
      <c r="I417" s="36">
        <v>1524</v>
      </c>
      <c r="J417" s="40" t="s">
        <v>87</v>
      </c>
      <c r="K417" s="23" t="s">
        <v>76</v>
      </c>
      <c r="L417" s="27" t="s">
        <v>77</v>
      </c>
      <c r="M417" s="28" t="s">
        <v>192</v>
      </c>
      <c r="N417" s="55"/>
      <c r="O417" s="24"/>
      <c r="P417" s="24">
        <v>25.7</v>
      </c>
      <c r="Q417" s="24">
        <v>2.5</v>
      </c>
      <c r="R417" s="47">
        <v>0.6</v>
      </c>
      <c r="S417" s="24">
        <v>10.28</v>
      </c>
      <c r="T417" s="50">
        <v>427.654991149902</v>
      </c>
      <c r="U417" s="50">
        <v>38.0671000480652</v>
      </c>
      <c r="V417" s="48">
        <f t="shared" si="6"/>
        <v>11.234241395061</v>
      </c>
      <c r="W417" s="24">
        <v>6.8</v>
      </c>
      <c r="X417" s="49">
        <v>49</v>
      </c>
      <c r="Y417" s="49">
        <v>36</v>
      </c>
      <c r="Z417" s="24">
        <v>27.4</v>
      </c>
    </row>
    <row r="418" customHeight="1" spans="1:26">
      <c r="A418" s="21">
        <v>417</v>
      </c>
      <c r="B418" s="23">
        <v>55</v>
      </c>
      <c r="C418" s="21" t="s">
        <v>74</v>
      </c>
      <c r="D418" s="24">
        <v>89.3796944444444</v>
      </c>
      <c r="E418" s="24">
        <v>43.2957333333333</v>
      </c>
      <c r="F418" s="36">
        <v>1521</v>
      </c>
      <c r="G418" s="24">
        <v>6.8</v>
      </c>
      <c r="H418" s="24">
        <v>869</v>
      </c>
      <c r="I418" s="36">
        <v>1524</v>
      </c>
      <c r="J418" s="40" t="s">
        <v>87</v>
      </c>
      <c r="K418" s="23" t="s">
        <v>76</v>
      </c>
      <c r="L418" s="27" t="s">
        <v>77</v>
      </c>
      <c r="M418" s="28" t="s">
        <v>192</v>
      </c>
      <c r="N418" s="55"/>
      <c r="O418" s="24"/>
      <c r="P418" s="24">
        <v>21.75</v>
      </c>
      <c r="Q418" s="24">
        <v>2.15</v>
      </c>
      <c r="R418" s="47">
        <v>0.6</v>
      </c>
      <c r="S418" s="24">
        <v>10.11627907</v>
      </c>
      <c r="T418" s="50">
        <v>427.654991149902</v>
      </c>
      <c r="U418" s="50">
        <v>38.0671000480652</v>
      </c>
      <c r="V418" s="48">
        <f t="shared" si="6"/>
        <v>11.234241395061</v>
      </c>
      <c r="W418" s="24">
        <v>6.75</v>
      </c>
      <c r="X418" s="49">
        <v>49</v>
      </c>
      <c r="Y418" s="49">
        <v>36</v>
      </c>
      <c r="Z418" s="24">
        <v>28.2</v>
      </c>
    </row>
    <row r="419" customHeight="1" spans="1:26">
      <c r="A419" s="21">
        <v>418</v>
      </c>
      <c r="B419" s="23">
        <v>55</v>
      </c>
      <c r="C419" s="21" t="s">
        <v>74</v>
      </c>
      <c r="D419" s="24">
        <v>89.3796944444444</v>
      </c>
      <c r="E419" s="24">
        <v>43.2957333333333</v>
      </c>
      <c r="F419" s="36">
        <v>1521</v>
      </c>
      <c r="G419" s="24">
        <v>6.8</v>
      </c>
      <c r="H419" s="24">
        <v>869</v>
      </c>
      <c r="I419" s="36">
        <v>1524</v>
      </c>
      <c r="J419" s="40" t="s">
        <v>87</v>
      </c>
      <c r="K419" s="23" t="s">
        <v>76</v>
      </c>
      <c r="L419" s="27" t="s">
        <v>77</v>
      </c>
      <c r="M419" s="28" t="s">
        <v>192</v>
      </c>
      <c r="N419" s="55"/>
      <c r="O419" s="24"/>
      <c r="P419" s="24">
        <v>17.8</v>
      </c>
      <c r="Q419" s="24">
        <v>1.8</v>
      </c>
      <c r="R419" s="47">
        <v>0.6</v>
      </c>
      <c r="S419" s="24">
        <v>9.888888889</v>
      </c>
      <c r="T419" s="50">
        <v>427.654991149902</v>
      </c>
      <c r="U419" s="50">
        <v>38.0671000480652</v>
      </c>
      <c r="V419" s="48">
        <f t="shared" si="6"/>
        <v>11.234241395061</v>
      </c>
      <c r="W419" s="24">
        <v>6.7</v>
      </c>
      <c r="X419" s="49">
        <v>49</v>
      </c>
      <c r="Y419" s="49">
        <v>36</v>
      </c>
      <c r="Z419" s="24">
        <v>29</v>
      </c>
    </row>
    <row r="420" customHeight="1" spans="1:26">
      <c r="A420" s="21">
        <v>419</v>
      </c>
      <c r="B420" s="23">
        <v>55</v>
      </c>
      <c r="C420" s="21" t="s">
        <v>74</v>
      </c>
      <c r="D420" s="24">
        <v>89.3796944444444</v>
      </c>
      <c r="E420" s="24">
        <v>43.2957333333333</v>
      </c>
      <c r="F420" s="36">
        <v>1521</v>
      </c>
      <c r="G420" s="24">
        <v>6.8</v>
      </c>
      <c r="H420" s="24">
        <v>869</v>
      </c>
      <c r="I420" s="36">
        <v>1524</v>
      </c>
      <c r="J420" s="40" t="s">
        <v>87</v>
      </c>
      <c r="K420" s="23" t="s">
        <v>76</v>
      </c>
      <c r="L420" s="27" t="s">
        <v>77</v>
      </c>
      <c r="M420" s="28" t="s">
        <v>192</v>
      </c>
      <c r="N420" s="55"/>
      <c r="O420" s="24"/>
      <c r="P420" s="24">
        <v>7</v>
      </c>
      <c r="Q420" s="24">
        <v>0.6</v>
      </c>
      <c r="R420" s="47">
        <v>0.6</v>
      </c>
      <c r="S420" s="24">
        <v>11.66666667</v>
      </c>
      <c r="T420" s="50">
        <v>427.654991149902</v>
      </c>
      <c r="U420" s="50">
        <v>38.0671000480652</v>
      </c>
      <c r="V420" s="48">
        <f t="shared" si="6"/>
        <v>11.234241395061</v>
      </c>
      <c r="W420" s="24">
        <v>6.73</v>
      </c>
      <c r="X420" s="49">
        <v>49</v>
      </c>
      <c r="Y420" s="49">
        <v>36</v>
      </c>
      <c r="Z420" s="24">
        <v>32.25</v>
      </c>
    </row>
    <row r="421" customHeight="1" spans="1:26">
      <c r="A421" s="21">
        <v>420</v>
      </c>
      <c r="B421" s="23">
        <v>55</v>
      </c>
      <c r="C421" s="21" t="s">
        <v>74</v>
      </c>
      <c r="D421" s="24">
        <v>89.3796944444444</v>
      </c>
      <c r="E421" s="24">
        <v>43.2957333333333</v>
      </c>
      <c r="F421" s="36">
        <v>1521</v>
      </c>
      <c r="G421" s="24">
        <v>6.8</v>
      </c>
      <c r="H421" s="24">
        <v>869</v>
      </c>
      <c r="I421" s="36">
        <v>1524</v>
      </c>
      <c r="J421" s="40" t="s">
        <v>87</v>
      </c>
      <c r="K421" s="23" t="s">
        <v>76</v>
      </c>
      <c r="L421" s="27" t="s">
        <v>77</v>
      </c>
      <c r="M421" s="28" t="s">
        <v>192</v>
      </c>
      <c r="N421" s="55"/>
      <c r="O421" s="24"/>
      <c r="P421" s="24">
        <v>3.3</v>
      </c>
      <c r="Q421" s="24">
        <v>0.3</v>
      </c>
      <c r="R421" s="47">
        <v>0.6</v>
      </c>
      <c r="S421" s="24">
        <v>11</v>
      </c>
      <c r="T421" s="50">
        <v>427.654991149902</v>
      </c>
      <c r="U421" s="50">
        <v>38.0671000480652</v>
      </c>
      <c r="V421" s="48">
        <f t="shared" si="6"/>
        <v>11.234241395061</v>
      </c>
      <c r="W421" s="24">
        <v>6.5</v>
      </c>
      <c r="X421" s="49">
        <v>49</v>
      </c>
      <c r="Y421" s="49">
        <v>36</v>
      </c>
      <c r="Z421" s="24">
        <v>32.86</v>
      </c>
    </row>
    <row r="422" customHeight="1" spans="1:26">
      <c r="A422" s="21">
        <v>421</v>
      </c>
      <c r="B422" s="23">
        <v>55</v>
      </c>
      <c r="C422" s="21" t="s">
        <v>74</v>
      </c>
      <c r="D422" s="24">
        <v>89.3796944444444</v>
      </c>
      <c r="E422" s="24">
        <v>43.2957333333333</v>
      </c>
      <c r="F422" s="36">
        <v>1521</v>
      </c>
      <c r="G422" s="24">
        <v>6.8</v>
      </c>
      <c r="H422" s="24">
        <v>869</v>
      </c>
      <c r="I422" s="36">
        <v>1524</v>
      </c>
      <c r="J422" s="40" t="s">
        <v>87</v>
      </c>
      <c r="K422" s="23" t="s">
        <v>76</v>
      </c>
      <c r="L422" s="27" t="s">
        <v>77</v>
      </c>
      <c r="M422" s="28" t="s">
        <v>192</v>
      </c>
      <c r="N422" s="55"/>
      <c r="O422" s="24"/>
      <c r="P422" s="24">
        <v>25.5</v>
      </c>
      <c r="Q422" s="24">
        <v>2.5</v>
      </c>
      <c r="R422" s="47">
        <v>0.6</v>
      </c>
      <c r="S422" s="24">
        <v>10.2</v>
      </c>
      <c r="T422" s="50">
        <v>427.654991149902</v>
      </c>
      <c r="U422" s="50">
        <v>38.0671000480652</v>
      </c>
      <c r="V422" s="48">
        <f t="shared" si="6"/>
        <v>11.234241395061</v>
      </c>
      <c r="W422" s="24">
        <v>6.77</v>
      </c>
      <c r="X422" s="49">
        <v>49</v>
      </c>
      <c r="Y422" s="49">
        <v>36</v>
      </c>
      <c r="Z422" s="24">
        <v>27.19</v>
      </c>
    </row>
    <row r="423" customHeight="1" spans="1:26">
      <c r="A423" s="21">
        <v>422</v>
      </c>
      <c r="B423" s="23">
        <v>55</v>
      </c>
      <c r="C423" s="21" t="s">
        <v>74</v>
      </c>
      <c r="D423" s="24">
        <v>89.3796944444444</v>
      </c>
      <c r="E423" s="24">
        <v>43.2957333333333</v>
      </c>
      <c r="F423" s="36">
        <v>1521</v>
      </c>
      <c r="G423" s="24">
        <v>6.8</v>
      </c>
      <c r="H423" s="24">
        <v>869</v>
      </c>
      <c r="I423" s="36">
        <v>1524</v>
      </c>
      <c r="J423" s="40" t="s">
        <v>87</v>
      </c>
      <c r="K423" s="23" t="s">
        <v>76</v>
      </c>
      <c r="L423" s="27" t="s">
        <v>77</v>
      </c>
      <c r="M423" s="28" t="s">
        <v>192</v>
      </c>
      <c r="N423" s="55"/>
      <c r="O423" s="24"/>
      <c r="P423" s="24">
        <v>22.5</v>
      </c>
      <c r="Q423" s="24">
        <v>2.15</v>
      </c>
      <c r="R423" s="47">
        <v>0.6</v>
      </c>
      <c r="S423" s="24">
        <v>10.46511628</v>
      </c>
      <c r="T423" s="50">
        <v>427.654991149902</v>
      </c>
      <c r="U423" s="50">
        <v>38.0671000480652</v>
      </c>
      <c r="V423" s="48">
        <f t="shared" si="6"/>
        <v>11.234241395061</v>
      </c>
      <c r="W423" s="24">
        <v>6.77</v>
      </c>
      <c r="X423" s="49">
        <v>49</v>
      </c>
      <c r="Y423" s="49">
        <v>36</v>
      </c>
      <c r="Z423" s="24">
        <v>28</v>
      </c>
    </row>
    <row r="424" customHeight="1" spans="1:26">
      <c r="A424" s="21">
        <v>423</v>
      </c>
      <c r="B424" s="23">
        <v>55</v>
      </c>
      <c r="C424" s="21" t="s">
        <v>74</v>
      </c>
      <c r="D424" s="24">
        <v>89.3796944444444</v>
      </c>
      <c r="E424" s="24">
        <v>43.2957333333333</v>
      </c>
      <c r="F424" s="36">
        <v>1521</v>
      </c>
      <c r="G424" s="24">
        <v>6.8</v>
      </c>
      <c r="H424" s="24">
        <v>869</v>
      </c>
      <c r="I424" s="36">
        <v>1524</v>
      </c>
      <c r="J424" s="40" t="s">
        <v>87</v>
      </c>
      <c r="K424" s="23" t="s">
        <v>76</v>
      </c>
      <c r="L424" s="27" t="s">
        <v>77</v>
      </c>
      <c r="M424" s="28" t="s">
        <v>192</v>
      </c>
      <c r="N424" s="55"/>
      <c r="O424" s="24"/>
      <c r="P424" s="24">
        <v>19.5</v>
      </c>
      <c r="Q424" s="24">
        <v>1.8</v>
      </c>
      <c r="R424" s="47">
        <v>0.6</v>
      </c>
      <c r="S424" s="24">
        <v>10.83333333</v>
      </c>
      <c r="T424" s="50">
        <v>427.654991149902</v>
      </c>
      <c r="U424" s="50">
        <v>38.0671000480652</v>
      </c>
      <c r="V424" s="48">
        <f t="shared" si="6"/>
        <v>11.234241395061</v>
      </c>
      <c r="W424" s="24">
        <v>6.77</v>
      </c>
      <c r="X424" s="49">
        <v>49</v>
      </c>
      <c r="Y424" s="49">
        <v>36</v>
      </c>
      <c r="Z424" s="24">
        <v>28.81</v>
      </c>
    </row>
    <row r="425" customHeight="1" spans="1:26">
      <c r="A425" s="21">
        <v>424</v>
      </c>
      <c r="B425" s="23">
        <v>55</v>
      </c>
      <c r="C425" s="21" t="s">
        <v>74</v>
      </c>
      <c r="D425" s="24">
        <v>89.3796944444444</v>
      </c>
      <c r="E425" s="24">
        <v>43.2957333333333</v>
      </c>
      <c r="F425" s="36">
        <v>1521</v>
      </c>
      <c r="G425" s="24">
        <v>6.8</v>
      </c>
      <c r="H425" s="24">
        <v>869</v>
      </c>
      <c r="I425" s="36">
        <v>1524</v>
      </c>
      <c r="J425" s="40" t="s">
        <v>87</v>
      </c>
      <c r="K425" s="23" t="s">
        <v>76</v>
      </c>
      <c r="L425" s="27" t="s">
        <v>77</v>
      </c>
      <c r="M425" s="28" t="s">
        <v>192</v>
      </c>
      <c r="N425" s="55"/>
      <c r="O425" s="24"/>
      <c r="P425" s="24">
        <v>8.3</v>
      </c>
      <c r="Q425" s="24">
        <v>0.8</v>
      </c>
      <c r="R425" s="47">
        <v>0.6</v>
      </c>
      <c r="S425" s="24">
        <v>10.375</v>
      </c>
      <c r="T425" s="50">
        <v>427.654991149902</v>
      </c>
      <c r="U425" s="50">
        <v>38.0671000480652</v>
      </c>
      <c r="V425" s="48">
        <f t="shared" si="6"/>
        <v>11.234241395061</v>
      </c>
      <c r="W425" s="24">
        <v>6.77</v>
      </c>
      <c r="X425" s="49">
        <v>49</v>
      </c>
      <c r="Y425" s="49">
        <v>36</v>
      </c>
      <c r="Z425" s="24">
        <v>31.27</v>
      </c>
    </row>
    <row r="426" customHeight="1" spans="1:26">
      <c r="A426" s="21">
        <v>425</v>
      </c>
      <c r="B426" s="23">
        <v>55</v>
      </c>
      <c r="C426" s="21" t="s">
        <v>74</v>
      </c>
      <c r="D426" s="24">
        <v>89.3796944444444</v>
      </c>
      <c r="E426" s="24">
        <v>43.2957333333333</v>
      </c>
      <c r="F426" s="36">
        <v>1521</v>
      </c>
      <c r="G426" s="24">
        <v>6.8</v>
      </c>
      <c r="H426" s="24">
        <v>869</v>
      </c>
      <c r="I426" s="36">
        <v>1524</v>
      </c>
      <c r="J426" s="40" t="s">
        <v>87</v>
      </c>
      <c r="K426" s="23" t="s">
        <v>76</v>
      </c>
      <c r="L426" s="27" t="s">
        <v>77</v>
      </c>
      <c r="M426" s="28" t="s">
        <v>192</v>
      </c>
      <c r="N426" s="55"/>
      <c r="O426" s="24"/>
      <c r="P426" s="24">
        <v>4.3</v>
      </c>
      <c r="Q426" s="24">
        <v>0.3</v>
      </c>
      <c r="R426" s="47">
        <v>0.6</v>
      </c>
      <c r="S426" s="24">
        <v>14.33333333</v>
      </c>
      <c r="T426" s="50">
        <v>427.654991149902</v>
      </c>
      <c r="U426" s="50">
        <v>38.0671000480652</v>
      </c>
      <c r="V426" s="48">
        <f t="shared" si="6"/>
        <v>11.234241395061</v>
      </c>
      <c r="W426" s="24">
        <v>6.43</v>
      </c>
      <c r="X426" s="49">
        <v>49</v>
      </c>
      <c r="Y426" s="49">
        <v>36</v>
      </c>
      <c r="Z426" s="24">
        <v>29.58</v>
      </c>
    </row>
    <row r="427" customHeight="1" spans="1:26">
      <c r="A427" s="21">
        <v>426</v>
      </c>
      <c r="B427" s="23">
        <v>56</v>
      </c>
      <c r="C427" s="21" t="s">
        <v>74</v>
      </c>
      <c r="D427" s="24">
        <v>-85.4012</v>
      </c>
      <c r="E427" s="24">
        <v>42.40537</v>
      </c>
      <c r="F427" s="36">
        <v>270</v>
      </c>
      <c r="G427" s="24">
        <v>8.94166660308838</v>
      </c>
      <c r="H427" s="24">
        <v>901</v>
      </c>
      <c r="I427" s="36">
        <v>1084</v>
      </c>
      <c r="J427" s="40" t="s">
        <v>75</v>
      </c>
      <c r="K427" s="44" t="s">
        <v>79</v>
      </c>
      <c r="L427" s="57" t="s">
        <v>143</v>
      </c>
      <c r="M427" s="28" t="s">
        <v>193</v>
      </c>
      <c r="N427" s="24"/>
      <c r="O427" s="24"/>
      <c r="P427" s="24">
        <v>12.1</v>
      </c>
      <c r="Q427" s="24">
        <v>0.9</v>
      </c>
      <c r="R427" s="47">
        <v>0.4</v>
      </c>
      <c r="S427" s="24">
        <v>13.44444444</v>
      </c>
      <c r="T427" s="48">
        <v>280.636005401611</v>
      </c>
      <c r="U427" s="48">
        <v>53.7376022338867</v>
      </c>
      <c r="V427" s="48">
        <f t="shared" si="6"/>
        <v>5.22233954876094</v>
      </c>
      <c r="W427" s="47">
        <v>6.2</v>
      </c>
      <c r="X427" s="49">
        <v>28</v>
      </c>
      <c r="Y427" s="49">
        <v>63</v>
      </c>
      <c r="Z427" s="49">
        <v>9</v>
      </c>
    </row>
    <row r="428" customHeight="1" spans="1:26">
      <c r="A428" s="21">
        <v>427</v>
      </c>
      <c r="B428" s="23">
        <v>56</v>
      </c>
      <c r="C428" s="21" t="s">
        <v>74</v>
      </c>
      <c r="D428" s="24">
        <v>-89.3453666666667</v>
      </c>
      <c r="E428" s="24">
        <v>43.3026305555556</v>
      </c>
      <c r="F428" s="36">
        <v>323</v>
      </c>
      <c r="G428" s="24">
        <v>7.34999990463257</v>
      </c>
      <c r="H428" s="24">
        <v>849</v>
      </c>
      <c r="I428" s="36">
        <v>1066</v>
      </c>
      <c r="J428" s="40" t="s">
        <v>75</v>
      </c>
      <c r="K428" s="44" t="s">
        <v>79</v>
      </c>
      <c r="L428" s="57" t="s">
        <v>143</v>
      </c>
      <c r="M428" s="28" t="s">
        <v>194</v>
      </c>
      <c r="N428" s="24"/>
      <c r="O428" s="24"/>
      <c r="P428" s="24">
        <v>23</v>
      </c>
      <c r="Q428" s="24">
        <v>2.3</v>
      </c>
      <c r="R428" s="47">
        <v>0.5</v>
      </c>
      <c r="S428" s="24">
        <v>10</v>
      </c>
      <c r="T428" s="48">
        <v>150.106000900269</v>
      </c>
      <c r="U428" s="48">
        <v>90.1163005828857</v>
      </c>
      <c r="V428" s="48">
        <f t="shared" si="6"/>
        <v>1.66569199944251</v>
      </c>
      <c r="W428" s="47">
        <v>6.7</v>
      </c>
      <c r="X428" s="49">
        <v>58</v>
      </c>
      <c r="Y428" s="49">
        <v>21</v>
      </c>
      <c r="Z428" s="49">
        <v>20</v>
      </c>
    </row>
    <row r="429" customHeight="1" spans="1:26">
      <c r="A429" s="21">
        <v>428</v>
      </c>
      <c r="B429" s="23">
        <v>57</v>
      </c>
      <c r="C429" s="21" t="s">
        <v>74</v>
      </c>
      <c r="D429" s="24">
        <v>9.56</v>
      </c>
      <c r="E429" s="24">
        <v>51.32</v>
      </c>
      <c r="F429" s="23">
        <v>470</v>
      </c>
      <c r="G429" s="24">
        <v>9.2</v>
      </c>
      <c r="H429" s="24">
        <v>650</v>
      </c>
      <c r="I429" s="36">
        <v>823</v>
      </c>
      <c r="J429" s="40" t="s">
        <v>75</v>
      </c>
      <c r="K429" s="44" t="s">
        <v>79</v>
      </c>
      <c r="L429" s="57" t="s">
        <v>143</v>
      </c>
      <c r="M429" s="28" t="s">
        <v>195</v>
      </c>
      <c r="N429" s="24">
        <v>58.7</v>
      </c>
      <c r="O429" s="24">
        <v>1023</v>
      </c>
      <c r="P429" s="24">
        <v>20</v>
      </c>
      <c r="Q429" s="24">
        <v>2.41</v>
      </c>
      <c r="R429" s="47">
        <v>0.6</v>
      </c>
      <c r="S429" s="24">
        <v>8.298755187</v>
      </c>
      <c r="T429" s="24">
        <v>717</v>
      </c>
      <c r="U429" s="24">
        <v>125.8</v>
      </c>
      <c r="V429" s="48">
        <f t="shared" si="6"/>
        <v>5.69952305246423</v>
      </c>
      <c r="W429" s="24">
        <v>7.69</v>
      </c>
      <c r="X429" s="24">
        <v>42.5</v>
      </c>
      <c r="Y429" s="24">
        <v>51.4</v>
      </c>
      <c r="Z429" s="24">
        <v>6</v>
      </c>
    </row>
    <row r="430" customHeight="1" spans="1:26">
      <c r="A430" s="21">
        <v>429</v>
      </c>
      <c r="B430" s="23">
        <v>57</v>
      </c>
      <c r="C430" s="21" t="s">
        <v>74</v>
      </c>
      <c r="D430" s="24">
        <v>9.56</v>
      </c>
      <c r="E430" s="24">
        <v>51.32</v>
      </c>
      <c r="F430" s="23">
        <v>470</v>
      </c>
      <c r="G430" s="24">
        <v>9.2</v>
      </c>
      <c r="H430" s="24">
        <v>650</v>
      </c>
      <c r="I430" s="36">
        <v>823</v>
      </c>
      <c r="J430" s="40" t="s">
        <v>75</v>
      </c>
      <c r="K430" s="44" t="s">
        <v>79</v>
      </c>
      <c r="L430" s="57" t="s">
        <v>143</v>
      </c>
      <c r="M430" s="28" t="s">
        <v>195</v>
      </c>
      <c r="N430" s="24">
        <v>43.3</v>
      </c>
      <c r="O430" s="24">
        <v>445</v>
      </c>
      <c r="P430" s="24">
        <v>10.8</v>
      </c>
      <c r="Q430" s="24">
        <v>1.14</v>
      </c>
      <c r="R430" s="47">
        <v>0.6</v>
      </c>
      <c r="S430" s="24">
        <v>9.473684211</v>
      </c>
      <c r="T430" s="24">
        <v>229</v>
      </c>
      <c r="U430" s="24">
        <v>53.9</v>
      </c>
      <c r="V430" s="48">
        <f t="shared" si="6"/>
        <v>4.24860853432282</v>
      </c>
      <c r="W430" s="24">
        <v>6.56</v>
      </c>
      <c r="X430" s="24">
        <v>18.1</v>
      </c>
      <c r="Y430" s="24">
        <v>76.3</v>
      </c>
      <c r="Z430" s="24">
        <v>5.6</v>
      </c>
    </row>
    <row r="431" customHeight="1" spans="1:26">
      <c r="A431" s="21">
        <v>430</v>
      </c>
      <c r="B431" s="23">
        <v>57</v>
      </c>
      <c r="C431" s="21" t="s">
        <v>74</v>
      </c>
      <c r="D431" s="24">
        <v>9.51</v>
      </c>
      <c r="E431" s="24">
        <v>51.2</v>
      </c>
      <c r="F431" s="23">
        <v>278</v>
      </c>
      <c r="G431" s="24">
        <v>9.2</v>
      </c>
      <c r="H431" s="24">
        <v>810</v>
      </c>
      <c r="I431" s="36">
        <v>809</v>
      </c>
      <c r="J431" s="40" t="s">
        <v>75</v>
      </c>
      <c r="K431" s="44" t="s">
        <v>79</v>
      </c>
      <c r="L431" s="57" t="s">
        <v>143</v>
      </c>
      <c r="M431" s="28" t="s">
        <v>196</v>
      </c>
      <c r="N431" s="24">
        <v>39.6</v>
      </c>
      <c r="O431" s="24">
        <v>425</v>
      </c>
      <c r="P431" s="24">
        <v>9.8</v>
      </c>
      <c r="Q431" s="24">
        <v>1</v>
      </c>
      <c r="R431" s="47">
        <v>0.6</v>
      </c>
      <c r="S431" s="24">
        <v>9.8</v>
      </c>
      <c r="T431" s="24">
        <v>225</v>
      </c>
      <c r="U431" s="24">
        <v>41.4</v>
      </c>
      <c r="V431" s="48">
        <f t="shared" si="6"/>
        <v>5.43478260869565</v>
      </c>
      <c r="W431" s="24">
        <v>6.49</v>
      </c>
      <c r="X431" s="24">
        <v>17.4</v>
      </c>
      <c r="Y431" s="24">
        <v>76.7</v>
      </c>
      <c r="Z431" s="24">
        <v>5.9</v>
      </c>
    </row>
    <row r="432" customHeight="1" spans="1:26">
      <c r="A432" s="21">
        <v>431</v>
      </c>
      <c r="B432" s="23">
        <v>57</v>
      </c>
      <c r="C432" s="21" t="s">
        <v>74</v>
      </c>
      <c r="D432" s="24">
        <v>11.44</v>
      </c>
      <c r="E432" s="24">
        <v>50.51</v>
      </c>
      <c r="F432" s="23">
        <v>600</v>
      </c>
      <c r="G432" s="24">
        <v>9.2</v>
      </c>
      <c r="H432" s="24">
        <v>810</v>
      </c>
      <c r="I432" s="36">
        <v>752</v>
      </c>
      <c r="J432" s="40" t="s">
        <v>75</v>
      </c>
      <c r="K432" s="44" t="s">
        <v>79</v>
      </c>
      <c r="L432" s="57" t="s">
        <v>143</v>
      </c>
      <c r="M432" s="28" t="s">
        <v>197</v>
      </c>
      <c r="N432" s="24">
        <v>49.7</v>
      </c>
      <c r="O432" s="24">
        <v>614</v>
      </c>
      <c r="P432" s="24">
        <v>10.3</v>
      </c>
      <c r="Q432" s="24">
        <v>1.2</v>
      </c>
      <c r="R432" s="47">
        <v>0.6</v>
      </c>
      <c r="S432" s="24">
        <v>8.583333333</v>
      </c>
      <c r="T432" s="24">
        <v>235</v>
      </c>
      <c r="U432" s="24">
        <v>41.2</v>
      </c>
      <c r="V432" s="48">
        <f t="shared" si="6"/>
        <v>5.70388349514563</v>
      </c>
      <c r="W432" s="24">
        <v>7.2</v>
      </c>
      <c r="X432" s="24">
        <v>10.3</v>
      </c>
      <c r="Y432" s="24">
        <v>70.6</v>
      </c>
      <c r="Z432" s="24">
        <v>19.1</v>
      </c>
    </row>
    <row r="433" customHeight="1" spans="1:26">
      <c r="A433" s="21">
        <v>432</v>
      </c>
      <c r="B433" s="23">
        <v>57</v>
      </c>
      <c r="C433" s="21" t="s">
        <v>74</v>
      </c>
      <c r="D433" s="24">
        <v>11.44</v>
      </c>
      <c r="E433" s="24">
        <v>50.51</v>
      </c>
      <c r="F433" s="23">
        <v>600</v>
      </c>
      <c r="G433" s="24">
        <v>9.2</v>
      </c>
      <c r="H433" s="24">
        <v>810</v>
      </c>
      <c r="I433" s="36">
        <v>752</v>
      </c>
      <c r="J433" s="40" t="s">
        <v>75</v>
      </c>
      <c r="K433" s="44" t="s">
        <v>79</v>
      </c>
      <c r="L433" s="57" t="s">
        <v>143</v>
      </c>
      <c r="M433" s="28" t="s">
        <v>197</v>
      </c>
      <c r="N433" s="24">
        <v>48.2</v>
      </c>
      <c r="O433" s="24">
        <v>739</v>
      </c>
      <c r="P433" s="24">
        <v>15.6</v>
      </c>
      <c r="Q433" s="24">
        <v>1.81</v>
      </c>
      <c r="R433" s="47">
        <v>0.6</v>
      </c>
      <c r="S433" s="24">
        <v>8.61878453</v>
      </c>
      <c r="T433" s="24">
        <v>261</v>
      </c>
      <c r="U433" s="24">
        <v>48.1</v>
      </c>
      <c r="V433" s="48">
        <f t="shared" si="6"/>
        <v>5.42619542619543</v>
      </c>
      <c r="W433" s="24">
        <v>7.59</v>
      </c>
      <c r="X433" s="24">
        <v>13.8</v>
      </c>
      <c r="Y433" s="24">
        <v>66.3</v>
      </c>
      <c r="Z433" s="24">
        <v>20</v>
      </c>
    </row>
    <row r="434" customHeight="1" spans="1:26">
      <c r="A434" s="21">
        <v>433</v>
      </c>
      <c r="B434" s="23">
        <v>57</v>
      </c>
      <c r="C434" s="21" t="s">
        <v>74</v>
      </c>
      <c r="D434" s="24">
        <v>11.44</v>
      </c>
      <c r="E434" s="24">
        <v>50.51</v>
      </c>
      <c r="F434" s="23">
        <v>600</v>
      </c>
      <c r="G434" s="24">
        <v>9.2</v>
      </c>
      <c r="H434" s="24">
        <v>810</v>
      </c>
      <c r="I434" s="36">
        <v>752</v>
      </c>
      <c r="J434" s="40" t="s">
        <v>75</v>
      </c>
      <c r="K434" s="44" t="s">
        <v>79</v>
      </c>
      <c r="L434" s="57" t="s">
        <v>143</v>
      </c>
      <c r="M434" s="28" t="s">
        <v>197</v>
      </c>
      <c r="N434" s="24">
        <v>61.9</v>
      </c>
      <c r="O434" s="24">
        <v>896</v>
      </c>
      <c r="P434" s="24">
        <v>28.2</v>
      </c>
      <c r="Q434" s="24">
        <v>2.91</v>
      </c>
      <c r="R434" s="47">
        <v>0.6</v>
      </c>
      <c r="S434" s="24">
        <v>9.690721649</v>
      </c>
      <c r="T434" s="24">
        <v>311</v>
      </c>
      <c r="U434" s="24">
        <v>47.9</v>
      </c>
      <c r="V434" s="48">
        <f t="shared" si="6"/>
        <v>6.49269311064718</v>
      </c>
      <c r="W434" s="24">
        <v>7.69</v>
      </c>
      <c r="X434" s="24">
        <v>21.2</v>
      </c>
      <c r="Y434" s="24">
        <v>68</v>
      </c>
      <c r="Z434" s="24">
        <v>10.8</v>
      </c>
    </row>
    <row r="435" customHeight="1" spans="1:26">
      <c r="A435" s="21">
        <v>434</v>
      </c>
      <c r="B435" s="23">
        <v>57</v>
      </c>
      <c r="C435" s="21" t="s">
        <v>74</v>
      </c>
      <c r="D435" s="24">
        <v>-5.34</v>
      </c>
      <c r="E435" s="24">
        <v>42.36</v>
      </c>
      <c r="F435" s="23">
        <v>823</v>
      </c>
      <c r="G435" s="24">
        <v>11.1</v>
      </c>
      <c r="H435" s="24">
        <v>515</v>
      </c>
      <c r="I435" s="36">
        <v>1327</v>
      </c>
      <c r="J435" s="40" t="s">
        <v>97</v>
      </c>
      <c r="K435" s="44" t="s">
        <v>79</v>
      </c>
      <c r="L435" s="57" t="s">
        <v>143</v>
      </c>
      <c r="M435" s="28" t="s">
        <v>198</v>
      </c>
      <c r="N435" s="24">
        <v>59.4</v>
      </c>
      <c r="O435" s="24">
        <v>616</v>
      </c>
      <c r="P435" s="24">
        <v>12.1</v>
      </c>
      <c r="Q435" s="24">
        <v>0.61</v>
      </c>
      <c r="R435" s="47">
        <v>0.6</v>
      </c>
      <c r="S435" s="24">
        <v>19.83606557</v>
      </c>
      <c r="T435" s="24">
        <v>206</v>
      </c>
      <c r="U435" s="24">
        <v>26.3</v>
      </c>
      <c r="V435" s="48">
        <f t="shared" si="6"/>
        <v>7.83269961977186</v>
      </c>
      <c r="W435" s="24">
        <v>6.52</v>
      </c>
      <c r="X435" s="24">
        <v>4</v>
      </c>
      <c r="Y435" s="24">
        <v>20</v>
      </c>
      <c r="Z435" s="24">
        <v>76.1</v>
      </c>
    </row>
    <row r="436" customHeight="1" spans="1:26">
      <c r="A436" s="21">
        <v>435</v>
      </c>
      <c r="B436" s="23">
        <v>57</v>
      </c>
      <c r="C436" s="21" t="s">
        <v>74</v>
      </c>
      <c r="D436" s="24">
        <v>-5.34</v>
      </c>
      <c r="E436" s="24">
        <v>42.36</v>
      </c>
      <c r="F436" s="23">
        <v>823</v>
      </c>
      <c r="G436" s="24">
        <v>11.1</v>
      </c>
      <c r="H436" s="24">
        <v>515</v>
      </c>
      <c r="I436" s="36">
        <v>1327</v>
      </c>
      <c r="J436" s="40" t="s">
        <v>97</v>
      </c>
      <c r="K436" s="44" t="s">
        <v>79</v>
      </c>
      <c r="L436" s="57" t="s">
        <v>143</v>
      </c>
      <c r="M436" s="28" t="s">
        <v>198</v>
      </c>
      <c r="N436" s="24">
        <v>81.2</v>
      </c>
      <c r="O436" s="24">
        <v>853</v>
      </c>
      <c r="P436" s="24">
        <v>18.2</v>
      </c>
      <c r="Q436" s="24">
        <v>1.55</v>
      </c>
      <c r="R436" s="47">
        <v>0.6</v>
      </c>
      <c r="S436" s="24">
        <v>11.74193548</v>
      </c>
      <c r="T436" s="24">
        <v>179</v>
      </c>
      <c r="U436" s="50">
        <v>70.8315992355347</v>
      </c>
      <c r="V436" s="48">
        <f t="shared" si="6"/>
        <v>2.52712069093309</v>
      </c>
      <c r="W436" s="24">
        <v>6.27</v>
      </c>
      <c r="X436" s="24">
        <v>2.5</v>
      </c>
      <c r="Y436" s="24">
        <v>21.5</v>
      </c>
      <c r="Z436" s="24">
        <v>76</v>
      </c>
    </row>
    <row r="437" customHeight="1" spans="1:26">
      <c r="A437" s="21">
        <v>436</v>
      </c>
      <c r="B437" s="23">
        <v>57</v>
      </c>
      <c r="C437" s="21" t="s">
        <v>74</v>
      </c>
      <c r="D437" s="24">
        <v>-5.34</v>
      </c>
      <c r="E437" s="24">
        <v>42.36</v>
      </c>
      <c r="F437" s="23">
        <v>823</v>
      </c>
      <c r="G437" s="24">
        <v>11.1</v>
      </c>
      <c r="H437" s="24">
        <v>515</v>
      </c>
      <c r="I437" s="36">
        <v>1327</v>
      </c>
      <c r="J437" s="40" t="s">
        <v>97</v>
      </c>
      <c r="K437" s="44" t="s">
        <v>79</v>
      </c>
      <c r="L437" s="57" t="s">
        <v>143</v>
      </c>
      <c r="M437" s="28" t="s">
        <v>198</v>
      </c>
      <c r="N437" s="24">
        <v>9.7</v>
      </c>
      <c r="O437" s="24">
        <v>68</v>
      </c>
      <c r="P437" s="24">
        <v>2</v>
      </c>
      <c r="Q437" s="24">
        <v>0.06</v>
      </c>
      <c r="R437" s="47">
        <v>0.6</v>
      </c>
      <c r="S437" s="24">
        <v>33.33333333</v>
      </c>
      <c r="T437" s="24">
        <v>41</v>
      </c>
      <c r="U437" s="24">
        <v>3.7</v>
      </c>
      <c r="V437" s="48">
        <f t="shared" si="6"/>
        <v>11.0810810810811</v>
      </c>
      <c r="W437" s="24">
        <v>6.87</v>
      </c>
      <c r="X437" s="24">
        <v>4.2</v>
      </c>
      <c r="Y437" s="24">
        <v>19.7</v>
      </c>
      <c r="Z437" s="24">
        <v>76.1</v>
      </c>
    </row>
    <row r="438" customHeight="1" spans="1:26">
      <c r="A438" s="21">
        <v>437</v>
      </c>
      <c r="B438" s="23">
        <v>57</v>
      </c>
      <c r="C438" s="21" t="s">
        <v>74</v>
      </c>
      <c r="D438" s="24">
        <v>-5.34</v>
      </c>
      <c r="E438" s="24">
        <v>42.36</v>
      </c>
      <c r="F438" s="23">
        <v>823</v>
      </c>
      <c r="G438" s="24">
        <v>11.1</v>
      </c>
      <c r="H438" s="24">
        <v>515</v>
      </c>
      <c r="I438" s="36">
        <v>1327</v>
      </c>
      <c r="J438" s="40" t="s">
        <v>97</v>
      </c>
      <c r="K438" s="44" t="s">
        <v>79</v>
      </c>
      <c r="L438" s="57" t="s">
        <v>143</v>
      </c>
      <c r="M438" s="28" t="s">
        <v>198</v>
      </c>
      <c r="N438" s="24">
        <v>151.6</v>
      </c>
      <c r="O438" s="24">
        <v>1196</v>
      </c>
      <c r="P438" s="24">
        <v>38.4</v>
      </c>
      <c r="Q438" s="24">
        <v>3.28</v>
      </c>
      <c r="R438" s="47">
        <v>0.6</v>
      </c>
      <c r="S438" s="24">
        <v>11.70731707</v>
      </c>
      <c r="T438" s="24">
        <v>576</v>
      </c>
      <c r="U438" s="24">
        <v>41</v>
      </c>
      <c r="V438" s="48">
        <f t="shared" si="6"/>
        <v>14.0487804878049</v>
      </c>
      <c r="W438" s="24">
        <v>6.79</v>
      </c>
      <c r="X438" s="24">
        <v>3.6</v>
      </c>
      <c r="Y438" s="24">
        <v>20.4</v>
      </c>
      <c r="Z438" s="24">
        <v>76.1</v>
      </c>
    </row>
    <row r="439" customHeight="1" spans="1:26">
      <c r="A439" s="21">
        <v>438</v>
      </c>
      <c r="B439" s="23">
        <v>57</v>
      </c>
      <c r="C439" s="21" t="s">
        <v>74</v>
      </c>
      <c r="D439" s="24">
        <v>-5.34</v>
      </c>
      <c r="E439" s="24">
        <v>42.36</v>
      </c>
      <c r="F439" s="23">
        <v>823</v>
      </c>
      <c r="G439" s="24">
        <v>11.1</v>
      </c>
      <c r="H439" s="24">
        <v>515</v>
      </c>
      <c r="I439" s="36">
        <v>1327</v>
      </c>
      <c r="J439" s="40" t="s">
        <v>97</v>
      </c>
      <c r="K439" s="44" t="s">
        <v>79</v>
      </c>
      <c r="L439" s="57" t="s">
        <v>143</v>
      </c>
      <c r="M439" s="28" t="s">
        <v>198</v>
      </c>
      <c r="N439" s="24">
        <v>51.1</v>
      </c>
      <c r="O439" s="24">
        <v>404</v>
      </c>
      <c r="P439" s="24">
        <v>14.1</v>
      </c>
      <c r="Q439" s="24">
        <v>1.02</v>
      </c>
      <c r="R439" s="47">
        <v>0.6</v>
      </c>
      <c r="S439" s="24">
        <v>13.82352941</v>
      </c>
      <c r="T439" s="24">
        <v>86</v>
      </c>
      <c r="U439" s="24">
        <v>12.6</v>
      </c>
      <c r="V439" s="48">
        <f t="shared" si="6"/>
        <v>6.82539682539683</v>
      </c>
      <c r="W439" s="24">
        <v>6.5</v>
      </c>
      <c r="X439" s="24">
        <v>3.6</v>
      </c>
      <c r="Y439" s="24">
        <v>20.4</v>
      </c>
      <c r="Z439" s="24">
        <v>76.1</v>
      </c>
    </row>
    <row r="440" customHeight="1" spans="1:26">
      <c r="A440" s="21">
        <v>439</v>
      </c>
      <c r="B440" s="23">
        <v>57</v>
      </c>
      <c r="C440" s="21" t="s">
        <v>74</v>
      </c>
      <c r="D440" s="24">
        <v>-5.34</v>
      </c>
      <c r="E440" s="24">
        <v>42.36</v>
      </c>
      <c r="F440" s="23">
        <v>823</v>
      </c>
      <c r="G440" s="24">
        <v>11.1</v>
      </c>
      <c r="H440" s="24">
        <v>515</v>
      </c>
      <c r="I440" s="36">
        <v>1327</v>
      </c>
      <c r="J440" s="40" t="s">
        <v>97</v>
      </c>
      <c r="K440" s="44" t="s">
        <v>79</v>
      </c>
      <c r="L440" s="57" t="s">
        <v>143</v>
      </c>
      <c r="M440" s="28" t="s">
        <v>198</v>
      </c>
      <c r="N440" s="24">
        <v>38.3</v>
      </c>
      <c r="O440" s="24">
        <v>342</v>
      </c>
      <c r="P440" s="24">
        <v>19.1</v>
      </c>
      <c r="Q440" s="24">
        <v>1.16</v>
      </c>
      <c r="R440" s="47">
        <v>0.6</v>
      </c>
      <c r="S440" s="24">
        <v>16.46551724</v>
      </c>
      <c r="T440" s="24">
        <v>63</v>
      </c>
      <c r="U440" s="24">
        <v>9.3</v>
      </c>
      <c r="V440" s="48">
        <f t="shared" si="6"/>
        <v>6.7741935483871</v>
      </c>
      <c r="W440" s="24">
        <v>6.41</v>
      </c>
      <c r="X440" s="24">
        <v>3.6</v>
      </c>
      <c r="Y440" s="24">
        <v>20.4</v>
      </c>
      <c r="Z440" s="24">
        <v>76.1</v>
      </c>
    </row>
    <row r="441" customHeight="1" spans="1:26">
      <c r="A441" s="21">
        <v>440</v>
      </c>
      <c r="B441" s="23">
        <v>57</v>
      </c>
      <c r="C441" s="21" t="s">
        <v>74</v>
      </c>
      <c r="D441" s="24">
        <v>-5.34</v>
      </c>
      <c r="E441" s="24">
        <v>42.36</v>
      </c>
      <c r="F441" s="23">
        <v>823</v>
      </c>
      <c r="G441" s="24">
        <v>11.1</v>
      </c>
      <c r="H441" s="24">
        <v>515</v>
      </c>
      <c r="I441" s="36">
        <v>1327</v>
      </c>
      <c r="J441" s="40" t="s">
        <v>97</v>
      </c>
      <c r="K441" s="44" t="s">
        <v>79</v>
      </c>
      <c r="L441" s="57" t="s">
        <v>143</v>
      </c>
      <c r="M441" s="28" t="s">
        <v>198</v>
      </c>
      <c r="N441" s="24">
        <v>47.8</v>
      </c>
      <c r="O441" s="24">
        <v>420</v>
      </c>
      <c r="P441" s="24">
        <v>13</v>
      </c>
      <c r="Q441" s="24">
        <v>0.99</v>
      </c>
      <c r="R441" s="47">
        <v>0.6</v>
      </c>
      <c r="S441" s="24">
        <v>13.13131313</v>
      </c>
      <c r="T441" s="24">
        <v>98</v>
      </c>
      <c r="U441" s="24">
        <v>10.9</v>
      </c>
      <c r="V441" s="48">
        <f t="shared" si="6"/>
        <v>8.99082568807339</v>
      </c>
      <c r="W441" s="24">
        <v>6.45</v>
      </c>
      <c r="X441" s="24">
        <v>3.6</v>
      </c>
      <c r="Y441" s="24">
        <v>20.4</v>
      </c>
      <c r="Z441" s="24">
        <v>76.1</v>
      </c>
    </row>
    <row r="442" customHeight="1" spans="1:26">
      <c r="A442" s="21">
        <v>441</v>
      </c>
      <c r="B442" s="23">
        <v>57</v>
      </c>
      <c r="C442" s="21" t="s">
        <v>74</v>
      </c>
      <c r="D442" s="24">
        <v>11.06</v>
      </c>
      <c r="E442" s="24">
        <v>51.21</v>
      </c>
      <c r="F442" s="23">
        <v>132</v>
      </c>
      <c r="G442" s="24">
        <v>9.3</v>
      </c>
      <c r="H442" s="24">
        <v>687</v>
      </c>
      <c r="I442" s="36">
        <v>832</v>
      </c>
      <c r="J442" s="40" t="s">
        <v>75</v>
      </c>
      <c r="K442" s="44" t="s">
        <v>79</v>
      </c>
      <c r="L442" s="57" t="s">
        <v>143</v>
      </c>
      <c r="M442" s="28" t="s">
        <v>199</v>
      </c>
      <c r="N442" s="24">
        <v>55.4</v>
      </c>
      <c r="O442" s="24">
        <v>710</v>
      </c>
      <c r="P442" s="24">
        <v>11.7</v>
      </c>
      <c r="Q442" s="24">
        <v>1.31</v>
      </c>
      <c r="R442" s="47">
        <v>0.5</v>
      </c>
      <c r="S442" s="24">
        <v>8.93129771</v>
      </c>
      <c r="T442" s="24">
        <v>291</v>
      </c>
      <c r="U442" s="24">
        <v>46.9</v>
      </c>
      <c r="V442" s="48">
        <f t="shared" si="6"/>
        <v>6.2046908315565</v>
      </c>
      <c r="W442" s="24">
        <v>7.47</v>
      </c>
      <c r="X442" s="24">
        <v>17.9</v>
      </c>
      <c r="Y442" s="24">
        <v>79.3</v>
      </c>
      <c r="Z442" s="24">
        <v>2.8</v>
      </c>
    </row>
    <row r="443" customHeight="1" spans="1:26">
      <c r="A443" s="21">
        <v>442</v>
      </c>
      <c r="B443" s="23">
        <v>57</v>
      </c>
      <c r="C443" s="21" t="s">
        <v>74</v>
      </c>
      <c r="D443" s="24">
        <v>9.56</v>
      </c>
      <c r="E443" s="24">
        <v>51.32</v>
      </c>
      <c r="F443" s="23">
        <v>470</v>
      </c>
      <c r="G443" s="24">
        <v>9.2</v>
      </c>
      <c r="H443" s="24">
        <v>650</v>
      </c>
      <c r="I443" s="36">
        <v>823</v>
      </c>
      <c r="J443" s="40" t="s">
        <v>75</v>
      </c>
      <c r="K443" s="44" t="s">
        <v>79</v>
      </c>
      <c r="L443" s="57" t="s">
        <v>143</v>
      </c>
      <c r="M443" s="28" t="s">
        <v>195</v>
      </c>
      <c r="N443" s="24">
        <v>115.3</v>
      </c>
      <c r="O443" s="24">
        <v>931</v>
      </c>
      <c r="P443" s="24">
        <v>18</v>
      </c>
      <c r="Q443" s="24">
        <v>1.86</v>
      </c>
      <c r="R443" s="47">
        <v>0.6</v>
      </c>
      <c r="S443" s="24">
        <v>9.677419355</v>
      </c>
      <c r="T443" s="24">
        <v>336</v>
      </c>
      <c r="U443" s="24">
        <v>36.8</v>
      </c>
      <c r="V443" s="48">
        <f t="shared" si="6"/>
        <v>9.1304347826087</v>
      </c>
      <c r="W443" s="24">
        <v>7.57</v>
      </c>
      <c r="X443" s="24">
        <v>24.7</v>
      </c>
      <c r="Y443" s="24">
        <v>69.4</v>
      </c>
      <c r="Z443" s="24">
        <v>5.9</v>
      </c>
    </row>
    <row r="444" customHeight="1" spans="1:26">
      <c r="A444" s="21">
        <v>443</v>
      </c>
      <c r="B444" s="23">
        <v>57</v>
      </c>
      <c r="C444" s="21" t="s">
        <v>74</v>
      </c>
      <c r="D444" s="24">
        <v>9.56</v>
      </c>
      <c r="E444" s="24">
        <v>51.32</v>
      </c>
      <c r="F444" s="23">
        <v>470</v>
      </c>
      <c r="G444" s="24">
        <v>9.2</v>
      </c>
      <c r="H444" s="24">
        <v>650</v>
      </c>
      <c r="I444" s="36">
        <v>823</v>
      </c>
      <c r="J444" s="40" t="s">
        <v>75</v>
      </c>
      <c r="K444" s="44" t="s">
        <v>79</v>
      </c>
      <c r="L444" s="57" t="s">
        <v>143</v>
      </c>
      <c r="M444" s="28" t="s">
        <v>195</v>
      </c>
      <c r="N444" s="24">
        <v>122.6</v>
      </c>
      <c r="O444" s="24">
        <v>1260</v>
      </c>
      <c r="P444" s="24">
        <v>38.9</v>
      </c>
      <c r="Q444" s="24">
        <v>3.23</v>
      </c>
      <c r="R444" s="47">
        <v>0.6</v>
      </c>
      <c r="S444" s="24">
        <v>12.04334365</v>
      </c>
      <c r="T444" s="24">
        <v>544</v>
      </c>
      <c r="U444" s="24">
        <v>107.4</v>
      </c>
      <c r="V444" s="48">
        <f t="shared" si="6"/>
        <v>5.06517690875233</v>
      </c>
      <c r="W444" s="24">
        <v>7.95</v>
      </c>
      <c r="X444" s="24">
        <v>18.6</v>
      </c>
      <c r="Y444" s="24">
        <v>77.6</v>
      </c>
      <c r="Z444" s="24">
        <v>3.9</v>
      </c>
    </row>
    <row r="445" customHeight="1" spans="1:26">
      <c r="A445" s="21">
        <v>444</v>
      </c>
      <c r="B445" s="23">
        <v>57</v>
      </c>
      <c r="C445" s="21" t="s">
        <v>74</v>
      </c>
      <c r="D445" s="24">
        <v>9.56</v>
      </c>
      <c r="E445" s="24">
        <v>51.32</v>
      </c>
      <c r="F445" s="23">
        <v>470</v>
      </c>
      <c r="G445" s="24">
        <v>9.2</v>
      </c>
      <c r="H445" s="24">
        <v>650</v>
      </c>
      <c r="I445" s="36">
        <v>823</v>
      </c>
      <c r="J445" s="40" t="s">
        <v>75</v>
      </c>
      <c r="K445" s="44" t="s">
        <v>79</v>
      </c>
      <c r="L445" s="57" t="s">
        <v>143</v>
      </c>
      <c r="M445" s="28" t="s">
        <v>195</v>
      </c>
      <c r="N445" s="24">
        <v>47.1</v>
      </c>
      <c r="O445" s="24">
        <v>607</v>
      </c>
      <c r="P445" s="24">
        <v>13.9</v>
      </c>
      <c r="Q445" s="24">
        <v>1.55</v>
      </c>
      <c r="R445" s="47">
        <v>0.6</v>
      </c>
      <c r="S445" s="24">
        <v>8.967741935</v>
      </c>
      <c r="T445" s="24">
        <v>279</v>
      </c>
      <c r="U445" s="24">
        <v>53.7</v>
      </c>
      <c r="V445" s="48">
        <f t="shared" si="6"/>
        <v>5.19553072625698</v>
      </c>
      <c r="W445" s="24">
        <v>7.86</v>
      </c>
      <c r="X445" s="24">
        <v>22.2</v>
      </c>
      <c r="Y445" s="24">
        <v>70.6</v>
      </c>
      <c r="Z445" s="24">
        <v>7.3</v>
      </c>
    </row>
    <row r="446" customHeight="1" spans="1:26">
      <c r="A446" s="21">
        <v>445</v>
      </c>
      <c r="B446" s="23">
        <v>57</v>
      </c>
      <c r="C446" s="21" t="s">
        <v>74</v>
      </c>
      <c r="D446" s="24">
        <v>9.56</v>
      </c>
      <c r="E446" s="24">
        <v>51.32</v>
      </c>
      <c r="F446" s="23">
        <v>470</v>
      </c>
      <c r="G446" s="24">
        <v>9.2</v>
      </c>
      <c r="H446" s="24">
        <v>650</v>
      </c>
      <c r="I446" s="36">
        <v>823</v>
      </c>
      <c r="J446" s="40" t="s">
        <v>75</v>
      </c>
      <c r="K446" s="44" t="s">
        <v>79</v>
      </c>
      <c r="L446" s="57" t="s">
        <v>143</v>
      </c>
      <c r="M446" s="28" t="s">
        <v>195</v>
      </c>
      <c r="N446" s="24">
        <v>77.9</v>
      </c>
      <c r="O446" s="24">
        <v>673</v>
      </c>
      <c r="P446" s="24">
        <v>18.8</v>
      </c>
      <c r="Q446" s="24">
        <v>1.59</v>
      </c>
      <c r="R446" s="47">
        <v>0.6</v>
      </c>
      <c r="S446" s="24">
        <v>11.82389937</v>
      </c>
      <c r="T446" s="24">
        <v>364</v>
      </c>
      <c r="U446" s="24">
        <v>38.3</v>
      </c>
      <c r="V446" s="48">
        <f t="shared" si="6"/>
        <v>9.50391644908616</v>
      </c>
      <c r="W446" s="24">
        <v>6.87</v>
      </c>
      <c r="X446" s="24">
        <v>40.5</v>
      </c>
      <c r="Y446" s="24">
        <v>51</v>
      </c>
      <c r="Z446" s="24">
        <v>8.5</v>
      </c>
    </row>
    <row r="447" customHeight="1" spans="1:26">
      <c r="A447" s="21">
        <v>446</v>
      </c>
      <c r="B447" s="23">
        <v>57</v>
      </c>
      <c r="C447" s="21" t="s">
        <v>74</v>
      </c>
      <c r="D447" s="24">
        <v>72.29</v>
      </c>
      <c r="E447" s="24">
        <v>33.54</v>
      </c>
      <c r="F447" s="23">
        <v>414</v>
      </c>
      <c r="G447" s="24">
        <v>12.1</v>
      </c>
      <c r="H447" s="24">
        <v>665</v>
      </c>
      <c r="I447" s="36">
        <v>1800</v>
      </c>
      <c r="J447" s="40" t="s">
        <v>87</v>
      </c>
      <c r="K447" s="44" t="s">
        <v>79</v>
      </c>
      <c r="L447" s="57" t="s">
        <v>143</v>
      </c>
      <c r="M447" s="28" t="s">
        <v>200</v>
      </c>
      <c r="N447" s="24">
        <v>26.6</v>
      </c>
      <c r="O447" s="24">
        <v>127</v>
      </c>
      <c r="P447" s="24">
        <v>7.6</v>
      </c>
      <c r="Q447" s="24">
        <v>0.9</v>
      </c>
      <c r="R447" s="47">
        <v>0.6</v>
      </c>
      <c r="S447" s="24">
        <v>8.444444444</v>
      </c>
      <c r="T447" s="24">
        <v>108</v>
      </c>
      <c r="U447" s="24">
        <v>7.4</v>
      </c>
      <c r="V447" s="48">
        <f t="shared" si="6"/>
        <v>14.5945945945946</v>
      </c>
      <c r="W447" s="24">
        <v>10.51</v>
      </c>
      <c r="X447" s="24">
        <v>6.3</v>
      </c>
      <c r="Y447" s="24">
        <v>69.2</v>
      </c>
      <c r="Z447" s="24">
        <v>24.6</v>
      </c>
    </row>
    <row r="448" customHeight="1" spans="1:26">
      <c r="A448" s="21">
        <v>447</v>
      </c>
      <c r="B448" s="23">
        <v>57</v>
      </c>
      <c r="C448" s="21" t="s">
        <v>74</v>
      </c>
      <c r="D448" s="24">
        <v>72.4</v>
      </c>
      <c r="E448" s="24">
        <v>32.05</v>
      </c>
      <c r="F448" s="23">
        <v>173</v>
      </c>
      <c r="G448" s="24">
        <v>12.1</v>
      </c>
      <c r="H448" s="24">
        <v>665</v>
      </c>
      <c r="I448" s="36">
        <v>1901</v>
      </c>
      <c r="J448" s="40" t="s">
        <v>87</v>
      </c>
      <c r="K448" s="44" t="s">
        <v>79</v>
      </c>
      <c r="L448" s="57" t="s">
        <v>143</v>
      </c>
      <c r="M448" s="28" t="s">
        <v>201</v>
      </c>
      <c r="N448" s="24">
        <v>14.9</v>
      </c>
      <c r="O448" s="24">
        <v>45</v>
      </c>
      <c r="P448" s="24">
        <v>5.5</v>
      </c>
      <c r="Q448" s="24">
        <v>0.41</v>
      </c>
      <c r="R448" s="47">
        <v>0.8</v>
      </c>
      <c r="S448" s="24">
        <v>13.41463415</v>
      </c>
      <c r="T448" s="24">
        <v>96</v>
      </c>
      <c r="U448" s="24">
        <v>13.9</v>
      </c>
      <c r="V448" s="48">
        <f t="shared" si="6"/>
        <v>6.90647482014388</v>
      </c>
      <c r="W448" s="24">
        <v>9.67</v>
      </c>
      <c r="X448" s="24">
        <v>12.4</v>
      </c>
      <c r="Y448" s="24">
        <v>64</v>
      </c>
      <c r="Z448" s="24">
        <v>23.6</v>
      </c>
    </row>
    <row r="449" customHeight="1" spans="1:26">
      <c r="A449" s="21">
        <v>448</v>
      </c>
      <c r="B449" s="23">
        <v>57</v>
      </c>
      <c r="C449" s="21" t="s">
        <v>74</v>
      </c>
      <c r="D449" s="24">
        <v>72.4</v>
      </c>
      <c r="E449" s="24">
        <v>32.05</v>
      </c>
      <c r="F449" s="23">
        <v>173</v>
      </c>
      <c r="G449" s="24">
        <v>12.1</v>
      </c>
      <c r="H449" s="24">
        <v>665</v>
      </c>
      <c r="I449" s="36">
        <v>1901</v>
      </c>
      <c r="J449" s="40" t="s">
        <v>87</v>
      </c>
      <c r="K449" s="44" t="s">
        <v>79</v>
      </c>
      <c r="L449" s="57" t="s">
        <v>143</v>
      </c>
      <c r="M449" s="28" t="s">
        <v>201</v>
      </c>
      <c r="N449" s="24">
        <v>15</v>
      </c>
      <c r="O449" s="24">
        <v>54</v>
      </c>
      <c r="P449" s="24">
        <v>3.2</v>
      </c>
      <c r="Q449" s="24">
        <v>0.39</v>
      </c>
      <c r="R449" s="47">
        <v>0.8</v>
      </c>
      <c r="S449" s="24">
        <v>8.205128205</v>
      </c>
      <c r="T449" s="24">
        <v>82</v>
      </c>
      <c r="U449" s="24">
        <v>11.2</v>
      </c>
      <c r="V449" s="48">
        <f t="shared" si="6"/>
        <v>7.32142857142857</v>
      </c>
      <c r="W449" s="24">
        <v>9.59</v>
      </c>
      <c r="X449" s="24">
        <v>14.8</v>
      </c>
      <c r="Y449" s="24">
        <v>45.8</v>
      </c>
      <c r="Z449" s="24">
        <v>39.5</v>
      </c>
    </row>
    <row r="450" customHeight="1" spans="1:26">
      <c r="A450" s="21">
        <v>449</v>
      </c>
      <c r="B450" s="23">
        <v>57</v>
      </c>
      <c r="C450" s="21" t="s">
        <v>74</v>
      </c>
      <c r="D450" s="24">
        <v>72.4</v>
      </c>
      <c r="E450" s="24">
        <v>32.05</v>
      </c>
      <c r="F450" s="23">
        <v>173</v>
      </c>
      <c r="G450" s="24">
        <v>12.1</v>
      </c>
      <c r="H450" s="24">
        <v>665</v>
      </c>
      <c r="I450" s="36">
        <v>1901</v>
      </c>
      <c r="J450" s="40" t="s">
        <v>87</v>
      </c>
      <c r="K450" s="44" t="s">
        <v>79</v>
      </c>
      <c r="L450" s="57" t="s">
        <v>143</v>
      </c>
      <c r="M450" s="28" t="s">
        <v>201</v>
      </c>
      <c r="N450" s="24">
        <v>17.3</v>
      </c>
      <c r="O450" s="24">
        <v>102</v>
      </c>
      <c r="P450" s="24">
        <v>3.8</v>
      </c>
      <c r="Q450" s="24">
        <v>0.4</v>
      </c>
      <c r="R450" s="47">
        <v>0.8</v>
      </c>
      <c r="S450" s="24">
        <v>9.5</v>
      </c>
      <c r="T450" s="24">
        <v>108</v>
      </c>
      <c r="U450" s="24">
        <v>15.1</v>
      </c>
      <c r="V450" s="48">
        <f t="shared" si="6"/>
        <v>7.1523178807947</v>
      </c>
      <c r="W450" s="24">
        <v>9.24</v>
      </c>
      <c r="X450" s="24">
        <v>10.5</v>
      </c>
      <c r="Y450" s="24">
        <v>44.1</v>
      </c>
      <c r="Z450" s="24">
        <v>45.4</v>
      </c>
    </row>
    <row r="451" customHeight="1" spans="1:26">
      <c r="A451" s="21">
        <v>450</v>
      </c>
      <c r="B451" s="23">
        <v>57</v>
      </c>
      <c r="C451" s="21" t="s">
        <v>74</v>
      </c>
      <c r="D451" s="24">
        <v>72.4</v>
      </c>
      <c r="E451" s="24">
        <v>32.05</v>
      </c>
      <c r="F451" s="23">
        <v>173</v>
      </c>
      <c r="G451" s="24">
        <v>12.1</v>
      </c>
      <c r="H451" s="24">
        <v>665</v>
      </c>
      <c r="I451" s="36">
        <v>1901</v>
      </c>
      <c r="J451" s="40" t="s">
        <v>87</v>
      </c>
      <c r="K451" s="44" t="s">
        <v>79</v>
      </c>
      <c r="L451" s="57" t="s">
        <v>143</v>
      </c>
      <c r="M451" s="28" t="s">
        <v>201</v>
      </c>
      <c r="N451" s="24">
        <v>27.9</v>
      </c>
      <c r="O451" s="24">
        <v>168</v>
      </c>
      <c r="P451" s="24">
        <v>6.8</v>
      </c>
      <c r="Q451" s="24">
        <v>0.78</v>
      </c>
      <c r="R451" s="47">
        <v>0.8</v>
      </c>
      <c r="S451" s="24">
        <v>8.717948718</v>
      </c>
      <c r="T451" s="24">
        <v>148</v>
      </c>
      <c r="U451" s="24">
        <v>12.3</v>
      </c>
      <c r="V451" s="48">
        <f t="shared" ref="V451:V514" si="7">T451/U451</f>
        <v>12.0325203252033</v>
      </c>
      <c r="W451" s="24">
        <v>8.44</v>
      </c>
      <c r="X451" s="24">
        <v>12.7</v>
      </c>
      <c r="Y451" s="24">
        <v>73.3</v>
      </c>
      <c r="Z451" s="24">
        <v>14</v>
      </c>
    </row>
    <row r="452" customHeight="1" spans="1:26">
      <c r="A452" s="21">
        <v>451</v>
      </c>
      <c r="B452" s="23">
        <v>57</v>
      </c>
      <c r="C452" s="21" t="s">
        <v>74</v>
      </c>
      <c r="D452" s="24">
        <v>72.4</v>
      </c>
      <c r="E452" s="24">
        <v>32.05</v>
      </c>
      <c r="F452" s="23">
        <v>173</v>
      </c>
      <c r="G452" s="24">
        <v>12.1</v>
      </c>
      <c r="H452" s="24">
        <v>665</v>
      </c>
      <c r="I452" s="36">
        <v>1901</v>
      </c>
      <c r="J452" s="40" t="s">
        <v>87</v>
      </c>
      <c r="K452" s="44" t="s">
        <v>79</v>
      </c>
      <c r="L452" s="57" t="s">
        <v>143</v>
      </c>
      <c r="M452" s="28" t="s">
        <v>201</v>
      </c>
      <c r="N452" s="24">
        <v>13.3</v>
      </c>
      <c r="O452" s="24">
        <v>48</v>
      </c>
      <c r="P452" s="24">
        <v>5.5</v>
      </c>
      <c r="Q452" s="24">
        <v>0.45</v>
      </c>
      <c r="R452" s="47">
        <v>0.8</v>
      </c>
      <c r="S452" s="24">
        <v>12.22222222</v>
      </c>
      <c r="T452" s="24">
        <v>76</v>
      </c>
      <c r="U452" s="24">
        <v>9.8</v>
      </c>
      <c r="V452" s="48">
        <f t="shared" si="7"/>
        <v>7.75510204081633</v>
      </c>
      <c r="W452" s="24">
        <v>8.08</v>
      </c>
      <c r="X452" s="24">
        <v>16.3</v>
      </c>
      <c r="Y452" s="24">
        <v>73.8</v>
      </c>
      <c r="Z452" s="24">
        <v>10</v>
      </c>
    </row>
    <row r="453" customHeight="1" spans="1:26">
      <c r="A453" s="21">
        <v>452</v>
      </c>
      <c r="B453" s="23">
        <v>57</v>
      </c>
      <c r="C453" s="21" t="s">
        <v>74</v>
      </c>
      <c r="D453" s="24">
        <v>74.11</v>
      </c>
      <c r="E453" s="24">
        <v>32.09</v>
      </c>
      <c r="F453" s="23">
        <v>219</v>
      </c>
      <c r="G453" s="24">
        <v>12.1</v>
      </c>
      <c r="H453" s="24">
        <v>665</v>
      </c>
      <c r="I453" s="36">
        <v>1786</v>
      </c>
      <c r="J453" s="40" t="s">
        <v>87</v>
      </c>
      <c r="K453" s="44" t="s">
        <v>79</v>
      </c>
      <c r="L453" s="57" t="s">
        <v>143</v>
      </c>
      <c r="M453" s="28" t="s">
        <v>202</v>
      </c>
      <c r="N453" s="24">
        <v>5.5</v>
      </c>
      <c r="O453" s="24">
        <v>25</v>
      </c>
      <c r="P453" s="24">
        <v>1.9</v>
      </c>
      <c r="Q453" s="24">
        <v>0.23</v>
      </c>
      <c r="R453" s="47">
        <v>0.6</v>
      </c>
      <c r="S453" s="24">
        <v>8.260869565</v>
      </c>
      <c r="T453" s="24">
        <v>59</v>
      </c>
      <c r="U453" s="24">
        <v>4.3</v>
      </c>
      <c r="V453" s="48">
        <f t="shared" si="7"/>
        <v>13.7209302325581</v>
      </c>
      <c r="W453" s="24">
        <v>9.91</v>
      </c>
      <c r="X453" s="24">
        <v>13.2</v>
      </c>
      <c r="Y453" s="24">
        <v>31.7</v>
      </c>
      <c r="Z453" s="24">
        <v>55.1</v>
      </c>
    </row>
    <row r="454" customHeight="1" spans="1:26">
      <c r="A454" s="21">
        <v>453</v>
      </c>
      <c r="B454" s="23">
        <v>57</v>
      </c>
      <c r="C454" s="21" t="s">
        <v>74</v>
      </c>
      <c r="D454" s="24">
        <v>74.11</v>
      </c>
      <c r="E454" s="24">
        <v>32.09</v>
      </c>
      <c r="F454" s="23">
        <v>219</v>
      </c>
      <c r="G454" s="24">
        <v>12.1</v>
      </c>
      <c r="H454" s="24">
        <v>665</v>
      </c>
      <c r="I454" s="36">
        <v>1786</v>
      </c>
      <c r="J454" s="40" t="s">
        <v>87</v>
      </c>
      <c r="K454" s="44" t="s">
        <v>79</v>
      </c>
      <c r="L454" s="57" t="s">
        <v>143</v>
      </c>
      <c r="M454" s="28" t="s">
        <v>202</v>
      </c>
      <c r="N454" s="24">
        <v>21.9</v>
      </c>
      <c r="O454" s="24">
        <v>149</v>
      </c>
      <c r="P454" s="24">
        <v>4.5</v>
      </c>
      <c r="Q454" s="24">
        <v>0.38</v>
      </c>
      <c r="R454" s="47">
        <v>0.6</v>
      </c>
      <c r="S454" s="24">
        <v>11.84210526</v>
      </c>
      <c r="T454" s="24">
        <v>104</v>
      </c>
      <c r="U454" s="24">
        <v>7.4</v>
      </c>
      <c r="V454" s="48">
        <f t="shared" si="7"/>
        <v>14.0540540540541</v>
      </c>
      <c r="W454" s="24">
        <v>8.69</v>
      </c>
      <c r="X454" s="24">
        <v>15.4</v>
      </c>
      <c r="Y454" s="24">
        <v>45.7</v>
      </c>
      <c r="Z454" s="24">
        <v>38.9</v>
      </c>
    </row>
    <row r="455" customHeight="1" spans="1:26">
      <c r="A455" s="21">
        <v>454</v>
      </c>
      <c r="B455" s="23">
        <v>57</v>
      </c>
      <c r="C455" s="21" t="s">
        <v>74</v>
      </c>
      <c r="D455" s="24">
        <v>74.11</v>
      </c>
      <c r="E455" s="24">
        <v>32.09</v>
      </c>
      <c r="F455" s="23">
        <v>219</v>
      </c>
      <c r="G455" s="24">
        <v>12.1</v>
      </c>
      <c r="H455" s="24">
        <v>665</v>
      </c>
      <c r="I455" s="36">
        <v>1786</v>
      </c>
      <c r="J455" s="40" t="s">
        <v>87</v>
      </c>
      <c r="K455" s="44" t="s">
        <v>79</v>
      </c>
      <c r="L455" s="57" t="s">
        <v>143</v>
      </c>
      <c r="M455" s="28" t="s">
        <v>202</v>
      </c>
      <c r="N455" s="24">
        <v>9.3</v>
      </c>
      <c r="O455" s="24">
        <v>111</v>
      </c>
      <c r="P455" s="24">
        <v>4.3</v>
      </c>
      <c r="Q455" s="24">
        <v>0.41</v>
      </c>
      <c r="R455" s="47">
        <v>0.6</v>
      </c>
      <c r="S455" s="24">
        <v>10.48780488</v>
      </c>
      <c r="T455" s="24">
        <v>97</v>
      </c>
      <c r="U455" s="24">
        <v>12.1</v>
      </c>
      <c r="V455" s="48">
        <f t="shared" si="7"/>
        <v>8.01652892561983</v>
      </c>
      <c r="W455" s="24">
        <v>8.45</v>
      </c>
      <c r="X455" s="24">
        <v>6.4</v>
      </c>
      <c r="Y455" s="24">
        <v>11.2</v>
      </c>
      <c r="Z455" s="24">
        <v>82.4</v>
      </c>
    </row>
    <row r="456" customHeight="1" spans="1:26">
      <c r="A456" s="21">
        <v>455</v>
      </c>
      <c r="B456" s="23">
        <v>57</v>
      </c>
      <c r="C456" s="21" t="s">
        <v>74</v>
      </c>
      <c r="D456" s="24">
        <v>74.11</v>
      </c>
      <c r="E456" s="24">
        <v>32.09</v>
      </c>
      <c r="F456" s="23">
        <v>219</v>
      </c>
      <c r="G456" s="24">
        <v>12.1</v>
      </c>
      <c r="H456" s="24">
        <v>665</v>
      </c>
      <c r="I456" s="36">
        <v>1786</v>
      </c>
      <c r="J456" s="40" t="s">
        <v>87</v>
      </c>
      <c r="K456" s="44" t="s">
        <v>79</v>
      </c>
      <c r="L456" s="57" t="s">
        <v>143</v>
      </c>
      <c r="M456" s="28" t="s">
        <v>202</v>
      </c>
      <c r="N456" s="24">
        <v>12.1</v>
      </c>
      <c r="O456" s="24">
        <v>96</v>
      </c>
      <c r="P456" s="24">
        <v>2.6</v>
      </c>
      <c r="Q456" s="24">
        <v>0.37</v>
      </c>
      <c r="R456" s="47">
        <v>0.6</v>
      </c>
      <c r="S456" s="24">
        <v>7.027027027</v>
      </c>
      <c r="T456" s="24">
        <v>81</v>
      </c>
      <c r="U456" s="24">
        <v>10.1</v>
      </c>
      <c r="V456" s="48">
        <f t="shared" si="7"/>
        <v>8.01980198019802</v>
      </c>
      <c r="W456" s="24">
        <v>8.87</v>
      </c>
      <c r="X456" s="24">
        <v>8.4</v>
      </c>
      <c r="Y456" s="24">
        <v>25.2</v>
      </c>
      <c r="Z456" s="24">
        <v>66.4</v>
      </c>
    </row>
    <row r="457" customHeight="1" spans="1:26">
      <c r="A457" s="21">
        <v>456</v>
      </c>
      <c r="B457" s="23">
        <v>57</v>
      </c>
      <c r="C457" s="21" t="s">
        <v>74</v>
      </c>
      <c r="D457" s="24">
        <v>74.11</v>
      </c>
      <c r="E457" s="24">
        <v>32.09</v>
      </c>
      <c r="F457" s="23">
        <v>219</v>
      </c>
      <c r="G457" s="24">
        <v>12.1</v>
      </c>
      <c r="H457" s="24">
        <v>665</v>
      </c>
      <c r="I457" s="36">
        <v>1786</v>
      </c>
      <c r="J457" s="40" t="s">
        <v>87</v>
      </c>
      <c r="K457" s="44" t="s">
        <v>79</v>
      </c>
      <c r="L457" s="57" t="s">
        <v>143</v>
      </c>
      <c r="M457" s="28" t="s">
        <v>202</v>
      </c>
      <c r="N457" s="24">
        <v>30.1</v>
      </c>
      <c r="O457" s="24">
        <v>174</v>
      </c>
      <c r="P457" s="24">
        <v>6.8</v>
      </c>
      <c r="Q457" s="24">
        <v>0.71</v>
      </c>
      <c r="R457" s="47">
        <v>0.6</v>
      </c>
      <c r="S457" s="24">
        <v>9.577464789</v>
      </c>
      <c r="T457" s="24">
        <v>227</v>
      </c>
      <c r="U457" s="24">
        <v>17.2</v>
      </c>
      <c r="V457" s="48">
        <f t="shared" si="7"/>
        <v>13.1976744186047</v>
      </c>
      <c r="W457" s="24">
        <v>8.93</v>
      </c>
      <c r="X457" s="24">
        <v>18.1</v>
      </c>
      <c r="Y457" s="24">
        <v>37.7</v>
      </c>
      <c r="Z457" s="24">
        <v>44.2</v>
      </c>
    </row>
    <row r="458" customHeight="1" spans="1:26">
      <c r="A458" s="21">
        <v>457</v>
      </c>
      <c r="B458" s="23">
        <v>57</v>
      </c>
      <c r="C458" s="21" t="s">
        <v>74</v>
      </c>
      <c r="D458" s="24">
        <v>74.11</v>
      </c>
      <c r="E458" s="24">
        <v>32.09</v>
      </c>
      <c r="F458" s="23">
        <v>219</v>
      </c>
      <c r="G458" s="24">
        <v>12.1</v>
      </c>
      <c r="H458" s="24">
        <v>665</v>
      </c>
      <c r="I458" s="36">
        <v>1786</v>
      </c>
      <c r="J458" s="40" t="s">
        <v>87</v>
      </c>
      <c r="K458" s="44" t="s">
        <v>79</v>
      </c>
      <c r="L458" s="57" t="s">
        <v>143</v>
      </c>
      <c r="M458" s="28" t="s">
        <v>202</v>
      </c>
      <c r="N458" s="24">
        <v>18.7</v>
      </c>
      <c r="O458" s="24">
        <v>147</v>
      </c>
      <c r="P458" s="24">
        <v>6.6</v>
      </c>
      <c r="Q458" s="24">
        <v>0.58</v>
      </c>
      <c r="R458" s="47">
        <v>0.6</v>
      </c>
      <c r="S458" s="24">
        <v>11.37931034</v>
      </c>
      <c r="T458" s="24">
        <v>107</v>
      </c>
      <c r="U458" s="24">
        <v>14.5</v>
      </c>
      <c r="V458" s="48">
        <f t="shared" si="7"/>
        <v>7.37931034482759</v>
      </c>
      <c r="W458" s="24">
        <v>9.1</v>
      </c>
      <c r="X458" s="24">
        <v>14.5</v>
      </c>
      <c r="Y458" s="24">
        <v>57.1</v>
      </c>
      <c r="Z458" s="24">
        <v>28.4</v>
      </c>
    </row>
    <row r="459" customHeight="1" spans="1:26">
      <c r="A459" s="21">
        <v>458</v>
      </c>
      <c r="B459" s="23">
        <v>57</v>
      </c>
      <c r="C459" s="21" t="s">
        <v>74</v>
      </c>
      <c r="D459" s="24">
        <v>74.11</v>
      </c>
      <c r="E459" s="24">
        <v>32.09</v>
      </c>
      <c r="F459" s="23">
        <v>219</v>
      </c>
      <c r="G459" s="24">
        <v>12.1</v>
      </c>
      <c r="H459" s="24">
        <v>665</v>
      </c>
      <c r="I459" s="36">
        <v>1786</v>
      </c>
      <c r="J459" s="40" t="s">
        <v>87</v>
      </c>
      <c r="K459" s="44" t="s">
        <v>79</v>
      </c>
      <c r="L459" s="57" t="s">
        <v>143</v>
      </c>
      <c r="M459" s="28" t="s">
        <v>202</v>
      </c>
      <c r="N459" s="24">
        <v>9.5</v>
      </c>
      <c r="O459" s="24">
        <v>82</v>
      </c>
      <c r="P459" s="24">
        <v>4.6</v>
      </c>
      <c r="Q459" s="24">
        <v>0.44</v>
      </c>
      <c r="R459" s="47">
        <v>0.6</v>
      </c>
      <c r="S459" s="24">
        <v>10.45454545</v>
      </c>
      <c r="T459" s="24">
        <v>104</v>
      </c>
      <c r="U459" s="24">
        <v>10.5</v>
      </c>
      <c r="V459" s="48">
        <f t="shared" si="7"/>
        <v>9.90476190476191</v>
      </c>
      <c r="W459" s="24">
        <v>9.21</v>
      </c>
      <c r="X459" s="24">
        <v>15.6</v>
      </c>
      <c r="Y459" s="24">
        <v>54.3</v>
      </c>
      <c r="Z459" s="24">
        <v>30.1</v>
      </c>
    </row>
    <row r="460" customHeight="1" spans="1:26">
      <c r="A460" s="21">
        <v>459</v>
      </c>
      <c r="B460" s="23">
        <v>57</v>
      </c>
      <c r="C460" s="21" t="s">
        <v>74</v>
      </c>
      <c r="D460" s="24">
        <v>74.11</v>
      </c>
      <c r="E460" s="24">
        <v>32.09</v>
      </c>
      <c r="F460" s="23">
        <v>219</v>
      </c>
      <c r="G460" s="24">
        <v>12.1</v>
      </c>
      <c r="H460" s="24">
        <v>665</v>
      </c>
      <c r="I460" s="36">
        <v>1786</v>
      </c>
      <c r="J460" s="40" t="s">
        <v>87</v>
      </c>
      <c r="K460" s="44" t="s">
        <v>79</v>
      </c>
      <c r="L460" s="57" t="s">
        <v>143</v>
      </c>
      <c r="M460" s="28" t="s">
        <v>202</v>
      </c>
      <c r="N460" s="24">
        <v>11</v>
      </c>
      <c r="O460" s="24">
        <v>93</v>
      </c>
      <c r="P460" s="24">
        <v>3.7</v>
      </c>
      <c r="Q460" s="24">
        <v>0.4</v>
      </c>
      <c r="R460" s="47">
        <v>0.6</v>
      </c>
      <c r="S460" s="24">
        <v>9.25</v>
      </c>
      <c r="T460" s="24">
        <v>124</v>
      </c>
      <c r="U460" s="24">
        <v>13.3</v>
      </c>
      <c r="V460" s="48">
        <f t="shared" si="7"/>
        <v>9.32330827067669</v>
      </c>
      <c r="W460" s="24">
        <v>9.33</v>
      </c>
      <c r="X460" s="24">
        <v>12.2</v>
      </c>
      <c r="Y460" s="24">
        <v>62.2</v>
      </c>
      <c r="Z460" s="24">
        <v>25.7</v>
      </c>
    </row>
    <row r="461" customHeight="1" spans="1:26">
      <c r="A461" s="21">
        <v>460</v>
      </c>
      <c r="B461" s="23">
        <v>57</v>
      </c>
      <c r="C461" s="21" t="s">
        <v>74</v>
      </c>
      <c r="D461" s="24">
        <v>74.11</v>
      </c>
      <c r="E461" s="24">
        <v>32.09</v>
      </c>
      <c r="F461" s="23">
        <v>219</v>
      </c>
      <c r="G461" s="24">
        <v>12.1</v>
      </c>
      <c r="H461" s="24">
        <v>665</v>
      </c>
      <c r="I461" s="36">
        <v>1786</v>
      </c>
      <c r="J461" s="40" t="s">
        <v>87</v>
      </c>
      <c r="K461" s="44" t="s">
        <v>79</v>
      </c>
      <c r="L461" s="57" t="s">
        <v>143</v>
      </c>
      <c r="M461" s="28" t="s">
        <v>202</v>
      </c>
      <c r="N461" s="24">
        <v>21.9</v>
      </c>
      <c r="O461" s="24">
        <v>162</v>
      </c>
      <c r="P461" s="24">
        <v>5.4</v>
      </c>
      <c r="Q461" s="24">
        <v>0.55</v>
      </c>
      <c r="R461" s="47">
        <v>0.6</v>
      </c>
      <c r="S461" s="24">
        <v>9.818181818</v>
      </c>
      <c r="T461" s="24">
        <v>116</v>
      </c>
      <c r="U461" s="24">
        <v>18.5</v>
      </c>
      <c r="V461" s="48">
        <f t="shared" si="7"/>
        <v>6.27027027027027</v>
      </c>
      <c r="W461" s="24">
        <v>8.24</v>
      </c>
      <c r="X461" s="24">
        <v>10.1</v>
      </c>
      <c r="Y461" s="24">
        <v>64.7</v>
      </c>
      <c r="Z461" s="24">
        <v>25.2</v>
      </c>
    </row>
    <row r="462" customHeight="1" spans="1:26">
      <c r="A462" s="21">
        <v>461</v>
      </c>
      <c r="B462" s="23">
        <v>57</v>
      </c>
      <c r="C462" s="21" t="s">
        <v>74</v>
      </c>
      <c r="D462" s="24">
        <v>9.56</v>
      </c>
      <c r="E462" s="24">
        <v>51.32</v>
      </c>
      <c r="F462" s="23">
        <v>470</v>
      </c>
      <c r="G462" s="24">
        <v>9.2</v>
      </c>
      <c r="H462" s="24">
        <v>650</v>
      </c>
      <c r="I462" s="36">
        <v>823</v>
      </c>
      <c r="J462" s="40" t="s">
        <v>75</v>
      </c>
      <c r="K462" s="23" t="s">
        <v>76</v>
      </c>
      <c r="L462" s="57" t="s">
        <v>143</v>
      </c>
      <c r="M462" s="28" t="s">
        <v>195</v>
      </c>
      <c r="N462" s="24">
        <v>27.2</v>
      </c>
      <c r="O462" s="24">
        <v>485</v>
      </c>
      <c r="P462" s="24">
        <v>11.8</v>
      </c>
      <c r="Q462" s="24">
        <v>0.95</v>
      </c>
      <c r="R462" s="47">
        <v>0.6</v>
      </c>
      <c r="S462" s="24">
        <v>12.42105263</v>
      </c>
      <c r="T462" s="24">
        <v>234</v>
      </c>
      <c r="U462" s="24">
        <v>44.7</v>
      </c>
      <c r="V462" s="48">
        <f t="shared" si="7"/>
        <v>5.23489932885906</v>
      </c>
      <c r="W462" s="24">
        <v>4.78</v>
      </c>
      <c r="X462" s="24">
        <v>9.4</v>
      </c>
      <c r="Y462" s="24">
        <v>26.8</v>
      </c>
      <c r="Z462" s="24">
        <v>63.8</v>
      </c>
    </row>
    <row r="463" customHeight="1" spans="1:26">
      <c r="A463" s="21">
        <v>462</v>
      </c>
      <c r="B463" s="23">
        <v>57</v>
      </c>
      <c r="C463" s="21" t="s">
        <v>74</v>
      </c>
      <c r="D463" s="24">
        <v>9.56</v>
      </c>
      <c r="E463" s="24">
        <v>51.32</v>
      </c>
      <c r="F463" s="23">
        <v>470</v>
      </c>
      <c r="G463" s="24">
        <v>9.2</v>
      </c>
      <c r="H463" s="24">
        <v>650</v>
      </c>
      <c r="I463" s="36">
        <v>823</v>
      </c>
      <c r="J463" s="40" t="s">
        <v>75</v>
      </c>
      <c r="K463" s="23" t="s">
        <v>76</v>
      </c>
      <c r="L463" s="57" t="s">
        <v>143</v>
      </c>
      <c r="M463" s="28" t="s">
        <v>195</v>
      </c>
      <c r="N463" s="24">
        <v>128.2</v>
      </c>
      <c r="O463" s="24">
        <v>1236</v>
      </c>
      <c r="P463" s="24">
        <v>18.2</v>
      </c>
      <c r="Q463" s="24">
        <v>1.59</v>
      </c>
      <c r="R463" s="47">
        <v>0.6</v>
      </c>
      <c r="S463" s="24">
        <v>11.44654088</v>
      </c>
      <c r="T463" s="24">
        <v>424</v>
      </c>
      <c r="U463" s="24">
        <v>69.2</v>
      </c>
      <c r="V463" s="48">
        <f t="shared" si="7"/>
        <v>6.1271676300578</v>
      </c>
      <c r="W463" s="24">
        <v>5.98</v>
      </c>
      <c r="X463" s="24">
        <v>23.7</v>
      </c>
      <c r="Y463" s="24">
        <v>68.7</v>
      </c>
      <c r="Z463" s="24">
        <v>7.6</v>
      </c>
    </row>
    <row r="464" customHeight="1" spans="1:26">
      <c r="A464" s="21">
        <v>463</v>
      </c>
      <c r="B464" s="23">
        <v>57</v>
      </c>
      <c r="C464" s="21" t="s">
        <v>74</v>
      </c>
      <c r="D464" s="24">
        <v>10</v>
      </c>
      <c r="E464" s="24">
        <v>50.53</v>
      </c>
      <c r="F464" s="23">
        <v>581</v>
      </c>
      <c r="G464" s="24">
        <v>6.7</v>
      </c>
      <c r="H464" s="24">
        <v>690</v>
      </c>
      <c r="I464" s="36">
        <v>819</v>
      </c>
      <c r="J464" s="40" t="s">
        <v>75</v>
      </c>
      <c r="K464" s="23" t="s">
        <v>76</v>
      </c>
      <c r="L464" s="57" t="s">
        <v>143</v>
      </c>
      <c r="M464" s="28" t="s">
        <v>203</v>
      </c>
      <c r="N464" s="24">
        <v>62.1</v>
      </c>
      <c r="O464" s="24">
        <v>878</v>
      </c>
      <c r="P464" s="24">
        <v>45.4</v>
      </c>
      <c r="Q464" s="24">
        <v>3.58</v>
      </c>
      <c r="R464" s="47">
        <v>0.6</v>
      </c>
      <c r="S464" s="24">
        <v>12.68156425</v>
      </c>
      <c r="T464" s="24">
        <v>1594</v>
      </c>
      <c r="U464" s="24">
        <v>211.9</v>
      </c>
      <c r="V464" s="48">
        <f t="shared" si="7"/>
        <v>7.52241623407268</v>
      </c>
      <c r="W464" s="24">
        <v>5.22</v>
      </c>
      <c r="X464" s="24">
        <v>22.4</v>
      </c>
      <c r="Y464" s="24">
        <v>23.6</v>
      </c>
      <c r="Z464" s="24">
        <v>54</v>
      </c>
    </row>
    <row r="465" customHeight="1" spans="1:26">
      <c r="A465" s="21">
        <v>464</v>
      </c>
      <c r="B465" s="23">
        <v>57</v>
      </c>
      <c r="C465" s="21" t="s">
        <v>74</v>
      </c>
      <c r="D465" s="24">
        <v>9.51</v>
      </c>
      <c r="E465" s="24">
        <v>51.2</v>
      </c>
      <c r="F465" s="23">
        <v>278</v>
      </c>
      <c r="G465" s="24">
        <v>9.2</v>
      </c>
      <c r="H465" s="24">
        <v>810</v>
      </c>
      <c r="I465" s="36">
        <v>809</v>
      </c>
      <c r="J465" s="40" t="s">
        <v>75</v>
      </c>
      <c r="K465" s="23" t="s">
        <v>76</v>
      </c>
      <c r="L465" s="57" t="s">
        <v>143</v>
      </c>
      <c r="M465" s="28" t="s">
        <v>196</v>
      </c>
      <c r="N465" s="24">
        <v>137.8</v>
      </c>
      <c r="O465" s="24">
        <v>2274</v>
      </c>
      <c r="P465" s="24">
        <v>54.8</v>
      </c>
      <c r="Q465" s="24">
        <v>4.56</v>
      </c>
      <c r="R465" s="47">
        <v>0.6</v>
      </c>
      <c r="S465" s="24">
        <v>12.01754386</v>
      </c>
      <c r="T465" s="24">
        <v>899</v>
      </c>
      <c r="U465" s="24">
        <v>167.1</v>
      </c>
      <c r="V465" s="48">
        <f t="shared" si="7"/>
        <v>5.38001196888091</v>
      </c>
      <c r="W465" s="24">
        <v>4.89</v>
      </c>
      <c r="X465" s="24">
        <v>18.5</v>
      </c>
      <c r="Y465" s="24">
        <v>61.3</v>
      </c>
      <c r="Z465" s="24">
        <v>20.2</v>
      </c>
    </row>
    <row r="466" customHeight="1" spans="1:26">
      <c r="A466" s="21">
        <v>465</v>
      </c>
      <c r="B466" s="23">
        <v>57</v>
      </c>
      <c r="C466" s="21" t="s">
        <v>74</v>
      </c>
      <c r="D466" s="24">
        <v>9.51</v>
      </c>
      <c r="E466" s="24">
        <v>51.2</v>
      </c>
      <c r="F466" s="23">
        <v>278</v>
      </c>
      <c r="G466" s="24">
        <v>9.2</v>
      </c>
      <c r="H466" s="24">
        <v>810</v>
      </c>
      <c r="I466" s="36">
        <v>809</v>
      </c>
      <c r="J466" s="40" t="s">
        <v>75</v>
      </c>
      <c r="K466" s="23" t="s">
        <v>76</v>
      </c>
      <c r="L466" s="57" t="s">
        <v>143</v>
      </c>
      <c r="M466" s="28" t="s">
        <v>196</v>
      </c>
      <c r="N466" s="24">
        <v>106.3</v>
      </c>
      <c r="O466" s="24">
        <v>1556</v>
      </c>
      <c r="P466" s="24">
        <v>31.3</v>
      </c>
      <c r="Q466" s="24">
        <v>2.71</v>
      </c>
      <c r="R466" s="47">
        <v>0.6</v>
      </c>
      <c r="S466" s="24">
        <v>11.5498155</v>
      </c>
      <c r="T466" s="24">
        <v>909</v>
      </c>
      <c r="U466" s="24">
        <v>149.2</v>
      </c>
      <c r="V466" s="48">
        <f t="shared" si="7"/>
        <v>6.09249329758713</v>
      </c>
      <c r="W466" s="24">
        <v>5.51</v>
      </c>
      <c r="X466" s="24">
        <v>17.4</v>
      </c>
      <c r="Y466" s="24">
        <v>76.7</v>
      </c>
      <c r="Z466" s="24">
        <v>5.9</v>
      </c>
    </row>
    <row r="467" customHeight="1" spans="1:26">
      <c r="A467" s="21">
        <v>466</v>
      </c>
      <c r="B467" s="23">
        <v>57</v>
      </c>
      <c r="C467" s="21" t="s">
        <v>74</v>
      </c>
      <c r="D467" s="24">
        <v>11.44</v>
      </c>
      <c r="E467" s="24">
        <v>50.51</v>
      </c>
      <c r="F467" s="23">
        <v>600</v>
      </c>
      <c r="G467" s="24">
        <v>9.2</v>
      </c>
      <c r="H467" s="24">
        <v>810</v>
      </c>
      <c r="I467" s="36">
        <v>752</v>
      </c>
      <c r="J467" s="40" t="s">
        <v>75</v>
      </c>
      <c r="K467" s="23" t="s">
        <v>76</v>
      </c>
      <c r="L467" s="57" t="s">
        <v>143</v>
      </c>
      <c r="M467" s="28" t="s">
        <v>197</v>
      </c>
      <c r="N467" s="24">
        <v>56.8</v>
      </c>
      <c r="O467" s="24">
        <v>1082</v>
      </c>
      <c r="P467" s="24">
        <v>34.9</v>
      </c>
      <c r="Q467" s="24">
        <v>2.68</v>
      </c>
      <c r="R467" s="47">
        <v>0.6</v>
      </c>
      <c r="S467" s="24">
        <v>13.02238806</v>
      </c>
      <c r="T467" s="24">
        <v>336</v>
      </c>
      <c r="U467" s="24">
        <v>50.1</v>
      </c>
      <c r="V467" s="48">
        <f t="shared" si="7"/>
        <v>6.7065868263473</v>
      </c>
      <c r="W467" s="24">
        <v>7.77</v>
      </c>
      <c r="X467" s="24">
        <v>20.4</v>
      </c>
      <c r="Y467" s="24">
        <v>69.5</v>
      </c>
      <c r="Z467" s="24">
        <v>10.1</v>
      </c>
    </row>
    <row r="468" customHeight="1" spans="1:26">
      <c r="A468" s="21">
        <v>467</v>
      </c>
      <c r="B468" s="23">
        <v>57</v>
      </c>
      <c r="C468" s="21" t="s">
        <v>74</v>
      </c>
      <c r="D468" s="24">
        <v>11.44</v>
      </c>
      <c r="E468" s="24">
        <v>50.51</v>
      </c>
      <c r="F468" s="23">
        <v>600</v>
      </c>
      <c r="G468" s="24">
        <v>9.2</v>
      </c>
      <c r="H468" s="24">
        <v>810</v>
      </c>
      <c r="I468" s="36">
        <v>752</v>
      </c>
      <c r="J468" s="40" t="s">
        <v>75</v>
      </c>
      <c r="K468" s="23" t="s">
        <v>76</v>
      </c>
      <c r="L468" s="57" t="s">
        <v>143</v>
      </c>
      <c r="M468" s="28" t="s">
        <v>197</v>
      </c>
      <c r="N468" s="24">
        <v>67.6</v>
      </c>
      <c r="O468" s="24">
        <v>1351</v>
      </c>
      <c r="P468" s="24">
        <v>45.4</v>
      </c>
      <c r="Q468" s="24">
        <v>3.64</v>
      </c>
      <c r="R468" s="47">
        <v>0.6</v>
      </c>
      <c r="S468" s="24">
        <v>12.47252747</v>
      </c>
      <c r="T468" s="24">
        <v>419</v>
      </c>
      <c r="U468" s="24">
        <v>59.7</v>
      </c>
      <c r="V468" s="48">
        <f t="shared" si="7"/>
        <v>7.01842546063652</v>
      </c>
      <c r="W468" s="24">
        <v>7.49</v>
      </c>
      <c r="X468" s="24">
        <v>20.4</v>
      </c>
      <c r="Y468" s="24">
        <v>69.5</v>
      </c>
      <c r="Z468" s="24">
        <v>10.1</v>
      </c>
    </row>
    <row r="469" customHeight="1" spans="1:26">
      <c r="A469" s="21">
        <v>468</v>
      </c>
      <c r="B469" s="23">
        <v>57</v>
      </c>
      <c r="C469" s="21" t="s">
        <v>74</v>
      </c>
      <c r="D469" s="24">
        <v>11.44</v>
      </c>
      <c r="E469" s="24">
        <v>50.51</v>
      </c>
      <c r="F469" s="23">
        <v>600</v>
      </c>
      <c r="G469" s="24">
        <v>9.2</v>
      </c>
      <c r="H469" s="24">
        <v>810</v>
      </c>
      <c r="I469" s="36">
        <v>752</v>
      </c>
      <c r="J469" s="40" t="s">
        <v>75</v>
      </c>
      <c r="K469" s="23" t="s">
        <v>76</v>
      </c>
      <c r="L469" s="57" t="s">
        <v>143</v>
      </c>
      <c r="M469" s="28" t="s">
        <v>197</v>
      </c>
      <c r="N469" s="24">
        <v>56.2</v>
      </c>
      <c r="O469" s="24">
        <v>1078</v>
      </c>
      <c r="P469" s="24">
        <v>35.5</v>
      </c>
      <c r="Q469" s="24">
        <v>3.16</v>
      </c>
      <c r="R469" s="47">
        <v>0.6</v>
      </c>
      <c r="S469" s="24">
        <v>11.23417722</v>
      </c>
      <c r="T469" s="24">
        <v>397</v>
      </c>
      <c r="U469" s="24">
        <v>58.7</v>
      </c>
      <c r="V469" s="48">
        <f t="shared" si="7"/>
        <v>6.76320272572402</v>
      </c>
      <c r="W469" s="24">
        <v>7.53</v>
      </c>
      <c r="X469" s="24">
        <v>20.4</v>
      </c>
      <c r="Y469" s="24">
        <v>69.5</v>
      </c>
      <c r="Z469" s="24">
        <v>10.1</v>
      </c>
    </row>
    <row r="470" customHeight="1" spans="1:26">
      <c r="A470" s="21">
        <v>469</v>
      </c>
      <c r="B470" s="23">
        <v>57</v>
      </c>
      <c r="C470" s="21" t="s">
        <v>74</v>
      </c>
      <c r="D470" s="24">
        <v>11.44</v>
      </c>
      <c r="E470" s="24">
        <v>50.51</v>
      </c>
      <c r="F470" s="23">
        <v>600</v>
      </c>
      <c r="G470" s="24">
        <v>9.2</v>
      </c>
      <c r="H470" s="24">
        <v>810</v>
      </c>
      <c r="I470" s="36">
        <v>752</v>
      </c>
      <c r="J470" s="40" t="s">
        <v>75</v>
      </c>
      <c r="K470" s="23" t="s">
        <v>76</v>
      </c>
      <c r="L470" s="57" t="s">
        <v>143</v>
      </c>
      <c r="M470" s="28" t="s">
        <v>197</v>
      </c>
      <c r="N470" s="24">
        <v>61.6</v>
      </c>
      <c r="O470" s="24">
        <v>1137</v>
      </c>
      <c r="P470" s="24">
        <v>38.4</v>
      </c>
      <c r="Q470" s="24">
        <v>3.39</v>
      </c>
      <c r="R470" s="47">
        <v>0.6</v>
      </c>
      <c r="S470" s="24">
        <v>11.32743363</v>
      </c>
      <c r="T470" s="24">
        <v>413</v>
      </c>
      <c r="U470" s="24">
        <v>63.5</v>
      </c>
      <c r="V470" s="48">
        <f t="shared" si="7"/>
        <v>6.50393700787402</v>
      </c>
      <c r="W470" s="24">
        <v>7.58</v>
      </c>
      <c r="X470" s="24">
        <v>20.4</v>
      </c>
      <c r="Y470" s="24">
        <v>69.5</v>
      </c>
      <c r="Z470" s="24">
        <v>10.1</v>
      </c>
    </row>
    <row r="471" customHeight="1" spans="1:26">
      <c r="A471" s="21">
        <v>470</v>
      </c>
      <c r="B471" s="23">
        <v>57</v>
      </c>
      <c r="C471" s="21" t="s">
        <v>74</v>
      </c>
      <c r="D471" s="24">
        <v>11.44</v>
      </c>
      <c r="E471" s="24">
        <v>50.51</v>
      </c>
      <c r="F471" s="23">
        <v>600</v>
      </c>
      <c r="G471" s="24">
        <v>9.2</v>
      </c>
      <c r="H471" s="24">
        <v>810</v>
      </c>
      <c r="I471" s="36">
        <v>752</v>
      </c>
      <c r="J471" s="40" t="s">
        <v>75</v>
      </c>
      <c r="K471" s="23" t="s">
        <v>76</v>
      </c>
      <c r="L471" s="57" t="s">
        <v>143</v>
      </c>
      <c r="M471" s="28" t="s">
        <v>197</v>
      </c>
      <c r="N471" s="24">
        <v>62.9</v>
      </c>
      <c r="O471" s="24">
        <v>1153</v>
      </c>
      <c r="P471" s="24">
        <v>33.6</v>
      </c>
      <c r="Q471" s="24">
        <v>2.99</v>
      </c>
      <c r="R471" s="47">
        <v>0.6</v>
      </c>
      <c r="S471" s="24">
        <v>11.23745819</v>
      </c>
      <c r="T471" s="24">
        <v>2562</v>
      </c>
      <c r="U471" s="24">
        <v>419.1</v>
      </c>
      <c r="V471" s="48">
        <f t="shared" si="7"/>
        <v>6.11309949892627</v>
      </c>
      <c r="W471" s="24">
        <v>7.61</v>
      </c>
      <c r="X471" s="24">
        <v>15.4</v>
      </c>
      <c r="Y471" s="24">
        <v>68.2</v>
      </c>
      <c r="Z471" s="24">
        <v>16.4</v>
      </c>
    </row>
    <row r="472" customHeight="1" spans="1:26">
      <c r="A472" s="21">
        <v>471</v>
      </c>
      <c r="B472" s="23">
        <v>57</v>
      </c>
      <c r="C472" s="21" t="s">
        <v>74</v>
      </c>
      <c r="D472" s="24">
        <v>8.28</v>
      </c>
      <c r="E472" s="24">
        <v>53.3</v>
      </c>
      <c r="F472" s="23">
        <v>13</v>
      </c>
      <c r="G472" s="24">
        <v>10.1</v>
      </c>
      <c r="H472" s="24">
        <v>674</v>
      </c>
      <c r="I472" s="36">
        <v>753</v>
      </c>
      <c r="J472" s="40" t="s">
        <v>97</v>
      </c>
      <c r="K472" s="23" t="s">
        <v>76</v>
      </c>
      <c r="L472" s="57" t="s">
        <v>143</v>
      </c>
      <c r="M472" s="28" t="s">
        <v>204</v>
      </c>
      <c r="N472" s="24">
        <v>338.9</v>
      </c>
      <c r="O472" s="24">
        <v>5774</v>
      </c>
      <c r="P472" s="24">
        <v>106.8</v>
      </c>
      <c r="Q472" s="24">
        <v>9.71</v>
      </c>
      <c r="R472" s="47">
        <v>0.5</v>
      </c>
      <c r="S472" s="24">
        <v>10.99897013</v>
      </c>
      <c r="T472" s="24">
        <v>2180</v>
      </c>
      <c r="U472" s="24">
        <v>411.1</v>
      </c>
      <c r="V472" s="48">
        <f t="shared" si="7"/>
        <v>5.30284602286548</v>
      </c>
      <c r="W472" s="24">
        <v>4.41</v>
      </c>
      <c r="X472" s="24">
        <v>33.5</v>
      </c>
      <c r="Y472" s="24">
        <v>56.4</v>
      </c>
      <c r="Z472" s="24">
        <v>10.1</v>
      </c>
    </row>
    <row r="473" customHeight="1" spans="1:26">
      <c r="A473" s="21">
        <v>472</v>
      </c>
      <c r="B473" s="23">
        <v>57</v>
      </c>
      <c r="C473" s="21" t="s">
        <v>74</v>
      </c>
      <c r="D473" s="24">
        <v>8.28</v>
      </c>
      <c r="E473" s="24">
        <v>53.3</v>
      </c>
      <c r="F473" s="23">
        <v>13</v>
      </c>
      <c r="G473" s="24">
        <v>10.1</v>
      </c>
      <c r="H473" s="24">
        <v>674</v>
      </c>
      <c r="I473" s="36">
        <v>753</v>
      </c>
      <c r="J473" s="40" t="s">
        <v>97</v>
      </c>
      <c r="K473" s="23" t="s">
        <v>76</v>
      </c>
      <c r="L473" s="57" t="s">
        <v>143</v>
      </c>
      <c r="M473" s="28" t="s">
        <v>204</v>
      </c>
      <c r="N473" s="24">
        <v>432.8</v>
      </c>
      <c r="O473" s="24">
        <v>5564</v>
      </c>
      <c r="P473" s="24">
        <v>92.6</v>
      </c>
      <c r="Q473" s="24">
        <v>8.67</v>
      </c>
      <c r="R473" s="47">
        <v>0.5</v>
      </c>
      <c r="S473" s="24">
        <v>10.6805075</v>
      </c>
      <c r="T473" s="24">
        <v>4496</v>
      </c>
      <c r="U473" s="24">
        <v>560.6</v>
      </c>
      <c r="V473" s="48">
        <f t="shared" si="7"/>
        <v>8.01997859436318</v>
      </c>
      <c r="W473" s="24">
        <v>4.89</v>
      </c>
      <c r="X473" s="24">
        <v>25.9</v>
      </c>
      <c r="Y473" s="24">
        <v>63</v>
      </c>
      <c r="Z473" s="24">
        <v>11.1</v>
      </c>
    </row>
    <row r="474" customHeight="1" spans="1:26">
      <c r="A474" s="21">
        <v>473</v>
      </c>
      <c r="B474" s="23">
        <v>57</v>
      </c>
      <c r="C474" s="21" t="s">
        <v>74</v>
      </c>
      <c r="D474" s="24">
        <v>8.28</v>
      </c>
      <c r="E474" s="24">
        <v>53.3</v>
      </c>
      <c r="F474" s="23">
        <v>13</v>
      </c>
      <c r="G474" s="24">
        <v>10.1</v>
      </c>
      <c r="H474" s="24">
        <v>674</v>
      </c>
      <c r="I474" s="36">
        <v>753</v>
      </c>
      <c r="J474" s="40" t="s">
        <v>97</v>
      </c>
      <c r="K474" s="23" t="s">
        <v>76</v>
      </c>
      <c r="L474" s="57" t="s">
        <v>143</v>
      </c>
      <c r="M474" s="28" t="s">
        <v>204</v>
      </c>
      <c r="N474" s="24">
        <v>435.1</v>
      </c>
      <c r="O474" s="24">
        <v>6199</v>
      </c>
      <c r="P474" s="24">
        <v>121.7</v>
      </c>
      <c r="Q474" s="24">
        <v>11.05</v>
      </c>
      <c r="R474" s="47">
        <v>0.5</v>
      </c>
      <c r="S474" s="24">
        <v>11.01357466</v>
      </c>
      <c r="T474" s="24">
        <v>1617</v>
      </c>
      <c r="U474" s="24">
        <v>199.6</v>
      </c>
      <c r="V474" s="48">
        <f t="shared" si="7"/>
        <v>8.10120240480962</v>
      </c>
      <c r="W474" s="24">
        <v>4.79</v>
      </c>
      <c r="X474" s="24">
        <v>36.6</v>
      </c>
      <c r="Y474" s="24">
        <v>52.6</v>
      </c>
      <c r="Z474" s="24">
        <v>10.8</v>
      </c>
    </row>
    <row r="475" customHeight="1" spans="1:26">
      <c r="A475" s="21">
        <v>474</v>
      </c>
      <c r="B475" s="23">
        <v>57</v>
      </c>
      <c r="C475" s="21" t="s">
        <v>74</v>
      </c>
      <c r="D475" s="24">
        <v>8.28</v>
      </c>
      <c r="E475" s="24">
        <v>53.3</v>
      </c>
      <c r="F475" s="23">
        <v>13</v>
      </c>
      <c r="G475" s="24">
        <v>10.1</v>
      </c>
      <c r="H475" s="24">
        <v>674</v>
      </c>
      <c r="I475" s="36">
        <v>753</v>
      </c>
      <c r="J475" s="40" t="s">
        <v>97</v>
      </c>
      <c r="K475" s="23" t="s">
        <v>76</v>
      </c>
      <c r="L475" s="57" t="s">
        <v>143</v>
      </c>
      <c r="M475" s="28" t="s">
        <v>204</v>
      </c>
      <c r="N475" s="24">
        <v>240.5</v>
      </c>
      <c r="O475" s="24">
        <v>3050</v>
      </c>
      <c r="P475" s="24">
        <v>55.9</v>
      </c>
      <c r="Q475" s="24">
        <v>5.11</v>
      </c>
      <c r="R475" s="47">
        <v>0.5</v>
      </c>
      <c r="S475" s="24">
        <v>10.93933464</v>
      </c>
      <c r="T475" s="24">
        <v>887</v>
      </c>
      <c r="U475" s="50">
        <v>50.7525014877319</v>
      </c>
      <c r="V475" s="48">
        <f t="shared" si="7"/>
        <v>17.4769710654441</v>
      </c>
      <c r="W475" s="24">
        <v>5.45</v>
      </c>
      <c r="X475" s="24">
        <v>31.9</v>
      </c>
      <c r="Y475" s="24">
        <v>51.1</v>
      </c>
      <c r="Z475" s="24">
        <v>17</v>
      </c>
    </row>
    <row r="476" customHeight="1" spans="1:26">
      <c r="A476" s="21">
        <v>475</v>
      </c>
      <c r="B476" s="23">
        <v>57</v>
      </c>
      <c r="C476" s="21" t="s">
        <v>74</v>
      </c>
      <c r="D476" s="24">
        <v>8.28</v>
      </c>
      <c r="E476" s="24">
        <v>53.3</v>
      </c>
      <c r="F476" s="23">
        <v>13</v>
      </c>
      <c r="G476" s="24">
        <v>10.1</v>
      </c>
      <c r="H476" s="24">
        <v>674</v>
      </c>
      <c r="I476" s="36">
        <v>753</v>
      </c>
      <c r="J476" s="40" t="s">
        <v>97</v>
      </c>
      <c r="K476" s="23" t="s">
        <v>76</v>
      </c>
      <c r="L476" s="57" t="s">
        <v>143</v>
      </c>
      <c r="M476" s="28" t="s">
        <v>204</v>
      </c>
      <c r="N476" s="24">
        <v>119.8</v>
      </c>
      <c r="O476" s="24">
        <v>1419</v>
      </c>
      <c r="P476" s="24">
        <v>22.5</v>
      </c>
      <c r="Q476" s="24">
        <v>2.4</v>
      </c>
      <c r="R476" s="47">
        <v>0.5</v>
      </c>
      <c r="S476" s="24">
        <v>9.375</v>
      </c>
      <c r="T476" s="24">
        <v>1631</v>
      </c>
      <c r="U476" s="24">
        <v>196.9</v>
      </c>
      <c r="V476" s="48">
        <f t="shared" si="7"/>
        <v>8.28339258506856</v>
      </c>
      <c r="W476" s="24">
        <v>5.1</v>
      </c>
      <c r="X476" s="24">
        <v>19</v>
      </c>
      <c r="Y476" s="24">
        <v>44.9</v>
      </c>
      <c r="Z476" s="24">
        <v>36.1</v>
      </c>
    </row>
    <row r="477" customHeight="1" spans="1:26">
      <c r="A477" s="21">
        <v>476</v>
      </c>
      <c r="B477" s="23">
        <v>57</v>
      </c>
      <c r="C477" s="21" t="s">
        <v>74</v>
      </c>
      <c r="D477" s="24">
        <v>8.28</v>
      </c>
      <c r="E477" s="24">
        <v>53.3</v>
      </c>
      <c r="F477" s="23">
        <v>13</v>
      </c>
      <c r="G477" s="24">
        <v>10.1</v>
      </c>
      <c r="H477" s="24">
        <v>674</v>
      </c>
      <c r="I477" s="36">
        <v>753</v>
      </c>
      <c r="J477" s="40" t="s">
        <v>97</v>
      </c>
      <c r="K477" s="23" t="s">
        <v>76</v>
      </c>
      <c r="L477" s="57" t="s">
        <v>143</v>
      </c>
      <c r="M477" s="28" t="s">
        <v>204</v>
      </c>
      <c r="N477" s="24">
        <v>81.4</v>
      </c>
      <c r="O477" s="24">
        <v>967</v>
      </c>
      <c r="P477" s="24">
        <v>44.9</v>
      </c>
      <c r="Q477" s="24">
        <v>4.59</v>
      </c>
      <c r="R477" s="47">
        <v>0.5</v>
      </c>
      <c r="S477" s="24">
        <v>9.782135076</v>
      </c>
      <c r="T477" s="24">
        <v>918</v>
      </c>
      <c r="U477" s="24">
        <v>168.1</v>
      </c>
      <c r="V477" s="48">
        <f t="shared" si="7"/>
        <v>5.46103509815586</v>
      </c>
      <c r="W477" s="24">
        <v>5.28</v>
      </c>
      <c r="X477" s="24">
        <v>24.9</v>
      </c>
      <c r="Y477" s="24">
        <v>52.4</v>
      </c>
      <c r="Z477" s="24">
        <v>22.7</v>
      </c>
    </row>
    <row r="478" customHeight="1" spans="1:26">
      <c r="A478" s="21">
        <v>477</v>
      </c>
      <c r="B478" s="23">
        <v>57</v>
      </c>
      <c r="C478" s="21" t="s">
        <v>74</v>
      </c>
      <c r="D478" s="24">
        <v>9.56</v>
      </c>
      <c r="E478" s="24">
        <v>51.32</v>
      </c>
      <c r="F478" s="23">
        <v>470</v>
      </c>
      <c r="G478" s="24">
        <v>9.2</v>
      </c>
      <c r="H478" s="24">
        <v>650</v>
      </c>
      <c r="I478" s="36">
        <v>823</v>
      </c>
      <c r="J478" s="40" t="s">
        <v>75</v>
      </c>
      <c r="K478" s="23" t="s">
        <v>76</v>
      </c>
      <c r="L478" s="57" t="s">
        <v>143</v>
      </c>
      <c r="M478" s="28" t="s">
        <v>195</v>
      </c>
      <c r="N478" s="24">
        <v>75</v>
      </c>
      <c r="O478" s="24">
        <v>1232</v>
      </c>
      <c r="P478" s="24">
        <v>31.4</v>
      </c>
      <c r="Q478" s="24">
        <v>2.86</v>
      </c>
      <c r="R478" s="47">
        <v>0.6</v>
      </c>
      <c r="S478" s="24">
        <v>10.97902098</v>
      </c>
      <c r="T478" s="24">
        <v>1327</v>
      </c>
      <c r="U478" s="24">
        <v>257.8</v>
      </c>
      <c r="V478" s="48">
        <f t="shared" si="7"/>
        <v>5.14740108611327</v>
      </c>
      <c r="W478" s="24">
        <v>7.48</v>
      </c>
      <c r="X478" s="24">
        <v>18.7</v>
      </c>
      <c r="Y478" s="24">
        <v>67.1</v>
      </c>
      <c r="Z478" s="24">
        <v>14.1</v>
      </c>
    </row>
    <row r="479" customHeight="1" spans="1:26">
      <c r="A479" s="21">
        <v>478</v>
      </c>
      <c r="B479" s="23">
        <v>57</v>
      </c>
      <c r="C479" s="21" t="s">
        <v>74</v>
      </c>
      <c r="D479" s="24">
        <v>9.56</v>
      </c>
      <c r="E479" s="24">
        <v>51.32</v>
      </c>
      <c r="F479" s="23">
        <v>470</v>
      </c>
      <c r="G479" s="24">
        <v>9.2</v>
      </c>
      <c r="H479" s="24">
        <v>650</v>
      </c>
      <c r="I479" s="36">
        <v>823</v>
      </c>
      <c r="J479" s="40" t="s">
        <v>75</v>
      </c>
      <c r="K479" s="23" t="s">
        <v>76</v>
      </c>
      <c r="L479" s="57" t="s">
        <v>143</v>
      </c>
      <c r="M479" s="28" t="s">
        <v>195</v>
      </c>
      <c r="N479" s="24">
        <v>130.6</v>
      </c>
      <c r="O479" s="24">
        <v>1988</v>
      </c>
      <c r="P479" s="24">
        <v>63.3</v>
      </c>
      <c r="Q479" s="24">
        <v>5.59</v>
      </c>
      <c r="R479" s="47">
        <v>0.6</v>
      </c>
      <c r="S479" s="24">
        <v>11.32379249</v>
      </c>
      <c r="T479" s="24">
        <v>464</v>
      </c>
      <c r="U479" s="24">
        <v>94.5</v>
      </c>
      <c r="V479" s="48">
        <f t="shared" si="7"/>
        <v>4.91005291005291</v>
      </c>
      <c r="W479" s="24">
        <v>7.9</v>
      </c>
      <c r="X479" s="24">
        <v>10.5</v>
      </c>
      <c r="Y479" s="24">
        <v>85.3</v>
      </c>
      <c r="Z479" s="24">
        <v>4.2</v>
      </c>
    </row>
    <row r="480" customHeight="1" spans="1:26">
      <c r="A480" s="21">
        <v>479</v>
      </c>
      <c r="B480" s="23">
        <v>57</v>
      </c>
      <c r="C480" s="21" t="s">
        <v>74</v>
      </c>
      <c r="D480" s="24">
        <v>9.56</v>
      </c>
      <c r="E480" s="24">
        <v>51.32</v>
      </c>
      <c r="F480" s="23">
        <v>470</v>
      </c>
      <c r="G480" s="24">
        <v>9.2</v>
      </c>
      <c r="H480" s="24">
        <v>650</v>
      </c>
      <c r="I480" s="36">
        <v>823</v>
      </c>
      <c r="J480" s="40" t="s">
        <v>75</v>
      </c>
      <c r="K480" s="23" t="s">
        <v>76</v>
      </c>
      <c r="L480" s="57" t="s">
        <v>143</v>
      </c>
      <c r="M480" s="28" t="s">
        <v>195</v>
      </c>
      <c r="N480" s="24">
        <v>76</v>
      </c>
      <c r="O480" s="24">
        <v>983</v>
      </c>
      <c r="P480" s="24">
        <v>21.2</v>
      </c>
      <c r="Q480" s="24">
        <v>1.94</v>
      </c>
      <c r="R480" s="47">
        <v>0.6</v>
      </c>
      <c r="S480" s="24">
        <v>10.92783505</v>
      </c>
      <c r="T480" s="24">
        <v>1245</v>
      </c>
      <c r="U480" s="24">
        <v>230.7</v>
      </c>
      <c r="V480" s="48">
        <f t="shared" si="7"/>
        <v>5.39661898569571</v>
      </c>
      <c r="W480" s="24">
        <v>7.93</v>
      </c>
      <c r="X480" s="24">
        <v>20.7</v>
      </c>
      <c r="Y480" s="24">
        <v>71.6</v>
      </c>
      <c r="Z480" s="24">
        <v>7.7</v>
      </c>
    </row>
    <row r="481" customHeight="1" spans="1:26">
      <c r="A481" s="21">
        <v>480</v>
      </c>
      <c r="B481" s="23">
        <v>57</v>
      </c>
      <c r="C481" s="21" t="s">
        <v>74</v>
      </c>
      <c r="D481" s="24">
        <v>9.56</v>
      </c>
      <c r="E481" s="24">
        <v>51.32</v>
      </c>
      <c r="F481" s="23">
        <v>470</v>
      </c>
      <c r="G481" s="24">
        <v>9.2</v>
      </c>
      <c r="H481" s="24">
        <v>650</v>
      </c>
      <c r="I481" s="36">
        <v>823</v>
      </c>
      <c r="J481" s="40" t="s">
        <v>75</v>
      </c>
      <c r="K481" s="23" t="s">
        <v>76</v>
      </c>
      <c r="L481" s="57" t="s">
        <v>143</v>
      </c>
      <c r="M481" s="28" t="s">
        <v>195</v>
      </c>
      <c r="N481" s="24">
        <v>211</v>
      </c>
      <c r="O481" s="24">
        <v>2394</v>
      </c>
      <c r="P481" s="24">
        <v>52.4</v>
      </c>
      <c r="Q481" s="24">
        <v>4.65</v>
      </c>
      <c r="R481" s="47">
        <v>0.6</v>
      </c>
      <c r="S481" s="24">
        <v>11.2688172</v>
      </c>
      <c r="T481" s="24">
        <v>2562</v>
      </c>
      <c r="U481" s="24">
        <v>419.1</v>
      </c>
      <c r="V481" s="48">
        <f t="shared" si="7"/>
        <v>6.11309949892627</v>
      </c>
      <c r="W481" s="24">
        <v>7.51</v>
      </c>
      <c r="X481" s="24">
        <v>31.4</v>
      </c>
      <c r="Y481" s="24">
        <v>62.7</v>
      </c>
      <c r="Z481" s="24">
        <v>5.9</v>
      </c>
    </row>
    <row r="482" customHeight="1" spans="1:26">
      <c r="A482" s="21">
        <v>481</v>
      </c>
      <c r="B482" s="23">
        <v>57</v>
      </c>
      <c r="C482" s="21" t="s">
        <v>74</v>
      </c>
      <c r="D482" s="24">
        <v>9.56</v>
      </c>
      <c r="E482" s="24">
        <v>51.32</v>
      </c>
      <c r="F482" s="23">
        <v>470</v>
      </c>
      <c r="G482" s="24">
        <v>9.2</v>
      </c>
      <c r="H482" s="24">
        <v>650</v>
      </c>
      <c r="I482" s="36">
        <v>823</v>
      </c>
      <c r="J482" s="40" t="s">
        <v>75</v>
      </c>
      <c r="K482" s="23" t="s">
        <v>80</v>
      </c>
      <c r="L482" s="57" t="s">
        <v>143</v>
      </c>
      <c r="M482" s="28" t="s">
        <v>195</v>
      </c>
      <c r="N482" s="24">
        <v>74.6</v>
      </c>
      <c r="O482" s="24">
        <v>1350</v>
      </c>
      <c r="P482" s="24">
        <v>58</v>
      </c>
      <c r="Q482" s="24">
        <v>2.37</v>
      </c>
      <c r="R482" s="47">
        <v>0.6</v>
      </c>
      <c r="S482" s="24">
        <v>24.47257384</v>
      </c>
      <c r="T482" s="24">
        <v>515</v>
      </c>
      <c r="U482" s="24">
        <v>76.2</v>
      </c>
      <c r="V482" s="48">
        <f t="shared" si="7"/>
        <v>6.75853018372703</v>
      </c>
      <c r="W482" s="24">
        <v>3.88</v>
      </c>
      <c r="X482" s="24">
        <v>6</v>
      </c>
      <c r="Y482" s="24">
        <v>38.7</v>
      </c>
      <c r="Z482" s="24">
        <v>55.3</v>
      </c>
    </row>
    <row r="483" customHeight="1" spans="1:26">
      <c r="A483" s="21">
        <v>482</v>
      </c>
      <c r="B483" s="23">
        <v>57</v>
      </c>
      <c r="C483" s="21" t="s">
        <v>74</v>
      </c>
      <c r="D483" s="24">
        <v>9.46</v>
      </c>
      <c r="E483" s="24">
        <v>51.3</v>
      </c>
      <c r="F483" s="23">
        <v>470</v>
      </c>
      <c r="G483" s="24">
        <v>9.2</v>
      </c>
      <c r="H483" s="24">
        <v>650</v>
      </c>
      <c r="I483" s="36">
        <v>816</v>
      </c>
      <c r="J483" s="40" t="s">
        <v>75</v>
      </c>
      <c r="K483" s="23" t="s">
        <v>80</v>
      </c>
      <c r="L483" s="57" t="s">
        <v>143</v>
      </c>
      <c r="M483" s="28" t="s">
        <v>205</v>
      </c>
      <c r="N483" s="24">
        <v>32.8</v>
      </c>
      <c r="O483" s="24">
        <v>705</v>
      </c>
      <c r="P483" s="24">
        <v>27</v>
      </c>
      <c r="Q483" s="24">
        <v>1.1</v>
      </c>
      <c r="R483" s="47">
        <v>0.6</v>
      </c>
      <c r="S483" s="24">
        <v>24.54545455</v>
      </c>
      <c r="T483" s="24">
        <v>215</v>
      </c>
      <c r="U483" s="24">
        <v>39.8</v>
      </c>
      <c r="V483" s="48">
        <f t="shared" si="7"/>
        <v>5.40201005025126</v>
      </c>
      <c r="W483" s="24">
        <v>4.02</v>
      </c>
      <c r="X483" s="24">
        <v>7.7</v>
      </c>
      <c r="Y483" s="24">
        <v>17.4</v>
      </c>
      <c r="Z483" s="24">
        <v>74.9</v>
      </c>
    </row>
    <row r="484" customHeight="1" spans="1:26">
      <c r="A484" s="21">
        <v>483</v>
      </c>
      <c r="B484" s="23">
        <v>57</v>
      </c>
      <c r="C484" s="21" t="s">
        <v>74</v>
      </c>
      <c r="D484" s="24">
        <v>9.46</v>
      </c>
      <c r="E484" s="24">
        <v>51.3</v>
      </c>
      <c r="F484" s="23">
        <v>470</v>
      </c>
      <c r="G484" s="24">
        <v>9.2</v>
      </c>
      <c r="H484" s="24">
        <v>650</v>
      </c>
      <c r="I484" s="36">
        <v>816</v>
      </c>
      <c r="J484" s="40" t="s">
        <v>75</v>
      </c>
      <c r="K484" s="23" t="s">
        <v>80</v>
      </c>
      <c r="L484" s="57" t="s">
        <v>143</v>
      </c>
      <c r="M484" s="28" t="s">
        <v>205</v>
      </c>
      <c r="N484" s="24">
        <v>34.3</v>
      </c>
      <c r="O484" s="24">
        <v>840</v>
      </c>
      <c r="P484" s="24">
        <v>48.3</v>
      </c>
      <c r="Q484" s="24">
        <v>1.89</v>
      </c>
      <c r="R484" s="47">
        <v>0.6</v>
      </c>
      <c r="S484" s="24">
        <v>25.55555556</v>
      </c>
      <c r="T484" s="24">
        <v>405</v>
      </c>
      <c r="U484" s="24">
        <v>76.1</v>
      </c>
      <c r="V484" s="48">
        <f t="shared" si="7"/>
        <v>5.32194480946124</v>
      </c>
      <c r="W484" s="24">
        <v>3.92</v>
      </c>
      <c r="X484" s="24">
        <v>12</v>
      </c>
      <c r="Y484" s="24">
        <v>28</v>
      </c>
      <c r="Z484" s="24">
        <v>60</v>
      </c>
    </row>
    <row r="485" customHeight="1" spans="1:26">
      <c r="A485" s="21">
        <v>484</v>
      </c>
      <c r="B485" s="23">
        <v>57</v>
      </c>
      <c r="C485" s="21" t="s">
        <v>74</v>
      </c>
      <c r="D485" s="24">
        <v>9.46</v>
      </c>
      <c r="E485" s="24">
        <v>51.3</v>
      </c>
      <c r="F485" s="23">
        <v>470</v>
      </c>
      <c r="G485" s="24">
        <v>9.2</v>
      </c>
      <c r="H485" s="24">
        <v>650</v>
      </c>
      <c r="I485" s="36">
        <v>816</v>
      </c>
      <c r="J485" s="40" t="s">
        <v>75</v>
      </c>
      <c r="K485" s="23" t="s">
        <v>80</v>
      </c>
      <c r="L485" s="57" t="s">
        <v>143</v>
      </c>
      <c r="M485" s="28" t="s">
        <v>205</v>
      </c>
      <c r="N485" s="24">
        <v>49.8</v>
      </c>
      <c r="O485" s="24">
        <v>910</v>
      </c>
      <c r="P485" s="24">
        <v>59.9</v>
      </c>
      <c r="Q485" s="24">
        <v>4.25</v>
      </c>
      <c r="R485" s="47">
        <v>0.6</v>
      </c>
      <c r="S485" s="24">
        <v>14.09411765</v>
      </c>
      <c r="T485" s="24">
        <v>611</v>
      </c>
      <c r="U485" s="24">
        <v>106.3</v>
      </c>
      <c r="V485" s="48">
        <f t="shared" si="7"/>
        <v>5.74788334901223</v>
      </c>
      <c r="W485" s="24">
        <v>3.93</v>
      </c>
      <c r="X485" s="24">
        <v>15.2</v>
      </c>
      <c r="Y485" s="24">
        <v>77.3</v>
      </c>
      <c r="Z485" s="24">
        <v>7.5</v>
      </c>
    </row>
    <row r="486" customHeight="1" spans="1:26">
      <c r="A486" s="21">
        <v>485</v>
      </c>
      <c r="B486" s="23">
        <v>57</v>
      </c>
      <c r="C486" s="21" t="s">
        <v>74</v>
      </c>
      <c r="D486" s="24">
        <v>9.46</v>
      </c>
      <c r="E486" s="24">
        <v>51.3</v>
      </c>
      <c r="F486" s="23">
        <v>470</v>
      </c>
      <c r="G486" s="24">
        <v>9.2</v>
      </c>
      <c r="H486" s="24">
        <v>650</v>
      </c>
      <c r="I486" s="36">
        <v>816</v>
      </c>
      <c r="J486" s="40" t="s">
        <v>75</v>
      </c>
      <c r="K486" s="23" t="s">
        <v>80</v>
      </c>
      <c r="L486" s="57" t="s">
        <v>143</v>
      </c>
      <c r="M486" s="28" t="s">
        <v>205</v>
      </c>
      <c r="N486" s="24">
        <v>27.7</v>
      </c>
      <c r="O486" s="24">
        <v>1480</v>
      </c>
      <c r="P486" s="24">
        <v>41.6</v>
      </c>
      <c r="Q486" s="24">
        <v>1.78</v>
      </c>
      <c r="R486" s="47">
        <v>0.6</v>
      </c>
      <c r="S486" s="24">
        <v>23.37078652</v>
      </c>
      <c r="T486" s="24">
        <v>456</v>
      </c>
      <c r="U486" s="24">
        <v>74.1</v>
      </c>
      <c r="V486" s="48">
        <f t="shared" si="7"/>
        <v>6.15384615384615</v>
      </c>
      <c r="W486" s="24">
        <v>3.9</v>
      </c>
      <c r="X486" s="24">
        <v>4.4</v>
      </c>
      <c r="Y486" s="24">
        <v>11.8</v>
      </c>
      <c r="Z486" s="24">
        <v>83.9</v>
      </c>
    </row>
    <row r="487" customHeight="1" spans="1:26">
      <c r="A487" s="21">
        <v>486</v>
      </c>
      <c r="B487" s="23">
        <v>57</v>
      </c>
      <c r="C487" s="21" t="s">
        <v>74</v>
      </c>
      <c r="D487" s="24">
        <v>9.56</v>
      </c>
      <c r="E487" s="24">
        <v>51.32</v>
      </c>
      <c r="F487" s="23">
        <v>470</v>
      </c>
      <c r="G487" s="24">
        <v>9.2</v>
      </c>
      <c r="H487" s="24">
        <v>650</v>
      </c>
      <c r="I487" s="36">
        <v>823</v>
      </c>
      <c r="J487" s="40" t="s">
        <v>75</v>
      </c>
      <c r="K487" s="23" t="s">
        <v>80</v>
      </c>
      <c r="L487" s="57" t="s">
        <v>143</v>
      </c>
      <c r="M487" s="28" t="s">
        <v>195</v>
      </c>
      <c r="N487" s="24">
        <v>25.4</v>
      </c>
      <c r="O487" s="24">
        <v>1469</v>
      </c>
      <c r="P487" s="24">
        <v>35.3</v>
      </c>
      <c r="Q487" s="24">
        <v>0.95</v>
      </c>
      <c r="R487" s="47">
        <v>0.6</v>
      </c>
      <c r="S487" s="24">
        <v>37.15789474</v>
      </c>
      <c r="T487" s="24">
        <v>187</v>
      </c>
      <c r="U487" s="24">
        <v>27</v>
      </c>
      <c r="V487" s="48">
        <f t="shared" si="7"/>
        <v>6.92592592592593</v>
      </c>
      <c r="W487" s="24">
        <v>3.79</v>
      </c>
      <c r="X487" s="24">
        <v>4</v>
      </c>
      <c r="Y487" s="24">
        <v>5.4</v>
      </c>
      <c r="Z487" s="24">
        <v>90.6</v>
      </c>
    </row>
    <row r="488" customHeight="1" spans="1:26">
      <c r="A488" s="21">
        <v>487</v>
      </c>
      <c r="B488" s="23">
        <v>57</v>
      </c>
      <c r="C488" s="21" t="s">
        <v>74</v>
      </c>
      <c r="D488" s="24">
        <v>9.51</v>
      </c>
      <c r="E488" s="24">
        <v>51.2</v>
      </c>
      <c r="F488" s="23">
        <v>278</v>
      </c>
      <c r="G488" s="24">
        <v>9.2</v>
      </c>
      <c r="H488" s="24">
        <v>810</v>
      </c>
      <c r="I488" s="36">
        <v>809</v>
      </c>
      <c r="J488" s="40" t="s">
        <v>75</v>
      </c>
      <c r="K488" s="23" t="s">
        <v>80</v>
      </c>
      <c r="L488" s="57" t="s">
        <v>143</v>
      </c>
      <c r="M488" s="28" t="s">
        <v>196</v>
      </c>
      <c r="N488" s="24">
        <v>121.4</v>
      </c>
      <c r="O488" s="24">
        <v>1895</v>
      </c>
      <c r="P488" s="24">
        <v>128.3</v>
      </c>
      <c r="Q488" s="24">
        <v>5.19</v>
      </c>
      <c r="R488" s="47">
        <v>0.6</v>
      </c>
      <c r="S488" s="24">
        <v>24.72061657</v>
      </c>
      <c r="T488" s="24">
        <v>957</v>
      </c>
      <c r="U488" s="24">
        <v>101.5</v>
      </c>
      <c r="V488" s="48">
        <f t="shared" si="7"/>
        <v>9.42857142857143</v>
      </c>
      <c r="W488" s="24">
        <v>3.51</v>
      </c>
      <c r="X488" s="24">
        <v>17.1</v>
      </c>
      <c r="Y488" s="24">
        <v>78.5</v>
      </c>
      <c r="Z488" s="24">
        <v>4.4</v>
      </c>
    </row>
    <row r="489" customHeight="1" spans="1:26">
      <c r="A489" s="21">
        <v>488</v>
      </c>
      <c r="B489" s="23">
        <v>57</v>
      </c>
      <c r="C489" s="21" t="s">
        <v>74</v>
      </c>
      <c r="D489" s="24">
        <v>9.56</v>
      </c>
      <c r="E489" s="24">
        <v>51.32</v>
      </c>
      <c r="F489" s="23">
        <v>470</v>
      </c>
      <c r="G489" s="24">
        <v>9.2</v>
      </c>
      <c r="H489" s="24">
        <v>650</v>
      </c>
      <c r="I489" s="36">
        <v>823</v>
      </c>
      <c r="J489" s="40" t="s">
        <v>75</v>
      </c>
      <c r="K489" s="23" t="s">
        <v>80</v>
      </c>
      <c r="L489" s="57" t="s">
        <v>143</v>
      </c>
      <c r="M489" s="28" t="s">
        <v>195</v>
      </c>
      <c r="N489" s="24">
        <v>24.4</v>
      </c>
      <c r="O489" s="24">
        <v>581</v>
      </c>
      <c r="P489" s="24">
        <v>19.8</v>
      </c>
      <c r="Q489" s="24">
        <v>0.98</v>
      </c>
      <c r="R489" s="47">
        <v>0.6</v>
      </c>
      <c r="S489" s="24">
        <v>20.20408163</v>
      </c>
      <c r="T489" s="24">
        <v>208</v>
      </c>
      <c r="U489" s="24">
        <v>39.7</v>
      </c>
      <c r="V489" s="48">
        <f t="shared" si="7"/>
        <v>5.23929471032746</v>
      </c>
      <c r="W489" s="24">
        <v>4.74</v>
      </c>
      <c r="X489" s="24">
        <v>14.9</v>
      </c>
      <c r="Y489" s="24">
        <v>69.8</v>
      </c>
      <c r="Z489" s="24">
        <v>15.4</v>
      </c>
    </row>
    <row r="490" customHeight="1" spans="1:26">
      <c r="A490" s="21">
        <v>489</v>
      </c>
      <c r="B490" s="23">
        <v>57</v>
      </c>
      <c r="C490" s="21" t="s">
        <v>74</v>
      </c>
      <c r="D490" s="24">
        <v>9.56</v>
      </c>
      <c r="E490" s="24">
        <v>51.32</v>
      </c>
      <c r="F490" s="23">
        <v>470</v>
      </c>
      <c r="G490" s="24">
        <v>9.2</v>
      </c>
      <c r="H490" s="24">
        <v>650</v>
      </c>
      <c r="I490" s="36">
        <v>823</v>
      </c>
      <c r="J490" s="40" t="s">
        <v>75</v>
      </c>
      <c r="K490" s="23" t="s">
        <v>80</v>
      </c>
      <c r="L490" s="57" t="s">
        <v>143</v>
      </c>
      <c r="M490" s="28" t="s">
        <v>195</v>
      </c>
      <c r="N490" s="24">
        <v>136.2</v>
      </c>
      <c r="O490" s="24">
        <v>2471</v>
      </c>
      <c r="P490" s="24">
        <v>90.8</v>
      </c>
      <c r="Q490" s="24">
        <v>5.29</v>
      </c>
      <c r="R490" s="47">
        <v>0.6</v>
      </c>
      <c r="S490" s="24">
        <v>17.16446125</v>
      </c>
      <c r="T490" s="24">
        <v>1327</v>
      </c>
      <c r="U490" s="24">
        <v>259.6</v>
      </c>
      <c r="V490" s="48">
        <f t="shared" si="7"/>
        <v>5.11171032357473</v>
      </c>
      <c r="W490" s="24">
        <v>7.72</v>
      </c>
      <c r="X490" s="24">
        <v>13.5</v>
      </c>
      <c r="Y490" s="24">
        <v>79.5</v>
      </c>
      <c r="Z490" s="24">
        <v>7</v>
      </c>
    </row>
    <row r="491" customHeight="1" spans="1:26">
      <c r="A491" s="21">
        <v>490</v>
      </c>
      <c r="B491" s="23">
        <v>57</v>
      </c>
      <c r="C491" s="21" t="s">
        <v>74</v>
      </c>
      <c r="D491" s="24">
        <v>9.56</v>
      </c>
      <c r="E491" s="24">
        <v>51.32</v>
      </c>
      <c r="F491" s="23">
        <v>470</v>
      </c>
      <c r="G491" s="24">
        <v>9.2</v>
      </c>
      <c r="H491" s="24">
        <v>650</v>
      </c>
      <c r="I491" s="36">
        <v>823</v>
      </c>
      <c r="J491" s="40" t="s">
        <v>75</v>
      </c>
      <c r="K491" s="23" t="s">
        <v>80</v>
      </c>
      <c r="L491" s="57" t="s">
        <v>143</v>
      </c>
      <c r="M491" s="28" t="s">
        <v>195</v>
      </c>
      <c r="N491" s="24">
        <v>145.8</v>
      </c>
      <c r="O491" s="24">
        <v>2184</v>
      </c>
      <c r="P491" s="24">
        <v>145.9</v>
      </c>
      <c r="Q491" s="24">
        <v>7.3396</v>
      </c>
      <c r="R491" s="47">
        <v>0.6</v>
      </c>
      <c r="S491" s="24">
        <v>19.87846749</v>
      </c>
      <c r="T491" s="24">
        <v>2333</v>
      </c>
      <c r="U491" s="24">
        <v>447.3</v>
      </c>
      <c r="V491" s="48">
        <f t="shared" si="7"/>
        <v>5.21573887771071</v>
      </c>
      <c r="W491" s="24">
        <v>7.12</v>
      </c>
      <c r="X491" s="24">
        <v>19.9</v>
      </c>
      <c r="Y491" s="24">
        <v>74.3</v>
      </c>
      <c r="Z491" s="24">
        <v>5.8</v>
      </c>
    </row>
    <row r="492" customHeight="1" spans="1:26">
      <c r="A492" s="21">
        <v>491</v>
      </c>
      <c r="B492" s="23">
        <v>57</v>
      </c>
      <c r="C492" s="21" t="s">
        <v>74</v>
      </c>
      <c r="D492" s="24">
        <v>9.56</v>
      </c>
      <c r="E492" s="24">
        <v>51.32</v>
      </c>
      <c r="F492" s="23">
        <v>470</v>
      </c>
      <c r="G492" s="24">
        <v>9.2</v>
      </c>
      <c r="H492" s="24">
        <v>650</v>
      </c>
      <c r="I492" s="36">
        <v>823</v>
      </c>
      <c r="J492" s="40" t="s">
        <v>75</v>
      </c>
      <c r="K492" s="23" t="s">
        <v>80</v>
      </c>
      <c r="L492" s="57" t="s">
        <v>143</v>
      </c>
      <c r="M492" s="28" t="s">
        <v>195</v>
      </c>
      <c r="N492" s="24">
        <v>58.1</v>
      </c>
      <c r="O492" s="24">
        <v>1528</v>
      </c>
      <c r="P492" s="24">
        <v>46.4</v>
      </c>
      <c r="Q492" s="24">
        <v>2.49</v>
      </c>
      <c r="R492" s="47">
        <v>0.6</v>
      </c>
      <c r="S492" s="24">
        <v>18.63453815</v>
      </c>
      <c r="T492" s="24">
        <v>486</v>
      </c>
      <c r="U492" s="24">
        <v>69.2</v>
      </c>
      <c r="V492" s="48">
        <f t="shared" si="7"/>
        <v>7.02312138728324</v>
      </c>
      <c r="W492" s="24">
        <v>5.9</v>
      </c>
      <c r="X492" s="24">
        <v>14.6</v>
      </c>
      <c r="Y492" s="24">
        <v>36.8</v>
      </c>
      <c r="Z492" s="24">
        <v>48.6</v>
      </c>
    </row>
    <row r="493" customHeight="1" spans="1:26">
      <c r="A493" s="21">
        <v>492</v>
      </c>
      <c r="B493" s="23">
        <v>57</v>
      </c>
      <c r="C493" s="21" t="s">
        <v>74</v>
      </c>
      <c r="D493" s="24">
        <v>9.56</v>
      </c>
      <c r="E493" s="24">
        <v>51.32</v>
      </c>
      <c r="F493" s="23">
        <v>470</v>
      </c>
      <c r="G493" s="24">
        <v>9.2</v>
      </c>
      <c r="H493" s="24">
        <v>650</v>
      </c>
      <c r="I493" s="36">
        <v>823</v>
      </c>
      <c r="J493" s="40" t="s">
        <v>75</v>
      </c>
      <c r="K493" s="23" t="s">
        <v>80</v>
      </c>
      <c r="L493" s="57" t="s">
        <v>143</v>
      </c>
      <c r="M493" s="28" t="s">
        <v>195</v>
      </c>
      <c r="N493" s="24">
        <v>34.4</v>
      </c>
      <c r="O493" s="24">
        <v>1204</v>
      </c>
      <c r="P493" s="24">
        <v>27</v>
      </c>
      <c r="Q493" s="24">
        <v>1.66</v>
      </c>
      <c r="R493" s="47">
        <v>0.6</v>
      </c>
      <c r="S493" s="24">
        <v>16.26506024</v>
      </c>
      <c r="T493" s="24">
        <v>246</v>
      </c>
      <c r="U493" s="24">
        <v>37.5</v>
      </c>
      <c r="V493" s="48">
        <f t="shared" si="7"/>
        <v>6.56</v>
      </c>
      <c r="W493" s="24">
        <v>6.54</v>
      </c>
      <c r="X493" s="24">
        <v>10.9</v>
      </c>
      <c r="Y493" s="24">
        <v>76.3</v>
      </c>
      <c r="Z493" s="24">
        <v>12.8</v>
      </c>
    </row>
    <row r="494" customHeight="1" spans="1:26">
      <c r="A494" s="21">
        <v>493</v>
      </c>
      <c r="B494" s="23">
        <v>57</v>
      </c>
      <c r="C494" s="21" t="s">
        <v>74</v>
      </c>
      <c r="D494" s="24">
        <v>9.56</v>
      </c>
      <c r="E494" s="24">
        <v>51.32</v>
      </c>
      <c r="F494" s="23">
        <v>470</v>
      </c>
      <c r="G494" s="24">
        <v>9.2</v>
      </c>
      <c r="H494" s="24">
        <v>650</v>
      </c>
      <c r="I494" s="36">
        <v>823</v>
      </c>
      <c r="J494" s="40" t="s">
        <v>75</v>
      </c>
      <c r="K494" s="23" t="s">
        <v>80</v>
      </c>
      <c r="L494" s="57" t="s">
        <v>143</v>
      </c>
      <c r="M494" s="28" t="s">
        <v>195</v>
      </c>
      <c r="N494" s="24">
        <v>44.3</v>
      </c>
      <c r="O494" s="24">
        <v>1134</v>
      </c>
      <c r="P494" s="24">
        <v>51.9</v>
      </c>
      <c r="Q494" s="24">
        <v>2.48</v>
      </c>
      <c r="R494" s="47">
        <v>0.6</v>
      </c>
      <c r="S494" s="24">
        <v>20.92741935</v>
      </c>
      <c r="T494" s="24">
        <v>384</v>
      </c>
      <c r="U494" s="24">
        <v>60.8</v>
      </c>
      <c r="V494" s="48">
        <f t="shared" si="7"/>
        <v>6.31578947368421</v>
      </c>
      <c r="W494" s="24">
        <v>4.55</v>
      </c>
      <c r="X494" s="24">
        <v>9.9</v>
      </c>
      <c r="Y494" s="24">
        <v>80.2</v>
      </c>
      <c r="Z494" s="24">
        <v>9.9</v>
      </c>
    </row>
    <row r="495" customHeight="1" spans="1:26">
      <c r="A495" s="21">
        <v>494</v>
      </c>
      <c r="B495" s="23">
        <v>58</v>
      </c>
      <c r="C495" s="21" t="s">
        <v>74</v>
      </c>
      <c r="D495" s="24">
        <v>11.45</v>
      </c>
      <c r="E495" s="24">
        <v>48.5</v>
      </c>
      <c r="F495" s="36">
        <v>487</v>
      </c>
      <c r="G495" s="24">
        <v>7.4</v>
      </c>
      <c r="H495" s="24">
        <v>803</v>
      </c>
      <c r="I495" s="36">
        <v>838</v>
      </c>
      <c r="J495" s="40" t="s">
        <v>75</v>
      </c>
      <c r="K495" s="44" t="s">
        <v>79</v>
      </c>
      <c r="L495" s="27" t="s">
        <v>77</v>
      </c>
      <c r="M495" s="42" t="s">
        <v>206</v>
      </c>
      <c r="N495" s="43">
        <v>50</v>
      </c>
      <c r="O495" s="43">
        <v>697</v>
      </c>
      <c r="P495" s="24">
        <v>13.2</v>
      </c>
      <c r="Q495" s="24">
        <v>1.47</v>
      </c>
      <c r="R495" s="47">
        <v>0.5</v>
      </c>
      <c r="S495" s="24">
        <v>8.979591837</v>
      </c>
      <c r="T495" s="24">
        <v>281</v>
      </c>
      <c r="U495" s="24">
        <v>34</v>
      </c>
      <c r="V495" s="48">
        <f t="shared" si="7"/>
        <v>8.26470588235294</v>
      </c>
      <c r="W495" s="47">
        <v>5.9</v>
      </c>
      <c r="X495" s="49">
        <v>60</v>
      </c>
      <c r="Y495" s="49">
        <v>25</v>
      </c>
      <c r="Z495" s="49">
        <v>15</v>
      </c>
    </row>
    <row r="496" customHeight="1" spans="1:26">
      <c r="A496" s="21">
        <v>495</v>
      </c>
      <c r="B496" s="23">
        <v>58</v>
      </c>
      <c r="C496" s="21" t="s">
        <v>74</v>
      </c>
      <c r="D496" s="24">
        <v>11.45</v>
      </c>
      <c r="E496" s="24">
        <v>48.5</v>
      </c>
      <c r="F496" s="36">
        <v>487</v>
      </c>
      <c r="G496" s="24">
        <v>7.4</v>
      </c>
      <c r="H496" s="24">
        <v>803</v>
      </c>
      <c r="I496" s="36">
        <v>838</v>
      </c>
      <c r="J496" s="40" t="s">
        <v>75</v>
      </c>
      <c r="K496" s="44" t="s">
        <v>79</v>
      </c>
      <c r="L496" s="27" t="s">
        <v>77</v>
      </c>
      <c r="M496" s="42" t="s">
        <v>206</v>
      </c>
      <c r="N496" s="43">
        <v>60</v>
      </c>
      <c r="O496" s="43">
        <v>816</v>
      </c>
      <c r="P496" s="24">
        <v>12.7</v>
      </c>
      <c r="Q496" s="24">
        <v>1.57</v>
      </c>
      <c r="R496" s="47">
        <v>0.5</v>
      </c>
      <c r="S496" s="24">
        <v>8.089171975</v>
      </c>
      <c r="T496" s="24">
        <v>346</v>
      </c>
      <c r="U496" s="24">
        <v>47</v>
      </c>
      <c r="V496" s="48">
        <f t="shared" si="7"/>
        <v>7.36170212765957</v>
      </c>
      <c r="W496" s="47">
        <v>5.9</v>
      </c>
      <c r="X496" s="49">
        <v>60</v>
      </c>
      <c r="Y496" s="49">
        <v>25</v>
      </c>
      <c r="Z496" s="49">
        <v>15</v>
      </c>
    </row>
    <row r="497" customHeight="1" spans="1:26">
      <c r="A497" s="21">
        <v>496</v>
      </c>
      <c r="B497" s="23">
        <v>58</v>
      </c>
      <c r="C497" s="21" t="s">
        <v>74</v>
      </c>
      <c r="D497" s="24">
        <v>11.45</v>
      </c>
      <c r="E497" s="24">
        <v>48.5</v>
      </c>
      <c r="F497" s="36">
        <v>487</v>
      </c>
      <c r="G497" s="24">
        <v>7.4</v>
      </c>
      <c r="H497" s="24">
        <v>803</v>
      </c>
      <c r="I497" s="36">
        <v>838</v>
      </c>
      <c r="J497" s="40" t="s">
        <v>75</v>
      </c>
      <c r="K497" s="44" t="s">
        <v>79</v>
      </c>
      <c r="L497" s="27" t="s">
        <v>77</v>
      </c>
      <c r="M497" s="42" t="s">
        <v>206</v>
      </c>
      <c r="N497" s="43">
        <v>48</v>
      </c>
      <c r="O497" s="43">
        <v>671</v>
      </c>
      <c r="P497" s="24">
        <v>11.9</v>
      </c>
      <c r="Q497" s="24">
        <v>1.37</v>
      </c>
      <c r="R497" s="47">
        <v>0.5</v>
      </c>
      <c r="S497" s="24">
        <v>8.686131387</v>
      </c>
      <c r="T497" s="24">
        <v>257</v>
      </c>
      <c r="U497" s="24">
        <v>26</v>
      </c>
      <c r="V497" s="48">
        <f t="shared" si="7"/>
        <v>9.88461538461538</v>
      </c>
      <c r="W497" s="47">
        <v>5.9</v>
      </c>
      <c r="X497" s="24">
        <v>27</v>
      </c>
      <c r="Y497" s="24">
        <v>50</v>
      </c>
      <c r="Z497" s="24">
        <v>23</v>
      </c>
    </row>
    <row r="498" customHeight="1" spans="1:26">
      <c r="A498" s="21">
        <v>497</v>
      </c>
      <c r="B498" s="23">
        <v>58</v>
      </c>
      <c r="C498" s="21" t="s">
        <v>74</v>
      </c>
      <c r="D498" s="24">
        <v>11.45</v>
      </c>
      <c r="E498" s="24">
        <v>48.5</v>
      </c>
      <c r="F498" s="36">
        <v>487</v>
      </c>
      <c r="G498" s="24">
        <v>7.4</v>
      </c>
      <c r="H498" s="24">
        <v>803</v>
      </c>
      <c r="I498" s="36">
        <v>838</v>
      </c>
      <c r="J498" s="40" t="s">
        <v>75</v>
      </c>
      <c r="K498" s="44" t="s">
        <v>79</v>
      </c>
      <c r="L498" s="27" t="s">
        <v>77</v>
      </c>
      <c r="M498" s="42" t="s">
        <v>206</v>
      </c>
      <c r="N498" s="43">
        <v>63</v>
      </c>
      <c r="O498" s="43">
        <v>841</v>
      </c>
      <c r="P498" s="24">
        <v>14</v>
      </c>
      <c r="Q498" s="24">
        <v>1.67</v>
      </c>
      <c r="R498" s="47">
        <v>0.5</v>
      </c>
      <c r="S498" s="24">
        <v>8.383233533</v>
      </c>
      <c r="T498" s="24">
        <v>370</v>
      </c>
      <c r="U498" s="24">
        <v>55</v>
      </c>
      <c r="V498" s="48">
        <f t="shared" si="7"/>
        <v>6.72727272727273</v>
      </c>
      <c r="W498" s="47">
        <v>5.9</v>
      </c>
      <c r="X498" s="24">
        <v>27</v>
      </c>
      <c r="Y498" s="24">
        <v>54</v>
      </c>
      <c r="Z498" s="24">
        <v>19</v>
      </c>
    </row>
    <row r="499" customHeight="1" spans="1:26">
      <c r="A499" s="21">
        <v>498</v>
      </c>
      <c r="B499" s="23">
        <v>59</v>
      </c>
      <c r="C499" s="21" t="s">
        <v>74</v>
      </c>
      <c r="D499" s="24">
        <v>112.166666666667</v>
      </c>
      <c r="E499" s="24">
        <v>23.1666666666667</v>
      </c>
      <c r="F499" s="36">
        <v>265</v>
      </c>
      <c r="G499" s="24">
        <v>21.6041660308838</v>
      </c>
      <c r="H499" s="24">
        <v>1773</v>
      </c>
      <c r="I499" s="36">
        <v>1359</v>
      </c>
      <c r="J499" s="40" t="s">
        <v>97</v>
      </c>
      <c r="K499" s="23" t="s">
        <v>80</v>
      </c>
      <c r="L499" s="27" t="s">
        <v>77</v>
      </c>
      <c r="M499" s="28" t="s">
        <v>207</v>
      </c>
      <c r="N499" s="24">
        <v>119.6</v>
      </c>
      <c r="O499" s="24">
        <v>1372.18</v>
      </c>
      <c r="P499" s="24">
        <v>37.77</v>
      </c>
      <c r="Q499" s="24">
        <v>2.54</v>
      </c>
      <c r="R499" s="47">
        <v>0.3</v>
      </c>
      <c r="S499" s="24">
        <v>14.87007874</v>
      </c>
      <c r="T499" s="50">
        <v>182.03800201416</v>
      </c>
      <c r="U499" s="50">
        <v>64.1991996765137</v>
      </c>
      <c r="V499" s="48">
        <f t="shared" si="7"/>
        <v>2.83551824526491</v>
      </c>
      <c r="W499" s="24">
        <v>3.91</v>
      </c>
      <c r="X499" s="24">
        <v>37.8</v>
      </c>
      <c r="Y499" s="24">
        <v>33</v>
      </c>
      <c r="Z499" s="24">
        <v>29.3</v>
      </c>
    </row>
    <row r="500" customHeight="1" spans="1:26">
      <c r="A500" s="21">
        <v>499</v>
      </c>
      <c r="B500" s="23">
        <v>60</v>
      </c>
      <c r="C500" s="21" t="s">
        <v>74</v>
      </c>
      <c r="D500" s="24">
        <v>128.083333333333</v>
      </c>
      <c r="E500" s="24">
        <v>42.3833333333333</v>
      </c>
      <c r="F500" s="23">
        <v>802</v>
      </c>
      <c r="G500" s="24">
        <v>2.8</v>
      </c>
      <c r="H500" s="24">
        <v>700</v>
      </c>
      <c r="I500" s="36">
        <v>919</v>
      </c>
      <c r="J500" s="40" t="s">
        <v>75</v>
      </c>
      <c r="K500" s="23" t="s">
        <v>80</v>
      </c>
      <c r="L500" s="27" t="s">
        <v>77</v>
      </c>
      <c r="M500" s="28" t="s">
        <v>208</v>
      </c>
      <c r="N500" s="24">
        <v>93.4814814814815</v>
      </c>
      <c r="O500" s="24">
        <v>2556.66666666667</v>
      </c>
      <c r="P500" s="24">
        <v>59.93333333</v>
      </c>
      <c r="Q500" s="24">
        <v>3.466666667</v>
      </c>
      <c r="R500" s="47">
        <v>0.7</v>
      </c>
      <c r="S500" s="24">
        <v>17.28846154</v>
      </c>
      <c r="T500" s="48">
        <v>243.306007385254</v>
      </c>
      <c r="U500" s="48">
        <v>47.0202016830444</v>
      </c>
      <c r="V500" s="48">
        <f t="shared" si="7"/>
        <v>5.17449944228952</v>
      </c>
      <c r="W500" s="47">
        <v>5.5</v>
      </c>
      <c r="X500" s="49">
        <v>53</v>
      </c>
      <c r="Y500" s="49">
        <v>25</v>
      </c>
      <c r="Z500" s="49">
        <v>22</v>
      </c>
    </row>
    <row r="501" customHeight="1" spans="1:26">
      <c r="A501" s="21">
        <v>500</v>
      </c>
      <c r="B501" s="23">
        <v>60</v>
      </c>
      <c r="C501" s="21" t="s">
        <v>74</v>
      </c>
      <c r="D501" s="24">
        <v>128.083333333333</v>
      </c>
      <c r="E501" s="24">
        <v>42.3833333333333</v>
      </c>
      <c r="F501" s="23">
        <v>802</v>
      </c>
      <c r="G501" s="24">
        <v>2.8</v>
      </c>
      <c r="H501" s="24">
        <v>700</v>
      </c>
      <c r="I501" s="36">
        <v>919</v>
      </c>
      <c r="J501" s="40" t="s">
        <v>75</v>
      </c>
      <c r="K501" s="23" t="s">
        <v>80</v>
      </c>
      <c r="L501" s="27" t="s">
        <v>77</v>
      </c>
      <c r="M501" s="28" t="s">
        <v>208</v>
      </c>
      <c r="N501" s="24">
        <v>98.2222222222222</v>
      </c>
      <c r="O501" s="24">
        <v>2600.37037037037</v>
      </c>
      <c r="P501" s="24">
        <v>55.26666667</v>
      </c>
      <c r="Q501" s="24">
        <v>3.666666667</v>
      </c>
      <c r="R501" s="47">
        <v>0.7</v>
      </c>
      <c r="S501" s="24">
        <v>15.07272727</v>
      </c>
      <c r="T501" s="48">
        <v>243.306007385254</v>
      </c>
      <c r="U501" s="48">
        <v>47.0202016830444</v>
      </c>
      <c r="V501" s="48">
        <f t="shared" si="7"/>
        <v>5.17449944228952</v>
      </c>
      <c r="W501" s="47">
        <v>5.5</v>
      </c>
      <c r="X501" s="49">
        <v>53</v>
      </c>
      <c r="Y501" s="49">
        <v>25</v>
      </c>
      <c r="Z501" s="49">
        <v>22</v>
      </c>
    </row>
    <row r="502" customHeight="1" spans="1:26">
      <c r="A502" s="21">
        <v>501</v>
      </c>
      <c r="B502" s="23">
        <v>60</v>
      </c>
      <c r="C502" s="21" t="s">
        <v>74</v>
      </c>
      <c r="D502" s="24">
        <v>128.083333333333</v>
      </c>
      <c r="E502" s="24">
        <v>42.3833333333333</v>
      </c>
      <c r="F502" s="23">
        <v>802</v>
      </c>
      <c r="G502" s="24">
        <v>2.8</v>
      </c>
      <c r="H502" s="24">
        <v>700</v>
      </c>
      <c r="I502" s="36">
        <v>919</v>
      </c>
      <c r="J502" s="40" t="s">
        <v>75</v>
      </c>
      <c r="K502" s="23" t="s">
        <v>80</v>
      </c>
      <c r="L502" s="27" t="s">
        <v>77</v>
      </c>
      <c r="M502" s="28" t="s">
        <v>208</v>
      </c>
      <c r="N502" s="24">
        <v>70</v>
      </c>
      <c r="O502" s="24">
        <v>2012.59259259259</v>
      </c>
      <c r="P502" s="24">
        <v>47.76666667</v>
      </c>
      <c r="Q502" s="24">
        <v>3.2</v>
      </c>
      <c r="R502" s="47">
        <v>0.7</v>
      </c>
      <c r="S502" s="24">
        <v>14.92708333</v>
      </c>
      <c r="T502" s="48">
        <v>243.306007385254</v>
      </c>
      <c r="U502" s="48">
        <v>47.0202016830444</v>
      </c>
      <c r="V502" s="48">
        <f t="shared" si="7"/>
        <v>5.17449944228952</v>
      </c>
      <c r="W502" s="47">
        <v>5.5</v>
      </c>
      <c r="X502" s="49">
        <v>53</v>
      </c>
      <c r="Y502" s="49">
        <v>25</v>
      </c>
      <c r="Z502" s="49">
        <v>22</v>
      </c>
    </row>
    <row r="503" customHeight="1" spans="1:26">
      <c r="A503" s="21">
        <v>502</v>
      </c>
      <c r="B503" s="23">
        <v>60</v>
      </c>
      <c r="C503" s="21" t="s">
        <v>74</v>
      </c>
      <c r="D503" s="24">
        <v>128.083333333333</v>
      </c>
      <c r="E503" s="24">
        <v>42.3833333333333</v>
      </c>
      <c r="F503" s="23">
        <v>802</v>
      </c>
      <c r="G503" s="24">
        <v>2.8</v>
      </c>
      <c r="H503" s="24">
        <v>700</v>
      </c>
      <c r="I503" s="36">
        <v>919</v>
      </c>
      <c r="J503" s="40" t="s">
        <v>75</v>
      </c>
      <c r="K503" s="23" t="s">
        <v>80</v>
      </c>
      <c r="L503" s="27" t="s">
        <v>77</v>
      </c>
      <c r="M503" s="28" t="s">
        <v>208</v>
      </c>
      <c r="N503" s="24">
        <v>87.037037037037</v>
      </c>
      <c r="O503" s="24">
        <v>1918.51851851852</v>
      </c>
      <c r="P503" s="24">
        <v>41.46666667</v>
      </c>
      <c r="Q503" s="24">
        <v>2.966666667</v>
      </c>
      <c r="R503" s="47">
        <v>0.7</v>
      </c>
      <c r="S503" s="24">
        <v>13.97752809</v>
      </c>
      <c r="T503" s="48">
        <v>243.306007385254</v>
      </c>
      <c r="U503" s="48">
        <v>47.0202016830444</v>
      </c>
      <c r="V503" s="48">
        <f t="shared" si="7"/>
        <v>5.17449944228952</v>
      </c>
      <c r="W503" s="47">
        <v>5.5</v>
      </c>
      <c r="X503" s="49">
        <v>53</v>
      </c>
      <c r="Y503" s="49">
        <v>25</v>
      </c>
      <c r="Z503" s="49">
        <v>22</v>
      </c>
    </row>
    <row r="504" customHeight="1" spans="1:26">
      <c r="A504" s="21">
        <v>503</v>
      </c>
      <c r="B504" s="23">
        <v>60</v>
      </c>
      <c r="C504" s="21" t="s">
        <v>74</v>
      </c>
      <c r="D504" s="24">
        <v>128.083333333333</v>
      </c>
      <c r="E504" s="24">
        <v>42.3833333333333</v>
      </c>
      <c r="F504" s="23">
        <v>802</v>
      </c>
      <c r="G504" s="24">
        <v>2.8</v>
      </c>
      <c r="H504" s="24">
        <v>700</v>
      </c>
      <c r="I504" s="36">
        <v>919</v>
      </c>
      <c r="J504" s="40" t="s">
        <v>75</v>
      </c>
      <c r="K504" s="23" t="s">
        <v>80</v>
      </c>
      <c r="L504" s="27" t="s">
        <v>77</v>
      </c>
      <c r="M504" s="28" t="s">
        <v>208</v>
      </c>
      <c r="N504" s="24">
        <v>65.7777777777778</v>
      </c>
      <c r="O504" s="24">
        <v>1931.11111111111</v>
      </c>
      <c r="P504" s="24">
        <v>37.66666667</v>
      </c>
      <c r="Q504" s="24">
        <v>2.733333333</v>
      </c>
      <c r="R504" s="47">
        <v>0.7</v>
      </c>
      <c r="S504" s="24">
        <v>13.7804878</v>
      </c>
      <c r="T504" s="48">
        <v>243.306007385254</v>
      </c>
      <c r="U504" s="48">
        <v>47.0202016830444</v>
      </c>
      <c r="V504" s="48">
        <f t="shared" si="7"/>
        <v>5.17449944228952</v>
      </c>
      <c r="W504" s="47">
        <v>5.5</v>
      </c>
      <c r="X504" s="49">
        <v>53</v>
      </c>
      <c r="Y504" s="49">
        <v>25</v>
      </c>
      <c r="Z504" s="49">
        <v>22</v>
      </c>
    </row>
    <row r="505" customHeight="1" spans="1:26">
      <c r="A505" s="21">
        <v>504</v>
      </c>
      <c r="B505" s="23">
        <v>61</v>
      </c>
      <c r="C505" s="21" t="s">
        <v>74</v>
      </c>
      <c r="D505" s="24">
        <v>-119.566666666667</v>
      </c>
      <c r="E505" s="24">
        <v>37.7166666666667</v>
      </c>
      <c r="F505" s="36">
        <v>1920</v>
      </c>
      <c r="G505" s="24">
        <v>9.1</v>
      </c>
      <c r="H505" s="24">
        <v>115</v>
      </c>
      <c r="I505" s="36">
        <v>1680</v>
      </c>
      <c r="J505" s="40" t="s">
        <v>97</v>
      </c>
      <c r="K505" s="23" t="s">
        <v>80</v>
      </c>
      <c r="L505" s="27" t="s">
        <v>77</v>
      </c>
      <c r="M505" s="42" t="s">
        <v>209</v>
      </c>
      <c r="N505" s="43">
        <v>79.2857142857143</v>
      </c>
      <c r="O505" s="43">
        <v>563.636363636364</v>
      </c>
      <c r="P505" s="24">
        <v>70</v>
      </c>
      <c r="Q505" s="24">
        <v>2.916666667</v>
      </c>
      <c r="R505" s="47">
        <v>0.4</v>
      </c>
      <c r="S505" s="24">
        <v>24</v>
      </c>
      <c r="T505" s="50">
        <v>341.38599395752</v>
      </c>
      <c r="U505" s="50">
        <v>44.3126010894775</v>
      </c>
      <c r="V505" s="48">
        <f t="shared" si="7"/>
        <v>7.70403870601461</v>
      </c>
      <c r="W505" s="24">
        <v>6.2</v>
      </c>
      <c r="X505" s="49">
        <v>17</v>
      </c>
      <c r="Y505" s="49">
        <v>71</v>
      </c>
      <c r="Z505" s="24">
        <v>26.8</v>
      </c>
    </row>
    <row r="506" customHeight="1" spans="1:26">
      <c r="A506" s="21">
        <v>505</v>
      </c>
      <c r="B506" s="23">
        <v>61</v>
      </c>
      <c r="C506" s="21" t="s">
        <v>74</v>
      </c>
      <c r="D506" s="24">
        <v>-119.566666666667</v>
      </c>
      <c r="E506" s="24">
        <v>37.7166666666667</v>
      </c>
      <c r="F506" s="36">
        <v>1920</v>
      </c>
      <c r="G506" s="24">
        <v>9.1</v>
      </c>
      <c r="H506" s="24">
        <v>115</v>
      </c>
      <c r="I506" s="36">
        <v>1680</v>
      </c>
      <c r="J506" s="40" t="s">
        <v>97</v>
      </c>
      <c r="K506" s="23" t="s">
        <v>80</v>
      </c>
      <c r="L506" s="27" t="s">
        <v>77</v>
      </c>
      <c r="M506" s="42" t="s">
        <v>209</v>
      </c>
      <c r="N506" s="24">
        <v>76.0714285714286</v>
      </c>
      <c r="O506" s="24">
        <v>345.454545454546</v>
      </c>
      <c r="P506" s="24">
        <v>28.05755396</v>
      </c>
      <c r="Q506" s="24">
        <v>1.402877698</v>
      </c>
      <c r="R506" s="47">
        <v>0.4</v>
      </c>
      <c r="S506" s="24">
        <v>20</v>
      </c>
      <c r="T506" s="50">
        <v>341.38599395752</v>
      </c>
      <c r="U506" s="50">
        <v>44.3126010894775</v>
      </c>
      <c r="V506" s="48">
        <f t="shared" si="7"/>
        <v>7.70403870601461</v>
      </c>
      <c r="W506" s="24">
        <v>6.5</v>
      </c>
      <c r="X506" s="49">
        <v>17</v>
      </c>
      <c r="Y506" s="49">
        <v>71</v>
      </c>
      <c r="Z506" s="24">
        <v>6.3</v>
      </c>
    </row>
    <row r="507" customHeight="1" spans="1:26">
      <c r="A507" s="21">
        <v>506</v>
      </c>
      <c r="B507" s="23">
        <v>61</v>
      </c>
      <c r="C507" s="21" t="s">
        <v>74</v>
      </c>
      <c r="D507" s="24">
        <v>-119.566666666667</v>
      </c>
      <c r="E507" s="24">
        <v>37.7166666666667</v>
      </c>
      <c r="F507" s="36">
        <v>1920</v>
      </c>
      <c r="G507" s="24">
        <v>6.7</v>
      </c>
      <c r="H507" s="24">
        <v>135</v>
      </c>
      <c r="I507" s="36">
        <v>1680</v>
      </c>
      <c r="J507" s="40" t="s">
        <v>97</v>
      </c>
      <c r="K507" s="23" t="s">
        <v>80</v>
      </c>
      <c r="L507" s="27" t="s">
        <v>77</v>
      </c>
      <c r="M507" s="42" t="s">
        <v>209</v>
      </c>
      <c r="N507" s="43">
        <v>39.1071428571429</v>
      </c>
      <c r="O507" s="43">
        <v>550</v>
      </c>
      <c r="P507" s="24">
        <v>41.8705036</v>
      </c>
      <c r="Q507" s="24">
        <v>2.09352518</v>
      </c>
      <c r="R507" s="47">
        <v>0.4</v>
      </c>
      <c r="S507" s="24">
        <v>20</v>
      </c>
      <c r="T507" s="50">
        <v>341.38599395752</v>
      </c>
      <c r="U507" s="50">
        <v>44.3126010894775</v>
      </c>
      <c r="V507" s="48">
        <f t="shared" si="7"/>
        <v>7.70403870601461</v>
      </c>
      <c r="W507" s="24">
        <v>5.8</v>
      </c>
      <c r="X507" s="49">
        <v>17</v>
      </c>
      <c r="Y507" s="49">
        <v>71</v>
      </c>
      <c r="Z507" s="24">
        <v>6.7</v>
      </c>
    </row>
    <row r="508" customHeight="1" spans="1:26">
      <c r="A508" s="21">
        <v>507</v>
      </c>
      <c r="B508" s="23">
        <v>61</v>
      </c>
      <c r="C508" s="21" t="s">
        <v>74</v>
      </c>
      <c r="D508" s="24">
        <v>-119.566666666667</v>
      </c>
      <c r="E508" s="24">
        <v>37.7166666666667</v>
      </c>
      <c r="F508" s="36">
        <v>1920</v>
      </c>
      <c r="G508" s="24">
        <v>6.7</v>
      </c>
      <c r="H508" s="24">
        <v>135</v>
      </c>
      <c r="I508" s="36">
        <v>1680</v>
      </c>
      <c r="J508" s="40" t="s">
        <v>97</v>
      </c>
      <c r="K508" s="23" t="s">
        <v>80</v>
      </c>
      <c r="L508" s="27" t="s">
        <v>77</v>
      </c>
      <c r="M508" s="42" t="s">
        <v>209</v>
      </c>
      <c r="N508" s="24">
        <v>57.8571428571429</v>
      </c>
      <c r="O508" s="24">
        <v>822.727272727273</v>
      </c>
      <c r="P508" s="24">
        <v>52.6618705</v>
      </c>
      <c r="Q508" s="24">
        <v>2.194244604</v>
      </c>
      <c r="R508" s="47">
        <v>0.4</v>
      </c>
      <c r="S508" s="24">
        <v>24</v>
      </c>
      <c r="T508" s="50">
        <v>341.38599395752</v>
      </c>
      <c r="U508" s="50">
        <v>44.3126010894775</v>
      </c>
      <c r="V508" s="48">
        <f t="shared" si="7"/>
        <v>7.70403870601461</v>
      </c>
      <c r="W508" s="24">
        <v>5.4</v>
      </c>
      <c r="X508" s="49">
        <v>17</v>
      </c>
      <c r="Y508" s="49">
        <v>71</v>
      </c>
      <c r="Z508" s="24">
        <v>14</v>
      </c>
    </row>
    <row r="509" customHeight="1" spans="1:26">
      <c r="A509" s="21">
        <v>508</v>
      </c>
      <c r="B509" s="23">
        <v>61</v>
      </c>
      <c r="C509" s="21" t="s">
        <v>74</v>
      </c>
      <c r="D509" s="24">
        <v>-119.566666666667</v>
      </c>
      <c r="E509" s="24">
        <v>37.7166666666667</v>
      </c>
      <c r="F509" s="36">
        <v>1920</v>
      </c>
      <c r="G509" s="24">
        <v>6.7</v>
      </c>
      <c r="H509" s="24">
        <v>135</v>
      </c>
      <c r="I509" s="36">
        <v>1680</v>
      </c>
      <c r="J509" s="40" t="s">
        <v>97</v>
      </c>
      <c r="K509" s="23" t="s">
        <v>80</v>
      </c>
      <c r="L509" s="27" t="s">
        <v>77</v>
      </c>
      <c r="M509" s="42" t="s">
        <v>209</v>
      </c>
      <c r="N509" s="24">
        <v>59.4642857142857</v>
      </c>
      <c r="O509" s="24">
        <v>413.636363636364</v>
      </c>
      <c r="P509" s="24">
        <v>36.25899281</v>
      </c>
      <c r="Q509" s="24">
        <v>1.576477948</v>
      </c>
      <c r="R509" s="47">
        <v>0.4</v>
      </c>
      <c r="S509" s="24">
        <v>23</v>
      </c>
      <c r="T509" s="50">
        <v>341.38599395752</v>
      </c>
      <c r="U509" s="50">
        <v>44.3126010894775</v>
      </c>
      <c r="V509" s="48">
        <f t="shared" si="7"/>
        <v>7.70403870601461</v>
      </c>
      <c r="W509" s="24">
        <v>6</v>
      </c>
      <c r="X509" s="49">
        <v>17</v>
      </c>
      <c r="Y509" s="49">
        <v>71</v>
      </c>
      <c r="Z509" s="24">
        <v>7.7</v>
      </c>
    </row>
    <row r="510" customHeight="1" spans="1:26">
      <c r="A510" s="21">
        <v>509</v>
      </c>
      <c r="B510" s="23">
        <v>61</v>
      </c>
      <c r="C510" s="21" t="s">
        <v>74</v>
      </c>
      <c r="D510" s="24">
        <v>-119.566666666667</v>
      </c>
      <c r="E510" s="24">
        <v>37.7166666666667</v>
      </c>
      <c r="F510" s="36">
        <v>1920</v>
      </c>
      <c r="G510" s="24">
        <v>6.7</v>
      </c>
      <c r="H510" s="24">
        <v>135</v>
      </c>
      <c r="I510" s="36">
        <v>1680</v>
      </c>
      <c r="J510" s="40" t="s">
        <v>97</v>
      </c>
      <c r="K510" s="23" t="s">
        <v>80</v>
      </c>
      <c r="L510" s="27" t="s">
        <v>77</v>
      </c>
      <c r="M510" s="42" t="s">
        <v>209</v>
      </c>
      <c r="N510" s="24">
        <v>38.5714285714286</v>
      </c>
      <c r="O510" s="24">
        <v>377.272727272727</v>
      </c>
      <c r="P510" s="24">
        <v>25.03597122</v>
      </c>
      <c r="Q510" s="24">
        <v>0.834532374</v>
      </c>
      <c r="R510" s="47">
        <v>0.4</v>
      </c>
      <c r="S510" s="24">
        <v>30</v>
      </c>
      <c r="T510" s="50">
        <v>341.38599395752</v>
      </c>
      <c r="U510" s="50">
        <v>44.3126010894775</v>
      </c>
      <c r="V510" s="48">
        <f t="shared" si="7"/>
        <v>7.70403870601461</v>
      </c>
      <c r="W510" s="24">
        <v>5.5</v>
      </c>
      <c r="X510" s="49">
        <v>17</v>
      </c>
      <c r="Y510" s="49">
        <v>71</v>
      </c>
      <c r="Z510" s="24">
        <v>8.7</v>
      </c>
    </row>
    <row r="511" customHeight="1" spans="1:26">
      <c r="A511" s="21">
        <v>510</v>
      </c>
      <c r="B511" s="23">
        <v>61</v>
      </c>
      <c r="C511" s="21" t="s">
        <v>74</v>
      </c>
      <c r="D511" s="24">
        <v>-119.566666666667</v>
      </c>
      <c r="E511" s="24">
        <v>37.7166666666667</v>
      </c>
      <c r="F511" s="36">
        <v>1920</v>
      </c>
      <c r="G511" s="24">
        <v>6.7</v>
      </c>
      <c r="H511" s="24">
        <v>135</v>
      </c>
      <c r="I511" s="36">
        <v>1680</v>
      </c>
      <c r="J511" s="40" t="s">
        <v>97</v>
      </c>
      <c r="K511" s="23" t="s">
        <v>80</v>
      </c>
      <c r="L511" s="27" t="s">
        <v>77</v>
      </c>
      <c r="M511" s="42" t="s">
        <v>209</v>
      </c>
      <c r="N511" s="24">
        <v>102.857142857143</v>
      </c>
      <c r="O511" s="24">
        <v>1136.36363636364</v>
      </c>
      <c r="P511" s="24">
        <v>120.4316547</v>
      </c>
      <c r="Q511" s="24">
        <v>4.152815678</v>
      </c>
      <c r="R511" s="47">
        <v>0.4</v>
      </c>
      <c r="S511" s="24">
        <v>29</v>
      </c>
      <c r="T511" s="50">
        <v>341.38599395752</v>
      </c>
      <c r="U511" s="50">
        <v>44.3126010894775</v>
      </c>
      <c r="V511" s="48">
        <f t="shared" si="7"/>
        <v>7.70403870601461</v>
      </c>
      <c r="W511" s="24">
        <v>6</v>
      </c>
      <c r="X511" s="49">
        <v>17</v>
      </c>
      <c r="Y511" s="49">
        <v>71</v>
      </c>
      <c r="Z511" s="24">
        <v>25.4</v>
      </c>
    </row>
    <row r="512" customHeight="1" spans="1:26">
      <c r="A512" s="21">
        <v>511</v>
      </c>
      <c r="B512" s="23">
        <v>61</v>
      </c>
      <c r="C512" s="21" t="s">
        <v>74</v>
      </c>
      <c r="D512" s="24">
        <v>-119.566666666667</v>
      </c>
      <c r="E512" s="24">
        <v>37.7166666666667</v>
      </c>
      <c r="F512" s="36">
        <v>1920</v>
      </c>
      <c r="G512" s="24">
        <v>6.7</v>
      </c>
      <c r="H512" s="24">
        <v>135</v>
      </c>
      <c r="I512" s="36">
        <v>1680</v>
      </c>
      <c r="J512" s="40" t="s">
        <v>97</v>
      </c>
      <c r="K512" s="23" t="s">
        <v>80</v>
      </c>
      <c r="L512" s="27" t="s">
        <v>77</v>
      </c>
      <c r="M512" s="42" t="s">
        <v>209</v>
      </c>
      <c r="N512" s="24">
        <v>107.142857142857</v>
      </c>
      <c r="O512" s="24">
        <v>1204.54545454545</v>
      </c>
      <c r="P512" s="24">
        <v>90.21582734</v>
      </c>
      <c r="Q512" s="24">
        <v>3.608633094</v>
      </c>
      <c r="R512" s="47">
        <v>0.4</v>
      </c>
      <c r="S512" s="24">
        <v>25</v>
      </c>
      <c r="T512" s="50">
        <v>341.38599395752</v>
      </c>
      <c r="U512" s="50">
        <v>44.3126010894775</v>
      </c>
      <c r="V512" s="48">
        <f t="shared" si="7"/>
        <v>7.70403870601461</v>
      </c>
      <c r="W512" s="24">
        <v>5.8</v>
      </c>
      <c r="X512" s="49">
        <v>17</v>
      </c>
      <c r="Y512" s="49">
        <v>71</v>
      </c>
      <c r="Z512" s="24">
        <v>9.4</v>
      </c>
    </row>
    <row r="513" customHeight="1" spans="1:26">
      <c r="A513" s="21">
        <v>512</v>
      </c>
      <c r="B513" s="23">
        <v>61</v>
      </c>
      <c r="C513" s="21" t="s">
        <v>74</v>
      </c>
      <c r="D513" s="24">
        <v>-119.566666666667</v>
      </c>
      <c r="E513" s="24">
        <v>37.7166666666667</v>
      </c>
      <c r="F513" s="36">
        <v>1920</v>
      </c>
      <c r="G513" s="24">
        <v>6.7</v>
      </c>
      <c r="H513" s="24">
        <v>135</v>
      </c>
      <c r="I513" s="36">
        <v>1680</v>
      </c>
      <c r="J513" s="40" t="s">
        <v>97</v>
      </c>
      <c r="K513" s="23" t="s">
        <v>80</v>
      </c>
      <c r="L513" s="27" t="s">
        <v>77</v>
      </c>
      <c r="M513" s="42" t="s">
        <v>209</v>
      </c>
      <c r="N513" s="24">
        <v>56.7857142857143</v>
      </c>
      <c r="O513" s="24">
        <v>731.818181818182</v>
      </c>
      <c r="P513" s="24">
        <v>67.3381295</v>
      </c>
      <c r="Q513" s="24">
        <v>2.244604317</v>
      </c>
      <c r="R513" s="47">
        <v>0.4</v>
      </c>
      <c r="S513" s="24">
        <v>30</v>
      </c>
      <c r="T513" s="50">
        <v>341.38599395752</v>
      </c>
      <c r="U513" s="50">
        <v>44.3126010894775</v>
      </c>
      <c r="V513" s="48">
        <f t="shared" si="7"/>
        <v>7.70403870601461</v>
      </c>
      <c r="W513" s="24">
        <v>5.5</v>
      </c>
      <c r="X513" s="49">
        <v>17</v>
      </c>
      <c r="Y513" s="49">
        <v>71</v>
      </c>
      <c r="Z513" s="24">
        <v>7.7</v>
      </c>
    </row>
    <row r="514" customHeight="1" spans="1:26">
      <c r="A514" s="21">
        <v>513</v>
      </c>
      <c r="B514" s="23">
        <v>62</v>
      </c>
      <c r="C514" s="21" t="s">
        <v>74</v>
      </c>
      <c r="D514" s="24">
        <v>112.906666666667</v>
      </c>
      <c r="E514" s="24">
        <v>23.1833333333333</v>
      </c>
      <c r="F514" s="36">
        <v>4</v>
      </c>
      <c r="G514" s="24">
        <v>21</v>
      </c>
      <c r="H514" s="24">
        <v>1956</v>
      </c>
      <c r="I514" s="36">
        <v>1299</v>
      </c>
      <c r="J514" s="40" t="s">
        <v>97</v>
      </c>
      <c r="K514" s="23" t="s">
        <v>80</v>
      </c>
      <c r="L514" s="27" t="s">
        <v>77</v>
      </c>
      <c r="M514" s="28" t="s">
        <v>210</v>
      </c>
      <c r="N514" s="24">
        <v>60.2362204724409</v>
      </c>
      <c r="O514" s="24">
        <v>698.64072666366</v>
      </c>
      <c r="P514" s="24">
        <v>21.6</v>
      </c>
      <c r="Q514" s="24">
        <v>1.4</v>
      </c>
      <c r="R514" s="47">
        <v>0.6</v>
      </c>
      <c r="S514" s="24">
        <v>15.42857143</v>
      </c>
      <c r="T514" s="48">
        <v>224.115009307861</v>
      </c>
      <c r="U514" s="48">
        <v>66.6318988800049</v>
      </c>
      <c r="V514" s="48">
        <f t="shared" ref="V514:V576" si="8">T514/U514</f>
        <v>3.36347925055328</v>
      </c>
      <c r="W514" s="47">
        <v>5.5</v>
      </c>
      <c r="X514" s="49">
        <v>37</v>
      </c>
      <c r="Y514" s="49">
        <v>46</v>
      </c>
      <c r="Z514" s="49">
        <v>17</v>
      </c>
    </row>
    <row r="515" customHeight="1" spans="1:26">
      <c r="A515" s="21">
        <v>514</v>
      </c>
      <c r="B515" s="23">
        <v>62</v>
      </c>
      <c r="C515" s="21" t="s">
        <v>74</v>
      </c>
      <c r="D515" s="24">
        <v>112.88</v>
      </c>
      <c r="E515" s="24">
        <v>23.1833333333333</v>
      </c>
      <c r="F515" s="36">
        <v>5</v>
      </c>
      <c r="G515" s="24">
        <v>21</v>
      </c>
      <c r="H515" s="24">
        <v>1956</v>
      </c>
      <c r="I515" s="36">
        <v>1299</v>
      </c>
      <c r="J515" s="40" t="s">
        <v>97</v>
      </c>
      <c r="K515" s="23" t="s">
        <v>80</v>
      </c>
      <c r="L515" s="27" t="s">
        <v>77</v>
      </c>
      <c r="M515" s="28" t="s">
        <v>210</v>
      </c>
      <c r="N515" s="24">
        <v>120.656383116045</v>
      </c>
      <c r="O515" s="24">
        <v>1119.16188881015</v>
      </c>
      <c r="P515" s="24">
        <v>25</v>
      </c>
      <c r="Q515" s="24">
        <v>1.8</v>
      </c>
      <c r="R515" s="47">
        <v>0.6</v>
      </c>
      <c r="S515" s="24">
        <v>13.88888889</v>
      </c>
      <c r="T515" s="48">
        <v>224.115009307861</v>
      </c>
      <c r="U515" s="48">
        <v>66.6318988800049</v>
      </c>
      <c r="V515" s="48">
        <f t="shared" si="8"/>
        <v>3.36347925055328</v>
      </c>
      <c r="W515" s="47">
        <v>5.5</v>
      </c>
      <c r="X515" s="49">
        <v>37</v>
      </c>
      <c r="Y515" s="49">
        <v>46</v>
      </c>
      <c r="Z515" s="49">
        <v>17</v>
      </c>
    </row>
    <row r="516" customHeight="1" spans="1:26">
      <c r="A516" s="21">
        <v>515</v>
      </c>
      <c r="B516" s="23">
        <v>62</v>
      </c>
      <c r="C516" s="21" t="s">
        <v>74</v>
      </c>
      <c r="D516" s="24">
        <v>112.88</v>
      </c>
      <c r="E516" s="24">
        <v>23.1833333333333</v>
      </c>
      <c r="F516" s="36">
        <v>5</v>
      </c>
      <c r="G516" s="24">
        <v>21</v>
      </c>
      <c r="H516" s="24">
        <v>1956</v>
      </c>
      <c r="I516" s="36">
        <v>1299</v>
      </c>
      <c r="J516" s="40" t="s">
        <v>97</v>
      </c>
      <c r="K516" s="23" t="s">
        <v>80</v>
      </c>
      <c r="L516" s="27" t="s">
        <v>77</v>
      </c>
      <c r="M516" s="28" t="s">
        <v>210</v>
      </c>
      <c r="N516" s="24">
        <v>216.516070737059</v>
      </c>
      <c r="O516" s="24">
        <v>1458.28770211944</v>
      </c>
      <c r="P516" s="24">
        <v>39.1</v>
      </c>
      <c r="Q516" s="24">
        <v>3</v>
      </c>
      <c r="R516" s="47">
        <v>0.6</v>
      </c>
      <c r="S516" s="24">
        <v>13.03333333</v>
      </c>
      <c r="T516" s="48">
        <v>224.115009307861</v>
      </c>
      <c r="U516" s="48">
        <v>66.6318988800049</v>
      </c>
      <c r="V516" s="48">
        <f t="shared" si="8"/>
        <v>3.36347925055328</v>
      </c>
      <c r="W516" s="47">
        <v>5.5</v>
      </c>
      <c r="X516" s="49">
        <v>37</v>
      </c>
      <c r="Y516" s="49">
        <v>46</v>
      </c>
      <c r="Z516" s="49">
        <v>17</v>
      </c>
    </row>
    <row r="517" customHeight="1" spans="1:26">
      <c r="A517" s="21">
        <v>516</v>
      </c>
      <c r="B517" s="23">
        <v>62</v>
      </c>
      <c r="C517" s="21" t="s">
        <v>74</v>
      </c>
      <c r="D517" s="24">
        <v>112.906666666667</v>
      </c>
      <c r="E517" s="24">
        <v>23.1833333333333</v>
      </c>
      <c r="F517" s="36">
        <v>4</v>
      </c>
      <c r="G517" s="24">
        <v>21</v>
      </c>
      <c r="H517" s="24">
        <v>1956</v>
      </c>
      <c r="I517" s="36">
        <v>1299</v>
      </c>
      <c r="J517" s="40" t="s">
        <v>97</v>
      </c>
      <c r="K517" s="23" t="s">
        <v>80</v>
      </c>
      <c r="L517" s="27" t="s">
        <v>77</v>
      </c>
      <c r="M517" s="28" t="s">
        <v>210</v>
      </c>
      <c r="N517" s="24">
        <v>33.6614173228346</v>
      </c>
      <c r="O517" s="24">
        <v>268.408168524125</v>
      </c>
      <c r="P517" s="24">
        <v>7.4</v>
      </c>
      <c r="Q517" s="24">
        <v>0.8</v>
      </c>
      <c r="R517" s="47">
        <v>0.6</v>
      </c>
      <c r="S517" s="24">
        <v>9.25</v>
      </c>
      <c r="T517" s="48">
        <v>224.115009307861</v>
      </c>
      <c r="U517" s="48">
        <v>66.6318988800049</v>
      </c>
      <c r="V517" s="48">
        <f t="shared" si="8"/>
        <v>3.36347925055328</v>
      </c>
      <c r="W517" s="47">
        <v>5.5</v>
      </c>
      <c r="X517" s="49">
        <v>37</v>
      </c>
      <c r="Y517" s="49">
        <v>46</v>
      </c>
      <c r="Z517" s="49">
        <v>17</v>
      </c>
    </row>
    <row r="518" customHeight="1" spans="1:26">
      <c r="A518" s="21">
        <v>517</v>
      </c>
      <c r="B518" s="23">
        <v>62</v>
      </c>
      <c r="C518" s="21" t="s">
        <v>74</v>
      </c>
      <c r="D518" s="24">
        <v>112.88</v>
      </c>
      <c r="E518" s="24">
        <v>23.1833333333333</v>
      </c>
      <c r="F518" s="36">
        <v>5</v>
      </c>
      <c r="G518" s="24">
        <v>21</v>
      </c>
      <c r="H518" s="24">
        <v>1956</v>
      </c>
      <c r="I518" s="36">
        <v>1299</v>
      </c>
      <c r="J518" s="40" t="s">
        <v>97</v>
      </c>
      <c r="K518" s="23" t="s">
        <v>80</v>
      </c>
      <c r="L518" s="27" t="s">
        <v>77</v>
      </c>
      <c r="M518" s="28" t="s">
        <v>210</v>
      </c>
      <c r="N518" s="24">
        <v>86.2107912740416</v>
      </c>
      <c r="O518" s="24">
        <v>485.424853443278</v>
      </c>
      <c r="P518" s="24">
        <v>10</v>
      </c>
      <c r="Q518" s="24">
        <v>0.9</v>
      </c>
      <c r="R518" s="47">
        <v>0.6</v>
      </c>
      <c r="S518" s="24">
        <v>11.11111111</v>
      </c>
      <c r="T518" s="48">
        <v>224.115009307861</v>
      </c>
      <c r="U518" s="48">
        <v>66.6318988800049</v>
      </c>
      <c r="V518" s="48">
        <f t="shared" si="8"/>
        <v>3.36347925055328</v>
      </c>
      <c r="W518" s="47">
        <v>5.5</v>
      </c>
      <c r="X518" s="49">
        <v>37</v>
      </c>
      <c r="Y518" s="49">
        <v>46</v>
      </c>
      <c r="Z518" s="49">
        <v>17</v>
      </c>
    </row>
    <row r="519" customHeight="1" spans="1:26">
      <c r="A519" s="21">
        <v>518</v>
      </c>
      <c r="B519" s="23">
        <v>62</v>
      </c>
      <c r="C519" s="21" t="s">
        <v>74</v>
      </c>
      <c r="D519" s="24">
        <v>112.88</v>
      </c>
      <c r="E519" s="24">
        <v>23.1833333333333</v>
      </c>
      <c r="F519" s="36">
        <v>5</v>
      </c>
      <c r="G519" s="24">
        <v>21</v>
      </c>
      <c r="H519" s="24">
        <v>1956</v>
      </c>
      <c r="I519" s="36">
        <v>1299</v>
      </c>
      <c r="J519" s="40" t="s">
        <v>97</v>
      </c>
      <c r="K519" s="23" t="s">
        <v>80</v>
      </c>
      <c r="L519" s="27" t="s">
        <v>77</v>
      </c>
      <c r="M519" s="28" t="s">
        <v>210</v>
      </c>
      <c r="N519" s="24">
        <v>164.353943461985</v>
      </c>
      <c r="O519" s="24">
        <v>679.234039811892</v>
      </c>
      <c r="P519" s="24">
        <v>15.2</v>
      </c>
      <c r="Q519" s="24">
        <v>1.5</v>
      </c>
      <c r="R519" s="47">
        <v>0.6</v>
      </c>
      <c r="S519" s="24">
        <v>10.13333333</v>
      </c>
      <c r="T519" s="48">
        <v>224.115009307861</v>
      </c>
      <c r="U519" s="48">
        <v>66.6318988800049</v>
      </c>
      <c r="V519" s="48">
        <f t="shared" si="8"/>
        <v>3.36347925055328</v>
      </c>
      <c r="W519" s="47">
        <v>5.5</v>
      </c>
      <c r="X519" s="49">
        <v>37</v>
      </c>
      <c r="Y519" s="49">
        <v>46</v>
      </c>
      <c r="Z519" s="49">
        <v>17</v>
      </c>
    </row>
    <row r="520" customHeight="1" spans="1:26">
      <c r="A520" s="21">
        <v>519</v>
      </c>
      <c r="B520" s="23">
        <v>62</v>
      </c>
      <c r="C520" s="21" t="s">
        <v>74</v>
      </c>
      <c r="D520" s="24">
        <v>112.906666666667</v>
      </c>
      <c r="E520" s="24">
        <v>23.1833333333333</v>
      </c>
      <c r="F520" s="36">
        <v>4</v>
      </c>
      <c r="G520" s="24">
        <v>21</v>
      </c>
      <c r="H520" s="24">
        <v>1956</v>
      </c>
      <c r="I520" s="36">
        <v>1299</v>
      </c>
      <c r="J520" s="40" t="s">
        <v>97</v>
      </c>
      <c r="K520" s="23" t="s">
        <v>80</v>
      </c>
      <c r="L520" s="27" t="s">
        <v>77</v>
      </c>
      <c r="M520" s="28" t="s">
        <v>210</v>
      </c>
      <c r="N520" s="24">
        <v>24.7999225506648</v>
      </c>
      <c r="O520" s="24">
        <v>192.826773175288</v>
      </c>
      <c r="P520" s="24">
        <v>5.8</v>
      </c>
      <c r="Q520" s="24">
        <v>0.7</v>
      </c>
      <c r="R520" s="47">
        <v>0.6</v>
      </c>
      <c r="S520" s="24">
        <v>8.285714286</v>
      </c>
      <c r="T520" s="48">
        <v>224.115009307861</v>
      </c>
      <c r="U520" s="48">
        <v>66.6318988800049</v>
      </c>
      <c r="V520" s="48">
        <f t="shared" si="8"/>
        <v>3.36347925055328</v>
      </c>
      <c r="W520" s="47">
        <v>5.5</v>
      </c>
      <c r="X520" s="49">
        <v>37</v>
      </c>
      <c r="Y520" s="49">
        <v>46</v>
      </c>
      <c r="Z520" s="49">
        <v>17</v>
      </c>
    </row>
    <row r="521" customHeight="1" spans="1:26">
      <c r="A521" s="21">
        <v>520</v>
      </c>
      <c r="B521" s="23">
        <v>62</v>
      </c>
      <c r="C521" s="21" t="s">
        <v>74</v>
      </c>
      <c r="D521" s="24">
        <v>112.88</v>
      </c>
      <c r="E521" s="24">
        <v>23.1833333333333</v>
      </c>
      <c r="F521" s="36">
        <v>5</v>
      </c>
      <c r="G521" s="24">
        <v>21</v>
      </c>
      <c r="H521" s="24">
        <v>1956</v>
      </c>
      <c r="I521" s="36">
        <v>1299</v>
      </c>
      <c r="J521" s="40" t="s">
        <v>97</v>
      </c>
      <c r="K521" s="23" t="s">
        <v>80</v>
      </c>
      <c r="L521" s="27" t="s">
        <v>77</v>
      </c>
      <c r="M521" s="28" t="s">
        <v>210</v>
      </c>
      <c r="N521" s="24">
        <v>38.9666967858526</v>
      </c>
      <c r="O521" s="24">
        <v>223.829156735167</v>
      </c>
      <c r="P521" s="24">
        <v>6.1</v>
      </c>
      <c r="Q521" s="24">
        <v>0.7</v>
      </c>
      <c r="R521" s="47">
        <v>0.6</v>
      </c>
      <c r="S521" s="24">
        <v>8.714285714</v>
      </c>
      <c r="T521" s="48">
        <v>224.115009307861</v>
      </c>
      <c r="U521" s="48">
        <v>66.6318988800049</v>
      </c>
      <c r="V521" s="48">
        <f t="shared" si="8"/>
        <v>3.36347925055328</v>
      </c>
      <c r="W521" s="47">
        <v>5.5</v>
      </c>
      <c r="X521" s="49">
        <v>37</v>
      </c>
      <c r="Y521" s="49">
        <v>46</v>
      </c>
      <c r="Z521" s="49">
        <v>17</v>
      </c>
    </row>
    <row r="522" customHeight="1" spans="1:26">
      <c r="A522" s="21">
        <v>521</v>
      </c>
      <c r="B522" s="23">
        <v>62</v>
      </c>
      <c r="C522" s="21" t="s">
        <v>74</v>
      </c>
      <c r="D522" s="24">
        <v>112.88</v>
      </c>
      <c r="E522" s="24">
        <v>23.1833333333333</v>
      </c>
      <c r="F522" s="36">
        <v>5</v>
      </c>
      <c r="G522" s="24">
        <v>21</v>
      </c>
      <c r="H522" s="24">
        <v>1956</v>
      </c>
      <c r="I522" s="36">
        <v>1299</v>
      </c>
      <c r="J522" s="40" t="s">
        <v>97</v>
      </c>
      <c r="K522" s="23" t="s">
        <v>80</v>
      </c>
      <c r="L522" s="27" t="s">
        <v>77</v>
      </c>
      <c r="M522" s="28" t="s">
        <v>210</v>
      </c>
      <c r="N522" s="24">
        <v>127.93662062734</v>
      </c>
      <c r="O522" s="24">
        <v>469.931714230497</v>
      </c>
      <c r="P522" s="24">
        <v>13.3</v>
      </c>
      <c r="Q522" s="24">
        <v>1.3</v>
      </c>
      <c r="R522" s="47">
        <v>0.6</v>
      </c>
      <c r="S522" s="24">
        <v>10.23076923</v>
      </c>
      <c r="T522" s="48">
        <v>224.115009307861</v>
      </c>
      <c r="U522" s="48">
        <v>66.6318988800049</v>
      </c>
      <c r="V522" s="48">
        <f t="shared" si="8"/>
        <v>3.36347925055328</v>
      </c>
      <c r="W522" s="47">
        <v>5.5</v>
      </c>
      <c r="X522" s="49">
        <v>37</v>
      </c>
      <c r="Y522" s="49">
        <v>46</v>
      </c>
      <c r="Z522" s="49">
        <v>17</v>
      </c>
    </row>
    <row r="523" customHeight="1" spans="1:26">
      <c r="A523" s="21">
        <v>522</v>
      </c>
      <c r="B523" s="23">
        <v>63</v>
      </c>
      <c r="C523" s="21" t="s">
        <v>74</v>
      </c>
      <c r="D523" s="24">
        <v>11.8333333333333</v>
      </c>
      <c r="E523" s="24">
        <v>51.3666666666667</v>
      </c>
      <c r="F523" s="36">
        <v>123</v>
      </c>
      <c r="G523" s="24">
        <v>8.8</v>
      </c>
      <c r="H523" s="24">
        <v>480</v>
      </c>
      <c r="I523" s="36">
        <v>867</v>
      </c>
      <c r="J523" s="40" t="s">
        <v>97</v>
      </c>
      <c r="K523" s="44" t="s">
        <v>79</v>
      </c>
      <c r="L523" s="57" t="s">
        <v>143</v>
      </c>
      <c r="M523" s="42" t="s">
        <v>211</v>
      </c>
      <c r="N523" s="43">
        <v>15.9090909090909</v>
      </c>
      <c r="O523" s="43">
        <v>234.074074074074</v>
      </c>
      <c r="P523" s="24">
        <v>26</v>
      </c>
      <c r="Q523" s="43">
        <v>2.1</v>
      </c>
      <c r="R523" s="47">
        <v>0.5</v>
      </c>
      <c r="S523" s="43">
        <v>12.38095238</v>
      </c>
      <c r="T523" s="50">
        <v>227.082996368408</v>
      </c>
      <c r="U523" s="50">
        <v>69.5423984527588</v>
      </c>
      <c r="V523" s="48">
        <f t="shared" si="8"/>
        <v>3.26538919307865</v>
      </c>
      <c r="W523" s="24">
        <v>6.38</v>
      </c>
      <c r="X523" s="24">
        <v>11.2</v>
      </c>
      <c r="Y523" s="24">
        <v>67.8</v>
      </c>
      <c r="Z523" s="24">
        <v>21</v>
      </c>
    </row>
    <row r="524" customHeight="1" spans="1:26">
      <c r="A524" s="21">
        <v>523</v>
      </c>
      <c r="B524" s="23">
        <v>63</v>
      </c>
      <c r="C524" s="21" t="s">
        <v>74</v>
      </c>
      <c r="D524" s="24">
        <v>11.8333333333333</v>
      </c>
      <c r="E524" s="24">
        <v>51.3666666666667</v>
      </c>
      <c r="F524" s="36">
        <v>123</v>
      </c>
      <c r="G524" s="24">
        <v>8.8</v>
      </c>
      <c r="H524" s="24">
        <v>480</v>
      </c>
      <c r="I524" s="36">
        <v>867</v>
      </c>
      <c r="J524" s="40" t="s">
        <v>97</v>
      </c>
      <c r="K524" s="44" t="s">
        <v>79</v>
      </c>
      <c r="L524" s="57" t="s">
        <v>143</v>
      </c>
      <c r="M524" s="42" t="s">
        <v>211</v>
      </c>
      <c r="N524" s="24">
        <v>33.7121212121212</v>
      </c>
      <c r="O524" s="24">
        <v>228.148148148148</v>
      </c>
      <c r="P524" s="24">
        <v>25.4</v>
      </c>
      <c r="Q524" s="24">
        <v>2.2</v>
      </c>
      <c r="R524" s="47">
        <v>0.5</v>
      </c>
      <c r="S524" s="24">
        <v>11.54545455</v>
      </c>
      <c r="T524" s="50">
        <v>227.082996368408</v>
      </c>
      <c r="U524" s="50">
        <v>69.5423984527588</v>
      </c>
      <c r="V524" s="48">
        <f t="shared" si="8"/>
        <v>3.26538919307865</v>
      </c>
      <c r="W524" s="24">
        <v>6.04</v>
      </c>
      <c r="X524" s="24">
        <v>11.2</v>
      </c>
      <c r="Y524" s="24">
        <v>67.8</v>
      </c>
      <c r="Z524" s="24">
        <v>21</v>
      </c>
    </row>
    <row r="525" customHeight="1" spans="1:26">
      <c r="A525" s="21">
        <v>524</v>
      </c>
      <c r="B525" s="23">
        <v>63</v>
      </c>
      <c r="C525" s="21" t="s">
        <v>74</v>
      </c>
      <c r="D525" s="24">
        <v>11.8333333333333</v>
      </c>
      <c r="E525" s="24">
        <v>51.3666666666667</v>
      </c>
      <c r="F525" s="36">
        <v>123</v>
      </c>
      <c r="G525" s="24">
        <v>8.8</v>
      </c>
      <c r="H525" s="24">
        <v>480</v>
      </c>
      <c r="I525" s="36">
        <v>867</v>
      </c>
      <c r="J525" s="40" t="s">
        <v>97</v>
      </c>
      <c r="K525" s="44" t="s">
        <v>79</v>
      </c>
      <c r="L525" s="57" t="s">
        <v>143</v>
      </c>
      <c r="M525" s="42" t="s">
        <v>211</v>
      </c>
      <c r="N525" s="24">
        <v>23.8636363636364</v>
      </c>
      <c r="O525" s="24">
        <v>151.111111111111</v>
      </c>
      <c r="P525" s="24">
        <v>24.9</v>
      </c>
      <c r="Q525" s="24">
        <v>2.1</v>
      </c>
      <c r="R525" s="47">
        <v>0.5</v>
      </c>
      <c r="S525" s="24">
        <v>11.85714286</v>
      </c>
      <c r="T525" s="50">
        <v>227.082996368408</v>
      </c>
      <c r="U525" s="50">
        <v>69.5423984527588</v>
      </c>
      <c r="V525" s="48">
        <f t="shared" si="8"/>
        <v>3.26538919307865</v>
      </c>
      <c r="W525" s="24">
        <v>5.62</v>
      </c>
      <c r="X525" s="24">
        <v>11.2</v>
      </c>
      <c r="Y525" s="24">
        <v>67.8</v>
      </c>
      <c r="Z525" s="24">
        <v>21</v>
      </c>
    </row>
    <row r="526" customHeight="1" spans="1:26">
      <c r="A526" s="21">
        <v>525</v>
      </c>
      <c r="B526" s="23">
        <v>63</v>
      </c>
      <c r="C526" s="21" t="s">
        <v>74</v>
      </c>
      <c r="D526" s="24">
        <v>11.8333333333333</v>
      </c>
      <c r="E526" s="24">
        <v>51.3666666666667</v>
      </c>
      <c r="F526" s="36">
        <v>123</v>
      </c>
      <c r="G526" s="24">
        <v>8.8</v>
      </c>
      <c r="H526" s="24">
        <v>480</v>
      </c>
      <c r="I526" s="36">
        <v>867</v>
      </c>
      <c r="J526" s="40" t="s">
        <v>97</v>
      </c>
      <c r="K526" s="44" t="s">
        <v>79</v>
      </c>
      <c r="L526" s="57" t="s">
        <v>143</v>
      </c>
      <c r="M526" s="42" t="s">
        <v>211</v>
      </c>
      <c r="N526" s="24">
        <v>38.2575757575758</v>
      </c>
      <c r="O526" s="24">
        <v>165.925925925926</v>
      </c>
      <c r="P526" s="24">
        <v>21.5</v>
      </c>
      <c r="Q526" s="24">
        <v>1.8</v>
      </c>
      <c r="R526" s="47">
        <v>0.5</v>
      </c>
      <c r="S526" s="24">
        <v>11.94444444</v>
      </c>
      <c r="T526" s="50">
        <v>227.082996368408</v>
      </c>
      <c r="U526" s="50">
        <v>69.5423984527588</v>
      </c>
      <c r="V526" s="48">
        <f t="shared" si="8"/>
        <v>3.26538919307865</v>
      </c>
      <c r="W526" s="24">
        <v>5.92</v>
      </c>
      <c r="X526" s="24">
        <v>11.2</v>
      </c>
      <c r="Y526" s="24">
        <v>67.8</v>
      </c>
      <c r="Z526" s="24">
        <v>21</v>
      </c>
    </row>
    <row r="527" customHeight="1" spans="1:26">
      <c r="A527" s="21">
        <v>526</v>
      </c>
      <c r="B527" s="23">
        <v>63</v>
      </c>
      <c r="C527" s="21" t="s">
        <v>74</v>
      </c>
      <c r="D527" s="24">
        <v>11.8333333333333</v>
      </c>
      <c r="E527" s="24">
        <v>51.3666666666667</v>
      </c>
      <c r="F527" s="36">
        <v>123</v>
      </c>
      <c r="G527" s="24">
        <v>8.8</v>
      </c>
      <c r="H527" s="24">
        <v>480</v>
      </c>
      <c r="I527" s="36">
        <v>867</v>
      </c>
      <c r="J527" s="40" t="s">
        <v>97</v>
      </c>
      <c r="K527" s="44" t="s">
        <v>79</v>
      </c>
      <c r="L527" s="57" t="s">
        <v>143</v>
      </c>
      <c r="M527" s="42" t="s">
        <v>211</v>
      </c>
      <c r="N527" s="24">
        <v>29.9242424242424</v>
      </c>
      <c r="O527" s="24">
        <v>219.259259259259</v>
      </c>
      <c r="P527" s="24">
        <v>19.3</v>
      </c>
      <c r="Q527" s="24">
        <v>1.6</v>
      </c>
      <c r="R527" s="47">
        <v>0.5</v>
      </c>
      <c r="S527" s="24">
        <v>12.0625</v>
      </c>
      <c r="T527" s="50">
        <v>227.082996368408</v>
      </c>
      <c r="U527" s="50">
        <v>69.5423984527588</v>
      </c>
      <c r="V527" s="48">
        <f t="shared" si="8"/>
        <v>3.26538919307865</v>
      </c>
      <c r="W527" s="24">
        <v>5.08</v>
      </c>
      <c r="X527" s="24">
        <v>11.2</v>
      </c>
      <c r="Y527" s="24">
        <v>67.8</v>
      </c>
      <c r="Z527" s="24">
        <v>21</v>
      </c>
    </row>
    <row r="528" customHeight="1" spans="1:26">
      <c r="A528" s="21">
        <v>527</v>
      </c>
      <c r="B528" s="23">
        <v>63</v>
      </c>
      <c r="C528" s="21" t="s">
        <v>74</v>
      </c>
      <c r="D528" s="24">
        <v>11.8333333333333</v>
      </c>
      <c r="E528" s="24">
        <v>51.3666666666667</v>
      </c>
      <c r="F528" s="36">
        <v>123</v>
      </c>
      <c r="G528" s="24">
        <v>8.8</v>
      </c>
      <c r="H528" s="24">
        <v>480</v>
      </c>
      <c r="I528" s="36">
        <v>867</v>
      </c>
      <c r="J528" s="40" t="s">
        <v>97</v>
      </c>
      <c r="K528" s="44" t="s">
        <v>79</v>
      </c>
      <c r="L528" s="57" t="s">
        <v>143</v>
      </c>
      <c r="M528" s="42" t="s">
        <v>211</v>
      </c>
      <c r="N528" s="24">
        <v>18.5606060606061</v>
      </c>
      <c r="O528" s="24">
        <v>198.518518518519</v>
      </c>
      <c r="P528" s="24">
        <v>16.1</v>
      </c>
      <c r="Q528" s="24">
        <v>1.3</v>
      </c>
      <c r="R528" s="47">
        <v>0.5</v>
      </c>
      <c r="S528" s="24">
        <v>12.38461538</v>
      </c>
      <c r="T528" s="50">
        <v>227.082996368408</v>
      </c>
      <c r="U528" s="50">
        <v>69.5423984527588</v>
      </c>
      <c r="V528" s="48">
        <f t="shared" si="8"/>
        <v>3.26538919307865</v>
      </c>
      <c r="W528" s="24">
        <v>5.26</v>
      </c>
      <c r="X528" s="24">
        <v>11.2</v>
      </c>
      <c r="Y528" s="24">
        <v>67.8</v>
      </c>
      <c r="Z528" s="24">
        <v>21</v>
      </c>
    </row>
    <row r="529" customHeight="1" spans="1:26">
      <c r="A529" s="21">
        <v>528</v>
      </c>
      <c r="B529" s="23">
        <v>63</v>
      </c>
      <c r="C529" s="21" t="s">
        <v>74</v>
      </c>
      <c r="D529" s="24">
        <v>11.8333333333333</v>
      </c>
      <c r="E529" s="24">
        <v>51.3666666666667</v>
      </c>
      <c r="F529" s="36">
        <v>123</v>
      </c>
      <c r="G529" s="24">
        <v>8.8</v>
      </c>
      <c r="H529" s="24">
        <v>480</v>
      </c>
      <c r="I529" s="36">
        <v>867</v>
      </c>
      <c r="J529" s="40" t="s">
        <v>97</v>
      </c>
      <c r="K529" s="44" t="s">
        <v>79</v>
      </c>
      <c r="L529" s="57" t="s">
        <v>143</v>
      </c>
      <c r="M529" s="42" t="s">
        <v>211</v>
      </c>
      <c r="N529" s="24">
        <v>49.4464944649446</v>
      </c>
      <c r="O529" s="24">
        <v>536.296296296296</v>
      </c>
      <c r="P529" s="24">
        <v>24.8</v>
      </c>
      <c r="Q529" s="24">
        <v>2.4</v>
      </c>
      <c r="R529" s="47">
        <v>0.5</v>
      </c>
      <c r="S529" s="24">
        <v>10.33333333</v>
      </c>
      <c r="T529" s="50">
        <v>227.082996368408</v>
      </c>
      <c r="U529" s="50">
        <v>69.5423984527588</v>
      </c>
      <c r="V529" s="48">
        <f t="shared" si="8"/>
        <v>3.26538919307865</v>
      </c>
      <c r="W529" s="24">
        <v>6.54</v>
      </c>
      <c r="X529" s="24">
        <v>11.2</v>
      </c>
      <c r="Y529" s="24">
        <v>67.8</v>
      </c>
      <c r="Z529" s="24">
        <v>21</v>
      </c>
    </row>
    <row r="530" customHeight="1" spans="1:26">
      <c r="A530" s="21">
        <v>529</v>
      </c>
      <c r="B530" s="23">
        <v>63</v>
      </c>
      <c r="C530" s="21" t="s">
        <v>74</v>
      </c>
      <c r="D530" s="24">
        <v>11.8333333333333</v>
      </c>
      <c r="E530" s="24">
        <v>51.3666666666667</v>
      </c>
      <c r="F530" s="36">
        <v>123</v>
      </c>
      <c r="G530" s="24">
        <v>8.8</v>
      </c>
      <c r="H530" s="24">
        <v>480</v>
      </c>
      <c r="I530" s="36">
        <v>867</v>
      </c>
      <c r="J530" s="40" t="s">
        <v>97</v>
      </c>
      <c r="K530" s="44" t="s">
        <v>79</v>
      </c>
      <c r="L530" s="57" t="s">
        <v>143</v>
      </c>
      <c r="M530" s="42" t="s">
        <v>211</v>
      </c>
      <c r="N530" s="24">
        <v>53.1365313653137</v>
      </c>
      <c r="O530" s="24">
        <v>503.703703703704</v>
      </c>
      <c r="P530" s="24">
        <v>23.1</v>
      </c>
      <c r="Q530" s="24">
        <v>2.3</v>
      </c>
      <c r="R530" s="47">
        <v>0.5</v>
      </c>
      <c r="S530" s="24">
        <v>10.04347826</v>
      </c>
      <c r="T530" s="50">
        <v>227.082996368408</v>
      </c>
      <c r="U530" s="50">
        <v>69.5423984527588</v>
      </c>
      <c r="V530" s="48">
        <f t="shared" si="8"/>
        <v>3.26538919307865</v>
      </c>
      <c r="W530" s="24">
        <v>6.7</v>
      </c>
      <c r="X530" s="24">
        <v>11.2</v>
      </c>
      <c r="Y530" s="24">
        <v>67.8</v>
      </c>
      <c r="Z530" s="24">
        <v>21</v>
      </c>
    </row>
    <row r="531" customHeight="1" spans="1:26">
      <c r="A531" s="21">
        <v>530</v>
      </c>
      <c r="B531" s="23">
        <v>63</v>
      </c>
      <c r="C531" s="21" t="s">
        <v>74</v>
      </c>
      <c r="D531" s="24">
        <v>11.8333333333333</v>
      </c>
      <c r="E531" s="24">
        <v>51.3666666666667</v>
      </c>
      <c r="F531" s="36">
        <v>123</v>
      </c>
      <c r="G531" s="24">
        <v>8.8</v>
      </c>
      <c r="H531" s="24">
        <v>480</v>
      </c>
      <c r="I531" s="36">
        <v>867</v>
      </c>
      <c r="J531" s="40" t="s">
        <v>97</v>
      </c>
      <c r="K531" s="44" t="s">
        <v>79</v>
      </c>
      <c r="L531" s="57" t="s">
        <v>143</v>
      </c>
      <c r="M531" s="42" t="s">
        <v>211</v>
      </c>
      <c r="N531" s="24">
        <v>43.5424354243542</v>
      </c>
      <c r="O531" s="24">
        <v>322.962962962963</v>
      </c>
      <c r="P531" s="24">
        <v>23</v>
      </c>
      <c r="Q531" s="24">
        <v>2.3</v>
      </c>
      <c r="R531" s="47">
        <v>0.5</v>
      </c>
      <c r="S531" s="24">
        <v>10</v>
      </c>
      <c r="T531" s="50">
        <v>227.082996368408</v>
      </c>
      <c r="U531" s="50">
        <v>69.5423984527588</v>
      </c>
      <c r="V531" s="48">
        <f t="shared" si="8"/>
        <v>3.26538919307865</v>
      </c>
      <c r="W531" s="24">
        <v>6.15</v>
      </c>
      <c r="X531" s="24">
        <v>11.2</v>
      </c>
      <c r="Y531" s="24">
        <v>67.8</v>
      </c>
      <c r="Z531" s="24">
        <v>21</v>
      </c>
    </row>
    <row r="532" customHeight="1" spans="1:26">
      <c r="A532" s="21">
        <v>531</v>
      </c>
      <c r="B532" s="23">
        <v>63</v>
      </c>
      <c r="C532" s="21" t="s">
        <v>74</v>
      </c>
      <c r="D532" s="24">
        <v>11.8333333333333</v>
      </c>
      <c r="E532" s="24">
        <v>51.3666666666667</v>
      </c>
      <c r="F532" s="36">
        <v>123</v>
      </c>
      <c r="G532" s="24">
        <v>8.8</v>
      </c>
      <c r="H532" s="24">
        <v>480</v>
      </c>
      <c r="I532" s="36">
        <v>867</v>
      </c>
      <c r="J532" s="40" t="s">
        <v>97</v>
      </c>
      <c r="K532" s="44" t="s">
        <v>79</v>
      </c>
      <c r="L532" s="57" t="s">
        <v>143</v>
      </c>
      <c r="M532" s="42" t="s">
        <v>211</v>
      </c>
      <c r="N532" s="24">
        <v>38.3763837638376</v>
      </c>
      <c r="O532" s="24">
        <v>334.814814814815</v>
      </c>
      <c r="P532" s="24">
        <v>19.6</v>
      </c>
      <c r="Q532" s="24">
        <v>1.9</v>
      </c>
      <c r="R532" s="47">
        <v>0.5</v>
      </c>
      <c r="S532" s="24">
        <v>10.31578947</v>
      </c>
      <c r="T532" s="50">
        <v>227.082996368408</v>
      </c>
      <c r="U532" s="50">
        <v>69.5423984527588</v>
      </c>
      <c r="V532" s="48">
        <f t="shared" si="8"/>
        <v>3.26538919307865</v>
      </c>
      <c r="W532" s="24">
        <v>6.85</v>
      </c>
      <c r="X532" s="24">
        <v>11.2</v>
      </c>
      <c r="Y532" s="24">
        <v>67.8</v>
      </c>
      <c r="Z532" s="24">
        <v>21</v>
      </c>
    </row>
    <row r="533" customHeight="1" spans="1:26">
      <c r="A533" s="21">
        <v>532</v>
      </c>
      <c r="B533" s="23">
        <v>63</v>
      </c>
      <c r="C533" s="21" t="s">
        <v>74</v>
      </c>
      <c r="D533" s="24">
        <v>11.8333333333333</v>
      </c>
      <c r="E533" s="24">
        <v>51.3666666666667</v>
      </c>
      <c r="F533" s="36">
        <v>123</v>
      </c>
      <c r="G533" s="24">
        <v>8.8</v>
      </c>
      <c r="H533" s="24">
        <v>480</v>
      </c>
      <c r="I533" s="36">
        <v>867</v>
      </c>
      <c r="J533" s="40" t="s">
        <v>97</v>
      </c>
      <c r="K533" s="44" t="s">
        <v>79</v>
      </c>
      <c r="L533" s="57" t="s">
        <v>143</v>
      </c>
      <c r="M533" s="42" t="s">
        <v>211</v>
      </c>
      <c r="N533" s="24">
        <v>33.9483394833948</v>
      </c>
      <c r="O533" s="24">
        <v>482.962962962963</v>
      </c>
      <c r="P533" s="24">
        <v>18.5</v>
      </c>
      <c r="Q533" s="24">
        <v>1.7</v>
      </c>
      <c r="R533" s="47">
        <v>0.5</v>
      </c>
      <c r="S533" s="24">
        <v>10.88235294</v>
      </c>
      <c r="T533" s="50">
        <v>227.082996368408</v>
      </c>
      <c r="U533" s="50">
        <v>69.5423984527588</v>
      </c>
      <c r="V533" s="48">
        <f t="shared" si="8"/>
        <v>3.26538919307865</v>
      </c>
      <c r="W533" s="24">
        <v>6.44</v>
      </c>
      <c r="X533" s="24">
        <v>11.2</v>
      </c>
      <c r="Y533" s="24">
        <v>67.8</v>
      </c>
      <c r="Z533" s="24">
        <v>21</v>
      </c>
    </row>
    <row r="534" customHeight="1" spans="1:26">
      <c r="A534" s="21">
        <v>533</v>
      </c>
      <c r="B534" s="23">
        <v>63</v>
      </c>
      <c r="C534" s="21" t="s">
        <v>74</v>
      </c>
      <c r="D534" s="24">
        <v>11.8333333333333</v>
      </c>
      <c r="E534" s="24">
        <v>51.3666666666667</v>
      </c>
      <c r="F534" s="36">
        <v>123</v>
      </c>
      <c r="G534" s="24">
        <v>8.8</v>
      </c>
      <c r="H534" s="24">
        <v>480</v>
      </c>
      <c r="I534" s="36">
        <v>867</v>
      </c>
      <c r="J534" s="40" t="s">
        <v>97</v>
      </c>
      <c r="K534" s="44" t="s">
        <v>79</v>
      </c>
      <c r="L534" s="57" t="s">
        <v>143</v>
      </c>
      <c r="M534" s="42" t="s">
        <v>211</v>
      </c>
      <c r="N534" s="24">
        <v>28.7822878228782</v>
      </c>
      <c r="O534" s="24">
        <v>474.074074074074</v>
      </c>
      <c r="P534" s="24">
        <v>16.8</v>
      </c>
      <c r="Q534" s="24">
        <v>1.4</v>
      </c>
      <c r="R534" s="47">
        <v>0.5</v>
      </c>
      <c r="S534" s="24">
        <v>12</v>
      </c>
      <c r="T534" s="50">
        <v>227.082996368408</v>
      </c>
      <c r="U534" s="50">
        <v>69.5423984527588</v>
      </c>
      <c r="V534" s="48">
        <f t="shared" si="8"/>
        <v>3.26538919307865</v>
      </c>
      <c r="W534" s="24">
        <v>7.33</v>
      </c>
      <c r="X534" s="24">
        <v>11.2</v>
      </c>
      <c r="Y534" s="24">
        <v>67.8</v>
      </c>
      <c r="Z534" s="24">
        <v>21</v>
      </c>
    </row>
    <row r="535" customHeight="1" spans="1:26">
      <c r="A535" s="21">
        <v>534</v>
      </c>
      <c r="B535" s="23">
        <v>64</v>
      </c>
      <c r="C535" s="21" t="s">
        <v>74</v>
      </c>
      <c r="D535" s="24">
        <v>9.41</v>
      </c>
      <c r="E535" s="24">
        <v>51.26</v>
      </c>
      <c r="F535" s="23">
        <v>270</v>
      </c>
      <c r="G535" s="24">
        <v>9.2</v>
      </c>
      <c r="H535" s="24">
        <v>650</v>
      </c>
      <c r="I535" s="36">
        <v>822</v>
      </c>
      <c r="J535" s="40" t="s">
        <v>75</v>
      </c>
      <c r="K535" s="23" t="s">
        <v>80</v>
      </c>
      <c r="L535" s="27" t="s">
        <v>77</v>
      </c>
      <c r="M535" s="28" t="s">
        <v>212</v>
      </c>
      <c r="N535" s="24"/>
      <c r="O535" s="24"/>
      <c r="P535" s="24">
        <v>17.35</v>
      </c>
      <c r="Q535" s="24">
        <v>1.6834</v>
      </c>
      <c r="R535" s="47">
        <v>0.6</v>
      </c>
      <c r="S535" s="24">
        <v>10.30652251</v>
      </c>
      <c r="T535" s="50">
        <v>230.688991546631</v>
      </c>
      <c r="U535" s="50">
        <v>74.0121984481812</v>
      </c>
      <c r="V535" s="48">
        <f t="shared" si="8"/>
        <v>3.1169050019254</v>
      </c>
      <c r="W535" s="24">
        <v>3.95</v>
      </c>
      <c r="X535" s="24">
        <v>65</v>
      </c>
      <c r="Y535" s="24">
        <v>27.3</v>
      </c>
      <c r="Z535" s="24">
        <v>7.7</v>
      </c>
    </row>
    <row r="536" customHeight="1" spans="1:26">
      <c r="A536" s="21">
        <v>535</v>
      </c>
      <c r="B536" s="23">
        <v>64</v>
      </c>
      <c r="C536" s="21" t="s">
        <v>74</v>
      </c>
      <c r="D536" s="24">
        <v>9.41</v>
      </c>
      <c r="E536" s="24">
        <v>51.26</v>
      </c>
      <c r="F536" s="23">
        <v>270</v>
      </c>
      <c r="G536" s="24">
        <v>9.2</v>
      </c>
      <c r="H536" s="24">
        <v>650</v>
      </c>
      <c r="I536" s="36">
        <v>822</v>
      </c>
      <c r="J536" s="40" t="s">
        <v>75</v>
      </c>
      <c r="K536" s="23" t="s">
        <v>80</v>
      </c>
      <c r="L536" s="27" t="s">
        <v>77</v>
      </c>
      <c r="M536" s="28" t="s">
        <v>212</v>
      </c>
      <c r="N536" s="24"/>
      <c r="O536" s="24"/>
      <c r="P536" s="24">
        <v>0.66</v>
      </c>
      <c r="Q536" s="24">
        <v>0.94904</v>
      </c>
      <c r="R536" s="47">
        <v>0.6</v>
      </c>
      <c r="S536" s="24">
        <v>0.695439602</v>
      </c>
      <c r="T536" s="50">
        <v>230.688991546631</v>
      </c>
      <c r="U536" s="50">
        <v>74.0121984481812</v>
      </c>
      <c r="V536" s="48">
        <f t="shared" si="8"/>
        <v>3.1169050019254</v>
      </c>
      <c r="W536" s="24">
        <v>3.95</v>
      </c>
      <c r="X536" s="24">
        <v>65</v>
      </c>
      <c r="Y536" s="24">
        <v>27.3</v>
      </c>
      <c r="Z536" s="24">
        <v>7.7</v>
      </c>
    </row>
    <row r="537" customHeight="1" spans="1:26">
      <c r="A537" s="21">
        <v>536</v>
      </c>
      <c r="B537" s="23">
        <v>64</v>
      </c>
      <c r="C537" s="21" t="s">
        <v>74</v>
      </c>
      <c r="D537" s="24">
        <v>9.45</v>
      </c>
      <c r="E537" s="24">
        <v>51.28</v>
      </c>
      <c r="F537" s="23">
        <v>470</v>
      </c>
      <c r="G537" s="24">
        <v>9.2</v>
      </c>
      <c r="H537" s="24">
        <v>650</v>
      </c>
      <c r="I537" s="36">
        <v>818</v>
      </c>
      <c r="J537" s="40" t="s">
        <v>75</v>
      </c>
      <c r="K537" s="23" t="s">
        <v>80</v>
      </c>
      <c r="L537" s="27" t="s">
        <v>77</v>
      </c>
      <c r="M537" s="28" t="s">
        <v>213</v>
      </c>
      <c r="N537" s="24"/>
      <c r="O537" s="24"/>
      <c r="P537" s="24">
        <v>34.57</v>
      </c>
      <c r="Q537" s="24">
        <v>2.44108</v>
      </c>
      <c r="R537" s="47">
        <v>0.6</v>
      </c>
      <c r="S537" s="24">
        <v>14.16176446</v>
      </c>
      <c r="T537" s="50">
        <v>230.688991546631</v>
      </c>
      <c r="U537" s="50">
        <v>74.0121984481812</v>
      </c>
      <c r="V537" s="48">
        <f t="shared" si="8"/>
        <v>3.1169050019254</v>
      </c>
      <c r="W537" s="24">
        <v>4.25</v>
      </c>
      <c r="X537" s="24">
        <v>1</v>
      </c>
      <c r="Y537" s="24">
        <v>87.5</v>
      </c>
      <c r="Z537" s="24">
        <v>11.5</v>
      </c>
    </row>
    <row r="538" customHeight="1" spans="1:26">
      <c r="A538" s="21">
        <v>537</v>
      </c>
      <c r="B538" s="23">
        <v>64</v>
      </c>
      <c r="C538" s="21" t="s">
        <v>74</v>
      </c>
      <c r="D538" s="24">
        <v>9.45</v>
      </c>
      <c r="E538" s="24">
        <v>51.28</v>
      </c>
      <c r="F538" s="23">
        <v>470</v>
      </c>
      <c r="G538" s="24">
        <v>9.2</v>
      </c>
      <c r="H538" s="24">
        <v>650</v>
      </c>
      <c r="I538" s="36">
        <v>818</v>
      </c>
      <c r="J538" s="40" t="s">
        <v>75</v>
      </c>
      <c r="K538" s="23" t="s">
        <v>80</v>
      </c>
      <c r="L538" s="27" t="s">
        <v>77</v>
      </c>
      <c r="M538" s="28" t="s">
        <v>213</v>
      </c>
      <c r="N538" s="24"/>
      <c r="O538" s="24"/>
      <c r="P538" s="24">
        <v>8.84</v>
      </c>
      <c r="Q538" s="24">
        <v>1.30896</v>
      </c>
      <c r="R538" s="47">
        <v>0.6</v>
      </c>
      <c r="S538" s="24">
        <v>6.753453123</v>
      </c>
      <c r="T538" s="50">
        <v>230.688991546631</v>
      </c>
      <c r="U538" s="50">
        <v>74.0121984481812</v>
      </c>
      <c r="V538" s="48">
        <f t="shared" si="8"/>
        <v>3.1169050019254</v>
      </c>
      <c r="W538" s="24">
        <v>4.25</v>
      </c>
      <c r="X538" s="24">
        <v>1</v>
      </c>
      <c r="Y538" s="24">
        <v>87.5</v>
      </c>
      <c r="Z538" s="24">
        <v>11.5</v>
      </c>
    </row>
    <row r="539" customHeight="1" spans="1:26">
      <c r="A539" s="21">
        <v>538</v>
      </c>
      <c r="B539" s="23">
        <v>64</v>
      </c>
      <c r="C539" s="21" t="s">
        <v>74</v>
      </c>
      <c r="D539" s="24">
        <v>10.2453611111111</v>
      </c>
      <c r="E539" s="24">
        <v>51.5809777777778</v>
      </c>
      <c r="F539" s="23">
        <v>200</v>
      </c>
      <c r="G539" s="24">
        <v>9.2</v>
      </c>
      <c r="H539" s="24">
        <v>650</v>
      </c>
      <c r="I539" s="36">
        <v>815</v>
      </c>
      <c r="J539" s="40" t="s">
        <v>75</v>
      </c>
      <c r="K539" s="23" t="s">
        <v>80</v>
      </c>
      <c r="L539" s="27" t="s">
        <v>77</v>
      </c>
      <c r="M539" s="28" t="s">
        <v>214</v>
      </c>
      <c r="N539" s="24"/>
      <c r="O539" s="24"/>
      <c r="P539" s="24">
        <v>9.03</v>
      </c>
      <c r="Q539" s="24">
        <v>1.31732</v>
      </c>
      <c r="R539" s="47">
        <v>0.6</v>
      </c>
      <c r="S539" s="24">
        <v>6.854826466</v>
      </c>
      <c r="T539" s="50">
        <v>311.805992126465</v>
      </c>
      <c r="U539" s="50">
        <v>56.8567991256714</v>
      </c>
      <c r="V539" s="48">
        <f t="shared" si="8"/>
        <v>5.48405814117808</v>
      </c>
      <c r="W539" s="24">
        <v>4.25</v>
      </c>
      <c r="X539" s="24">
        <v>3.2</v>
      </c>
      <c r="Y539" s="24">
        <v>87.5</v>
      </c>
      <c r="Z539" s="24">
        <v>9.3</v>
      </c>
    </row>
    <row r="540" customHeight="1" spans="1:26">
      <c r="A540" s="21">
        <v>539</v>
      </c>
      <c r="B540" s="23">
        <v>64</v>
      </c>
      <c r="C540" s="21" t="s">
        <v>74</v>
      </c>
      <c r="D540" s="24">
        <v>10.2453611111111</v>
      </c>
      <c r="E540" s="24">
        <v>51.5809777777778</v>
      </c>
      <c r="F540" s="23">
        <v>200</v>
      </c>
      <c r="G540" s="24">
        <v>9.2</v>
      </c>
      <c r="H540" s="24">
        <v>650</v>
      </c>
      <c r="I540" s="36">
        <v>815</v>
      </c>
      <c r="J540" s="40" t="s">
        <v>75</v>
      </c>
      <c r="K540" s="23" t="s">
        <v>80</v>
      </c>
      <c r="L540" s="27" t="s">
        <v>77</v>
      </c>
      <c r="M540" s="28" t="s">
        <v>214</v>
      </c>
      <c r="N540" s="24"/>
      <c r="O540" s="24"/>
      <c r="P540" s="24">
        <v>2.12</v>
      </c>
      <c r="Q540" s="24">
        <v>1.01328</v>
      </c>
      <c r="R540" s="47">
        <v>0.6</v>
      </c>
      <c r="S540" s="24">
        <v>2.09221538</v>
      </c>
      <c r="T540" s="50">
        <v>311.805992126465</v>
      </c>
      <c r="U540" s="50">
        <v>56.8567991256714</v>
      </c>
      <c r="V540" s="48">
        <f t="shared" si="8"/>
        <v>5.48405814117808</v>
      </c>
      <c r="W540" s="24">
        <v>4.25</v>
      </c>
      <c r="X540" s="24">
        <v>3.2</v>
      </c>
      <c r="Y540" s="24">
        <v>87.5</v>
      </c>
      <c r="Z540" s="24">
        <v>9.3</v>
      </c>
    </row>
    <row r="541" customHeight="1" spans="1:26">
      <c r="A541" s="21">
        <v>540</v>
      </c>
      <c r="B541" s="23">
        <v>65</v>
      </c>
      <c r="C541" s="21" t="s">
        <v>74</v>
      </c>
      <c r="D541" s="24">
        <v>102.52</v>
      </c>
      <c r="E541" s="24">
        <v>34.66</v>
      </c>
      <c r="F541" s="23">
        <v>3009</v>
      </c>
      <c r="G541" s="24">
        <v>1.7</v>
      </c>
      <c r="H541" s="24">
        <v>545</v>
      </c>
      <c r="I541" s="36">
        <v>924</v>
      </c>
      <c r="J541" s="40" t="s">
        <v>75</v>
      </c>
      <c r="K541" s="23" t="s">
        <v>76</v>
      </c>
      <c r="L541" s="27" t="s">
        <v>77</v>
      </c>
      <c r="M541" s="28" t="s">
        <v>215</v>
      </c>
      <c r="N541" s="24">
        <v>88</v>
      </c>
      <c r="O541" s="24">
        <v>1688</v>
      </c>
      <c r="P541" s="24">
        <v>45.5</v>
      </c>
      <c r="Q541" s="24">
        <v>3.2</v>
      </c>
      <c r="R541" s="47">
        <v>0.6</v>
      </c>
      <c r="S541" s="24">
        <v>14.21875</v>
      </c>
      <c r="T541" s="48">
        <v>287.502002716064</v>
      </c>
      <c r="U541" s="48">
        <v>102.754001617432</v>
      </c>
      <c r="V541" s="48">
        <f t="shared" si="8"/>
        <v>2.79796405191572</v>
      </c>
      <c r="W541" s="47">
        <v>7.4</v>
      </c>
      <c r="X541" s="24">
        <v>65</v>
      </c>
      <c r="Y541" s="24">
        <v>16</v>
      </c>
      <c r="Z541" s="24">
        <v>19</v>
      </c>
    </row>
    <row r="542" customHeight="1" spans="1:26">
      <c r="A542" s="21">
        <v>541</v>
      </c>
      <c r="B542" s="23">
        <v>65</v>
      </c>
      <c r="C542" s="21" t="s">
        <v>74</v>
      </c>
      <c r="D542" s="24">
        <v>102.52</v>
      </c>
      <c r="E542" s="24">
        <v>34.66</v>
      </c>
      <c r="F542" s="23">
        <v>3009</v>
      </c>
      <c r="G542" s="24">
        <v>1.7</v>
      </c>
      <c r="H542" s="24">
        <v>545</v>
      </c>
      <c r="I542" s="36">
        <v>924</v>
      </c>
      <c r="J542" s="40" t="s">
        <v>75</v>
      </c>
      <c r="K542" s="23" t="s">
        <v>76</v>
      </c>
      <c r="L542" s="27" t="s">
        <v>77</v>
      </c>
      <c r="M542" s="28" t="s">
        <v>215</v>
      </c>
      <c r="N542" s="24">
        <v>18</v>
      </c>
      <c r="O542" s="24">
        <v>1172</v>
      </c>
      <c r="P542" s="24">
        <v>33.4</v>
      </c>
      <c r="Q542" s="24">
        <v>2.2</v>
      </c>
      <c r="R542" s="47">
        <v>0.6</v>
      </c>
      <c r="S542" s="24">
        <v>15.18181818</v>
      </c>
      <c r="T542" s="48">
        <v>287.502002716064</v>
      </c>
      <c r="U542" s="48">
        <v>102.754001617432</v>
      </c>
      <c r="V542" s="48">
        <f t="shared" si="8"/>
        <v>2.79796405191572</v>
      </c>
      <c r="W542" s="47">
        <v>7.4</v>
      </c>
      <c r="X542" s="24">
        <v>44</v>
      </c>
      <c r="Y542" s="24">
        <v>36</v>
      </c>
      <c r="Z542" s="24">
        <v>20</v>
      </c>
    </row>
    <row r="543" customHeight="1" spans="1:26">
      <c r="A543" s="21">
        <v>542</v>
      </c>
      <c r="B543" s="23">
        <v>65</v>
      </c>
      <c r="C543" s="21" t="s">
        <v>74</v>
      </c>
      <c r="D543" s="24">
        <v>102.52</v>
      </c>
      <c r="E543" s="24">
        <v>34.66</v>
      </c>
      <c r="F543" s="23">
        <v>3009</v>
      </c>
      <c r="G543" s="24">
        <v>1.7</v>
      </c>
      <c r="H543" s="24">
        <v>545</v>
      </c>
      <c r="I543" s="36">
        <v>924</v>
      </c>
      <c r="J543" s="40" t="s">
        <v>75</v>
      </c>
      <c r="K543" s="44" t="s">
        <v>79</v>
      </c>
      <c r="L543" s="27" t="s">
        <v>77</v>
      </c>
      <c r="M543" s="28" t="s">
        <v>215</v>
      </c>
      <c r="N543" s="24">
        <v>35</v>
      </c>
      <c r="O543" s="24">
        <v>1184</v>
      </c>
      <c r="P543" s="24">
        <v>33.1</v>
      </c>
      <c r="Q543" s="24">
        <v>2.2</v>
      </c>
      <c r="R543" s="47">
        <v>0.6</v>
      </c>
      <c r="S543" s="24">
        <v>15.04545455</v>
      </c>
      <c r="T543" s="48">
        <v>287.502002716064</v>
      </c>
      <c r="U543" s="48">
        <v>102.754001617432</v>
      </c>
      <c r="V543" s="48">
        <f t="shared" si="8"/>
        <v>2.79796405191572</v>
      </c>
      <c r="W543" s="47">
        <v>7.4</v>
      </c>
      <c r="X543" s="24">
        <v>35</v>
      </c>
      <c r="Y543" s="24">
        <v>43</v>
      </c>
      <c r="Z543" s="24">
        <v>22</v>
      </c>
    </row>
    <row r="544" customHeight="1" spans="1:26">
      <c r="A544" s="21">
        <v>543</v>
      </c>
      <c r="B544" s="23">
        <v>65</v>
      </c>
      <c r="C544" s="21" t="s">
        <v>74</v>
      </c>
      <c r="D544" s="24">
        <v>102.49</v>
      </c>
      <c r="E544" s="24">
        <v>34.59</v>
      </c>
      <c r="F544" s="23">
        <v>2968</v>
      </c>
      <c r="G544" s="24">
        <v>1.7</v>
      </c>
      <c r="H544" s="24">
        <v>545</v>
      </c>
      <c r="I544" s="36">
        <v>1027</v>
      </c>
      <c r="J544" s="40" t="s">
        <v>75</v>
      </c>
      <c r="K544" s="23" t="s">
        <v>76</v>
      </c>
      <c r="L544" s="27" t="s">
        <v>77</v>
      </c>
      <c r="M544" s="28" t="s">
        <v>215</v>
      </c>
      <c r="N544" s="24">
        <v>94</v>
      </c>
      <c r="O544" s="24">
        <v>1802</v>
      </c>
      <c r="P544" s="24">
        <v>41.2</v>
      </c>
      <c r="Q544" s="24">
        <v>3.1</v>
      </c>
      <c r="R544" s="47">
        <v>0.7</v>
      </c>
      <c r="S544" s="24">
        <v>13.29032258</v>
      </c>
      <c r="T544" s="50">
        <v>307.744998931885</v>
      </c>
      <c r="U544" s="50">
        <v>108.594999313354</v>
      </c>
      <c r="V544" s="48">
        <f t="shared" si="8"/>
        <v>2.83387817926936</v>
      </c>
      <c r="W544" s="24">
        <v>7.41</v>
      </c>
      <c r="X544" s="24">
        <v>50</v>
      </c>
      <c r="Y544" s="24">
        <v>34</v>
      </c>
      <c r="Z544" s="24">
        <v>16</v>
      </c>
    </row>
    <row r="545" customHeight="1" spans="1:26">
      <c r="A545" s="21">
        <v>544</v>
      </c>
      <c r="B545" s="23">
        <v>65</v>
      </c>
      <c r="C545" s="21" t="s">
        <v>74</v>
      </c>
      <c r="D545" s="24">
        <v>102.49</v>
      </c>
      <c r="E545" s="24">
        <v>34.59</v>
      </c>
      <c r="F545" s="23">
        <v>2968</v>
      </c>
      <c r="G545" s="24">
        <v>1.7</v>
      </c>
      <c r="H545" s="24">
        <v>545</v>
      </c>
      <c r="I545" s="36">
        <v>1027</v>
      </c>
      <c r="J545" s="40" t="s">
        <v>75</v>
      </c>
      <c r="K545" s="44" t="s">
        <v>79</v>
      </c>
      <c r="L545" s="27" t="s">
        <v>77</v>
      </c>
      <c r="M545" s="28" t="s">
        <v>215</v>
      </c>
      <c r="N545" s="24">
        <v>47</v>
      </c>
      <c r="O545" s="24">
        <v>1178</v>
      </c>
      <c r="P545" s="24">
        <v>28.7</v>
      </c>
      <c r="Q545" s="24">
        <v>2.1</v>
      </c>
      <c r="R545" s="47">
        <v>0.7</v>
      </c>
      <c r="S545" s="24">
        <v>13.66666667</v>
      </c>
      <c r="T545" s="50">
        <v>307.744998931885</v>
      </c>
      <c r="U545" s="50">
        <v>108.594999313354</v>
      </c>
      <c r="V545" s="48">
        <f t="shared" si="8"/>
        <v>2.83387817926936</v>
      </c>
      <c r="W545" s="24">
        <v>8.09</v>
      </c>
      <c r="X545" s="24">
        <v>37</v>
      </c>
      <c r="Y545" s="24">
        <v>46</v>
      </c>
      <c r="Z545" s="24">
        <v>17</v>
      </c>
    </row>
    <row r="546" customHeight="1" spans="1:26">
      <c r="A546" s="21">
        <v>545</v>
      </c>
      <c r="B546" s="23">
        <v>66</v>
      </c>
      <c r="C546" s="21" t="s">
        <v>74</v>
      </c>
      <c r="D546" s="24">
        <v>116.17</v>
      </c>
      <c r="E546" s="24">
        <v>42.02</v>
      </c>
      <c r="F546" s="23">
        <v>1358</v>
      </c>
      <c r="G546" s="24">
        <v>2.1</v>
      </c>
      <c r="H546" s="24">
        <v>382</v>
      </c>
      <c r="I546" s="36">
        <v>1238</v>
      </c>
      <c r="J546" s="40" t="s">
        <v>75</v>
      </c>
      <c r="K546" s="23" t="s">
        <v>76</v>
      </c>
      <c r="L546" s="27" t="s">
        <v>77</v>
      </c>
      <c r="M546" s="28" t="s">
        <v>216</v>
      </c>
      <c r="N546" s="24">
        <v>72</v>
      </c>
      <c r="O546" s="24">
        <v>1146</v>
      </c>
      <c r="P546" s="24">
        <v>21.6</v>
      </c>
      <c r="Q546" s="24">
        <v>1.48</v>
      </c>
      <c r="R546" s="47">
        <v>0.5</v>
      </c>
      <c r="S546" s="24">
        <v>14.59459459</v>
      </c>
      <c r="T546" s="50">
        <v>165.799999237061</v>
      </c>
      <c r="U546" s="50">
        <v>97.9331016540527</v>
      </c>
      <c r="V546" s="48">
        <f t="shared" si="8"/>
        <v>1.69299242479573</v>
      </c>
      <c r="W546" s="24">
        <v>7</v>
      </c>
      <c r="X546" s="49">
        <v>33</v>
      </c>
      <c r="Y546" s="49">
        <v>53</v>
      </c>
      <c r="Z546" s="49">
        <v>13</v>
      </c>
    </row>
    <row r="547" customHeight="1" spans="1:26">
      <c r="A547" s="21">
        <v>546</v>
      </c>
      <c r="B547" s="23">
        <v>66</v>
      </c>
      <c r="C547" s="21" t="s">
        <v>74</v>
      </c>
      <c r="D547" s="24">
        <v>111.52725</v>
      </c>
      <c r="E547" s="24">
        <v>29.2561111111111</v>
      </c>
      <c r="F547" s="58">
        <v>100</v>
      </c>
      <c r="G547" s="24">
        <v>16.9249992370605</v>
      </c>
      <c r="H547" s="24">
        <v>1279</v>
      </c>
      <c r="I547" s="36">
        <v>1212</v>
      </c>
      <c r="J547" s="40" t="s">
        <v>97</v>
      </c>
      <c r="K547" s="44" t="s">
        <v>79</v>
      </c>
      <c r="L547" s="57" t="s">
        <v>143</v>
      </c>
      <c r="M547" s="28" t="s">
        <v>217</v>
      </c>
      <c r="N547" s="24">
        <v>49</v>
      </c>
      <c r="O547" s="24">
        <v>725</v>
      </c>
      <c r="P547" s="24">
        <v>17</v>
      </c>
      <c r="Q547" s="24">
        <v>1.6</v>
      </c>
      <c r="R547" s="47">
        <v>0.5</v>
      </c>
      <c r="S547" s="24">
        <v>10.625</v>
      </c>
      <c r="T547" s="50">
        <v>165.653991699219</v>
      </c>
      <c r="U547" s="50">
        <v>54.7594976425171</v>
      </c>
      <c r="V547" s="48">
        <f t="shared" si="8"/>
        <v>3.02511890778559</v>
      </c>
      <c r="W547" s="24">
        <v>5.36</v>
      </c>
      <c r="X547" s="24">
        <v>6.3</v>
      </c>
      <c r="Y547" s="24">
        <v>63.1</v>
      </c>
      <c r="Z547" s="24">
        <v>30.6</v>
      </c>
    </row>
    <row r="548" customHeight="1" spans="1:26">
      <c r="A548" s="21">
        <v>547</v>
      </c>
      <c r="B548" s="23">
        <v>66</v>
      </c>
      <c r="C548" s="21" t="s">
        <v>74</v>
      </c>
      <c r="D548" s="24">
        <v>115.070277777778</v>
      </c>
      <c r="E548" s="24">
        <v>26.7477777777778</v>
      </c>
      <c r="F548" s="23">
        <v>100</v>
      </c>
      <c r="G548" s="24">
        <v>17.9</v>
      </c>
      <c r="H548" s="24">
        <v>1471.2</v>
      </c>
      <c r="I548" s="36">
        <v>1264</v>
      </c>
      <c r="J548" s="40" t="s">
        <v>97</v>
      </c>
      <c r="K548" s="23" t="s">
        <v>80</v>
      </c>
      <c r="L548" s="57" t="s">
        <v>143</v>
      </c>
      <c r="M548" s="28" t="s">
        <v>218</v>
      </c>
      <c r="N548" s="24">
        <v>78.5682944090587</v>
      </c>
      <c r="O548" s="24">
        <v>784.35633088161</v>
      </c>
      <c r="P548" s="24">
        <v>17.16</v>
      </c>
      <c r="Q548" s="24">
        <v>1.2</v>
      </c>
      <c r="R548" s="47">
        <v>0.2</v>
      </c>
      <c r="S548" s="24">
        <v>14.3</v>
      </c>
      <c r="T548" s="50">
        <v>119.812002182007</v>
      </c>
      <c r="U548" s="50">
        <v>50.5420017242432</v>
      </c>
      <c r="V548" s="48">
        <f t="shared" si="8"/>
        <v>2.37054327281496</v>
      </c>
      <c r="W548" s="24">
        <v>4.6</v>
      </c>
      <c r="X548" s="49">
        <v>38</v>
      </c>
      <c r="Y548" s="49">
        <v>41</v>
      </c>
      <c r="Z548" s="49">
        <v>21</v>
      </c>
    </row>
    <row r="549" customHeight="1" spans="1:26">
      <c r="A549" s="21">
        <v>548</v>
      </c>
      <c r="B549" s="23">
        <v>67</v>
      </c>
      <c r="C549" s="21" t="s">
        <v>74</v>
      </c>
      <c r="D549" s="24">
        <v>101.62</v>
      </c>
      <c r="E549" s="24">
        <v>39.02</v>
      </c>
      <c r="F549" s="23">
        <v>1470</v>
      </c>
      <c r="G549" s="24">
        <v>7.7</v>
      </c>
      <c r="H549" s="24">
        <v>120</v>
      </c>
      <c r="I549" s="36">
        <v>1609</v>
      </c>
      <c r="J549" s="40" t="s">
        <v>87</v>
      </c>
      <c r="K549" s="52" t="s">
        <v>219</v>
      </c>
      <c r="L549" s="57" t="s">
        <v>143</v>
      </c>
      <c r="M549" s="28" t="s">
        <v>219</v>
      </c>
      <c r="N549" s="24"/>
      <c r="O549" s="24"/>
      <c r="P549" s="24">
        <v>4.83</v>
      </c>
      <c r="Q549" s="24">
        <v>0.59</v>
      </c>
      <c r="R549" s="47">
        <v>0.6</v>
      </c>
      <c r="S549" s="24">
        <v>8.186440678</v>
      </c>
      <c r="T549" s="50">
        <v>332.96199798584</v>
      </c>
      <c r="U549" s="50">
        <v>31.690399646759</v>
      </c>
      <c r="V549" s="48">
        <f t="shared" si="8"/>
        <v>10.5067150208657</v>
      </c>
      <c r="W549" s="24">
        <v>8.66</v>
      </c>
      <c r="X549" s="49">
        <v>55</v>
      </c>
      <c r="Y549" s="49">
        <v>32</v>
      </c>
      <c r="Z549" s="24">
        <v>59</v>
      </c>
    </row>
    <row r="550" customHeight="1" spans="1:26">
      <c r="A550" s="21">
        <v>549</v>
      </c>
      <c r="B550" s="23">
        <v>67</v>
      </c>
      <c r="C550" s="21" t="s">
        <v>74</v>
      </c>
      <c r="D550" s="24">
        <v>112.04</v>
      </c>
      <c r="E550" s="24">
        <v>43.56</v>
      </c>
      <c r="F550" s="23">
        <v>961</v>
      </c>
      <c r="G550" s="24">
        <v>3.8</v>
      </c>
      <c r="H550" s="24">
        <v>144</v>
      </c>
      <c r="I550" s="36">
        <v>1556</v>
      </c>
      <c r="J550" s="40" t="s">
        <v>87</v>
      </c>
      <c r="K550" s="52" t="s">
        <v>219</v>
      </c>
      <c r="L550" s="57" t="s">
        <v>143</v>
      </c>
      <c r="M550" s="28" t="s">
        <v>219</v>
      </c>
      <c r="N550" s="24"/>
      <c r="O550" s="24"/>
      <c r="P550" s="24">
        <v>1.9</v>
      </c>
      <c r="Q550" s="24">
        <v>0.22</v>
      </c>
      <c r="R550" s="47">
        <v>0.5</v>
      </c>
      <c r="S550" s="24">
        <v>8.636363636</v>
      </c>
      <c r="T550" s="50">
        <v>110.370998382568</v>
      </c>
      <c r="U550" s="50">
        <v>94.0853977203369</v>
      </c>
      <c r="V550" s="48">
        <f t="shared" si="8"/>
        <v>1.173093817498</v>
      </c>
      <c r="W550" s="24">
        <v>8.63</v>
      </c>
      <c r="X550" s="49">
        <v>47</v>
      </c>
      <c r="Y550" s="49">
        <v>40</v>
      </c>
      <c r="Z550" s="24">
        <v>21</v>
      </c>
    </row>
    <row r="551" customHeight="1" spans="1:26">
      <c r="A551" s="21">
        <v>550</v>
      </c>
      <c r="B551" s="23">
        <v>67</v>
      </c>
      <c r="C551" s="21" t="s">
        <v>74</v>
      </c>
      <c r="D551" s="24">
        <v>109.87</v>
      </c>
      <c r="E551" s="24">
        <v>45.25</v>
      </c>
      <c r="F551" s="23">
        <v>905</v>
      </c>
      <c r="G551" s="24">
        <v>3.4</v>
      </c>
      <c r="H551" s="24">
        <v>126</v>
      </c>
      <c r="I551" s="36">
        <v>1388</v>
      </c>
      <c r="J551" s="40" t="s">
        <v>87</v>
      </c>
      <c r="K551" s="52" t="s">
        <v>219</v>
      </c>
      <c r="L551" s="57" t="s">
        <v>143</v>
      </c>
      <c r="M551" s="28" t="s">
        <v>219</v>
      </c>
      <c r="N551" s="24"/>
      <c r="O551" s="24"/>
      <c r="P551" s="24">
        <v>3.32</v>
      </c>
      <c r="Q551" s="24">
        <v>0.12</v>
      </c>
      <c r="R551" s="47">
        <v>0.3</v>
      </c>
      <c r="S551" s="24">
        <v>27.66666667</v>
      </c>
      <c r="T551" s="50">
        <v>110.769996643066</v>
      </c>
      <c r="U551" s="50">
        <v>94.2403030395508</v>
      </c>
      <c r="V551" s="48">
        <f t="shared" si="8"/>
        <v>1.17539941055344</v>
      </c>
      <c r="W551" s="24">
        <v>7.63</v>
      </c>
      <c r="X551" s="49">
        <v>27</v>
      </c>
      <c r="Y551" s="49">
        <v>49</v>
      </c>
      <c r="Z551" s="24">
        <v>41</v>
      </c>
    </row>
    <row r="552" customHeight="1" spans="1:26">
      <c r="A552" s="21">
        <v>551</v>
      </c>
      <c r="B552" s="23">
        <v>67</v>
      </c>
      <c r="C552" s="21" t="s">
        <v>74</v>
      </c>
      <c r="D552" s="24">
        <v>101.77</v>
      </c>
      <c r="E552" s="24">
        <v>38.94</v>
      </c>
      <c r="F552" s="23">
        <v>1490</v>
      </c>
      <c r="G552" s="24">
        <v>7.8</v>
      </c>
      <c r="H552" s="24">
        <v>19</v>
      </c>
      <c r="I552" s="36">
        <v>1610</v>
      </c>
      <c r="J552" s="40" t="s">
        <v>87</v>
      </c>
      <c r="K552" s="52" t="s">
        <v>219</v>
      </c>
      <c r="L552" s="57" t="s">
        <v>143</v>
      </c>
      <c r="M552" s="28" t="s">
        <v>219</v>
      </c>
      <c r="N552" s="24"/>
      <c r="O552" s="24"/>
      <c r="P552" s="24">
        <v>0.85</v>
      </c>
      <c r="Q552" s="24">
        <v>0.07</v>
      </c>
      <c r="R552" s="47">
        <v>0.5</v>
      </c>
      <c r="S552" s="24">
        <v>12.14285714</v>
      </c>
      <c r="T552" s="50">
        <v>84.7194957733154</v>
      </c>
      <c r="U552" s="50">
        <v>95.181999206543</v>
      </c>
      <c r="V552" s="48">
        <f t="shared" si="8"/>
        <v>0.890078969548389</v>
      </c>
      <c r="W552" s="24">
        <v>8.85</v>
      </c>
      <c r="X552" s="49">
        <v>47</v>
      </c>
      <c r="Y552" s="49">
        <v>40</v>
      </c>
      <c r="Z552" s="24">
        <v>42</v>
      </c>
    </row>
    <row r="553" customHeight="1" spans="1:26">
      <c r="A553" s="21">
        <v>552</v>
      </c>
      <c r="B553" s="23">
        <v>67</v>
      </c>
      <c r="C553" s="21" t="s">
        <v>74</v>
      </c>
      <c r="D553" s="24">
        <v>101.88</v>
      </c>
      <c r="E553" s="24">
        <v>38.91</v>
      </c>
      <c r="F553" s="23">
        <v>1440</v>
      </c>
      <c r="G553" s="24">
        <v>7.8</v>
      </c>
      <c r="H553" s="24">
        <v>122</v>
      </c>
      <c r="I553" s="36">
        <v>1617</v>
      </c>
      <c r="J553" s="40" t="s">
        <v>87</v>
      </c>
      <c r="K553" s="52" t="s">
        <v>219</v>
      </c>
      <c r="L553" s="57" t="s">
        <v>143</v>
      </c>
      <c r="M553" s="28" t="s">
        <v>219</v>
      </c>
      <c r="N553" s="24"/>
      <c r="O553" s="24"/>
      <c r="P553" s="24">
        <v>1.27</v>
      </c>
      <c r="Q553" s="24">
        <v>0.15</v>
      </c>
      <c r="R553" s="47">
        <v>0.6</v>
      </c>
      <c r="S553" s="24">
        <v>8.466666667</v>
      </c>
      <c r="T553" s="50">
        <v>84.7194957733154</v>
      </c>
      <c r="U553" s="50">
        <v>95.181999206543</v>
      </c>
      <c r="V553" s="48">
        <f t="shared" si="8"/>
        <v>0.890078969548389</v>
      </c>
      <c r="W553" s="24">
        <v>8.87</v>
      </c>
      <c r="X553" s="49">
        <v>55</v>
      </c>
      <c r="Y553" s="49">
        <v>32</v>
      </c>
      <c r="Z553" s="24">
        <v>30</v>
      </c>
    </row>
    <row r="554" customHeight="1" spans="1:26">
      <c r="A554" s="21">
        <v>553</v>
      </c>
      <c r="B554" s="23">
        <v>67</v>
      </c>
      <c r="C554" s="21" t="s">
        <v>74</v>
      </c>
      <c r="D554" s="24">
        <v>111.19</v>
      </c>
      <c r="E554" s="24">
        <v>44.08</v>
      </c>
      <c r="F554" s="23">
        <v>1147</v>
      </c>
      <c r="G554" s="24">
        <v>3.3</v>
      </c>
      <c r="H554" s="24">
        <v>134</v>
      </c>
      <c r="I554" s="36">
        <v>1484</v>
      </c>
      <c r="J554" s="40" t="s">
        <v>87</v>
      </c>
      <c r="K554" s="52" t="s">
        <v>219</v>
      </c>
      <c r="L554" s="57" t="s">
        <v>143</v>
      </c>
      <c r="M554" s="28" t="s">
        <v>219</v>
      </c>
      <c r="N554" s="24"/>
      <c r="O554" s="24"/>
      <c r="P554" s="24">
        <v>3.48</v>
      </c>
      <c r="Q554" s="24">
        <v>0.17</v>
      </c>
      <c r="R554" s="47">
        <v>0.3</v>
      </c>
      <c r="S554" s="24">
        <v>20.47058824</v>
      </c>
      <c r="T554" s="50">
        <v>196.816997528076</v>
      </c>
      <c r="U554" s="50">
        <v>103.648996353149</v>
      </c>
      <c r="V554" s="48">
        <f t="shared" si="8"/>
        <v>1.89887991638133</v>
      </c>
      <c r="W554" s="24">
        <v>8.1</v>
      </c>
      <c r="X554" s="49">
        <v>27</v>
      </c>
      <c r="Y554" s="49">
        <v>49</v>
      </c>
      <c r="Z554" s="24">
        <v>48</v>
      </c>
    </row>
    <row r="555" customHeight="1" spans="1:26">
      <c r="A555" s="21">
        <v>554</v>
      </c>
      <c r="B555" s="23">
        <v>67</v>
      </c>
      <c r="C555" s="21" t="s">
        <v>74</v>
      </c>
      <c r="D555" s="24">
        <v>109.13</v>
      </c>
      <c r="E555" s="24">
        <v>45.8</v>
      </c>
      <c r="F555" s="23">
        <v>1092</v>
      </c>
      <c r="G555" s="24">
        <v>2.1</v>
      </c>
      <c r="H555" s="24">
        <v>141</v>
      </c>
      <c r="I555" s="36">
        <v>1263</v>
      </c>
      <c r="J555" s="40" t="s">
        <v>87</v>
      </c>
      <c r="K555" s="52" t="s">
        <v>219</v>
      </c>
      <c r="L555" s="57" t="s">
        <v>143</v>
      </c>
      <c r="M555" s="28" t="s">
        <v>219</v>
      </c>
      <c r="N555" s="24"/>
      <c r="O555" s="24"/>
      <c r="P555" s="24">
        <v>5.08</v>
      </c>
      <c r="Q555" s="24">
        <v>0.26</v>
      </c>
      <c r="R555" s="47">
        <v>0.3</v>
      </c>
      <c r="S555" s="24">
        <v>19.53846154</v>
      </c>
      <c r="T555" s="50">
        <v>165.443000793457</v>
      </c>
      <c r="U555" s="50">
        <v>104.806003570557</v>
      </c>
      <c r="V555" s="48">
        <f t="shared" si="8"/>
        <v>1.57856415813125</v>
      </c>
      <c r="W555" s="24">
        <v>7.69</v>
      </c>
      <c r="X555" s="49">
        <v>41</v>
      </c>
      <c r="Y555" s="49">
        <v>38</v>
      </c>
      <c r="Z555" s="24">
        <v>52</v>
      </c>
    </row>
    <row r="556" customHeight="1" spans="1:26">
      <c r="A556" s="21">
        <v>555</v>
      </c>
      <c r="B556" s="23">
        <v>67</v>
      </c>
      <c r="C556" s="21" t="s">
        <v>74</v>
      </c>
      <c r="D556" s="24">
        <v>109.62</v>
      </c>
      <c r="E556" s="24">
        <v>45.51</v>
      </c>
      <c r="F556" s="23">
        <v>987</v>
      </c>
      <c r="G556" s="24">
        <v>3</v>
      </c>
      <c r="H556" s="24">
        <v>132</v>
      </c>
      <c r="I556" s="36">
        <v>1330</v>
      </c>
      <c r="J556" s="40" t="s">
        <v>87</v>
      </c>
      <c r="K556" s="52" t="s">
        <v>219</v>
      </c>
      <c r="L556" s="57" t="s">
        <v>143</v>
      </c>
      <c r="M556" s="28" t="s">
        <v>219</v>
      </c>
      <c r="N556" s="24"/>
      <c r="O556" s="24"/>
      <c r="P556" s="24">
        <v>4.36</v>
      </c>
      <c r="Q556" s="24">
        <v>0.21</v>
      </c>
      <c r="R556" s="47">
        <v>0.3</v>
      </c>
      <c r="S556" s="24">
        <v>20.76190476</v>
      </c>
      <c r="T556" s="50">
        <v>164.983005523682</v>
      </c>
      <c r="U556" s="50">
        <v>103.635997772217</v>
      </c>
      <c r="V556" s="48">
        <f t="shared" si="8"/>
        <v>1.5919469013682</v>
      </c>
      <c r="W556" s="24">
        <v>8.23</v>
      </c>
      <c r="X556" s="49">
        <v>27</v>
      </c>
      <c r="Y556" s="49">
        <v>49</v>
      </c>
      <c r="Z556" s="24">
        <v>42</v>
      </c>
    </row>
    <row r="557" customHeight="1" spans="1:26">
      <c r="A557" s="21">
        <v>556</v>
      </c>
      <c r="B557" s="23">
        <v>67</v>
      </c>
      <c r="C557" s="21" t="s">
        <v>74</v>
      </c>
      <c r="D557" s="24">
        <v>111.83</v>
      </c>
      <c r="E557" s="24">
        <v>43.75</v>
      </c>
      <c r="F557" s="23">
        <v>960</v>
      </c>
      <c r="G557" s="24">
        <v>3.8</v>
      </c>
      <c r="H557" s="24">
        <v>128</v>
      </c>
      <c r="I557" s="36">
        <v>1540</v>
      </c>
      <c r="J557" s="40" t="s">
        <v>87</v>
      </c>
      <c r="K557" s="52" t="s">
        <v>219</v>
      </c>
      <c r="L557" s="57" t="s">
        <v>143</v>
      </c>
      <c r="M557" s="28" t="s">
        <v>219</v>
      </c>
      <c r="N557" s="24"/>
      <c r="O557" s="24"/>
      <c r="P557" s="24">
        <v>1.56</v>
      </c>
      <c r="Q557" s="24">
        <v>0.05</v>
      </c>
      <c r="R557" s="47">
        <v>0.5</v>
      </c>
      <c r="S557" s="24">
        <v>31.2</v>
      </c>
      <c r="T557" s="50">
        <v>196.800994873047</v>
      </c>
      <c r="U557" s="50">
        <v>101.785001754761</v>
      </c>
      <c r="V557" s="48">
        <f t="shared" si="8"/>
        <v>1.9334969934688</v>
      </c>
      <c r="W557" s="24">
        <v>7.23</v>
      </c>
      <c r="X557" s="49">
        <v>16</v>
      </c>
      <c r="Y557" s="49">
        <v>80</v>
      </c>
      <c r="Z557" s="24">
        <v>5</v>
      </c>
    </row>
    <row r="558" customHeight="1" spans="1:26">
      <c r="A558" s="21">
        <v>557</v>
      </c>
      <c r="B558" s="23">
        <v>67</v>
      </c>
      <c r="C558" s="21" t="s">
        <v>74</v>
      </c>
      <c r="D558" s="24">
        <v>110.73</v>
      </c>
      <c r="E558" s="24">
        <v>44.5</v>
      </c>
      <c r="F558" s="23">
        <v>963</v>
      </c>
      <c r="G558" s="24">
        <v>4</v>
      </c>
      <c r="H558" s="24">
        <v>122</v>
      </c>
      <c r="I558" s="36">
        <v>1480</v>
      </c>
      <c r="J558" s="40" t="s">
        <v>87</v>
      </c>
      <c r="K558" s="52" t="s">
        <v>219</v>
      </c>
      <c r="L558" s="57" t="s">
        <v>143</v>
      </c>
      <c r="M558" s="28" t="s">
        <v>219</v>
      </c>
      <c r="N558" s="24"/>
      <c r="O558" s="24"/>
      <c r="P558" s="24">
        <v>4.11</v>
      </c>
      <c r="Q558" s="24">
        <v>0.29</v>
      </c>
      <c r="R558" s="47">
        <v>0.3</v>
      </c>
      <c r="S558" s="24">
        <v>14.17241379</v>
      </c>
      <c r="T558" s="50">
        <v>111.023998260498</v>
      </c>
      <c r="U558" s="50">
        <v>94.3787002563477</v>
      </c>
      <c r="V558" s="48">
        <f t="shared" si="8"/>
        <v>1.17636710358311</v>
      </c>
      <c r="W558" s="24">
        <v>7.89</v>
      </c>
      <c r="X558" s="49">
        <v>27</v>
      </c>
      <c r="Y558" s="49">
        <v>49</v>
      </c>
      <c r="Z558" s="24">
        <v>29</v>
      </c>
    </row>
    <row r="559" customHeight="1" spans="1:26">
      <c r="A559" s="21">
        <v>558</v>
      </c>
      <c r="B559" s="23">
        <v>67</v>
      </c>
      <c r="C559" s="21" t="s">
        <v>74</v>
      </c>
      <c r="D559" s="24">
        <v>104.71</v>
      </c>
      <c r="E559" s="24">
        <v>39.65</v>
      </c>
      <c r="F559" s="23">
        <v>1268</v>
      </c>
      <c r="G559" s="24">
        <v>8.1</v>
      </c>
      <c r="H559" s="24">
        <v>104</v>
      </c>
      <c r="I559" s="36">
        <v>1808</v>
      </c>
      <c r="J559" s="40" t="s">
        <v>87</v>
      </c>
      <c r="K559" s="52" t="s">
        <v>219</v>
      </c>
      <c r="L559" s="57" t="s">
        <v>143</v>
      </c>
      <c r="M559" s="28" t="s">
        <v>219</v>
      </c>
      <c r="N559" s="24"/>
      <c r="O559" s="24"/>
      <c r="P559" s="24">
        <v>1.66</v>
      </c>
      <c r="Q559" s="24">
        <v>0.23</v>
      </c>
      <c r="R559" s="47">
        <v>0.7</v>
      </c>
      <c r="S559" s="24">
        <v>7.217391304</v>
      </c>
      <c r="T559" s="50">
        <v>187.737007141113</v>
      </c>
      <c r="U559" s="50">
        <v>42.5262022018433</v>
      </c>
      <c r="V559" s="48">
        <f t="shared" si="8"/>
        <v>4.41461963262206</v>
      </c>
      <c r="W559" s="24">
        <v>8.86</v>
      </c>
      <c r="X559" s="49">
        <v>51</v>
      </c>
      <c r="Y559" s="49">
        <v>32</v>
      </c>
      <c r="Z559" s="24">
        <v>57</v>
      </c>
    </row>
    <row r="560" customHeight="1" spans="1:26">
      <c r="A560" s="21">
        <v>559</v>
      </c>
      <c r="B560" s="23">
        <v>67</v>
      </c>
      <c r="C560" s="21" t="s">
        <v>74</v>
      </c>
      <c r="D560" s="24">
        <v>108.48</v>
      </c>
      <c r="E560" s="24">
        <v>41.78</v>
      </c>
      <c r="F560" s="23">
        <v>1543</v>
      </c>
      <c r="G560" s="24">
        <v>3.7</v>
      </c>
      <c r="H560" s="24">
        <v>204</v>
      </c>
      <c r="I560" s="36">
        <v>1493</v>
      </c>
      <c r="J560" s="40" t="s">
        <v>87</v>
      </c>
      <c r="K560" s="52" t="s">
        <v>219</v>
      </c>
      <c r="L560" s="57" t="s">
        <v>143</v>
      </c>
      <c r="M560" s="28" t="s">
        <v>220</v>
      </c>
      <c r="N560" s="24"/>
      <c r="O560" s="24"/>
      <c r="P560" s="24">
        <v>5.33</v>
      </c>
      <c r="Q560" s="24">
        <v>0.59</v>
      </c>
      <c r="R560" s="47">
        <v>0.5</v>
      </c>
      <c r="S560" s="24">
        <v>9.033898305</v>
      </c>
      <c r="T560" s="50">
        <v>141.428003311157</v>
      </c>
      <c r="U560" s="50">
        <v>98.9564037322998</v>
      </c>
      <c r="V560" s="48">
        <f t="shared" si="8"/>
        <v>1.42919505940973</v>
      </c>
      <c r="W560" s="24">
        <v>8.62</v>
      </c>
      <c r="X560" s="49">
        <v>16</v>
      </c>
      <c r="Y560" s="49">
        <v>80</v>
      </c>
      <c r="Z560" s="24">
        <v>38</v>
      </c>
    </row>
    <row r="561" customHeight="1" spans="1:26">
      <c r="A561" s="21">
        <v>560</v>
      </c>
      <c r="B561" s="23">
        <v>67</v>
      </c>
      <c r="C561" s="21" t="s">
        <v>74</v>
      </c>
      <c r="D561" s="24">
        <v>111.94</v>
      </c>
      <c r="E561" s="24">
        <v>41.86</v>
      </c>
      <c r="F561" s="23">
        <v>1466</v>
      </c>
      <c r="G561" s="24">
        <v>3.3</v>
      </c>
      <c r="H561" s="24">
        <v>226</v>
      </c>
      <c r="I561" s="36">
        <v>1441</v>
      </c>
      <c r="J561" s="40" t="s">
        <v>87</v>
      </c>
      <c r="K561" s="52" t="s">
        <v>219</v>
      </c>
      <c r="L561" s="57" t="s">
        <v>143</v>
      </c>
      <c r="M561" s="28" t="s">
        <v>220</v>
      </c>
      <c r="N561" s="24"/>
      <c r="O561" s="24"/>
      <c r="P561" s="24">
        <v>11.97</v>
      </c>
      <c r="Q561" s="24">
        <v>1.35</v>
      </c>
      <c r="R561" s="47">
        <v>0.7</v>
      </c>
      <c r="S561" s="24">
        <v>8.866666667</v>
      </c>
      <c r="T561" s="50">
        <v>196.914005279541</v>
      </c>
      <c r="U561" s="50">
        <v>102.576999664307</v>
      </c>
      <c r="V561" s="48">
        <f t="shared" si="8"/>
        <v>1.91967015923609</v>
      </c>
      <c r="W561" s="24">
        <v>8.24</v>
      </c>
      <c r="X561" s="49">
        <v>29</v>
      </c>
      <c r="Y561" s="49">
        <v>53</v>
      </c>
      <c r="Z561" s="24">
        <v>64</v>
      </c>
    </row>
    <row r="562" customHeight="1" spans="1:26">
      <c r="A562" s="21">
        <v>561</v>
      </c>
      <c r="B562" s="23">
        <v>67</v>
      </c>
      <c r="C562" s="21" t="s">
        <v>74</v>
      </c>
      <c r="D562" s="24">
        <v>107.97</v>
      </c>
      <c r="E562" s="24">
        <v>46.76</v>
      </c>
      <c r="F562" s="23">
        <v>1273</v>
      </c>
      <c r="G562" s="24">
        <v>-0.2</v>
      </c>
      <c r="H562" s="24">
        <v>209</v>
      </c>
      <c r="I562" s="36">
        <v>1094</v>
      </c>
      <c r="J562" s="40" t="s">
        <v>87</v>
      </c>
      <c r="K562" s="52" t="s">
        <v>219</v>
      </c>
      <c r="L562" s="57" t="s">
        <v>143</v>
      </c>
      <c r="M562" s="28" t="s">
        <v>220</v>
      </c>
      <c r="N562" s="24"/>
      <c r="O562" s="24"/>
      <c r="P562" s="24">
        <v>11.67</v>
      </c>
      <c r="Q562" s="24">
        <v>0.91</v>
      </c>
      <c r="R562" s="47">
        <v>0.1</v>
      </c>
      <c r="S562" s="24">
        <v>12.82417582</v>
      </c>
      <c r="T562" s="50">
        <v>87.7118968963623</v>
      </c>
      <c r="U562" s="50">
        <v>104.667997360229</v>
      </c>
      <c r="V562" s="48">
        <f t="shared" si="8"/>
        <v>0.838001099748665</v>
      </c>
      <c r="W562" s="24">
        <v>7.18</v>
      </c>
      <c r="X562" s="49">
        <v>49</v>
      </c>
      <c r="Y562" s="49">
        <v>35</v>
      </c>
      <c r="Z562" s="24">
        <v>59</v>
      </c>
    </row>
    <row r="563" customHeight="1" spans="1:26">
      <c r="A563" s="21">
        <v>562</v>
      </c>
      <c r="B563" s="23">
        <v>67</v>
      </c>
      <c r="C563" s="21" t="s">
        <v>74</v>
      </c>
      <c r="D563" s="24">
        <v>108.29</v>
      </c>
      <c r="E563" s="24">
        <v>41.83</v>
      </c>
      <c r="F563" s="23">
        <v>1369</v>
      </c>
      <c r="G563" s="24">
        <v>4.6</v>
      </c>
      <c r="H563" s="24">
        <v>183</v>
      </c>
      <c r="I563" s="36">
        <v>1506</v>
      </c>
      <c r="J563" s="40" t="s">
        <v>87</v>
      </c>
      <c r="K563" s="52" t="s">
        <v>219</v>
      </c>
      <c r="L563" s="57" t="s">
        <v>143</v>
      </c>
      <c r="M563" s="28" t="s">
        <v>220</v>
      </c>
      <c r="N563" s="24"/>
      <c r="O563" s="24"/>
      <c r="P563" s="24">
        <v>3.67</v>
      </c>
      <c r="Q563" s="24">
        <v>0.41</v>
      </c>
      <c r="R563" s="47">
        <v>0.5</v>
      </c>
      <c r="S563" s="24">
        <v>8.951219512</v>
      </c>
      <c r="T563" s="50">
        <v>141.428003311157</v>
      </c>
      <c r="U563" s="50">
        <v>98.9564037322998</v>
      </c>
      <c r="V563" s="48">
        <f t="shared" si="8"/>
        <v>1.42919505940973</v>
      </c>
      <c r="W563" s="24">
        <v>8.49</v>
      </c>
      <c r="X563" s="49">
        <v>47</v>
      </c>
      <c r="Y563" s="49">
        <v>40</v>
      </c>
      <c r="Z563" s="24">
        <v>36</v>
      </c>
    </row>
    <row r="564" customHeight="1" spans="1:26">
      <c r="A564" s="21">
        <v>563</v>
      </c>
      <c r="B564" s="23">
        <v>67</v>
      </c>
      <c r="C564" s="21" t="s">
        <v>74</v>
      </c>
      <c r="D564" s="24">
        <v>112.64</v>
      </c>
      <c r="E564" s="24">
        <v>42.58</v>
      </c>
      <c r="F564" s="23">
        <v>1143</v>
      </c>
      <c r="G564" s="24">
        <v>4.2</v>
      </c>
      <c r="H564" s="24">
        <v>203</v>
      </c>
      <c r="I564" s="36">
        <v>1522</v>
      </c>
      <c r="J564" s="40" t="s">
        <v>87</v>
      </c>
      <c r="K564" s="52" t="s">
        <v>219</v>
      </c>
      <c r="L564" s="57" t="s">
        <v>143</v>
      </c>
      <c r="M564" s="28" t="s">
        <v>220</v>
      </c>
      <c r="N564" s="24"/>
      <c r="O564" s="24"/>
      <c r="P564" s="24">
        <v>4.7</v>
      </c>
      <c r="Q564" s="24">
        <v>0.59</v>
      </c>
      <c r="R564" s="47">
        <v>0.6</v>
      </c>
      <c r="S564" s="24">
        <v>7.966101695</v>
      </c>
      <c r="T564" s="50">
        <v>148.635997772217</v>
      </c>
      <c r="U564" s="50">
        <v>96.8857002258301</v>
      </c>
      <c r="V564" s="48">
        <f t="shared" si="8"/>
        <v>1.53413762222663</v>
      </c>
      <c r="W564" s="24">
        <v>8.57</v>
      </c>
      <c r="X564" s="49">
        <v>43</v>
      </c>
      <c r="Y564" s="49">
        <v>41</v>
      </c>
      <c r="Z564" s="24">
        <v>48</v>
      </c>
    </row>
    <row r="565" customHeight="1" spans="1:26">
      <c r="A565" s="21">
        <v>564</v>
      </c>
      <c r="B565" s="23">
        <v>67</v>
      </c>
      <c r="C565" s="21" t="s">
        <v>74</v>
      </c>
      <c r="D565" s="24">
        <v>112.37</v>
      </c>
      <c r="E565" s="24">
        <v>42.2</v>
      </c>
      <c r="F565" s="23">
        <v>1302</v>
      </c>
      <c r="G565" s="24">
        <v>3.8</v>
      </c>
      <c r="H565" s="24">
        <v>216</v>
      </c>
      <c r="I565" s="36">
        <v>1481</v>
      </c>
      <c r="J565" s="40" t="s">
        <v>87</v>
      </c>
      <c r="K565" s="52" t="s">
        <v>219</v>
      </c>
      <c r="L565" s="57" t="s">
        <v>143</v>
      </c>
      <c r="M565" s="28" t="s">
        <v>220</v>
      </c>
      <c r="N565" s="24"/>
      <c r="O565" s="24"/>
      <c r="P565" s="24">
        <v>5.39</v>
      </c>
      <c r="Q565" s="24">
        <v>0.64</v>
      </c>
      <c r="R565" s="47">
        <v>0.6</v>
      </c>
      <c r="S565" s="24">
        <v>8.421875</v>
      </c>
      <c r="T565" s="50">
        <v>170.674991607666</v>
      </c>
      <c r="U565" s="50">
        <v>96.8519020080566</v>
      </c>
      <c r="V565" s="48">
        <f t="shared" si="8"/>
        <v>1.76222653421374</v>
      </c>
      <c r="W565" s="24">
        <v>8.45</v>
      </c>
      <c r="X565" s="49">
        <v>47</v>
      </c>
      <c r="Y565" s="49">
        <v>39</v>
      </c>
      <c r="Z565" s="24">
        <v>41</v>
      </c>
    </row>
    <row r="566" customHeight="1" spans="1:26">
      <c r="A566" s="21">
        <v>565</v>
      </c>
      <c r="B566" s="23">
        <v>67</v>
      </c>
      <c r="C566" s="21" t="s">
        <v>74</v>
      </c>
      <c r="D566" s="24">
        <v>114.05</v>
      </c>
      <c r="E566" s="24">
        <v>43.85</v>
      </c>
      <c r="F566" s="23">
        <v>1065</v>
      </c>
      <c r="G566" s="24">
        <v>2.3</v>
      </c>
      <c r="H566" s="24">
        <v>222</v>
      </c>
      <c r="I566" s="36">
        <v>1435</v>
      </c>
      <c r="J566" s="40" t="s">
        <v>87</v>
      </c>
      <c r="K566" s="52" t="s">
        <v>219</v>
      </c>
      <c r="L566" s="57" t="s">
        <v>143</v>
      </c>
      <c r="M566" s="28" t="s">
        <v>220</v>
      </c>
      <c r="N566" s="24"/>
      <c r="O566" s="24"/>
      <c r="P566" s="24">
        <v>16.52</v>
      </c>
      <c r="Q566" s="24">
        <v>1.37</v>
      </c>
      <c r="R566" s="47">
        <v>0.6</v>
      </c>
      <c r="S566" s="24">
        <v>12.05839416</v>
      </c>
      <c r="T566" s="50">
        <v>169.902000427246</v>
      </c>
      <c r="U566" s="50">
        <v>101.802997589111</v>
      </c>
      <c r="V566" s="48">
        <f t="shared" si="8"/>
        <v>1.66892925012867</v>
      </c>
      <c r="W566" s="24">
        <v>7.88</v>
      </c>
      <c r="X566" s="49">
        <v>47</v>
      </c>
      <c r="Y566" s="49">
        <v>39</v>
      </c>
      <c r="Z566" s="24">
        <v>52</v>
      </c>
    </row>
    <row r="567" customHeight="1" spans="1:26">
      <c r="A567" s="21">
        <v>566</v>
      </c>
      <c r="B567" s="23">
        <v>67</v>
      </c>
      <c r="C567" s="21" t="s">
        <v>74</v>
      </c>
      <c r="D567" s="24">
        <v>107.52</v>
      </c>
      <c r="E567" s="24">
        <v>47.32</v>
      </c>
      <c r="F567" s="23">
        <v>1439</v>
      </c>
      <c r="G567" s="24">
        <v>-2</v>
      </c>
      <c r="H567" s="24">
        <v>243</v>
      </c>
      <c r="I567" s="36">
        <v>980</v>
      </c>
      <c r="J567" s="40" t="s">
        <v>87</v>
      </c>
      <c r="K567" s="23" t="s">
        <v>76</v>
      </c>
      <c r="L567" s="57" t="s">
        <v>143</v>
      </c>
      <c r="M567" s="28" t="s">
        <v>221</v>
      </c>
      <c r="N567" s="24"/>
      <c r="O567" s="24"/>
      <c r="P567" s="24">
        <v>41.19</v>
      </c>
      <c r="Q567" s="24">
        <v>3.58</v>
      </c>
      <c r="R567" s="47">
        <v>0.3</v>
      </c>
      <c r="S567" s="24">
        <v>11.50558659</v>
      </c>
      <c r="T567" s="50">
        <v>171.60400390625</v>
      </c>
      <c r="U567" s="50">
        <v>110.104999542236</v>
      </c>
      <c r="V567" s="48">
        <f t="shared" si="8"/>
        <v>1.55854870005629</v>
      </c>
      <c r="W567" s="24">
        <v>6.91</v>
      </c>
      <c r="X567" s="49">
        <v>41</v>
      </c>
      <c r="Y567" s="49">
        <v>38</v>
      </c>
      <c r="Z567" s="24">
        <v>36</v>
      </c>
    </row>
    <row r="568" customHeight="1" spans="1:26">
      <c r="A568" s="21">
        <v>567</v>
      </c>
      <c r="B568" s="23">
        <v>67</v>
      </c>
      <c r="C568" s="21" t="s">
        <v>74</v>
      </c>
      <c r="D568" s="24">
        <v>106.22</v>
      </c>
      <c r="E568" s="24">
        <v>48.36</v>
      </c>
      <c r="F568" s="23">
        <v>1207</v>
      </c>
      <c r="G568" s="24">
        <v>-1.1</v>
      </c>
      <c r="H568" s="24">
        <v>261</v>
      </c>
      <c r="I568" s="36">
        <v>969</v>
      </c>
      <c r="J568" s="40" t="s">
        <v>75</v>
      </c>
      <c r="K568" s="23" t="s">
        <v>76</v>
      </c>
      <c r="L568" s="57" t="s">
        <v>143</v>
      </c>
      <c r="M568" s="28" t="s">
        <v>221</v>
      </c>
      <c r="N568" s="24"/>
      <c r="O568" s="24"/>
      <c r="P568" s="24">
        <v>28.58</v>
      </c>
      <c r="Q568" s="24">
        <v>2.49</v>
      </c>
      <c r="R568" s="47">
        <v>0.5</v>
      </c>
      <c r="S568" s="24">
        <v>11.47791165</v>
      </c>
      <c r="T568" s="50">
        <v>126.48699760437</v>
      </c>
      <c r="U568" s="50">
        <v>100.207996368408</v>
      </c>
      <c r="V568" s="48">
        <f t="shared" si="8"/>
        <v>1.26224455321259</v>
      </c>
      <c r="W568" s="24">
        <v>6.65</v>
      </c>
      <c r="X568" s="49">
        <v>43</v>
      </c>
      <c r="Y568" s="49">
        <v>37</v>
      </c>
      <c r="Z568" s="24">
        <v>45</v>
      </c>
    </row>
    <row r="569" customHeight="1" spans="1:26">
      <c r="A569" s="21">
        <v>568</v>
      </c>
      <c r="B569" s="23">
        <v>67</v>
      </c>
      <c r="C569" s="21" t="s">
        <v>74</v>
      </c>
      <c r="D569" s="24">
        <v>116.67</v>
      </c>
      <c r="E569" s="24">
        <v>43.55</v>
      </c>
      <c r="F569" s="23">
        <v>1270</v>
      </c>
      <c r="G569" s="24">
        <v>1.1</v>
      </c>
      <c r="H569" s="24">
        <v>342</v>
      </c>
      <c r="I569" s="36">
        <v>1191</v>
      </c>
      <c r="J569" s="40" t="s">
        <v>87</v>
      </c>
      <c r="K569" s="23" t="s">
        <v>76</v>
      </c>
      <c r="L569" s="57" t="s">
        <v>143</v>
      </c>
      <c r="M569" s="28" t="s">
        <v>221</v>
      </c>
      <c r="N569" s="24"/>
      <c r="O569" s="24"/>
      <c r="P569" s="24">
        <v>22.73</v>
      </c>
      <c r="Q569" s="24">
        <v>1.93</v>
      </c>
      <c r="R569" s="47">
        <v>0.8</v>
      </c>
      <c r="S569" s="24">
        <v>11.77720207</v>
      </c>
      <c r="T569" s="50">
        <v>190.615997314453</v>
      </c>
      <c r="U569" s="50">
        <v>104.97200012207</v>
      </c>
      <c r="V569" s="48">
        <f t="shared" si="8"/>
        <v>1.81587468175122</v>
      </c>
      <c r="W569" s="24">
        <v>6.99</v>
      </c>
      <c r="X569" s="49">
        <v>44</v>
      </c>
      <c r="Y569" s="49">
        <v>35</v>
      </c>
      <c r="Z569" s="24">
        <v>38</v>
      </c>
    </row>
    <row r="570" customHeight="1" spans="1:26">
      <c r="A570" s="21">
        <v>569</v>
      </c>
      <c r="B570" s="23">
        <v>67</v>
      </c>
      <c r="C570" s="21" t="s">
        <v>74</v>
      </c>
      <c r="D570" s="24">
        <v>116.78</v>
      </c>
      <c r="E570" s="24">
        <v>44.42</v>
      </c>
      <c r="F570" s="23">
        <v>1051</v>
      </c>
      <c r="G570" s="24">
        <v>1.3</v>
      </c>
      <c r="H570" s="24">
        <v>306</v>
      </c>
      <c r="I570" s="36">
        <v>1246</v>
      </c>
      <c r="J570" s="40" t="s">
        <v>87</v>
      </c>
      <c r="K570" s="23" t="s">
        <v>76</v>
      </c>
      <c r="L570" s="57" t="s">
        <v>143</v>
      </c>
      <c r="M570" s="28" t="s">
        <v>221</v>
      </c>
      <c r="N570" s="24"/>
      <c r="O570" s="24"/>
      <c r="P570" s="24">
        <v>19.26</v>
      </c>
      <c r="Q570" s="24">
        <v>1.68</v>
      </c>
      <c r="R570" s="47">
        <v>0.8</v>
      </c>
      <c r="S570" s="24">
        <v>11.46428571</v>
      </c>
      <c r="T570" s="50">
        <v>161.865997314453</v>
      </c>
      <c r="U570" s="50">
        <v>104.026002883911</v>
      </c>
      <c r="V570" s="48">
        <f t="shared" si="8"/>
        <v>1.55601477348975</v>
      </c>
      <c r="W570" s="24">
        <v>6.7</v>
      </c>
      <c r="X570" s="49">
        <v>44</v>
      </c>
      <c r="Y570" s="49">
        <v>35</v>
      </c>
      <c r="Z570" s="24">
        <v>10</v>
      </c>
    </row>
    <row r="571" customHeight="1" spans="1:26">
      <c r="A571" s="21">
        <v>570</v>
      </c>
      <c r="B571" s="23">
        <v>67</v>
      </c>
      <c r="C571" s="21" t="s">
        <v>74</v>
      </c>
      <c r="D571" s="24">
        <v>106.11</v>
      </c>
      <c r="E571" s="24">
        <v>48.81</v>
      </c>
      <c r="F571" s="23">
        <v>1005</v>
      </c>
      <c r="G571" s="24">
        <v>-1.1</v>
      </c>
      <c r="H571" s="24">
        <v>287</v>
      </c>
      <c r="I571" s="36">
        <v>944</v>
      </c>
      <c r="J571" s="40" t="s">
        <v>75</v>
      </c>
      <c r="K571" s="23" t="s">
        <v>76</v>
      </c>
      <c r="L571" s="57" t="s">
        <v>143</v>
      </c>
      <c r="M571" s="28" t="s">
        <v>221</v>
      </c>
      <c r="N571" s="24"/>
      <c r="O571" s="24"/>
      <c r="P571" s="24">
        <v>16.18</v>
      </c>
      <c r="Q571" s="24">
        <v>1.47</v>
      </c>
      <c r="R571" s="47">
        <v>0.5</v>
      </c>
      <c r="S571" s="24">
        <v>11.00680272</v>
      </c>
      <c r="T571" s="50">
        <v>127.10000038147</v>
      </c>
      <c r="U571" s="50">
        <v>99.2910957336426</v>
      </c>
      <c r="V571" s="48">
        <f t="shared" si="8"/>
        <v>1.28007450660457</v>
      </c>
      <c r="W571" s="24">
        <v>7.68</v>
      </c>
      <c r="X571" s="49">
        <v>43</v>
      </c>
      <c r="Y571" s="49">
        <v>37</v>
      </c>
      <c r="Z571" s="24">
        <v>41</v>
      </c>
    </row>
    <row r="572" customHeight="1" spans="1:26">
      <c r="A572" s="21">
        <v>571</v>
      </c>
      <c r="B572" s="23">
        <v>67</v>
      </c>
      <c r="C572" s="21" t="s">
        <v>74</v>
      </c>
      <c r="D572" s="24">
        <v>106.72</v>
      </c>
      <c r="E572" s="24">
        <v>48.21</v>
      </c>
      <c r="F572" s="23">
        <v>1194</v>
      </c>
      <c r="G572" s="24">
        <v>-0.6</v>
      </c>
      <c r="H572" s="24">
        <v>245</v>
      </c>
      <c r="I572" s="36">
        <v>966</v>
      </c>
      <c r="J572" s="40" t="s">
        <v>75</v>
      </c>
      <c r="K572" s="23" t="s">
        <v>76</v>
      </c>
      <c r="L572" s="57" t="s">
        <v>143</v>
      </c>
      <c r="M572" s="28" t="s">
        <v>221</v>
      </c>
      <c r="N572" s="24"/>
      <c r="O572" s="24"/>
      <c r="P572" s="24">
        <v>33.23</v>
      </c>
      <c r="Q572" s="24">
        <v>2.55</v>
      </c>
      <c r="R572" s="47">
        <v>0.5</v>
      </c>
      <c r="S572" s="24">
        <v>13.03137255</v>
      </c>
      <c r="T572" s="50">
        <v>126.287002563477</v>
      </c>
      <c r="U572" s="50">
        <v>100.546998977661</v>
      </c>
      <c r="V572" s="48">
        <f t="shared" si="8"/>
        <v>1.25599972000691</v>
      </c>
      <c r="W572" s="24">
        <v>7.08</v>
      </c>
      <c r="X572" s="49">
        <v>43</v>
      </c>
      <c r="Y572" s="49">
        <v>37</v>
      </c>
      <c r="Z572" s="24">
        <v>79</v>
      </c>
    </row>
    <row r="573" customHeight="1" spans="1:26">
      <c r="A573" s="21">
        <v>572</v>
      </c>
      <c r="B573" s="23">
        <v>67</v>
      </c>
      <c r="C573" s="21" t="s">
        <v>74</v>
      </c>
      <c r="D573" s="24">
        <v>117.6</v>
      </c>
      <c r="E573" s="24">
        <v>44.44</v>
      </c>
      <c r="F573" s="23">
        <v>1079</v>
      </c>
      <c r="G573" s="24">
        <v>1.1</v>
      </c>
      <c r="H573" s="24">
        <v>352</v>
      </c>
      <c r="I573" s="36">
        <v>1194</v>
      </c>
      <c r="J573" s="40" t="s">
        <v>75</v>
      </c>
      <c r="K573" s="23" t="s">
        <v>76</v>
      </c>
      <c r="L573" s="57" t="s">
        <v>143</v>
      </c>
      <c r="M573" s="28" t="s">
        <v>221</v>
      </c>
      <c r="N573" s="24"/>
      <c r="O573" s="24"/>
      <c r="P573" s="24">
        <v>34.93</v>
      </c>
      <c r="Q573" s="24">
        <v>3.09</v>
      </c>
      <c r="R573" s="47">
        <v>0.6</v>
      </c>
      <c r="S573" s="24">
        <v>11.30420712</v>
      </c>
      <c r="T573" s="50">
        <v>141.248998641968</v>
      </c>
      <c r="U573" s="50">
        <v>100.545997619629</v>
      </c>
      <c r="V573" s="48">
        <f t="shared" si="8"/>
        <v>1.40481970427426</v>
      </c>
      <c r="W573" s="24">
        <v>6.92</v>
      </c>
      <c r="X573" s="49">
        <v>19</v>
      </c>
      <c r="Y573" s="49">
        <v>73</v>
      </c>
      <c r="Z573" s="24">
        <v>30</v>
      </c>
    </row>
    <row r="574" customHeight="1" spans="1:26">
      <c r="A574" s="21">
        <v>573</v>
      </c>
      <c r="B574" s="23">
        <v>67</v>
      </c>
      <c r="C574" s="21" t="s">
        <v>74</v>
      </c>
      <c r="D574" s="24">
        <v>116.56</v>
      </c>
      <c r="E574" s="24">
        <v>43.54</v>
      </c>
      <c r="F574" s="23">
        <v>1180</v>
      </c>
      <c r="G574" s="24">
        <v>1.6</v>
      </c>
      <c r="H574" s="24">
        <v>331</v>
      </c>
      <c r="I574" s="36">
        <v>1231</v>
      </c>
      <c r="J574" s="40" t="s">
        <v>87</v>
      </c>
      <c r="K574" s="23" t="s">
        <v>76</v>
      </c>
      <c r="L574" s="57" t="s">
        <v>143</v>
      </c>
      <c r="M574" s="28" t="s">
        <v>221</v>
      </c>
      <c r="N574" s="24"/>
      <c r="O574" s="24"/>
      <c r="P574" s="24">
        <v>39.58</v>
      </c>
      <c r="Q574" s="24">
        <v>3.96</v>
      </c>
      <c r="R574" s="47">
        <v>0.8</v>
      </c>
      <c r="S574" s="24">
        <v>9.994949495</v>
      </c>
      <c r="T574" s="50">
        <v>190.615997314453</v>
      </c>
      <c r="U574" s="50">
        <v>104.97200012207</v>
      </c>
      <c r="V574" s="48">
        <f t="shared" si="8"/>
        <v>1.81587468175122</v>
      </c>
      <c r="W574" s="24">
        <v>6.53</v>
      </c>
      <c r="X574" s="49">
        <v>44</v>
      </c>
      <c r="Y574" s="49">
        <v>35</v>
      </c>
      <c r="Z574" s="24">
        <v>55</v>
      </c>
    </row>
    <row r="575" customHeight="1" spans="1:26">
      <c r="A575" s="21">
        <v>574</v>
      </c>
      <c r="B575" s="23">
        <v>67</v>
      </c>
      <c r="C575" s="21" t="s">
        <v>74</v>
      </c>
      <c r="D575" s="24">
        <v>106.18</v>
      </c>
      <c r="E575" s="24">
        <v>48.9</v>
      </c>
      <c r="F575" s="23">
        <v>870</v>
      </c>
      <c r="G575" s="24">
        <v>-0.9</v>
      </c>
      <c r="H575" s="24">
        <v>279</v>
      </c>
      <c r="I575" s="36">
        <v>980</v>
      </c>
      <c r="J575" s="40" t="s">
        <v>75</v>
      </c>
      <c r="K575" s="23" t="s">
        <v>76</v>
      </c>
      <c r="L575" s="57" t="s">
        <v>143</v>
      </c>
      <c r="M575" s="28" t="s">
        <v>221</v>
      </c>
      <c r="N575" s="24"/>
      <c r="O575" s="24"/>
      <c r="P575" s="24">
        <v>19.86</v>
      </c>
      <c r="Q575" s="24">
        <v>1.86</v>
      </c>
      <c r="R575" s="47">
        <v>0.5</v>
      </c>
      <c r="S575" s="24">
        <v>10.67741935</v>
      </c>
      <c r="T575" s="50">
        <v>127.10000038147</v>
      </c>
      <c r="U575" s="50">
        <v>99.2910957336426</v>
      </c>
      <c r="V575" s="48">
        <f t="shared" si="8"/>
        <v>1.28007450660457</v>
      </c>
      <c r="W575" s="24">
        <v>7.42</v>
      </c>
      <c r="X575" s="49">
        <v>43</v>
      </c>
      <c r="Y575" s="49">
        <v>37</v>
      </c>
      <c r="Z575" s="24">
        <v>54</v>
      </c>
    </row>
    <row r="576" customHeight="1" spans="1:26">
      <c r="A576" s="21">
        <v>575</v>
      </c>
      <c r="B576" s="23">
        <v>67</v>
      </c>
      <c r="C576" s="21" t="s">
        <v>74</v>
      </c>
      <c r="D576" s="24">
        <v>117.41</v>
      </c>
      <c r="E576" s="24">
        <v>44.46</v>
      </c>
      <c r="F576" s="23">
        <v>1128</v>
      </c>
      <c r="G576" s="24">
        <v>0.8</v>
      </c>
      <c r="H576" s="24">
        <v>346</v>
      </c>
      <c r="I576" s="36">
        <v>1172</v>
      </c>
      <c r="J576" s="40" t="s">
        <v>75</v>
      </c>
      <c r="K576" s="23" t="s">
        <v>76</v>
      </c>
      <c r="L576" s="57" t="s">
        <v>143</v>
      </c>
      <c r="M576" s="28" t="s">
        <v>221</v>
      </c>
      <c r="N576" s="24"/>
      <c r="O576" s="24"/>
      <c r="P576" s="24">
        <v>48.74</v>
      </c>
      <c r="Q576" s="24">
        <v>4.39</v>
      </c>
      <c r="R576" s="47">
        <v>0.6</v>
      </c>
      <c r="S576" s="24">
        <v>11.10250569</v>
      </c>
      <c r="T576" s="50">
        <v>190.771999359131</v>
      </c>
      <c r="U576" s="50">
        <v>105.621995925903</v>
      </c>
      <c r="V576" s="48">
        <f t="shared" si="8"/>
        <v>1.80617680708253</v>
      </c>
      <c r="W576" s="24">
        <v>7.14</v>
      </c>
      <c r="X576" s="49">
        <v>19</v>
      </c>
      <c r="Y576" s="49">
        <v>73</v>
      </c>
      <c r="Z576" s="24">
        <v>45</v>
      </c>
    </row>
    <row r="577" customHeight="1" spans="1:26">
      <c r="A577" s="21">
        <v>576</v>
      </c>
      <c r="B577" s="23">
        <v>67</v>
      </c>
      <c r="C577" s="21" t="s">
        <v>74</v>
      </c>
      <c r="D577" s="24">
        <v>106.5</v>
      </c>
      <c r="E577" s="24">
        <v>48.86</v>
      </c>
      <c r="F577" s="23">
        <v>883</v>
      </c>
      <c r="G577" s="24">
        <v>-0.7</v>
      </c>
      <c r="H577" s="24">
        <v>268</v>
      </c>
      <c r="I577" s="36">
        <v>963</v>
      </c>
      <c r="J577" s="40" t="s">
        <v>75</v>
      </c>
      <c r="K577" s="23" t="s">
        <v>76</v>
      </c>
      <c r="L577" s="57" t="s">
        <v>143</v>
      </c>
      <c r="M577" s="28" t="s">
        <v>221</v>
      </c>
      <c r="N577" s="24"/>
      <c r="O577" s="24"/>
      <c r="P577" s="24">
        <v>21.04</v>
      </c>
      <c r="Q577" s="24">
        <v>2.08</v>
      </c>
      <c r="R577" s="47">
        <v>0.5</v>
      </c>
      <c r="S577" s="24">
        <v>10.11538462</v>
      </c>
      <c r="T577" s="50">
        <v>127.435998916626</v>
      </c>
      <c r="U577" s="50">
        <v>99.9536991119385</v>
      </c>
      <c r="V577" s="48">
        <f t="shared" ref="V577:V640" si="9">T577/U577</f>
        <v>1.27495030247865</v>
      </c>
      <c r="W577" s="24">
        <v>7.35</v>
      </c>
      <c r="X577" s="49">
        <v>43</v>
      </c>
      <c r="Y577" s="49">
        <v>37</v>
      </c>
      <c r="Z577" s="24">
        <v>43</v>
      </c>
    </row>
    <row r="578" customHeight="1" spans="1:26">
      <c r="A578" s="21">
        <v>577</v>
      </c>
      <c r="B578" s="23">
        <v>67</v>
      </c>
      <c r="C578" s="21" t="s">
        <v>74</v>
      </c>
      <c r="D578" s="24">
        <v>119.67</v>
      </c>
      <c r="E578" s="24">
        <v>49.53</v>
      </c>
      <c r="F578" s="23">
        <v>719</v>
      </c>
      <c r="G578" s="24">
        <v>-1.7</v>
      </c>
      <c r="H578" s="24">
        <v>374</v>
      </c>
      <c r="I578" s="36">
        <v>967</v>
      </c>
      <c r="J578" s="40" t="s">
        <v>75</v>
      </c>
      <c r="K578" s="23" t="s">
        <v>76</v>
      </c>
      <c r="L578" s="57" t="s">
        <v>143</v>
      </c>
      <c r="M578" s="28" t="s">
        <v>222</v>
      </c>
      <c r="N578" s="24"/>
      <c r="O578" s="24"/>
      <c r="P578" s="24">
        <v>13.84</v>
      </c>
      <c r="Q578" s="24">
        <v>1.6</v>
      </c>
      <c r="R578" s="47">
        <v>0.3</v>
      </c>
      <c r="S578" s="24">
        <v>8.65</v>
      </c>
      <c r="T578" s="50">
        <v>136.150999069214</v>
      </c>
      <c r="U578" s="50">
        <v>105.651998519897</v>
      </c>
      <c r="V578" s="48">
        <f t="shared" si="9"/>
        <v>1.28867414697861</v>
      </c>
      <c r="W578" s="24">
        <v>8.32</v>
      </c>
      <c r="X578" s="49">
        <v>43</v>
      </c>
      <c r="Y578" s="49">
        <v>37</v>
      </c>
      <c r="Z578" s="24">
        <v>21</v>
      </c>
    </row>
    <row r="579" customHeight="1" spans="1:26">
      <c r="A579" s="21">
        <v>578</v>
      </c>
      <c r="B579" s="23">
        <v>67</v>
      </c>
      <c r="C579" s="21" t="s">
        <v>74</v>
      </c>
      <c r="D579" s="24">
        <v>120.42</v>
      </c>
      <c r="E579" s="24">
        <v>49.13</v>
      </c>
      <c r="F579" s="23">
        <v>706</v>
      </c>
      <c r="G579" s="24">
        <v>-1.5</v>
      </c>
      <c r="H579" s="24">
        <v>404</v>
      </c>
      <c r="I579" s="36">
        <v>935</v>
      </c>
      <c r="J579" s="40" t="s">
        <v>75</v>
      </c>
      <c r="K579" s="23" t="s">
        <v>76</v>
      </c>
      <c r="L579" s="57" t="s">
        <v>143</v>
      </c>
      <c r="M579" s="28" t="s">
        <v>222</v>
      </c>
      <c r="N579" s="24"/>
      <c r="O579" s="24"/>
      <c r="P579" s="24">
        <v>18.26</v>
      </c>
      <c r="Q579" s="24">
        <v>1.45</v>
      </c>
      <c r="R579" s="47">
        <v>0.6</v>
      </c>
      <c r="S579" s="24">
        <v>12.59310345</v>
      </c>
      <c r="T579" s="50">
        <v>178.610000610352</v>
      </c>
      <c r="U579" s="50">
        <v>104.961004257202</v>
      </c>
      <c r="V579" s="48">
        <f t="shared" si="9"/>
        <v>1.70167960829221</v>
      </c>
      <c r="W579" s="24">
        <v>6.52</v>
      </c>
      <c r="X579" s="49">
        <v>42</v>
      </c>
      <c r="Y579" s="49">
        <v>35</v>
      </c>
      <c r="Z579" s="24">
        <v>58</v>
      </c>
    </row>
    <row r="580" customHeight="1" spans="1:26">
      <c r="A580" s="21">
        <v>579</v>
      </c>
      <c r="B580" s="23">
        <v>67</v>
      </c>
      <c r="C580" s="21" t="s">
        <v>74</v>
      </c>
      <c r="D580" s="24">
        <v>106.07</v>
      </c>
      <c r="E580" s="24">
        <v>49.16</v>
      </c>
      <c r="F580" s="23">
        <v>925</v>
      </c>
      <c r="G580" s="24">
        <v>-1.3</v>
      </c>
      <c r="H580" s="24">
        <v>307</v>
      </c>
      <c r="I580" s="36">
        <v>940</v>
      </c>
      <c r="J580" s="40" t="s">
        <v>75</v>
      </c>
      <c r="K580" s="23" t="s">
        <v>76</v>
      </c>
      <c r="L580" s="57" t="s">
        <v>143</v>
      </c>
      <c r="M580" s="28" t="s">
        <v>222</v>
      </c>
      <c r="N580" s="24"/>
      <c r="O580" s="24"/>
      <c r="P580" s="24">
        <v>34.06</v>
      </c>
      <c r="Q580" s="24">
        <v>2.91</v>
      </c>
      <c r="R580" s="47">
        <v>0.5</v>
      </c>
      <c r="S580" s="24">
        <v>11.70446735</v>
      </c>
      <c r="T580" s="50">
        <v>128.16499710083</v>
      </c>
      <c r="U580" s="50">
        <v>97.567195892334</v>
      </c>
      <c r="V580" s="48">
        <f t="shared" si="9"/>
        <v>1.31360746743466</v>
      </c>
      <c r="W580" s="24">
        <v>6.54</v>
      </c>
      <c r="X580" s="49">
        <v>43</v>
      </c>
      <c r="Y580" s="49">
        <v>37</v>
      </c>
      <c r="Z580" s="24">
        <v>11.5</v>
      </c>
    </row>
    <row r="581" customHeight="1" spans="1:26">
      <c r="A581" s="21">
        <v>580</v>
      </c>
      <c r="B581" s="23">
        <v>67</v>
      </c>
      <c r="C581" s="21" t="s">
        <v>74</v>
      </c>
      <c r="D581" s="24">
        <v>105.94</v>
      </c>
      <c r="E581" s="24">
        <v>49.37</v>
      </c>
      <c r="F581" s="23">
        <v>823</v>
      </c>
      <c r="G581" s="24">
        <v>-1</v>
      </c>
      <c r="H581" s="24">
        <v>313</v>
      </c>
      <c r="I581" s="36">
        <v>937</v>
      </c>
      <c r="J581" s="40" t="s">
        <v>75</v>
      </c>
      <c r="K581" s="23" t="s">
        <v>76</v>
      </c>
      <c r="L581" s="57" t="s">
        <v>143</v>
      </c>
      <c r="M581" s="28" t="s">
        <v>222</v>
      </c>
      <c r="N581" s="24"/>
      <c r="O581" s="24"/>
      <c r="P581" s="24">
        <v>14.86</v>
      </c>
      <c r="Q581" s="24">
        <v>1.82</v>
      </c>
      <c r="R581" s="47">
        <v>0.5</v>
      </c>
      <c r="S581" s="24">
        <v>8.164835165</v>
      </c>
      <c r="T581" s="50">
        <v>128.894996643066</v>
      </c>
      <c r="U581" s="50">
        <v>96.3187026977539</v>
      </c>
      <c r="V581" s="48">
        <f t="shared" si="9"/>
        <v>1.33821358711128</v>
      </c>
      <c r="W581" s="24">
        <v>8.24</v>
      </c>
      <c r="X581" s="49">
        <v>43</v>
      </c>
      <c r="Y581" s="49">
        <v>37</v>
      </c>
      <c r="Z581" s="24">
        <v>37</v>
      </c>
    </row>
    <row r="582" customHeight="1" spans="1:26">
      <c r="A582" s="21">
        <v>581</v>
      </c>
      <c r="B582" s="23">
        <v>67</v>
      </c>
      <c r="C582" s="21" t="s">
        <v>74</v>
      </c>
      <c r="D582" s="24">
        <v>106.31</v>
      </c>
      <c r="E582" s="24">
        <v>49.94</v>
      </c>
      <c r="F582" s="23">
        <v>739</v>
      </c>
      <c r="G582" s="24">
        <v>-0.9</v>
      </c>
      <c r="H582" s="24">
        <v>321</v>
      </c>
      <c r="I582" s="36">
        <v>896</v>
      </c>
      <c r="J582" s="40" t="s">
        <v>75</v>
      </c>
      <c r="K582" s="23" t="s">
        <v>76</v>
      </c>
      <c r="L582" s="57" t="s">
        <v>143</v>
      </c>
      <c r="M582" s="28" t="s">
        <v>222</v>
      </c>
      <c r="N582" s="24"/>
      <c r="O582" s="24"/>
      <c r="P582" s="24">
        <v>14.44</v>
      </c>
      <c r="Q582" s="24">
        <v>1.58</v>
      </c>
      <c r="R582" s="47">
        <v>0.5</v>
      </c>
      <c r="S582" s="24">
        <v>9.139240506</v>
      </c>
      <c r="T582" s="50">
        <v>196.49299621582</v>
      </c>
      <c r="U582" s="50">
        <v>61.4154005050659</v>
      </c>
      <c r="V582" s="48">
        <f t="shared" si="9"/>
        <v>3.19940918075772</v>
      </c>
      <c r="W582" s="24">
        <v>8.12</v>
      </c>
      <c r="X582" s="49">
        <v>47</v>
      </c>
      <c r="Y582" s="49">
        <v>32</v>
      </c>
      <c r="Z582" s="24">
        <v>37</v>
      </c>
    </row>
    <row r="583" customHeight="1" spans="1:26">
      <c r="A583" s="21">
        <v>582</v>
      </c>
      <c r="B583" s="23">
        <v>67</v>
      </c>
      <c r="C583" s="21" t="s">
        <v>74</v>
      </c>
      <c r="D583" s="24">
        <v>111.55</v>
      </c>
      <c r="E583" s="24">
        <v>40.95</v>
      </c>
      <c r="F583" s="23">
        <v>1692</v>
      </c>
      <c r="G583" s="24">
        <v>-1</v>
      </c>
      <c r="H583" s="24">
        <v>357</v>
      </c>
      <c r="I583" s="36">
        <v>1351</v>
      </c>
      <c r="J583" s="40" t="s">
        <v>87</v>
      </c>
      <c r="K583" s="23" t="s">
        <v>76</v>
      </c>
      <c r="L583" s="57" t="s">
        <v>143</v>
      </c>
      <c r="M583" s="28" t="s">
        <v>222</v>
      </c>
      <c r="N583" s="24"/>
      <c r="O583" s="24"/>
      <c r="P583" s="24">
        <v>6.52</v>
      </c>
      <c r="Q583" s="24">
        <v>0.68</v>
      </c>
      <c r="R583" s="47">
        <v>0.8</v>
      </c>
      <c r="S583" s="24">
        <v>9.588235294</v>
      </c>
      <c r="T583" s="50">
        <v>197.474002838135</v>
      </c>
      <c r="U583" s="50">
        <v>81.1843013763428</v>
      </c>
      <c r="V583" s="48">
        <f t="shared" si="9"/>
        <v>2.43241611358719</v>
      </c>
      <c r="W583" s="24">
        <v>7.92</v>
      </c>
      <c r="X583" s="49">
        <v>44</v>
      </c>
      <c r="Y583" s="49">
        <v>39</v>
      </c>
      <c r="Z583" s="24">
        <v>64</v>
      </c>
    </row>
    <row r="584" customHeight="1" spans="1:26">
      <c r="A584" s="21">
        <v>583</v>
      </c>
      <c r="B584" s="23">
        <v>67</v>
      </c>
      <c r="C584" s="21" t="s">
        <v>74</v>
      </c>
      <c r="D584" s="24">
        <v>120.03</v>
      </c>
      <c r="E584" s="24">
        <v>49.38</v>
      </c>
      <c r="F584" s="23">
        <v>640</v>
      </c>
      <c r="G584" s="24">
        <v>-1.1</v>
      </c>
      <c r="H584" s="24">
        <v>374</v>
      </c>
      <c r="I584" s="36">
        <v>942</v>
      </c>
      <c r="J584" s="40" t="s">
        <v>75</v>
      </c>
      <c r="K584" s="23" t="s">
        <v>76</v>
      </c>
      <c r="L584" s="57" t="s">
        <v>143</v>
      </c>
      <c r="M584" s="28" t="s">
        <v>222</v>
      </c>
      <c r="N584" s="24"/>
      <c r="O584" s="24"/>
      <c r="P584" s="24">
        <v>19.65</v>
      </c>
      <c r="Q584" s="24">
        <v>1.58</v>
      </c>
      <c r="R584" s="47">
        <v>0.6</v>
      </c>
      <c r="S584" s="24">
        <v>12.43670886</v>
      </c>
      <c r="T584" s="50">
        <v>178.610000610352</v>
      </c>
      <c r="U584" s="50">
        <v>104.961004257202</v>
      </c>
      <c r="V584" s="48">
        <f t="shared" si="9"/>
        <v>1.70167960829221</v>
      </c>
      <c r="W584" s="24">
        <v>7.54</v>
      </c>
      <c r="X584" s="49">
        <v>42</v>
      </c>
      <c r="Y584" s="49">
        <v>36</v>
      </c>
      <c r="Z584" s="24">
        <v>36</v>
      </c>
    </row>
    <row r="585" customHeight="1" spans="1:26">
      <c r="A585" s="21">
        <v>584</v>
      </c>
      <c r="B585" s="23">
        <v>67</v>
      </c>
      <c r="C585" s="21" t="s">
        <v>74</v>
      </c>
      <c r="D585" s="24">
        <v>120.02</v>
      </c>
      <c r="E585" s="24">
        <v>49.52</v>
      </c>
      <c r="F585" s="23">
        <v>817</v>
      </c>
      <c r="G585" s="24">
        <v>-0.8</v>
      </c>
      <c r="H585" s="24">
        <v>358</v>
      </c>
      <c r="I585" s="36">
        <v>909</v>
      </c>
      <c r="J585" s="40" t="s">
        <v>75</v>
      </c>
      <c r="K585" s="23" t="s">
        <v>76</v>
      </c>
      <c r="L585" s="57" t="s">
        <v>143</v>
      </c>
      <c r="M585" s="28" t="s">
        <v>222</v>
      </c>
      <c r="N585" s="24"/>
      <c r="O585" s="24"/>
      <c r="P585" s="24">
        <v>15.92</v>
      </c>
      <c r="Q585" s="24">
        <v>1.7</v>
      </c>
      <c r="R585" s="47">
        <v>0.3</v>
      </c>
      <c r="S585" s="24">
        <v>9.364705882</v>
      </c>
      <c r="T585" s="50">
        <v>142.097997665405</v>
      </c>
      <c r="U585" s="50">
        <v>106.526002883911</v>
      </c>
      <c r="V585" s="48">
        <f t="shared" si="9"/>
        <v>1.33392780934679</v>
      </c>
      <c r="W585" s="24">
        <v>7.49</v>
      </c>
      <c r="X585" s="49">
        <v>43</v>
      </c>
      <c r="Y585" s="49">
        <v>37</v>
      </c>
      <c r="Z585" s="24">
        <v>42</v>
      </c>
    </row>
    <row r="586" customHeight="1" spans="1:26">
      <c r="A586" s="21">
        <v>585</v>
      </c>
      <c r="B586" s="23">
        <v>67</v>
      </c>
      <c r="C586" s="21" t="s">
        <v>74</v>
      </c>
      <c r="D586" s="24">
        <v>119.76</v>
      </c>
      <c r="E586" s="24">
        <v>48.86</v>
      </c>
      <c r="F586" s="23">
        <v>657</v>
      </c>
      <c r="G586" s="24">
        <v>-2.4</v>
      </c>
      <c r="H586" s="24">
        <v>404</v>
      </c>
      <c r="I586" s="36">
        <v>1003</v>
      </c>
      <c r="J586" s="40" t="s">
        <v>75</v>
      </c>
      <c r="K586" s="23" t="s">
        <v>76</v>
      </c>
      <c r="L586" s="57" t="s">
        <v>143</v>
      </c>
      <c r="M586" s="28" t="s">
        <v>222</v>
      </c>
      <c r="N586" s="24"/>
      <c r="O586" s="24"/>
      <c r="P586" s="24">
        <v>16.55</v>
      </c>
      <c r="Q586" s="24">
        <v>1.37</v>
      </c>
      <c r="R586" s="47">
        <v>0.5</v>
      </c>
      <c r="S586" s="24">
        <v>12.08029197</v>
      </c>
      <c r="T586" s="50">
        <v>183.549995422363</v>
      </c>
      <c r="U586" s="50">
        <v>105.19100189209</v>
      </c>
      <c r="V586" s="48">
        <f t="shared" si="9"/>
        <v>1.74492106854023</v>
      </c>
      <c r="W586" s="24">
        <v>7.12</v>
      </c>
      <c r="X586" s="49">
        <v>43</v>
      </c>
      <c r="Y586" s="49">
        <v>37</v>
      </c>
      <c r="Z586" s="24">
        <v>36</v>
      </c>
    </row>
    <row r="587" customHeight="1" spans="1:26">
      <c r="A587" s="21">
        <v>586</v>
      </c>
      <c r="B587" s="23">
        <v>68</v>
      </c>
      <c r="C587" s="21" t="s">
        <v>74</v>
      </c>
      <c r="D587" s="56">
        <v>-88.19</v>
      </c>
      <c r="E587" s="56">
        <v>40.06</v>
      </c>
      <c r="F587" s="59">
        <v>220</v>
      </c>
      <c r="G587" s="56">
        <v>11.1</v>
      </c>
      <c r="H587" s="56">
        <v>1042</v>
      </c>
      <c r="I587" s="36">
        <v>1203</v>
      </c>
      <c r="J587" s="40" t="s">
        <v>75</v>
      </c>
      <c r="K587" s="23" t="s">
        <v>76</v>
      </c>
      <c r="L587" s="27" t="s">
        <v>77</v>
      </c>
      <c r="M587" s="42" t="s">
        <v>223</v>
      </c>
      <c r="N587" s="43">
        <v>38.39</v>
      </c>
      <c r="O587" s="43">
        <v>1186.72</v>
      </c>
      <c r="P587" s="24">
        <v>16.23</v>
      </c>
      <c r="Q587" s="24">
        <v>1.58479</v>
      </c>
      <c r="R587" s="47">
        <v>0.6</v>
      </c>
      <c r="S587" s="24">
        <v>10.2411045</v>
      </c>
      <c r="T587" s="48">
        <v>254.204998016357</v>
      </c>
      <c r="U587" s="48">
        <v>68.949499130249</v>
      </c>
      <c r="V587" s="48">
        <f t="shared" si="9"/>
        <v>3.68682878371823</v>
      </c>
      <c r="W587" s="47">
        <v>6.8</v>
      </c>
      <c r="X587" s="49">
        <v>66</v>
      </c>
      <c r="Y587" s="49">
        <v>9</v>
      </c>
      <c r="Z587" s="49">
        <v>25</v>
      </c>
    </row>
    <row r="588" customHeight="1" spans="1:26">
      <c r="A588" s="21">
        <v>587</v>
      </c>
      <c r="B588" s="23">
        <v>68</v>
      </c>
      <c r="C588" s="21" t="s">
        <v>74</v>
      </c>
      <c r="D588" s="56">
        <v>-88.19</v>
      </c>
      <c r="E588" s="56">
        <v>40.06</v>
      </c>
      <c r="F588" s="59">
        <v>220</v>
      </c>
      <c r="G588" s="24">
        <v>11.1</v>
      </c>
      <c r="H588" s="24">
        <v>1042</v>
      </c>
      <c r="I588" s="36">
        <v>1203</v>
      </c>
      <c r="J588" s="40" t="s">
        <v>75</v>
      </c>
      <c r="K588" s="23" t="s">
        <v>76</v>
      </c>
      <c r="L588" s="27" t="s">
        <v>77</v>
      </c>
      <c r="M588" s="42" t="s">
        <v>223</v>
      </c>
      <c r="N588" s="43">
        <v>43.56</v>
      </c>
      <c r="O588" s="43">
        <v>1313.39</v>
      </c>
      <c r="P588" s="24">
        <v>19.14</v>
      </c>
      <c r="Q588" s="24">
        <v>1.79722</v>
      </c>
      <c r="R588" s="47">
        <v>0.6</v>
      </c>
      <c r="S588" s="24">
        <v>10.64978133</v>
      </c>
      <c r="T588" s="48">
        <v>254.204998016357</v>
      </c>
      <c r="U588" s="48">
        <v>68.949499130249</v>
      </c>
      <c r="V588" s="48">
        <f t="shared" si="9"/>
        <v>3.68682878371823</v>
      </c>
      <c r="W588" s="47">
        <v>6.8</v>
      </c>
      <c r="X588" s="49">
        <v>66</v>
      </c>
      <c r="Y588" s="49">
        <v>9</v>
      </c>
      <c r="Z588" s="49">
        <v>25</v>
      </c>
    </row>
    <row r="589" customHeight="1" spans="1:26">
      <c r="A589" s="21">
        <v>588</v>
      </c>
      <c r="B589" s="23">
        <v>68</v>
      </c>
      <c r="C589" s="21" t="s">
        <v>74</v>
      </c>
      <c r="D589" s="56">
        <v>-88.19</v>
      </c>
      <c r="E589" s="56">
        <v>40.06</v>
      </c>
      <c r="F589" s="59">
        <v>220</v>
      </c>
      <c r="G589" s="56">
        <v>11.1</v>
      </c>
      <c r="H589" s="56">
        <v>1042</v>
      </c>
      <c r="I589" s="36">
        <v>1203</v>
      </c>
      <c r="J589" s="40" t="s">
        <v>75</v>
      </c>
      <c r="K589" s="23" t="s">
        <v>76</v>
      </c>
      <c r="L589" s="27" t="s">
        <v>77</v>
      </c>
      <c r="M589" s="42" t="s">
        <v>223</v>
      </c>
      <c r="N589" s="43">
        <v>44.31</v>
      </c>
      <c r="O589" s="43">
        <v>1403.41</v>
      </c>
      <c r="P589" s="24">
        <v>19.23</v>
      </c>
      <c r="Q589" s="24">
        <v>1.80379</v>
      </c>
      <c r="R589" s="47">
        <v>0.6</v>
      </c>
      <c r="S589" s="24">
        <v>10.66088625</v>
      </c>
      <c r="T589" s="48">
        <v>254.204998016357</v>
      </c>
      <c r="U589" s="48">
        <v>68.949499130249</v>
      </c>
      <c r="V589" s="48">
        <f t="shared" si="9"/>
        <v>3.68682878371823</v>
      </c>
      <c r="W589" s="47">
        <v>6.8</v>
      </c>
      <c r="X589" s="49">
        <v>66</v>
      </c>
      <c r="Y589" s="49">
        <v>9</v>
      </c>
      <c r="Z589" s="49">
        <v>25</v>
      </c>
    </row>
    <row r="590" customHeight="1" spans="1:26">
      <c r="A590" s="21">
        <v>589</v>
      </c>
      <c r="B590" s="23">
        <v>68</v>
      </c>
      <c r="C590" s="21" t="s">
        <v>74</v>
      </c>
      <c r="D590" s="24">
        <v>-88.19</v>
      </c>
      <c r="E590" s="24">
        <v>40.06</v>
      </c>
      <c r="F590" s="59">
        <v>220</v>
      </c>
      <c r="G590" s="56">
        <v>11.1</v>
      </c>
      <c r="H590" s="56">
        <v>1042</v>
      </c>
      <c r="I590" s="36">
        <v>1203</v>
      </c>
      <c r="J590" s="40" t="s">
        <v>75</v>
      </c>
      <c r="K590" s="44" t="s">
        <v>79</v>
      </c>
      <c r="L590" s="27" t="s">
        <v>77</v>
      </c>
      <c r="M590" s="42" t="s">
        <v>223</v>
      </c>
      <c r="N590" s="43">
        <v>33.38</v>
      </c>
      <c r="O590" s="43">
        <v>1165.72</v>
      </c>
      <c r="P590" s="24">
        <v>17.22</v>
      </c>
      <c r="Q590" s="24">
        <v>1.60482</v>
      </c>
      <c r="R590" s="47">
        <v>0.6</v>
      </c>
      <c r="S590" s="24">
        <v>10.73017535</v>
      </c>
      <c r="T590" s="48">
        <v>254.204998016357</v>
      </c>
      <c r="U590" s="48">
        <v>68.949499130249</v>
      </c>
      <c r="V590" s="48">
        <f t="shared" si="9"/>
        <v>3.68682878371823</v>
      </c>
      <c r="W590" s="47">
        <v>6.8</v>
      </c>
      <c r="X590" s="49">
        <v>66</v>
      </c>
      <c r="Y590" s="49">
        <v>9</v>
      </c>
      <c r="Z590" s="49">
        <v>25</v>
      </c>
    </row>
    <row r="591" customHeight="1" spans="1:26">
      <c r="A591" s="21">
        <v>590</v>
      </c>
      <c r="B591" s="23">
        <v>68</v>
      </c>
      <c r="C591" s="21" t="s">
        <v>74</v>
      </c>
      <c r="D591" s="24">
        <v>-88.19</v>
      </c>
      <c r="E591" s="24">
        <v>40.06</v>
      </c>
      <c r="F591" s="59">
        <v>220</v>
      </c>
      <c r="G591" s="56">
        <v>11.1</v>
      </c>
      <c r="H591" s="56">
        <v>1042</v>
      </c>
      <c r="I591" s="36">
        <v>1203</v>
      </c>
      <c r="J591" s="40" t="s">
        <v>75</v>
      </c>
      <c r="K591" s="44" t="s">
        <v>79</v>
      </c>
      <c r="L591" s="27" t="s">
        <v>77</v>
      </c>
      <c r="M591" s="42" t="s">
        <v>223</v>
      </c>
      <c r="N591" s="43">
        <v>39.39</v>
      </c>
      <c r="O591" s="43">
        <v>1205.67</v>
      </c>
      <c r="P591" s="24">
        <v>18.14</v>
      </c>
      <c r="Q591" s="24">
        <v>1.67934</v>
      </c>
      <c r="R591" s="47">
        <v>0.6</v>
      </c>
      <c r="S591" s="24">
        <v>10.80186264</v>
      </c>
      <c r="T591" s="48">
        <v>254.204998016357</v>
      </c>
      <c r="U591" s="48">
        <v>68.949499130249</v>
      </c>
      <c r="V591" s="48">
        <f t="shared" si="9"/>
        <v>3.68682878371823</v>
      </c>
      <c r="W591" s="47">
        <v>6.8</v>
      </c>
      <c r="X591" s="49">
        <v>66</v>
      </c>
      <c r="Y591" s="49">
        <v>9</v>
      </c>
      <c r="Z591" s="49">
        <v>25</v>
      </c>
    </row>
    <row r="592" customHeight="1" spans="1:26">
      <c r="A592" s="21">
        <v>591</v>
      </c>
      <c r="B592" s="23">
        <v>68</v>
      </c>
      <c r="C592" s="21" t="s">
        <v>74</v>
      </c>
      <c r="D592" s="24">
        <v>-88.19</v>
      </c>
      <c r="E592" s="24">
        <v>40.06</v>
      </c>
      <c r="F592" s="59">
        <v>220</v>
      </c>
      <c r="G592" s="56">
        <v>11.1</v>
      </c>
      <c r="H592" s="56">
        <v>1042</v>
      </c>
      <c r="I592" s="36">
        <v>1203</v>
      </c>
      <c r="J592" s="40" t="s">
        <v>75</v>
      </c>
      <c r="K592" s="44" t="s">
        <v>79</v>
      </c>
      <c r="L592" s="27" t="s">
        <v>77</v>
      </c>
      <c r="M592" s="42" t="s">
        <v>223</v>
      </c>
      <c r="N592" s="43">
        <v>37.01</v>
      </c>
      <c r="O592" s="43">
        <v>1165.6</v>
      </c>
      <c r="P592" s="24">
        <v>15.92</v>
      </c>
      <c r="Q592" s="24">
        <v>1.49952</v>
      </c>
      <c r="R592" s="47">
        <v>0.6</v>
      </c>
      <c r="S592" s="24">
        <v>10.61673069</v>
      </c>
      <c r="T592" s="48">
        <v>254.204998016357</v>
      </c>
      <c r="U592" s="48">
        <v>68.949499130249</v>
      </c>
      <c r="V592" s="48">
        <f t="shared" si="9"/>
        <v>3.68682878371823</v>
      </c>
      <c r="W592" s="47">
        <v>6.8</v>
      </c>
      <c r="X592" s="49">
        <v>66</v>
      </c>
      <c r="Y592" s="49">
        <v>9</v>
      </c>
      <c r="Z592" s="49">
        <v>25</v>
      </c>
    </row>
    <row r="593" customHeight="1" spans="1:26">
      <c r="A593" s="21">
        <v>592</v>
      </c>
      <c r="B593" s="23">
        <v>69</v>
      </c>
      <c r="C593" s="21" t="s">
        <v>74</v>
      </c>
      <c r="D593" s="24">
        <v>11.75</v>
      </c>
      <c r="E593" s="24">
        <v>48.8333333333333</v>
      </c>
      <c r="F593" s="36">
        <v>354</v>
      </c>
      <c r="G593" s="24">
        <v>7.4</v>
      </c>
      <c r="H593" s="24">
        <v>803</v>
      </c>
      <c r="I593" s="36">
        <v>847</v>
      </c>
      <c r="J593" s="40" t="s">
        <v>75</v>
      </c>
      <c r="K593" s="44" t="s">
        <v>79</v>
      </c>
      <c r="L593" s="27" t="s">
        <v>77</v>
      </c>
      <c r="M593" s="42" t="s">
        <v>206</v>
      </c>
      <c r="N593" s="43">
        <v>42.7</v>
      </c>
      <c r="O593" s="43">
        <v>658</v>
      </c>
      <c r="P593" s="24">
        <v>12.3</v>
      </c>
      <c r="Q593" s="24">
        <v>1.33</v>
      </c>
      <c r="R593" s="47">
        <v>0.5</v>
      </c>
      <c r="S593" s="24">
        <v>9.248120301</v>
      </c>
      <c r="T593" s="24">
        <v>222</v>
      </c>
      <c r="U593" s="24">
        <v>24</v>
      </c>
      <c r="V593" s="48">
        <f t="shared" si="9"/>
        <v>9.25</v>
      </c>
      <c r="W593" s="47">
        <v>7.1</v>
      </c>
      <c r="X593" s="24">
        <v>27</v>
      </c>
      <c r="Y593" s="24">
        <v>50</v>
      </c>
      <c r="Z593" s="24">
        <v>23</v>
      </c>
    </row>
    <row r="594" customHeight="1" spans="1:26">
      <c r="A594" s="21">
        <v>593</v>
      </c>
      <c r="B594" s="23">
        <v>69</v>
      </c>
      <c r="C594" s="21" t="s">
        <v>74</v>
      </c>
      <c r="D594" s="24">
        <v>11.75</v>
      </c>
      <c r="E594" s="24">
        <v>48.8333333333333</v>
      </c>
      <c r="F594" s="36">
        <v>354</v>
      </c>
      <c r="G594" s="24">
        <v>7.4</v>
      </c>
      <c r="H594" s="24">
        <v>803</v>
      </c>
      <c r="I594" s="36">
        <v>847</v>
      </c>
      <c r="J594" s="40" t="s">
        <v>75</v>
      </c>
      <c r="K594" s="44" t="s">
        <v>79</v>
      </c>
      <c r="L594" s="27" t="s">
        <v>77</v>
      </c>
      <c r="M594" s="42" t="s">
        <v>206</v>
      </c>
      <c r="N594" s="43">
        <v>40.1</v>
      </c>
      <c r="O594" s="43">
        <v>617</v>
      </c>
      <c r="P594" s="24">
        <v>13</v>
      </c>
      <c r="Q594" s="24">
        <v>1.46</v>
      </c>
      <c r="R594" s="47">
        <v>0.5</v>
      </c>
      <c r="S594" s="24">
        <v>8.904109589</v>
      </c>
      <c r="T594" s="24">
        <v>168</v>
      </c>
      <c r="U594" s="24">
        <v>19</v>
      </c>
      <c r="V594" s="48">
        <f t="shared" si="9"/>
        <v>8.8421052631579</v>
      </c>
      <c r="W594" s="47">
        <v>7.1</v>
      </c>
      <c r="X594" s="24">
        <v>27</v>
      </c>
      <c r="Y594" s="24">
        <v>54</v>
      </c>
      <c r="Z594" s="24">
        <v>19</v>
      </c>
    </row>
    <row r="595" customHeight="1" spans="1:26">
      <c r="A595" s="21">
        <v>594</v>
      </c>
      <c r="B595" s="23">
        <v>70</v>
      </c>
      <c r="C595" s="21" t="s">
        <v>74</v>
      </c>
      <c r="D595" s="24">
        <v>144.6</v>
      </c>
      <c r="E595" s="24">
        <v>43.3166666666667</v>
      </c>
      <c r="F595" s="36">
        <v>27</v>
      </c>
      <c r="G595" s="24">
        <v>5.8</v>
      </c>
      <c r="H595" s="24">
        <v>1169.7</v>
      </c>
      <c r="I595" s="36">
        <v>880</v>
      </c>
      <c r="J595" s="40" t="s">
        <v>75</v>
      </c>
      <c r="K595" s="23" t="s">
        <v>80</v>
      </c>
      <c r="L595" s="27" t="s">
        <v>77</v>
      </c>
      <c r="M595" s="42" t="s">
        <v>224</v>
      </c>
      <c r="N595" s="43">
        <v>190</v>
      </c>
      <c r="O595" s="43">
        <v>4600</v>
      </c>
      <c r="P595" s="24">
        <v>106.2</v>
      </c>
      <c r="Q595" s="24">
        <v>7.1</v>
      </c>
      <c r="R595" s="47">
        <v>1.1</v>
      </c>
      <c r="S595" s="24">
        <v>14.95774648</v>
      </c>
      <c r="T595" s="48">
        <v>374.765014648438</v>
      </c>
      <c r="U595" s="48">
        <v>75.3694009780884</v>
      </c>
      <c r="V595" s="48">
        <f t="shared" si="9"/>
        <v>4.97237618695405</v>
      </c>
      <c r="W595" s="47">
        <v>5.8</v>
      </c>
      <c r="X595" s="49">
        <v>41</v>
      </c>
      <c r="Y595" s="49">
        <v>33</v>
      </c>
      <c r="Z595" s="49">
        <v>26</v>
      </c>
    </row>
    <row r="596" customHeight="1" spans="1:26">
      <c r="A596" s="21">
        <v>595</v>
      </c>
      <c r="B596" s="23">
        <v>70</v>
      </c>
      <c r="C596" s="21" t="s">
        <v>74</v>
      </c>
      <c r="D596" s="24">
        <v>144.6</v>
      </c>
      <c r="E596" s="24">
        <v>43.3166666666667</v>
      </c>
      <c r="F596" s="36">
        <v>27</v>
      </c>
      <c r="G596" s="24">
        <v>5.8</v>
      </c>
      <c r="H596" s="24">
        <v>1169.7</v>
      </c>
      <c r="I596" s="36">
        <v>880</v>
      </c>
      <c r="J596" s="40" t="s">
        <v>75</v>
      </c>
      <c r="K596" s="23" t="s">
        <v>80</v>
      </c>
      <c r="L596" s="27" t="s">
        <v>77</v>
      </c>
      <c r="M596" s="42" t="s">
        <v>224</v>
      </c>
      <c r="N596" s="24">
        <v>190</v>
      </c>
      <c r="O596" s="24">
        <v>4100</v>
      </c>
      <c r="P596" s="24">
        <v>86.7</v>
      </c>
      <c r="Q596" s="24">
        <v>6.3</v>
      </c>
      <c r="R596" s="47">
        <v>1.1</v>
      </c>
      <c r="S596" s="24">
        <v>13.76190476</v>
      </c>
      <c r="T596" s="48">
        <v>374.765014648438</v>
      </c>
      <c r="U596" s="48">
        <v>75.3694009780884</v>
      </c>
      <c r="V596" s="48">
        <f t="shared" si="9"/>
        <v>4.97237618695405</v>
      </c>
      <c r="W596" s="47">
        <v>5.8</v>
      </c>
      <c r="X596" s="49">
        <v>41</v>
      </c>
      <c r="Y596" s="49">
        <v>33</v>
      </c>
      <c r="Z596" s="49">
        <v>26</v>
      </c>
    </row>
    <row r="597" customHeight="1" spans="1:26">
      <c r="A597" s="21">
        <v>596</v>
      </c>
      <c r="B597" s="23">
        <v>70</v>
      </c>
      <c r="C597" s="21" t="s">
        <v>74</v>
      </c>
      <c r="D597" s="24">
        <v>144.6</v>
      </c>
      <c r="E597" s="24">
        <v>43.3166666666667</v>
      </c>
      <c r="F597" s="36">
        <v>27</v>
      </c>
      <c r="G597" s="24">
        <v>5.8</v>
      </c>
      <c r="H597" s="24">
        <v>1169.7</v>
      </c>
      <c r="I597" s="36">
        <v>880</v>
      </c>
      <c r="J597" s="40" t="s">
        <v>75</v>
      </c>
      <c r="K597" s="23" t="s">
        <v>80</v>
      </c>
      <c r="L597" s="27" t="s">
        <v>77</v>
      </c>
      <c r="M597" s="42" t="s">
        <v>224</v>
      </c>
      <c r="N597" s="43">
        <v>200</v>
      </c>
      <c r="O597" s="43">
        <v>3500</v>
      </c>
      <c r="P597" s="24">
        <v>90.8</v>
      </c>
      <c r="Q597" s="24">
        <v>6</v>
      </c>
      <c r="R597" s="47">
        <v>1.1</v>
      </c>
      <c r="S597" s="24">
        <v>15.13333333</v>
      </c>
      <c r="T597" s="48">
        <v>374.765014648438</v>
      </c>
      <c r="U597" s="48">
        <v>75.3694009780884</v>
      </c>
      <c r="V597" s="48">
        <f t="shared" si="9"/>
        <v>4.97237618695405</v>
      </c>
      <c r="W597" s="47">
        <v>5.8</v>
      </c>
      <c r="X597" s="49">
        <v>41</v>
      </c>
      <c r="Y597" s="49">
        <v>33</v>
      </c>
      <c r="Z597" s="49">
        <v>26</v>
      </c>
    </row>
    <row r="598" customHeight="1" spans="1:26">
      <c r="A598" s="21">
        <v>597</v>
      </c>
      <c r="B598" s="23">
        <v>71</v>
      </c>
      <c r="C598" s="21" t="s">
        <v>74</v>
      </c>
      <c r="D598" s="24">
        <v>115.536666666667</v>
      </c>
      <c r="E598" s="24">
        <v>26.7414166666667</v>
      </c>
      <c r="F598" s="36">
        <v>265</v>
      </c>
      <c r="G598" s="24">
        <v>17.8</v>
      </c>
      <c r="H598" s="24">
        <v>1470</v>
      </c>
      <c r="I598" s="36">
        <v>1254</v>
      </c>
      <c r="J598" s="40" t="s">
        <v>97</v>
      </c>
      <c r="K598" s="44" t="s">
        <v>79</v>
      </c>
      <c r="L598" s="27" t="s">
        <v>77</v>
      </c>
      <c r="M598" s="28" t="s">
        <v>225</v>
      </c>
      <c r="N598" s="24">
        <v>23.4195375786541</v>
      </c>
      <c r="O598" s="24">
        <v>99.622641509434</v>
      </c>
      <c r="P598" s="24">
        <v>9.1</v>
      </c>
      <c r="Q598" s="24">
        <v>1</v>
      </c>
      <c r="R598" s="47">
        <v>0.3</v>
      </c>
      <c r="S598" s="24">
        <v>9.1</v>
      </c>
      <c r="T598" s="24">
        <v>307</v>
      </c>
      <c r="U598" s="50">
        <v>51.8384981155396</v>
      </c>
      <c r="V598" s="48">
        <f t="shared" si="9"/>
        <v>5.9222394776127</v>
      </c>
      <c r="W598" s="24">
        <v>6</v>
      </c>
      <c r="X598" s="49">
        <v>48</v>
      </c>
      <c r="Y598" s="49">
        <v>12</v>
      </c>
      <c r="Z598" s="49">
        <v>40</v>
      </c>
    </row>
    <row r="599" customHeight="1" spans="1:26">
      <c r="A599" s="21">
        <v>598</v>
      </c>
      <c r="B599" s="23">
        <v>71</v>
      </c>
      <c r="C599" s="21" t="s">
        <v>74</v>
      </c>
      <c r="D599" s="24">
        <v>115.536666666667</v>
      </c>
      <c r="E599" s="24">
        <v>26.7414166666667</v>
      </c>
      <c r="F599" s="36">
        <v>265</v>
      </c>
      <c r="G599" s="24">
        <v>17.8</v>
      </c>
      <c r="H599" s="24">
        <v>1470</v>
      </c>
      <c r="I599" s="36">
        <v>1254</v>
      </c>
      <c r="J599" s="40" t="s">
        <v>97</v>
      </c>
      <c r="K599" s="44" t="s">
        <v>79</v>
      </c>
      <c r="L599" s="27" t="s">
        <v>77</v>
      </c>
      <c r="M599" s="28" t="s">
        <v>225</v>
      </c>
      <c r="N599" s="24">
        <v>34.2115217832561</v>
      </c>
      <c r="O599" s="24">
        <v>148.301886792453</v>
      </c>
      <c r="P599" s="24">
        <v>12.5</v>
      </c>
      <c r="Q599" s="24">
        <v>1.3</v>
      </c>
      <c r="R599" s="47">
        <v>0.3</v>
      </c>
      <c r="S599" s="24">
        <v>9.615384615</v>
      </c>
      <c r="T599" s="24">
        <v>435</v>
      </c>
      <c r="U599" s="50">
        <v>51.8384981155396</v>
      </c>
      <c r="V599" s="48">
        <f t="shared" si="9"/>
        <v>8.39144681681278</v>
      </c>
      <c r="W599" s="24">
        <v>6</v>
      </c>
      <c r="X599" s="49">
        <v>48</v>
      </c>
      <c r="Y599" s="49">
        <v>12</v>
      </c>
      <c r="Z599" s="49">
        <v>40</v>
      </c>
    </row>
    <row r="600" customHeight="1" spans="1:26">
      <c r="A600" s="21">
        <v>599</v>
      </c>
      <c r="B600" s="23">
        <v>71</v>
      </c>
      <c r="C600" s="21" t="s">
        <v>74</v>
      </c>
      <c r="D600" s="24">
        <v>115.536666666667</v>
      </c>
      <c r="E600" s="24">
        <v>26.7414166666667</v>
      </c>
      <c r="F600" s="36">
        <v>265</v>
      </c>
      <c r="G600" s="24">
        <v>17.8</v>
      </c>
      <c r="H600" s="24">
        <v>1470</v>
      </c>
      <c r="I600" s="36">
        <v>1254</v>
      </c>
      <c r="J600" s="40" t="s">
        <v>97</v>
      </c>
      <c r="K600" s="44" t="s">
        <v>79</v>
      </c>
      <c r="L600" s="27" t="s">
        <v>77</v>
      </c>
      <c r="M600" s="28" t="s">
        <v>225</v>
      </c>
      <c r="N600" s="24">
        <v>39.3367224549296</v>
      </c>
      <c r="O600" s="24">
        <v>187.924528301887</v>
      </c>
      <c r="P600" s="24">
        <v>14.2</v>
      </c>
      <c r="Q600" s="24">
        <v>1.5</v>
      </c>
      <c r="R600" s="47">
        <v>0.3</v>
      </c>
      <c r="S600" s="24">
        <v>9.466666667</v>
      </c>
      <c r="T600" s="24">
        <v>561</v>
      </c>
      <c r="U600" s="50">
        <v>51.8384981155396</v>
      </c>
      <c r="V600" s="48">
        <f t="shared" si="9"/>
        <v>10.8220727913379</v>
      </c>
      <c r="W600" s="24">
        <v>6</v>
      </c>
      <c r="X600" s="49">
        <v>48</v>
      </c>
      <c r="Y600" s="49">
        <v>12</v>
      </c>
      <c r="Z600" s="49">
        <v>40</v>
      </c>
    </row>
    <row r="601" customHeight="1" spans="1:26">
      <c r="A601" s="21">
        <v>600</v>
      </c>
      <c r="B601" s="23">
        <v>71</v>
      </c>
      <c r="C601" s="21" t="s">
        <v>74</v>
      </c>
      <c r="D601" s="24">
        <v>115.536666666667</v>
      </c>
      <c r="E601" s="24">
        <v>26.7414166666667</v>
      </c>
      <c r="F601" s="36">
        <v>265</v>
      </c>
      <c r="G601" s="24">
        <v>17.8</v>
      </c>
      <c r="H601" s="24">
        <v>1470</v>
      </c>
      <c r="I601" s="36">
        <v>1254</v>
      </c>
      <c r="J601" s="40" t="s">
        <v>97</v>
      </c>
      <c r="K601" s="44" t="s">
        <v>79</v>
      </c>
      <c r="L601" s="27" t="s">
        <v>77</v>
      </c>
      <c r="M601" s="28" t="s">
        <v>225</v>
      </c>
      <c r="N601" s="24">
        <v>43.7136715073903</v>
      </c>
      <c r="O601" s="24">
        <v>232.075471698113</v>
      </c>
      <c r="P601" s="24">
        <v>15.1</v>
      </c>
      <c r="Q601" s="24">
        <v>1.5</v>
      </c>
      <c r="R601" s="47">
        <v>0.3</v>
      </c>
      <c r="S601" s="24">
        <v>10.06666667</v>
      </c>
      <c r="T601" s="24">
        <v>445</v>
      </c>
      <c r="U601" s="50">
        <v>51.8384981155396</v>
      </c>
      <c r="V601" s="48">
        <f t="shared" si="9"/>
        <v>8.58435364018779</v>
      </c>
      <c r="W601" s="24">
        <v>6</v>
      </c>
      <c r="X601" s="49">
        <v>48</v>
      </c>
      <c r="Y601" s="49">
        <v>12</v>
      </c>
      <c r="Z601" s="49">
        <v>40</v>
      </c>
    </row>
    <row r="602" customHeight="1" spans="1:26">
      <c r="A602" s="21">
        <v>601</v>
      </c>
      <c r="B602" s="23">
        <v>71</v>
      </c>
      <c r="C602" s="21" t="s">
        <v>74</v>
      </c>
      <c r="D602" s="24">
        <v>115.536666666667</v>
      </c>
      <c r="E602" s="24">
        <v>26.7414166666667</v>
      </c>
      <c r="F602" s="36">
        <v>265</v>
      </c>
      <c r="G602" s="24">
        <v>17.8</v>
      </c>
      <c r="H602" s="24">
        <v>1470</v>
      </c>
      <c r="I602" s="36">
        <v>1254</v>
      </c>
      <c r="J602" s="40" t="s">
        <v>97</v>
      </c>
      <c r="K602" s="44" t="s">
        <v>79</v>
      </c>
      <c r="L602" s="27" t="s">
        <v>77</v>
      </c>
      <c r="M602" s="28" t="s">
        <v>225</v>
      </c>
      <c r="N602" s="24">
        <v>33.9411916668204</v>
      </c>
      <c r="O602" s="24">
        <v>165.283018867925</v>
      </c>
      <c r="P602" s="24">
        <v>15.1</v>
      </c>
      <c r="Q602" s="24">
        <v>1.5</v>
      </c>
      <c r="R602" s="47">
        <v>0.3</v>
      </c>
      <c r="S602" s="24">
        <v>10.06666667</v>
      </c>
      <c r="T602" s="24">
        <v>171</v>
      </c>
      <c r="U602" s="50">
        <v>51.8384981155396</v>
      </c>
      <c r="V602" s="48">
        <f t="shared" si="9"/>
        <v>3.29870667971261</v>
      </c>
      <c r="W602" s="24">
        <v>6</v>
      </c>
      <c r="X602" s="49">
        <v>48</v>
      </c>
      <c r="Y602" s="49">
        <v>12</v>
      </c>
      <c r="Z602" s="49">
        <v>40</v>
      </c>
    </row>
    <row r="603" customHeight="1" spans="1:26">
      <c r="A603" s="21">
        <v>602</v>
      </c>
      <c r="B603" s="23">
        <v>72</v>
      </c>
      <c r="C603" s="21" t="s">
        <v>74</v>
      </c>
      <c r="D603" s="24">
        <v>133.516666666667</v>
      </c>
      <c r="E603" s="24">
        <v>47.5833333333333</v>
      </c>
      <c r="F603" s="36">
        <v>56</v>
      </c>
      <c r="G603" s="24">
        <v>1.93333339691162</v>
      </c>
      <c r="H603" s="24">
        <v>610</v>
      </c>
      <c r="I603" s="36">
        <v>898</v>
      </c>
      <c r="J603" s="40" t="s">
        <v>75</v>
      </c>
      <c r="K603" s="52" t="s">
        <v>226</v>
      </c>
      <c r="L603" s="27" t="s">
        <v>77</v>
      </c>
      <c r="M603" s="28" t="s">
        <v>227</v>
      </c>
      <c r="N603" s="24">
        <v>132.193732193732</v>
      </c>
      <c r="O603" s="24">
        <v>2093.4472934473</v>
      </c>
      <c r="P603" s="24">
        <v>37.87878788</v>
      </c>
      <c r="Q603" s="24">
        <v>3.59</v>
      </c>
      <c r="R603" s="47">
        <v>0.7</v>
      </c>
      <c r="S603" s="24">
        <v>10.5511944</v>
      </c>
      <c r="T603" s="50">
        <v>213.152008056641</v>
      </c>
      <c r="U603" s="50">
        <v>94.9304008483887</v>
      </c>
      <c r="V603" s="48">
        <f t="shared" si="9"/>
        <v>2.24535034247945</v>
      </c>
      <c r="W603" s="24">
        <v>5.5</v>
      </c>
      <c r="X603" s="49">
        <v>41</v>
      </c>
      <c r="Y603" s="49">
        <v>39</v>
      </c>
      <c r="Z603" s="49">
        <v>20</v>
      </c>
    </row>
    <row r="604" customHeight="1" spans="1:26">
      <c r="A604" s="21">
        <v>603</v>
      </c>
      <c r="B604" s="23">
        <v>72</v>
      </c>
      <c r="C604" s="21" t="s">
        <v>74</v>
      </c>
      <c r="D604" s="24">
        <v>133.516666666667</v>
      </c>
      <c r="E604" s="24">
        <v>47.5833333333333</v>
      </c>
      <c r="F604" s="36">
        <v>56</v>
      </c>
      <c r="G604" s="24">
        <v>1.93333339691162</v>
      </c>
      <c r="H604" s="24">
        <v>610</v>
      </c>
      <c r="I604" s="36">
        <v>898</v>
      </c>
      <c r="J604" s="40" t="s">
        <v>75</v>
      </c>
      <c r="K604" s="44" t="s">
        <v>79</v>
      </c>
      <c r="L604" s="27" t="s">
        <v>77</v>
      </c>
      <c r="M604" s="28" t="s">
        <v>227</v>
      </c>
      <c r="N604" s="24">
        <v>98.005698005698</v>
      </c>
      <c r="O604" s="24">
        <v>1780.05698005698</v>
      </c>
      <c r="P604" s="24">
        <v>26.10722611</v>
      </c>
      <c r="Q604" s="24">
        <v>2.33</v>
      </c>
      <c r="R604" s="47">
        <v>0.7</v>
      </c>
      <c r="S604" s="24">
        <v>11.20481807</v>
      </c>
      <c r="T604" s="50">
        <v>213.152008056641</v>
      </c>
      <c r="U604" s="50">
        <v>94.9304008483887</v>
      </c>
      <c r="V604" s="48">
        <f t="shared" si="9"/>
        <v>2.24535034247945</v>
      </c>
      <c r="W604" s="24">
        <v>5.19</v>
      </c>
      <c r="X604" s="49">
        <v>41</v>
      </c>
      <c r="Y604" s="49">
        <v>39</v>
      </c>
      <c r="Z604" s="49">
        <v>20</v>
      </c>
    </row>
    <row r="605" customHeight="1" spans="1:26">
      <c r="A605" s="21">
        <v>604</v>
      </c>
      <c r="B605" s="23">
        <v>72</v>
      </c>
      <c r="C605" s="21" t="s">
        <v>74</v>
      </c>
      <c r="D605" s="24">
        <v>133.516666666667</v>
      </c>
      <c r="E605" s="24">
        <v>47.5833333333333</v>
      </c>
      <c r="F605" s="36">
        <v>56</v>
      </c>
      <c r="G605" s="24">
        <v>1.93333339691162</v>
      </c>
      <c r="H605" s="24">
        <v>610</v>
      </c>
      <c r="I605" s="36">
        <v>898</v>
      </c>
      <c r="J605" s="40" t="s">
        <v>75</v>
      </c>
      <c r="K605" s="44" t="s">
        <v>79</v>
      </c>
      <c r="L605" s="27" t="s">
        <v>77</v>
      </c>
      <c r="M605" s="28" t="s">
        <v>227</v>
      </c>
      <c r="N605" s="24">
        <v>93.4472934472935</v>
      </c>
      <c r="O605" s="24">
        <v>1411.96581196581</v>
      </c>
      <c r="P605" s="24">
        <v>25.87412587</v>
      </c>
      <c r="Q605" s="24">
        <v>2.31</v>
      </c>
      <c r="R605" s="47">
        <v>0.7</v>
      </c>
      <c r="S605" s="24">
        <v>11.20092029</v>
      </c>
      <c r="T605" s="50">
        <v>213.152008056641</v>
      </c>
      <c r="U605" s="50">
        <v>94.9304008483887</v>
      </c>
      <c r="V605" s="48">
        <f t="shared" si="9"/>
        <v>2.24535034247945</v>
      </c>
      <c r="W605" s="24">
        <v>5.09</v>
      </c>
      <c r="X605" s="49">
        <v>41</v>
      </c>
      <c r="Y605" s="49">
        <v>39</v>
      </c>
      <c r="Z605" s="49">
        <v>20</v>
      </c>
    </row>
    <row r="606" customHeight="1" spans="1:26">
      <c r="A606" s="21">
        <v>605</v>
      </c>
      <c r="B606" s="23">
        <v>72</v>
      </c>
      <c r="C606" s="21" t="s">
        <v>74</v>
      </c>
      <c r="D606" s="24">
        <v>133.516666666667</v>
      </c>
      <c r="E606" s="24">
        <v>47.5833333333333</v>
      </c>
      <c r="F606" s="36">
        <v>56</v>
      </c>
      <c r="G606" s="24">
        <v>1.93333339691162</v>
      </c>
      <c r="H606" s="24">
        <v>610</v>
      </c>
      <c r="I606" s="36">
        <v>898</v>
      </c>
      <c r="J606" s="40" t="s">
        <v>75</v>
      </c>
      <c r="K606" s="44" t="s">
        <v>79</v>
      </c>
      <c r="L606" s="27" t="s">
        <v>77</v>
      </c>
      <c r="M606" s="28" t="s">
        <v>227</v>
      </c>
      <c r="N606" s="24">
        <v>85.4700854700856</v>
      </c>
      <c r="O606" s="24">
        <v>1304.8433048433</v>
      </c>
      <c r="P606" s="24">
        <v>25.52447552</v>
      </c>
      <c r="Q606" s="24">
        <v>2.22</v>
      </c>
      <c r="R606" s="47">
        <v>0.7</v>
      </c>
      <c r="S606" s="24">
        <v>11.4975115</v>
      </c>
      <c r="T606" s="50">
        <v>213.152008056641</v>
      </c>
      <c r="U606" s="50">
        <v>94.9304008483887</v>
      </c>
      <c r="V606" s="48">
        <f t="shared" si="9"/>
        <v>2.24535034247945</v>
      </c>
      <c r="W606" s="24">
        <v>5.19</v>
      </c>
      <c r="X606" s="49">
        <v>41</v>
      </c>
      <c r="Y606" s="49">
        <v>39</v>
      </c>
      <c r="Z606" s="49">
        <v>20</v>
      </c>
    </row>
    <row r="607" customHeight="1" spans="1:26">
      <c r="A607" s="21">
        <v>606</v>
      </c>
      <c r="B607" s="23">
        <v>72</v>
      </c>
      <c r="C607" s="21" t="s">
        <v>74</v>
      </c>
      <c r="D607" s="24">
        <v>133.516666666667</v>
      </c>
      <c r="E607" s="24">
        <v>47.5833333333333</v>
      </c>
      <c r="F607" s="36">
        <v>56</v>
      </c>
      <c r="G607" s="24">
        <v>1.93333339691162</v>
      </c>
      <c r="H607" s="24">
        <v>610</v>
      </c>
      <c r="I607" s="36">
        <v>898</v>
      </c>
      <c r="J607" s="40" t="s">
        <v>75</v>
      </c>
      <c r="K607" s="44" t="s">
        <v>79</v>
      </c>
      <c r="L607" s="27" t="s">
        <v>77</v>
      </c>
      <c r="M607" s="28" t="s">
        <v>227</v>
      </c>
      <c r="N607" s="24">
        <v>120.797720797721</v>
      </c>
      <c r="O607" s="24">
        <v>1540.74074074074</v>
      </c>
      <c r="P607" s="24">
        <v>34.73193473</v>
      </c>
      <c r="Q607" s="24">
        <v>3.5</v>
      </c>
      <c r="R607" s="47">
        <v>0.7</v>
      </c>
      <c r="S607" s="24">
        <v>9.923409923</v>
      </c>
      <c r="T607" s="50">
        <v>213.152008056641</v>
      </c>
      <c r="U607" s="50">
        <v>94.9304008483887</v>
      </c>
      <c r="V607" s="48">
        <f t="shared" si="9"/>
        <v>2.24535034247945</v>
      </c>
      <c r="W607" s="24">
        <v>5.44</v>
      </c>
      <c r="X607" s="49">
        <v>41</v>
      </c>
      <c r="Y607" s="49">
        <v>39</v>
      </c>
      <c r="Z607" s="49">
        <v>20</v>
      </c>
    </row>
    <row r="608" customHeight="1" spans="1:26">
      <c r="A608" s="21">
        <v>607</v>
      </c>
      <c r="B608" s="23">
        <v>72</v>
      </c>
      <c r="C608" s="21" t="s">
        <v>74</v>
      </c>
      <c r="D608" s="24">
        <v>133.516666666667</v>
      </c>
      <c r="E608" s="24">
        <v>47.5833333333333</v>
      </c>
      <c r="F608" s="36">
        <v>56</v>
      </c>
      <c r="G608" s="24">
        <v>1.93333339691162</v>
      </c>
      <c r="H608" s="24">
        <v>610</v>
      </c>
      <c r="I608" s="36">
        <v>898</v>
      </c>
      <c r="J608" s="40" t="s">
        <v>75</v>
      </c>
      <c r="K608" s="44" t="s">
        <v>79</v>
      </c>
      <c r="L608" s="27" t="s">
        <v>77</v>
      </c>
      <c r="M608" s="28" t="s">
        <v>227</v>
      </c>
      <c r="N608" s="24">
        <v>134.472934472934</v>
      </c>
      <c r="O608" s="24">
        <v>1642.16524216525</v>
      </c>
      <c r="P608" s="24">
        <v>36.13053613</v>
      </c>
      <c r="Q608" s="24">
        <v>3.59</v>
      </c>
      <c r="R608" s="47">
        <v>0.7</v>
      </c>
      <c r="S608" s="24">
        <v>10.06421619</v>
      </c>
      <c r="T608" s="50">
        <v>213.152008056641</v>
      </c>
      <c r="U608" s="50">
        <v>94.9304008483887</v>
      </c>
      <c r="V608" s="48">
        <f t="shared" si="9"/>
        <v>2.24535034247945</v>
      </c>
      <c r="W608" s="24">
        <v>5.43</v>
      </c>
      <c r="X608" s="49">
        <v>41</v>
      </c>
      <c r="Y608" s="49">
        <v>39</v>
      </c>
      <c r="Z608" s="49">
        <v>20</v>
      </c>
    </row>
    <row r="609" customHeight="1" spans="1:26">
      <c r="A609" s="21">
        <v>608</v>
      </c>
      <c r="B609" s="23">
        <v>73</v>
      </c>
      <c r="C609" s="21" t="s">
        <v>74</v>
      </c>
      <c r="D609" s="24">
        <v>92.9333333333333</v>
      </c>
      <c r="E609" s="24">
        <v>34.85</v>
      </c>
      <c r="F609" s="36">
        <v>4668</v>
      </c>
      <c r="G609" s="24">
        <v>-3.8</v>
      </c>
      <c r="H609" s="24">
        <v>383</v>
      </c>
      <c r="I609" s="36">
        <v>973</v>
      </c>
      <c r="J609" s="40" t="s">
        <v>135</v>
      </c>
      <c r="K609" s="23" t="s">
        <v>76</v>
      </c>
      <c r="L609" s="27" t="s">
        <v>77</v>
      </c>
      <c r="M609" s="28" t="s">
        <v>228</v>
      </c>
      <c r="N609" s="24">
        <v>56.2222222222222</v>
      </c>
      <c r="O609" s="24">
        <v>523.555555555556</v>
      </c>
      <c r="P609" s="24">
        <v>16.5</v>
      </c>
      <c r="Q609" s="24">
        <v>1.25</v>
      </c>
      <c r="R609" s="47">
        <v>0.4</v>
      </c>
      <c r="S609" s="24">
        <v>13.2</v>
      </c>
      <c r="T609" s="50">
        <v>66.9990015029907</v>
      </c>
      <c r="U609" s="50">
        <v>103.908004760742</v>
      </c>
      <c r="V609" s="48">
        <f t="shared" si="9"/>
        <v>0.644791531290224</v>
      </c>
      <c r="W609" s="24">
        <v>8.69</v>
      </c>
      <c r="X609" s="49">
        <v>40</v>
      </c>
      <c r="Y609" s="49">
        <v>48</v>
      </c>
      <c r="Z609" s="49">
        <v>12</v>
      </c>
    </row>
    <row r="610" customHeight="1" spans="1:26">
      <c r="A610" s="21">
        <v>609</v>
      </c>
      <c r="B610" s="23">
        <v>73</v>
      </c>
      <c r="C610" s="21" t="s">
        <v>74</v>
      </c>
      <c r="D610" s="24">
        <v>92.9333333333333</v>
      </c>
      <c r="E610" s="24">
        <v>34.85</v>
      </c>
      <c r="F610" s="36">
        <v>4668</v>
      </c>
      <c r="G610" s="24">
        <v>-3.8</v>
      </c>
      <c r="H610" s="24">
        <v>383</v>
      </c>
      <c r="I610" s="36">
        <v>973</v>
      </c>
      <c r="J610" s="40" t="s">
        <v>135</v>
      </c>
      <c r="K610" s="23" t="s">
        <v>76</v>
      </c>
      <c r="L610" s="27" t="s">
        <v>77</v>
      </c>
      <c r="M610" s="28" t="s">
        <v>228</v>
      </c>
      <c r="N610" s="24">
        <v>65.5555555555556</v>
      </c>
      <c r="O610" s="24">
        <v>476.666666666667</v>
      </c>
      <c r="P610" s="24">
        <v>13.5</v>
      </c>
      <c r="Q610" s="24">
        <v>1.16</v>
      </c>
      <c r="R610" s="47">
        <v>0.4</v>
      </c>
      <c r="S610" s="24">
        <v>11.63793103</v>
      </c>
      <c r="T610" s="50">
        <v>66.9990015029907</v>
      </c>
      <c r="U610" s="50">
        <v>103.908004760742</v>
      </c>
      <c r="V610" s="48">
        <f t="shared" si="9"/>
        <v>0.644791531290224</v>
      </c>
      <c r="W610" s="24">
        <v>8.88</v>
      </c>
      <c r="X610" s="49">
        <v>40</v>
      </c>
      <c r="Y610" s="49">
        <v>48</v>
      </c>
      <c r="Z610" s="49">
        <v>12</v>
      </c>
    </row>
    <row r="611" customHeight="1" spans="1:26">
      <c r="A611" s="21">
        <v>610</v>
      </c>
      <c r="B611" s="23">
        <v>73</v>
      </c>
      <c r="C611" s="21" t="s">
        <v>74</v>
      </c>
      <c r="D611" s="24">
        <v>92.9333333333333</v>
      </c>
      <c r="E611" s="24">
        <v>34.85</v>
      </c>
      <c r="F611" s="36">
        <v>4668</v>
      </c>
      <c r="G611" s="24">
        <v>-3.8</v>
      </c>
      <c r="H611" s="24">
        <v>383</v>
      </c>
      <c r="I611" s="36">
        <v>973</v>
      </c>
      <c r="J611" s="40" t="s">
        <v>135</v>
      </c>
      <c r="K611" s="23" t="s">
        <v>76</v>
      </c>
      <c r="L611" s="27" t="s">
        <v>77</v>
      </c>
      <c r="M611" s="28" t="s">
        <v>228</v>
      </c>
      <c r="N611" s="24">
        <v>43.3333333333333</v>
      </c>
      <c r="O611" s="24">
        <v>262.222222222222</v>
      </c>
      <c r="P611" s="24">
        <v>9.93</v>
      </c>
      <c r="Q611" s="24">
        <v>0.94</v>
      </c>
      <c r="R611" s="47">
        <v>0.4</v>
      </c>
      <c r="S611" s="24">
        <v>10.56382979</v>
      </c>
      <c r="T611" s="50">
        <v>66.9990015029907</v>
      </c>
      <c r="U611" s="50">
        <v>103.908004760742</v>
      </c>
      <c r="V611" s="48">
        <f t="shared" si="9"/>
        <v>0.644791531290224</v>
      </c>
      <c r="W611" s="24">
        <v>8.88</v>
      </c>
      <c r="X611" s="49">
        <v>40</v>
      </c>
      <c r="Y611" s="49">
        <v>48</v>
      </c>
      <c r="Z611" s="49">
        <v>12</v>
      </c>
    </row>
    <row r="612" customHeight="1" spans="1:26">
      <c r="A612" s="21">
        <v>611</v>
      </c>
      <c r="B612" s="23">
        <v>73</v>
      </c>
      <c r="C612" s="21" t="s">
        <v>74</v>
      </c>
      <c r="D612" s="24">
        <v>92.9333333333333</v>
      </c>
      <c r="E612" s="24">
        <v>34.85</v>
      </c>
      <c r="F612" s="36">
        <v>4668</v>
      </c>
      <c r="G612" s="24">
        <v>-3.8</v>
      </c>
      <c r="H612" s="24">
        <v>383</v>
      </c>
      <c r="I612" s="36">
        <v>973</v>
      </c>
      <c r="J612" s="40" t="s">
        <v>135</v>
      </c>
      <c r="K612" s="23" t="s">
        <v>76</v>
      </c>
      <c r="L612" s="27" t="s">
        <v>77</v>
      </c>
      <c r="M612" s="28" t="s">
        <v>228</v>
      </c>
      <c r="N612" s="24">
        <v>32.6666666666667</v>
      </c>
      <c r="O612" s="24">
        <v>189.777777777778</v>
      </c>
      <c r="P612" s="24">
        <v>7.43</v>
      </c>
      <c r="Q612" s="24">
        <v>0.72</v>
      </c>
      <c r="R612" s="47">
        <v>0.4</v>
      </c>
      <c r="S612" s="24">
        <v>10.31944444</v>
      </c>
      <c r="T612" s="50">
        <v>66.9990015029907</v>
      </c>
      <c r="U612" s="50">
        <v>103.908004760742</v>
      </c>
      <c r="V612" s="48">
        <f t="shared" si="9"/>
        <v>0.644791531290224</v>
      </c>
      <c r="W612" s="24">
        <v>8.97</v>
      </c>
      <c r="X612" s="49">
        <v>40</v>
      </c>
      <c r="Y612" s="49">
        <v>48</v>
      </c>
      <c r="Z612" s="49">
        <v>12</v>
      </c>
    </row>
    <row r="613" customHeight="1" spans="1:26">
      <c r="A613" s="21">
        <v>612</v>
      </c>
      <c r="B613" s="23">
        <v>73</v>
      </c>
      <c r="C613" s="21" t="s">
        <v>74</v>
      </c>
      <c r="D613" s="24">
        <v>92.9333333333333</v>
      </c>
      <c r="E613" s="24">
        <v>34.85</v>
      </c>
      <c r="F613" s="36">
        <v>4668</v>
      </c>
      <c r="G613" s="24">
        <v>-3.8</v>
      </c>
      <c r="H613" s="24">
        <v>383</v>
      </c>
      <c r="I613" s="36">
        <v>973</v>
      </c>
      <c r="J613" s="40" t="s">
        <v>135</v>
      </c>
      <c r="K613" s="23" t="s">
        <v>76</v>
      </c>
      <c r="L613" s="27" t="s">
        <v>77</v>
      </c>
      <c r="M613" s="28" t="s">
        <v>228</v>
      </c>
      <c r="N613" s="24">
        <v>21.1111111111111</v>
      </c>
      <c r="O613" s="24">
        <v>143.333333333333</v>
      </c>
      <c r="P613" s="24">
        <v>5.97</v>
      </c>
      <c r="Q613" s="24">
        <v>0.66</v>
      </c>
      <c r="R613" s="47">
        <v>0.4</v>
      </c>
      <c r="S613" s="24">
        <v>9.045454545</v>
      </c>
      <c r="T613" s="50">
        <v>66.9990015029907</v>
      </c>
      <c r="U613" s="50">
        <v>103.908004760742</v>
      </c>
      <c r="V613" s="48">
        <f t="shared" si="9"/>
        <v>0.644791531290224</v>
      </c>
      <c r="W613" s="24">
        <v>9.08</v>
      </c>
      <c r="X613" s="49">
        <v>40</v>
      </c>
      <c r="Y613" s="49">
        <v>48</v>
      </c>
      <c r="Z613" s="49">
        <v>12</v>
      </c>
    </row>
    <row r="614" customHeight="1" spans="1:26">
      <c r="A614" s="21">
        <v>613</v>
      </c>
      <c r="B614" s="23">
        <v>74</v>
      </c>
      <c r="C614" s="21" t="s">
        <v>74</v>
      </c>
      <c r="D614" s="24">
        <v>-88.5</v>
      </c>
      <c r="E614" s="24">
        <v>35.37</v>
      </c>
      <c r="F614" s="23">
        <v>173</v>
      </c>
      <c r="G614" s="24">
        <v>13.4</v>
      </c>
      <c r="H614" s="24">
        <v>1771</v>
      </c>
      <c r="I614" s="36">
        <v>1443</v>
      </c>
      <c r="J614" s="40" t="s">
        <v>97</v>
      </c>
      <c r="K614" s="44" t="s">
        <v>79</v>
      </c>
      <c r="L614" s="27" t="s">
        <v>77</v>
      </c>
      <c r="M614" s="28" t="s">
        <v>229</v>
      </c>
      <c r="N614" s="24">
        <v>48</v>
      </c>
      <c r="O614" s="24">
        <v>1045</v>
      </c>
      <c r="P614" s="24">
        <v>11.25</v>
      </c>
      <c r="Q614" s="24">
        <v>1.13</v>
      </c>
      <c r="R614" s="47">
        <v>0.5</v>
      </c>
      <c r="S614" s="24">
        <v>9.955752212</v>
      </c>
      <c r="T614" s="50">
        <v>229.344005584717</v>
      </c>
      <c r="U614" s="50">
        <v>62.0743989944458</v>
      </c>
      <c r="V614" s="48">
        <f t="shared" si="9"/>
        <v>3.69466332819812</v>
      </c>
      <c r="W614" s="24">
        <v>5.5</v>
      </c>
      <c r="X614" s="24">
        <v>69.62</v>
      </c>
      <c r="Y614" s="24">
        <v>17</v>
      </c>
      <c r="Z614" s="24">
        <v>13.37</v>
      </c>
    </row>
    <row r="615" customHeight="1" spans="1:26">
      <c r="A615" s="21">
        <v>614</v>
      </c>
      <c r="B615" s="23">
        <v>74</v>
      </c>
      <c r="C615" s="21" t="s">
        <v>74</v>
      </c>
      <c r="D615" s="24">
        <v>-88.5</v>
      </c>
      <c r="E615" s="24">
        <v>35.37</v>
      </c>
      <c r="F615" s="23">
        <v>173</v>
      </c>
      <c r="G615" s="24">
        <v>13.4</v>
      </c>
      <c r="H615" s="24">
        <v>1771</v>
      </c>
      <c r="I615" s="36">
        <v>1443</v>
      </c>
      <c r="J615" s="40" t="s">
        <v>97</v>
      </c>
      <c r="K615" s="44" t="s">
        <v>79</v>
      </c>
      <c r="L615" s="27" t="s">
        <v>77</v>
      </c>
      <c r="M615" s="28" t="s">
        <v>229</v>
      </c>
      <c r="N615" s="24">
        <v>33</v>
      </c>
      <c r="O615" s="24">
        <v>732</v>
      </c>
      <c r="P615" s="24">
        <v>9.32</v>
      </c>
      <c r="Q615" s="24">
        <v>0.95</v>
      </c>
      <c r="R615" s="47">
        <v>0.5</v>
      </c>
      <c r="S615" s="24">
        <v>9.810526316</v>
      </c>
      <c r="T615" s="50">
        <v>229.344005584717</v>
      </c>
      <c r="U615" s="50">
        <v>62.0743989944458</v>
      </c>
      <c r="V615" s="48">
        <f t="shared" si="9"/>
        <v>3.69466332819812</v>
      </c>
      <c r="W615" s="24">
        <v>5.5</v>
      </c>
      <c r="X615" s="24">
        <v>72.03</v>
      </c>
      <c r="Y615" s="24">
        <v>10.98</v>
      </c>
      <c r="Z615" s="24">
        <v>16.99</v>
      </c>
    </row>
    <row r="616" customHeight="1" spans="1:26">
      <c r="A616" s="21">
        <v>615</v>
      </c>
      <c r="B616" s="23">
        <v>74</v>
      </c>
      <c r="C616" s="21" t="s">
        <v>74</v>
      </c>
      <c r="D616" s="24">
        <v>-88.5</v>
      </c>
      <c r="E616" s="24">
        <v>35.37</v>
      </c>
      <c r="F616" s="23">
        <v>173</v>
      </c>
      <c r="G616" s="24">
        <v>13.4</v>
      </c>
      <c r="H616" s="24">
        <v>1771</v>
      </c>
      <c r="I616" s="36">
        <v>1443</v>
      </c>
      <c r="J616" s="40" t="s">
        <v>97</v>
      </c>
      <c r="K616" s="44" t="s">
        <v>79</v>
      </c>
      <c r="L616" s="27" t="s">
        <v>77</v>
      </c>
      <c r="M616" s="28" t="s">
        <v>229</v>
      </c>
      <c r="N616" s="24">
        <v>38</v>
      </c>
      <c r="O616" s="24">
        <v>962</v>
      </c>
      <c r="P616" s="24">
        <v>15.63</v>
      </c>
      <c r="Q616" s="24">
        <v>1.51</v>
      </c>
      <c r="R616" s="47">
        <v>0.5</v>
      </c>
      <c r="S616" s="24">
        <v>10.35099338</v>
      </c>
      <c r="T616" s="50">
        <v>229.344005584717</v>
      </c>
      <c r="U616" s="50">
        <v>62.0743989944458</v>
      </c>
      <c r="V616" s="48">
        <f t="shared" si="9"/>
        <v>3.69466332819812</v>
      </c>
      <c r="W616" s="24">
        <v>5.5</v>
      </c>
      <c r="X616" s="24">
        <v>76.15</v>
      </c>
      <c r="Y616" s="24">
        <v>10.68</v>
      </c>
      <c r="Z616" s="24">
        <v>13.17</v>
      </c>
    </row>
    <row r="617" customHeight="1" spans="1:26">
      <c r="A617" s="21">
        <v>616</v>
      </c>
      <c r="B617" s="23">
        <v>74</v>
      </c>
      <c r="C617" s="21" t="s">
        <v>74</v>
      </c>
      <c r="D617" s="24">
        <v>-88.5</v>
      </c>
      <c r="E617" s="24">
        <v>35.37</v>
      </c>
      <c r="F617" s="23">
        <v>173</v>
      </c>
      <c r="G617" s="24">
        <v>13.4</v>
      </c>
      <c r="H617" s="24">
        <v>1771</v>
      </c>
      <c r="I617" s="36">
        <v>1443</v>
      </c>
      <c r="J617" s="40" t="s">
        <v>97</v>
      </c>
      <c r="K617" s="44" t="s">
        <v>79</v>
      </c>
      <c r="L617" s="27" t="s">
        <v>77</v>
      </c>
      <c r="M617" s="28" t="s">
        <v>229</v>
      </c>
      <c r="N617" s="24">
        <v>57</v>
      </c>
      <c r="O617" s="24">
        <v>996</v>
      </c>
      <c r="P617" s="24">
        <v>11.98</v>
      </c>
      <c r="Q617" s="24">
        <v>1.19</v>
      </c>
      <c r="R617" s="47">
        <v>0.5</v>
      </c>
      <c r="S617" s="24">
        <v>10.06722689</v>
      </c>
      <c r="T617" s="50">
        <v>229.344005584717</v>
      </c>
      <c r="U617" s="50">
        <v>62.0743989944458</v>
      </c>
      <c r="V617" s="48">
        <f t="shared" si="9"/>
        <v>3.69466332819812</v>
      </c>
      <c r="W617" s="24">
        <v>5.5</v>
      </c>
      <c r="X617" s="24">
        <v>71.23</v>
      </c>
      <c r="Y617" s="24">
        <v>12.65</v>
      </c>
      <c r="Z617" s="24">
        <v>16.12</v>
      </c>
    </row>
    <row r="618" customHeight="1" spans="1:26">
      <c r="A618" s="21">
        <v>617</v>
      </c>
      <c r="B618" s="23">
        <v>74</v>
      </c>
      <c r="C618" s="21" t="s">
        <v>74</v>
      </c>
      <c r="D618" s="24">
        <v>-88.5</v>
      </c>
      <c r="E618" s="24">
        <v>35.37</v>
      </c>
      <c r="F618" s="23">
        <v>173</v>
      </c>
      <c r="G618" s="24">
        <v>13.4</v>
      </c>
      <c r="H618" s="24">
        <v>1771</v>
      </c>
      <c r="I618" s="36">
        <v>1443</v>
      </c>
      <c r="J618" s="40" t="s">
        <v>97</v>
      </c>
      <c r="K618" s="44" t="s">
        <v>79</v>
      </c>
      <c r="L618" s="27" t="s">
        <v>77</v>
      </c>
      <c r="M618" s="28" t="s">
        <v>229</v>
      </c>
      <c r="N618" s="24">
        <v>39</v>
      </c>
      <c r="O618" s="24">
        <v>747</v>
      </c>
      <c r="P618" s="24">
        <v>10.89</v>
      </c>
      <c r="Q618" s="24">
        <v>1.08</v>
      </c>
      <c r="R618" s="47">
        <v>0.5</v>
      </c>
      <c r="S618" s="24">
        <v>10.08333333</v>
      </c>
      <c r="T618" s="50">
        <v>229.344005584717</v>
      </c>
      <c r="U618" s="50">
        <v>62.0743989944458</v>
      </c>
      <c r="V618" s="48">
        <f t="shared" si="9"/>
        <v>3.69466332819812</v>
      </c>
      <c r="W618" s="24">
        <v>5.5</v>
      </c>
      <c r="X618" s="24">
        <v>80.47</v>
      </c>
      <c r="Y618" s="24">
        <v>8.23</v>
      </c>
      <c r="Z618" s="24">
        <v>11.3</v>
      </c>
    </row>
    <row r="619" customHeight="1" spans="1:26">
      <c r="A619" s="21">
        <v>618</v>
      </c>
      <c r="B619" s="23">
        <v>74</v>
      </c>
      <c r="C619" s="21" t="s">
        <v>74</v>
      </c>
      <c r="D619" s="24">
        <v>-88.5</v>
      </c>
      <c r="E619" s="24">
        <v>35.37</v>
      </c>
      <c r="F619" s="23">
        <v>173</v>
      </c>
      <c r="G619" s="24">
        <v>13.4</v>
      </c>
      <c r="H619" s="24">
        <v>1771</v>
      </c>
      <c r="I619" s="36">
        <v>1443</v>
      </c>
      <c r="J619" s="40" t="s">
        <v>97</v>
      </c>
      <c r="K619" s="44" t="s">
        <v>79</v>
      </c>
      <c r="L619" s="27" t="s">
        <v>77</v>
      </c>
      <c r="M619" s="28" t="s">
        <v>229</v>
      </c>
      <c r="N619" s="24">
        <v>28</v>
      </c>
      <c r="O619" s="24">
        <v>685</v>
      </c>
      <c r="P619" s="24">
        <v>9.95</v>
      </c>
      <c r="Q619" s="24">
        <v>0.92</v>
      </c>
      <c r="R619" s="47">
        <v>0.5</v>
      </c>
      <c r="S619" s="24">
        <v>10.81521739</v>
      </c>
      <c r="T619" s="50">
        <v>229.344005584717</v>
      </c>
      <c r="U619" s="50">
        <v>62.0743989944458</v>
      </c>
      <c r="V619" s="48">
        <f t="shared" si="9"/>
        <v>3.69466332819812</v>
      </c>
      <c r="W619" s="24">
        <v>5.5</v>
      </c>
      <c r="X619" s="24">
        <v>58.5</v>
      </c>
      <c r="Y619" s="24">
        <v>12.71</v>
      </c>
      <c r="Z619" s="24">
        <v>28.79</v>
      </c>
    </row>
    <row r="620" customHeight="1" spans="1:26">
      <c r="A620" s="21">
        <v>619</v>
      </c>
      <c r="B620" s="23">
        <v>75</v>
      </c>
      <c r="C620" s="21" t="s">
        <v>74</v>
      </c>
      <c r="D620" s="24">
        <v>116.925</v>
      </c>
      <c r="E620" s="24">
        <v>28.2555555555556</v>
      </c>
      <c r="F620" s="36">
        <v>39</v>
      </c>
      <c r="G620" s="24">
        <v>7.5</v>
      </c>
      <c r="H620" s="24">
        <v>700</v>
      </c>
      <c r="I620" s="36">
        <v>1337</v>
      </c>
      <c r="J620" s="40" t="s">
        <v>97</v>
      </c>
      <c r="K620" s="44" t="s">
        <v>79</v>
      </c>
      <c r="L620" s="27" t="s">
        <v>143</v>
      </c>
      <c r="M620" s="28" t="s">
        <v>230</v>
      </c>
      <c r="N620" s="24"/>
      <c r="O620" s="24"/>
      <c r="P620" s="24">
        <v>10.5</v>
      </c>
      <c r="Q620" s="24">
        <v>1.0605</v>
      </c>
      <c r="R620" s="47">
        <v>0.2</v>
      </c>
      <c r="S620" s="24">
        <v>9.900990099</v>
      </c>
      <c r="T620" s="50">
        <v>236.504993438721</v>
      </c>
      <c r="U620" s="50">
        <v>66.7115020751953</v>
      </c>
      <c r="V620" s="48">
        <f t="shared" si="9"/>
        <v>3.5451906505139</v>
      </c>
      <c r="W620" s="24">
        <v>5.38</v>
      </c>
      <c r="X620" s="24">
        <v>13</v>
      </c>
      <c r="Y620" s="24">
        <v>66.37</v>
      </c>
      <c r="Z620" s="24">
        <v>20.67</v>
      </c>
    </row>
    <row r="621" customHeight="1" spans="1:26">
      <c r="A621" s="21">
        <v>620</v>
      </c>
      <c r="B621" s="23">
        <v>76</v>
      </c>
      <c r="C621" s="21" t="s">
        <v>74</v>
      </c>
      <c r="D621" s="24">
        <v>10.12</v>
      </c>
      <c r="E621" s="24">
        <v>33.53</v>
      </c>
      <c r="F621" s="23">
        <v>304</v>
      </c>
      <c r="G621" s="24">
        <v>26</v>
      </c>
      <c r="H621" s="24">
        <v>186</v>
      </c>
      <c r="I621" s="36">
        <v>2305</v>
      </c>
      <c r="J621" s="40" t="s">
        <v>87</v>
      </c>
      <c r="K621" s="23" t="s">
        <v>80</v>
      </c>
      <c r="L621" s="27" t="s">
        <v>77</v>
      </c>
      <c r="M621" s="28" t="s">
        <v>231</v>
      </c>
      <c r="N621" s="24">
        <v>16.4</v>
      </c>
      <c r="O621" s="24">
        <v>316.6</v>
      </c>
      <c r="P621" s="24">
        <v>19.26</v>
      </c>
      <c r="Q621" s="24">
        <v>1.7</v>
      </c>
      <c r="R621" s="47">
        <v>0.8</v>
      </c>
      <c r="S621" s="24">
        <v>11.32941176</v>
      </c>
      <c r="T621" s="50">
        <v>56.5397977828979</v>
      </c>
      <c r="U621" s="50">
        <v>63.2526016235352</v>
      </c>
      <c r="V621" s="48">
        <f t="shared" si="9"/>
        <v>0.893873079235691</v>
      </c>
      <c r="W621" s="24">
        <v>7.78</v>
      </c>
      <c r="X621" s="49">
        <v>26</v>
      </c>
      <c r="Y621" s="49">
        <v>56</v>
      </c>
      <c r="Z621" s="49">
        <v>17</v>
      </c>
    </row>
    <row r="622" customHeight="1" spans="1:26">
      <c r="A622" s="21">
        <v>621</v>
      </c>
      <c r="B622" s="23">
        <v>76</v>
      </c>
      <c r="C622" s="21" t="s">
        <v>74</v>
      </c>
      <c r="D622" s="24">
        <v>10.12</v>
      </c>
      <c r="E622" s="24">
        <v>33.53</v>
      </c>
      <c r="F622" s="23">
        <v>304</v>
      </c>
      <c r="G622" s="24">
        <v>26</v>
      </c>
      <c r="H622" s="24">
        <v>186</v>
      </c>
      <c r="I622" s="36">
        <v>2305</v>
      </c>
      <c r="J622" s="40" t="s">
        <v>87</v>
      </c>
      <c r="K622" s="23" t="s">
        <v>80</v>
      </c>
      <c r="L622" s="27" t="s">
        <v>77</v>
      </c>
      <c r="M622" s="28" t="s">
        <v>231</v>
      </c>
      <c r="N622" s="24">
        <v>17</v>
      </c>
      <c r="O622" s="24">
        <v>252</v>
      </c>
      <c r="P622" s="24">
        <v>19.18</v>
      </c>
      <c r="Q622" s="24">
        <v>1.4</v>
      </c>
      <c r="R622" s="47">
        <v>0.8</v>
      </c>
      <c r="S622" s="24">
        <v>13.7</v>
      </c>
      <c r="T622" s="50">
        <v>56.5397977828979</v>
      </c>
      <c r="U622" s="50">
        <v>63.2526016235352</v>
      </c>
      <c r="V622" s="48">
        <f t="shared" si="9"/>
        <v>0.893873079235691</v>
      </c>
      <c r="W622" s="24">
        <v>7.92</v>
      </c>
      <c r="X622" s="49">
        <v>26</v>
      </c>
      <c r="Y622" s="49">
        <v>56</v>
      </c>
      <c r="Z622" s="49">
        <v>17</v>
      </c>
    </row>
    <row r="623" customHeight="1" spans="1:26">
      <c r="A623" s="21">
        <v>622</v>
      </c>
      <c r="B623" s="23">
        <v>76</v>
      </c>
      <c r="C623" s="21" t="s">
        <v>74</v>
      </c>
      <c r="D623" s="24">
        <v>10.12</v>
      </c>
      <c r="E623" s="24">
        <v>33.53</v>
      </c>
      <c r="F623" s="23">
        <v>304</v>
      </c>
      <c r="G623" s="24">
        <v>26</v>
      </c>
      <c r="H623" s="24">
        <v>186</v>
      </c>
      <c r="I623" s="36">
        <v>2305</v>
      </c>
      <c r="J623" s="40" t="s">
        <v>87</v>
      </c>
      <c r="K623" s="52" t="s">
        <v>219</v>
      </c>
      <c r="L623" s="27" t="s">
        <v>77</v>
      </c>
      <c r="M623" s="28" t="s">
        <v>231</v>
      </c>
      <c r="N623" s="24">
        <v>5</v>
      </c>
      <c r="O623" s="24">
        <v>71.5</v>
      </c>
      <c r="P623" s="24">
        <v>5.1</v>
      </c>
      <c r="Q623" s="24">
        <v>1.05</v>
      </c>
      <c r="R623" s="47">
        <v>0.8</v>
      </c>
      <c r="S623" s="24">
        <v>4.857142857</v>
      </c>
      <c r="T623" s="50">
        <v>56.5397977828979</v>
      </c>
      <c r="U623" s="50">
        <v>63.2526016235352</v>
      </c>
      <c r="V623" s="48">
        <f t="shared" si="9"/>
        <v>0.893873079235691</v>
      </c>
      <c r="W623" s="24">
        <v>7.55</v>
      </c>
      <c r="X623" s="49">
        <v>26</v>
      </c>
      <c r="Y623" s="49">
        <v>56</v>
      </c>
      <c r="Z623" s="49">
        <v>17</v>
      </c>
    </row>
    <row r="624" customHeight="1" spans="1:26">
      <c r="A624" s="21">
        <v>623</v>
      </c>
      <c r="B624" s="23">
        <v>76</v>
      </c>
      <c r="C624" s="21" t="s">
        <v>74</v>
      </c>
      <c r="D624" s="24">
        <v>8.52</v>
      </c>
      <c r="E624" s="24">
        <v>33.4</v>
      </c>
      <c r="F624" s="23">
        <v>20</v>
      </c>
      <c r="G624" s="24">
        <v>24.5</v>
      </c>
      <c r="H624" s="24">
        <v>74</v>
      </c>
      <c r="I624" s="36">
        <v>2743</v>
      </c>
      <c r="J624" s="40" t="s">
        <v>87</v>
      </c>
      <c r="K624" s="23" t="s">
        <v>80</v>
      </c>
      <c r="L624" s="27" t="s">
        <v>77</v>
      </c>
      <c r="M624" s="28" t="s">
        <v>232</v>
      </c>
      <c r="N624" s="24">
        <v>14.4</v>
      </c>
      <c r="O624" s="24">
        <v>194.2</v>
      </c>
      <c r="P624" s="24">
        <v>18.08</v>
      </c>
      <c r="Q624" s="24">
        <v>1.06</v>
      </c>
      <c r="R624" s="47">
        <v>0.7</v>
      </c>
      <c r="S624" s="24">
        <v>17.05660377</v>
      </c>
      <c r="T624" s="50">
        <v>271.39799118042</v>
      </c>
      <c r="U624" s="50">
        <v>36.7857003211975</v>
      </c>
      <c r="V624" s="48">
        <f t="shared" si="9"/>
        <v>7.37781226973213</v>
      </c>
      <c r="W624" s="24">
        <v>7.6</v>
      </c>
      <c r="X624" s="49">
        <v>5</v>
      </c>
      <c r="Y624" s="49">
        <v>90</v>
      </c>
      <c r="Z624" s="49">
        <v>5</v>
      </c>
    </row>
    <row r="625" customHeight="1" spans="1:26">
      <c r="A625" s="21">
        <v>624</v>
      </c>
      <c r="B625" s="23">
        <v>76</v>
      </c>
      <c r="C625" s="21" t="s">
        <v>74</v>
      </c>
      <c r="D625" s="24">
        <v>8.52</v>
      </c>
      <c r="E625" s="24">
        <v>33.4</v>
      </c>
      <c r="F625" s="23">
        <v>20</v>
      </c>
      <c r="G625" s="24">
        <v>24.5</v>
      </c>
      <c r="H625" s="24">
        <v>74</v>
      </c>
      <c r="I625" s="36">
        <v>2743</v>
      </c>
      <c r="J625" s="40" t="s">
        <v>87</v>
      </c>
      <c r="K625" s="23" t="s">
        <v>80</v>
      </c>
      <c r="L625" s="27" t="s">
        <v>77</v>
      </c>
      <c r="M625" s="28" t="s">
        <v>232</v>
      </c>
      <c r="N625" s="24">
        <v>10.2</v>
      </c>
      <c r="O625" s="24">
        <v>134.6</v>
      </c>
      <c r="P625" s="24">
        <v>9.56</v>
      </c>
      <c r="Q625" s="24">
        <v>1.14</v>
      </c>
      <c r="R625" s="47">
        <v>0.7</v>
      </c>
      <c r="S625" s="24">
        <v>8.385964912</v>
      </c>
      <c r="T625" s="50">
        <v>271.39799118042</v>
      </c>
      <c r="U625" s="50">
        <v>36.7857003211975</v>
      </c>
      <c r="V625" s="48">
        <f t="shared" si="9"/>
        <v>7.37781226973213</v>
      </c>
      <c r="W625" s="24">
        <v>7.58</v>
      </c>
      <c r="X625" s="49">
        <v>5</v>
      </c>
      <c r="Y625" s="49">
        <v>90</v>
      </c>
      <c r="Z625" s="49">
        <v>5</v>
      </c>
    </row>
    <row r="626" customHeight="1" spans="1:26">
      <c r="A626" s="21">
        <v>625</v>
      </c>
      <c r="B626" s="23">
        <v>76</v>
      </c>
      <c r="C626" s="21" t="s">
        <v>74</v>
      </c>
      <c r="D626" s="24">
        <v>8.52</v>
      </c>
      <c r="E626" s="24">
        <v>33.4</v>
      </c>
      <c r="F626" s="23">
        <v>20</v>
      </c>
      <c r="G626" s="24">
        <v>24.5</v>
      </c>
      <c r="H626" s="24">
        <v>74</v>
      </c>
      <c r="I626" s="36">
        <v>2743</v>
      </c>
      <c r="J626" s="40" t="s">
        <v>87</v>
      </c>
      <c r="K626" s="52" t="s">
        <v>219</v>
      </c>
      <c r="L626" s="27" t="s">
        <v>77</v>
      </c>
      <c r="M626" s="28" t="s">
        <v>232</v>
      </c>
      <c r="N626" s="24">
        <v>3</v>
      </c>
      <c r="O626" s="24">
        <v>54.5</v>
      </c>
      <c r="P626" s="24">
        <v>10.2</v>
      </c>
      <c r="Q626" s="24">
        <v>1.05</v>
      </c>
      <c r="R626" s="47">
        <v>0.7</v>
      </c>
      <c r="S626" s="24">
        <v>9.714285714</v>
      </c>
      <c r="T626" s="50">
        <v>271.39799118042</v>
      </c>
      <c r="U626" s="50">
        <v>36.7857003211975</v>
      </c>
      <c r="V626" s="48">
        <f t="shared" si="9"/>
        <v>7.37781226973213</v>
      </c>
      <c r="W626" s="24">
        <v>7.95</v>
      </c>
      <c r="X626" s="49">
        <v>5</v>
      </c>
      <c r="Y626" s="49">
        <v>90</v>
      </c>
      <c r="Z626" s="49">
        <v>5</v>
      </c>
    </row>
    <row r="627" customHeight="1" spans="1:26">
      <c r="A627" s="21">
        <v>626</v>
      </c>
      <c r="B627" s="23">
        <v>77</v>
      </c>
      <c r="C627" s="21" t="s">
        <v>74</v>
      </c>
      <c r="D627" s="24">
        <v>116.925</v>
      </c>
      <c r="E627" s="24">
        <v>28.2555555555556</v>
      </c>
      <c r="F627" s="36">
        <v>39</v>
      </c>
      <c r="G627" s="24">
        <v>17.6</v>
      </c>
      <c r="H627" s="24">
        <v>1795</v>
      </c>
      <c r="I627" s="36">
        <v>1337</v>
      </c>
      <c r="J627" s="40" t="s">
        <v>97</v>
      </c>
      <c r="K627" s="44" t="s">
        <v>79</v>
      </c>
      <c r="L627" s="27" t="s">
        <v>77</v>
      </c>
      <c r="M627" s="28" t="s">
        <v>233</v>
      </c>
      <c r="N627" s="24">
        <v>19.1</v>
      </c>
      <c r="O627" s="24">
        <v>224</v>
      </c>
      <c r="P627" s="24">
        <v>5.69</v>
      </c>
      <c r="Q627" s="24">
        <v>0.59</v>
      </c>
      <c r="R627" s="47">
        <v>0.2</v>
      </c>
      <c r="S627" s="24">
        <v>9.644067797</v>
      </c>
      <c r="T627" s="24">
        <v>56.8</v>
      </c>
      <c r="U627" s="50">
        <v>66.7115020751953</v>
      </c>
      <c r="V627" s="48">
        <f t="shared" si="9"/>
        <v>0.85142738857801</v>
      </c>
      <c r="W627" s="24">
        <v>4.96</v>
      </c>
      <c r="X627" s="24">
        <v>25.6</v>
      </c>
      <c r="Y627" s="24">
        <v>33.2</v>
      </c>
      <c r="Z627" s="24">
        <v>41.2</v>
      </c>
    </row>
    <row r="628" customHeight="1" spans="1:26">
      <c r="A628" s="21">
        <v>627</v>
      </c>
      <c r="B628" s="23">
        <v>77</v>
      </c>
      <c r="C628" s="21" t="s">
        <v>74</v>
      </c>
      <c r="D628" s="24">
        <v>116.925</v>
      </c>
      <c r="E628" s="24">
        <v>28.2555555555556</v>
      </c>
      <c r="F628" s="36">
        <v>39</v>
      </c>
      <c r="G628" s="24">
        <v>17.6</v>
      </c>
      <c r="H628" s="24">
        <v>1795</v>
      </c>
      <c r="I628" s="36">
        <v>1337</v>
      </c>
      <c r="J628" s="40" t="s">
        <v>97</v>
      </c>
      <c r="K628" s="44" t="s">
        <v>79</v>
      </c>
      <c r="L628" s="27" t="s">
        <v>77</v>
      </c>
      <c r="M628" s="28" t="s">
        <v>233</v>
      </c>
      <c r="N628" s="24">
        <v>20.5</v>
      </c>
      <c r="O628" s="24">
        <v>263</v>
      </c>
      <c r="P628" s="24">
        <v>6.44</v>
      </c>
      <c r="Q628" s="24">
        <v>0.7</v>
      </c>
      <c r="R628" s="47">
        <v>0.2</v>
      </c>
      <c r="S628" s="24">
        <v>9.2</v>
      </c>
      <c r="T628" s="24">
        <v>80.5</v>
      </c>
      <c r="U628" s="50">
        <v>66.7115020751953</v>
      </c>
      <c r="V628" s="48">
        <f t="shared" si="9"/>
        <v>1.20668846444595</v>
      </c>
      <c r="W628" s="24">
        <v>5.2</v>
      </c>
      <c r="X628" s="24">
        <v>25.6</v>
      </c>
      <c r="Y628" s="24">
        <v>33.2</v>
      </c>
      <c r="Z628" s="24">
        <v>41.2</v>
      </c>
    </row>
    <row r="629" customHeight="1" spans="1:26">
      <c r="A629" s="21">
        <v>628</v>
      </c>
      <c r="B629" s="23">
        <v>77</v>
      </c>
      <c r="C629" s="21" t="s">
        <v>74</v>
      </c>
      <c r="D629" s="24">
        <v>116.925</v>
      </c>
      <c r="E629" s="24">
        <v>28.2555555555556</v>
      </c>
      <c r="F629" s="36">
        <v>39</v>
      </c>
      <c r="G629" s="24">
        <v>17.6</v>
      </c>
      <c r="H629" s="24">
        <v>1795</v>
      </c>
      <c r="I629" s="36">
        <v>1337</v>
      </c>
      <c r="J629" s="40" t="s">
        <v>97</v>
      </c>
      <c r="K629" s="44" t="s">
        <v>79</v>
      </c>
      <c r="L629" s="27" t="s">
        <v>77</v>
      </c>
      <c r="M629" s="28" t="s">
        <v>233</v>
      </c>
      <c r="N629" s="24">
        <v>19.4</v>
      </c>
      <c r="O629" s="24">
        <v>247.3</v>
      </c>
      <c r="P629" s="24">
        <v>6.32</v>
      </c>
      <c r="Q629" s="24">
        <v>0.72</v>
      </c>
      <c r="R629" s="47">
        <v>0.2</v>
      </c>
      <c r="S629" s="24">
        <v>8.777777778</v>
      </c>
      <c r="T629" s="24">
        <v>83.2</v>
      </c>
      <c r="U629" s="50">
        <v>66.7115020751953</v>
      </c>
      <c r="V629" s="48">
        <f t="shared" si="9"/>
        <v>1.24716124524103</v>
      </c>
      <c r="W629" s="24">
        <v>6.59</v>
      </c>
      <c r="X629" s="24">
        <v>25.6</v>
      </c>
      <c r="Y629" s="24">
        <v>33.2</v>
      </c>
      <c r="Z629" s="24">
        <v>41.2</v>
      </c>
    </row>
    <row r="630" customHeight="1" spans="1:26">
      <c r="A630" s="21">
        <v>629</v>
      </c>
      <c r="B630" s="23">
        <v>77</v>
      </c>
      <c r="C630" s="21" t="s">
        <v>74</v>
      </c>
      <c r="D630" s="24">
        <v>116.925</v>
      </c>
      <c r="E630" s="24">
        <v>28.2555555555556</v>
      </c>
      <c r="F630" s="36">
        <v>39</v>
      </c>
      <c r="G630" s="24">
        <v>17.6</v>
      </c>
      <c r="H630" s="24">
        <v>1795</v>
      </c>
      <c r="I630" s="36">
        <v>1337</v>
      </c>
      <c r="J630" s="40" t="s">
        <v>97</v>
      </c>
      <c r="K630" s="44" t="s">
        <v>79</v>
      </c>
      <c r="L630" s="27" t="s">
        <v>77</v>
      </c>
      <c r="M630" s="28" t="s">
        <v>233</v>
      </c>
      <c r="N630" s="24">
        <v>22.7</v>
      </c>
      <c r="O630" s="24">
        <v>275.9</v>
      </c>
      <c r="P630" s="24">
        <v>6.62</v>
      </c>
      <c r="Q630" s="24">
        <v>0.78</v>
      </c>
      <c r="R630" s="47">
        <v>0.2</v>
      </c>
      <c r="S630" s="24">
        <v>8.487179487</v>
      </c>
      <c r="T630" s="24">
        <v>115.4</v>
      </c>
      <c r="U630" s="50">
        <v>66.7115020751953</v>
      </c>
      <c r="V630" s="48">
        <f t="shared" si="9"/>
        <v>1.72983663101941</v>
      </c>
      <c r="W630" s="24">
        <v>5.13</v>
      </c>
      <c r="X630" s="24">
        <v>25.6</v>
      </c>
      <c r="Y630" s="24">
        <v>33.2</v>
      </c>
      <c r="Z630" s="24">
        <v>41.2</v>
      </c>
    </row>
    <row r="631" customHeight="1" spans="1:26">
      <c r="A631" s="21">
        <v>630</v>
      </c>
      <c r="B631" s="23">
        <v>77</v>
      </c>
      <c r="C631" s="21" t="s">
        <v>74</v>
      </c>
      <c r="D631" s="24">
        <v>116.925</v>
      </c>
      <c r="E631" s="24">
        <v>28.2555555555556</v>
      </c>
      <c r="F631" s="36">
        <v>39</v>
      </c>
      <c r="G631" s="24">
        <v>17.6</v>
      </c>
      <c r="H631" s="24">
        <v>1795</v>
      </c>
      <c r="I631" s="36">
        <v>1337</v>
      </c>
      <c r="J631" s="40" t="s">
        <v>97</v>
      </c>
      <c r="K631" s="44" t="s">
        <v>79</v>
      </c>
      <c r="L631" s="27" t="s">
        <v>77</v>
      </c>
      <c r="M631" s="28" t="s">
        <v>233</v>
      </c>
      <c r="N631" s="24">
        <v>23.7</v>
      </c>
      <c r="O631" s="24">
        <v>298.9</v>
      </c>
      <c r="P631" s="24">
        <v>7.13</v>
      </c>
      <c r="Q631" s="24">
        <v>0.82</v>
      </c>
      <c r="R631" s="47">
        <v>0.2</v>
      </c>
      <c r="S631" s="24">
        <v>8.695121951</v>
      </c>
      <c r="T631" s="24">
        <v>128.4</v>
      </c>
      <c r="U631" s="50">
        <v>66.7115020751953</v>
      </c>
      <c r="V631" s="48">
        <f t="shared" si="9"/>
        <v>1.92470557558832</v>
      </c>
      <c r="W631" s="24">
        <v>5.16</v>
      </c>
      <c r="X631" s="24">
        <v>25.6</v>
      </c>
      <c r="Y631" s="24">
        <v>33.2</v>
      </c>
      <c r="Z631" s="24">
        <v>41.2</v>
      </c>
    </row>
    <row r="632" customHeight="1" spans="1:26">
      <c r="A632" s="21">
        <v>631</v>
      </c>
      <c r="B632" s="23">
        <v>77</v>
      </c>
      <c r="C632" s="21" t="s">
        <v>74</v>
      </c>
      <c r="D632" s="24">
        <v>116.925</v>
      </c>
      <c r="E632" s="24">
        <v>28.2555555555556</v>
      </c>
      <c r="F632" s="36">
        <v>39</v>
      </c>
      <c r="G632" s="24">
        <v>17.6</v>
      </c>
      <c r="H632" s="24">
        <v>1795</v>
      </c>
      <c r="I632" s="36">
        <v>1337</v>
      </c>
      <c r="J632" s="40" t="s">
        <v>97</v>
      </c>
      <c r="K632" s="44" t="s">
        <v>79</v>
      </c>
      <c r="L632" s="27" t="s">
        <v>77</v>
      </c>
      <c r="M632" s="28" t="s">
        <v>233</v>
      </c>
      <c r="N632" s="24">
        <v>23.6</v>
      </c>
      <c r="O632" s="24">
        <v>286.3</v>
      </c>
      <c r="P632" s="24">
        <v>6.76</v>
      </c>
      <c r="Q632" s="24">
        <v>0.82</v>
      </c>
      <c r="R632" s="47">
        <v>0.2</v>
      </c>
      <c r="S632" s="24">
        <v>8.243902439</v>
      </c>
      <c r="T632" s="24">
        <v>132.1</v>
      </c>
      <c r="U632" s="50">
        <v>66.7115020751953</v>
      </c>
      <c r="V632" s="48">
        <f t="shared" si="9"/>
        <v>1.98016827519639</v>
      </c>
      <c r="W632" s="24">
        <v>5.17</v>
      </c>
      <c r="X632" s="24">
        <v>25.6</v>
      </c>
      <c r="Y632" s="24">
        <v>33.2</v>
      </c>
      <c r="Z632" s="24">
        <v>41.2</v>
      </c>
    </row>
    <row r="633" customHeight="1" spans="1:26">
      <c r="A633" s="21">
        <v>632</v>
      </c>
      <c r="B633" s="23">
        <v>77</v>
      </c>
      <c r="C633" s="21" t="s">
        <v>74</v>
      </c>
      <c r="D633" s="24">
        <v>116.925</v>
      </c>
      <c r="E633" s="24">
        <v>28.2555555555556</v>
      </c>
      <c r="F633" s="36">
        <v>39</v>
      </c>
      <c r="G633" s="24">
        <v>17.6</v>
      </c>
      <c r="H633" s="24">
        <v>1795</v>
      </c>
      <c r="I633" s="36">
        <v>1337</v>
      </c>
      <c r="J633" s="40" t="s">
        <v>97</v>
      </c>
      <c r="K633" s="44" t="s">
        <v>79</v>
      </c>
      <c r="L633" s="27" t="s">
        <v>77</v>
      </c>
      <c r="M633" s="28" t="s">
        <v>233</v>
      </c>
      <c r="N633" s="24">
        <v>23</v>
      </c>
      <c r="O633" s="24">
        <v>319.8</v>
      </c>
      <c r="P633" s="24">
        <v>8.21</v>
      </c>
      <c r="Q633" s="24">
        <v>0.85</v>
      </c>
      <c r="R633" s="47">
        <v>0.2</v>
      </c>
      <c r="S633" s="24">
        <v>9.658823529</v>
      </c>
      <c r="T633" s="24">
        <v>118.5</v>
      </c>
      <c r="U633" s="50">
        <v>66.7115020751953</v>
      </c>
      <c r="V633" s="48">
        <f t="shared" si="9"/>
        <v>1.77630537933969</v>
      </c>
      <c r="W633" s="24">
        <v>5.57</v>
      </c>
      <c r="X633" s="24">
        <v>25.6</v>
      </c>
      <c r="Y633" s="24">
        <v>33.2</v>
      </c>
      <c r="Z633" s="24">
        <v>41.2</v>
      </c>
    </row>
    <row r="634" customHeight="1" spans="1:26">
      <c r="A634" s="21">
        <v>633</v>
      </c>
      <c r="B634" s="23">
        <v>78</v>
      </c>
      <c r="C634" s="21" t="s">
        <v>74</v>
      </c>
      <c r="D634" s="24">
        <v>107.88</v>
      </c>
      <c r="E634" s="24">
        <v>35.28</v>
      </c>
      <c r="F634" s="59">
        <v>1200</v>
      </c>
      <c r="G634" s="56">
        <v>9.2</v>
      </c>
      <c r="H634" s="56">
        <v>548</v>
      </c>
      <c r="I634" s="36">
        <v>1211</v>
      </c>
      <c r="J634" s="40" t="s">
        <v>75</v>
      </c>
      <c r="K634" s="44" t="s">
        <v>79</v>
      </c>
      <c r="L634" s="27" t="s">
        <v>143</v>
      </c>
      <c r="M634" s="42" t="s">
        <v>234</v>
      </c>
      <c r="N634" s="43">
        <v>32.3145071982281</v>
      </c>
      <c r="O634" s="43">
        <v>449.944629014396</v>
      </c>
      <c r="P634" s="24">
        <v>8.68</v>
      </c>
      <c r="Q634" s="24">
        <v>1.02</v>
      </c>
      <c r="R634" s="47">
        <v>0.5</v>
      </c>
      <c r="S634" s="24">
        <v>8.509803922</v>
      </c>
      <c r="T634" s="24">
        <v>77.03</v>
      </c>
      <c r="U634" s="24">
        <v>13.85</v>
      </c>
      <c r="V634" s="48">
        <f t="shared" si="9"/>
        <v>5.56173285198556</v>
      </c>
      <c r="W634" s="56">
        <v>7.92</v>
      </c>
      <c r="X634" s="56">
        <v>13</v>
      </c>
      <c r="Y634" s="56">
        <v>72</v>
      </c>
      <c r="Z634" s="56">
        <v>15</v>
      </c>
    </row>
    <row r="635" customHeight="1" spans="1:26">
      <c r="A635" s="21">
        <v>634</v>
      </c>
      <c r="B635" s="23">
        <v>78</v>
      </c>
      <c r="C635" s="21" t="s">
        <v>74</v>
      </c>
      <c r="D635" s="24">
        <v>107.88</v>
      </c>
      <c r="E635" s="24">
        <v>35.28</v>
      </c>
      <c r="F635" s="23">
        <v>1200</v>
      </c>
      <c r="G635" s="24">
        <v>9.2</v>
      </c>
      <c r="H635" s="24">
        <v>548</v>
      </c>
      <c r="I635" s="36">
        <v>1211</v>
      </c>
      <c r="J635" s="40" t="s">
        <v>75</v>
      </c>
      <c r="K635" s="44" t="s">
        <v>79</v>
      </c>
      <c r="L635" s="27" t="s">
        <v>143</v>
      </c>
      <c r="M635" s="28" t="s">
        <v>234</v>
      </c>
      <c r="N635" s="43">
        <v>28.5714285714286</v>
      </c>
      <c r="O635" s="43">
        <v>352.380952380952</v>
      </c>
      <c r="P635" s="24">
        <v>7.99</v>
      </c>
      <c r="Q635" s="24">
        <v>0.98</v>
      </c>
      <c r="R635" s="47">
        <v>0.5</v>
      </c>
      <c r="S635" s="24">
        <v>8.153061224</v>
      </c>
      <c r="T635" s="24">
        <v>66.16</v>
      </c>
      <c r="U635" s="24">
        <v>8.18</v>
      </c>
      <c r="V635" s="48">
        <f t="shared" si="9"/>
        <v>8.0880195599022</v>
      </c>
      <c r="W635" s="24">
        <v>8.23</v>
      </c>
      <c r="X635" s="24">
        <v>13</v>
      </c>
      <c r="Y635" s="24">
        <v>72</v>
      </c>
      <c r="Z635" s="24">
        <v>15</v>
      </c>
    </row>
    <row r="636" customHeight="1" spans="1:26">
      <c r="A636" s="21">
        <v>635</v>
      </c>
      <c r="B636" s="23">
        <v>78</v>
      </c>
      <c r="C636" s="21" t="s">
        <v>74</v>
      </c>
      <c r="D636" s="24">
        <v>107.88</v>
      </c>
      <c r="E636" s="24">
        <v>35.28</v>
      </c>
      <c r="F636" s="59">
        <v>1200</v>
      </c>
      <c r="G636" s="56">
        <v>9.2</v>
      </c>
      <c r="H636" s="56">
        <v>548</v>
      </c>
      <c r="I636" s="36">
        <v>1211</v>
      </c>
      <c r="J636" s="40" t="s">
        <v>75</v>
      </c>
      <c r="K636" s="44" t="s">
        <v>79</v>
      </c>
      <c r="L636" s="27" t="s">
        <v>143</v>
      </c>
      <c r="M636" s="42" t="s">
        <v>234</v>
      </c>
      <c r="N636" s="43">
        <v>24.9833887043189</v>
      </c>
      <c r="O636" s="43">
        <v>356.899224806202</v>
      </c>
      <c r="P636" s="24">
        <v>7.86</v>
      </c>
      <c r="Q636" s="24">
        <v>1.04</v>
      </c>
      <c r="R636" s="47">
        <v>0.5</v>
      </c>
      <c r="S636" s="24">
        <v>7.557692308</v>
      </c>
      <c r="T636" s="24">
        <v>77.33</v>
      </c>
      <c r="U636" s="24">
        <v>24.4</v>
      </c>
      <c r="V636" s="48">
        <f t="shared" si="9"/>
        <v>3.16926229508197</v>
      </c>
      <c r="W636" s="56">
        <v>7.81</v>
      </c>
      <c r="X636" s="56">
        <v>13</v>
      </c>
      <c r="Y636" s="56">
        <v>72</v>
      </c>
      <c r="Z636" s="56">
        <v>15</v>
      </c>
    </row>
    <row r="637" customHeight="1" spans="1:26">
      <c r="A637" s="21">
        <v>636</v>
      </c>
      <c r="B637" s="23">
        <v>78</v>
      </c>
      <c r="C637" s="21" t="s">
        <v>74</v>
      </c>
      <c r="D637" s="24">
        <v>107.88</v>
      </c>
      <c r="E637" s="24">
        <v>35.28</v>
      </c>
      <c r="F637" s="23">
        <v>1200</v>
      </c>
      <c r="G637" s="24">
        <v>9.2</v>
      </c>
      <c r="H637" s="24">
        <v>548</v>
      </c>
      <c r="I637" s="36">
        <v>1211</v>
      </c>
      <c r="J637" s="40" t="s">
        <v>75</v>
      </c>
      <c r="K637" s="44" t="s">
        <v>79</v>
      </c>
      <c r="L637" s="27" t="s">
        <v>143</v>
      </c>
      <c r="M637" s="28" t="s">
        <v>234</v>
      </c>
      <c r="N637" s="43">
        <v>23.8095238095238</v>
      </c>
      <c r="O637" s="43">
        <v>319.047619047619</v>
      </c>
      <c r="P637" s="24">
        <v>7.52</v>
      </c>
      <c r="Q637" s="24">
        <v>0.93</v>
      </c>
      <c r="R637" s="47">
        <v>0.5</v>
      </c>
      <c r="S637" s="24">
        <v>8.086021505</v>
      </c>
      <c r="T637" s="24">
        <v>66.87</v>
      </c>
      <c r="U637" s="24">
        <v>21.52</v>
      </c>
      <c r="V637" s="48">
        <f t="shared" si="9"/>
        <v>3.10734200743494</v>
      </c>
      <c r="W637" s="24">
        <v>8.21</v>
      </c>
      <c r="X637" s="24">
        <v>13</v>
      </c>
      <c r="Y637" s="24">
        <v>72</v>
      </c>
      <c r="Z637" s="24">
        <v>15</v>
      </c>
    </row>
    <row r="638" customHeight="1" spans="1:26">
      <c r="A638" s="21">
        <v>637</v>
      </c>
      <c r="B638" s="23">
        <v>78</v>
      </c>
      <c r="C638" s="21" t="s">
        <v>74</v>
      </c>
      <c r="D638" s="24">
        <v>107.88</v>
      </c>
      <c r="E638" s="24">
        <v>35.28</v>
      </c>
      <c r="F638" s="59">
        <v>1200</v>
      </c>
      <c r="G638" s="56">
        <v>9.2</v>
      </c>
      <c r="H638" s="56">
        <v>548</v>
      </c>
      <c r="I638" s="36">
        <v>1211</v>
      </c>
      <c r="J638" s="40" t="s">
        <v>75</v>
      </c>
      <c r="K638" s="44" t="s">
        <v>79</v>
      </c>
      <c r="L638" s="27" t="s">
        <v>143</v>
      </c>
      <c r="M638" s="42" t="s">
        <v>234</v>
      </c>
      <c r="N638" s="43">
        <v>46.2458471760797</v>
      </c>
      <c r="O638" s="43">
        <v>560.996677740864</v>
      </c>
      <c r="P638" s="24">
        <v>12.87</v>
      </c>
      <c r="Q638" s="24">
        <v>1.6</v>
      </c>
      <c r="R638" s="47">
        <v>0.5</v>
      </c>
      <c r="S638" s="24">
        <v>8.04375</v>
      </c>
      <c r="T638" s="24">
        <v>87.41</v>
      </c>
      <c r="U638" s="24">
        <v>41.43</v>
      </c>
      <c r="V638" s="48">
        <f t="shared" si="9"/>
        <v>2.10982379917934</v>
      </c>
      <c r="W638" s="56">
        <v>7.32</v>
      </c>
      <c r="X638" s="56">
        <v>13</v>
      </c>
      <c r="Y638" s="56">
        <v>72</v>
      </c>
      <c r="Z638" s="56">
        <v>15</v>
      </c>
    </row>
    <row r="639" customHeight="1" spans="1:26">
      <c r="A639" s="21">
        <v>638</v>
      </c>
      <c r="B639" s="23">
        <v>78</v>
      </c>
      <c r="C639" s="21" t="s">
        <v>74</v>
      </c>
      <c r="D639" s="24">
        <v>107.88</v>
      </c>
      <c r="E639" s="24">
        <v>35.28</v>
      </c>
      <c r="F639" s="23">
        <v>1200</v>
      </c>
      <c r="G639" s="24">
        <v>9.2</v>
      </c>
      <c r="H639" s="24">
        <v>548</v>
      </c>
      <c r="I639" s="36">
        <v>1211</v>
      </c>
      <c r="J639" s="40" t="s">
        <v>75</v>
      </c>
      <c r="K639" s="44" t="s">
        <v>79</v>
      </c>
      <c r="L639" s="27" t="s">
        <v>143</v>
      </c>
      <c r="M639" s="28" t="s">
        <v>234</v>
      </c>
      <c r="N639" s="43">
        <v>42.8571428571429</v>
      </c>
      <c r="O639" s="43">
        <v>485.714285714286</v>
      </c>
      <c r="P639" s="24">
        <v>11.69</v>
      </c>
      <c r="Q639" s="24">
        <v>1.3</v>
      </c>
      <c r="R639" s="47">
        <v>0.5</v>
      </c>
      <c r="S639" s="24">
        <v>8.992307692</v>
      </c>
      <c r="T639" s="24">
        <v>69.89</v>
      </c>
      <c r="U639" s="24">
        <v>33.36</v>
      </c>
      <c r="V639" s="48">
        <f t="shared" si="9"/>
        <v>2.09502398081535</v>
      </c>
      <c r="W639" s="24">
        <v>8.06</v>
      </c>
      <c r="X639" s="24">
        <v>13</v>
      </c>
      <c r="Y639" s="24">
        <v>72</v>
      </c>
      <c r="Z639" s="24">
        <v>15</v>
      </c>
    </row>
    <row r="640" customHeight="1" spans="1:26">
      <c r="A640" s="21">
        <v>639</v>
      </c>
      <c r="B640" s="23">
        <v>79</v>
      </c>
      <c r="C640" s="21" t="s">
        <v>74</v>
      </c>
      <c r="D640" s="24">
        <v>128.15</v>
      </c>
      <c r="E640" s="24">
        <v>42.15</v>
      </c>
      <c r="F640" s="51">
        <v>850</v>
      </c>
      <c r="G640" s="24">
        <v>2.9</v>
      </c>
      <c r="H640" s="24">
        <v>700</v>
      </c>
      <c r="I640" s="36">
        <v>864</v>
      </c>
      <c r="J640" s="40" t="s">
        <v>75</v>
      </c>
      <c r="K640" s="23" t="s">
        <v>80</v>
      </c>
      <c r="L640" s="27" t="s">
        <v>77</v>
      </c>
      <c r="M640" s="45" t="s">
        <v>235</v>
      </c>
      <c r="N640" s="24">
        <v>223.587049285425</v>
      </c>
      <c r="O640" s="24">
        <v>5395.76050825845</v>
      </c>
      <c r="P640" s="24">
        <v>139.09</v>
      </c>
      <c r="Q640" s="24">
        <v>7.4925</v>
      </c>
      <c r="R640" s="47">
        <v>1.2</v>
      </c>
      <c r="S640" s="24">
        <v>18.56389723</v>
      </c>
      <c r="T640" s="48">
        <v>243.306007385254</v>
      </c>
      <c r="U640" s="48">
        <v>47.0202016830444</v>
      </c>
      <c r="V640" s="48">
        <f t="shared" si="9"/>
        <v>5.17449944228952</v>
      </c>
      <c r="W640" s="47">
        <v>5.8</v>
      </c>
      <c r="X640" s="49">
        <v>40</v>
      </c>
      <c r="Y640" s="49">
        <v>43</v>
      </c>
      <c r="Z640" s="49">
        <v>17</v>
      </c>
    </row>
    <row r="641" customHeight="1" spans="1:26">
      <c r="A641" s="21">
        <v>640</v>
      </c>
      <c r="B641" s="23">
        <v>79</v>
      </c>
      <c r="C641" s="21" t="s">
        <v>74</v>
      </c>
      <c r="D641" s="24">
        <v>128.15</v>
      </c>
      <c r="E641" s="24">
        <v>42.15</v>
      </c>
      <c r="F641" s="51">
        <v>850</v>
      </c>
      <c r="G641" s="24">
        <v>2.9</v>
      </c>
      <c r="H641" s="24">
        <v>700</v>
      </c>
      <c r="I641" s="36">
        <v>864</v>
      </c>
      <c r="J641" s="40" t="s">
        <v>75</v>
      </c>
      <c r="K641" s="23" t="s">
        <v>80</v>
      </c>
      <c r="L641" s="27" t="s">
        <v>77</v>
      </c>
      <c r="M641" s="45" t="s">
        <v>235</v>
      </c>
      <c r="N641" s="43">
        <v>301.526748828053</v>
      </c>
      <c r="O641" s="43">
        <v>6797.56304312886</v>
      </c>
      <c r="P641" s="24">
        <v>167.0008333</v>
      </c>
      <c r="Q641" s="24">
        <v>10.05916667</v>
      </c>
      <c r="R641" s="47">
        <v>1.2</v>
      </c>
      <c r="S641" s="24">
        <v>16.60185569</v>
      </c>
      <c r="T641" s="48">
        <v>243.306007385254</v>
      </c>
      <c r="U641" s="48">
        <v>47.0202016830444</v>
      </c>
      <c r="V641" s="48">
        <f t="shared" ref="V641:V704" si="10">T641/U641</f>
        <v>5.17449944228952</v>
      </c>
      <c r="W641" s="47">
        <v>5.8</v>
      </c>
      <c r="X641" s="49">
        <v>40</v>
      </c>
      <c r="Y641" s="49">
        <v>43</v>
      </c>
      <c r="Z641" s="49">
        <v>17</v>
      </c>
    </row>
    <row r="642" customHeight="1" spans="1:26">
      <c r="A642" s="21">
        <v>641</v>
      </c>
      <c r="B642" s="23">
        <v>79</v>
      </c>
      <c r="C642" s="21" t="s">
        <v>74</v>
      </c>
      <c r="D642" s="24">
        <v>128.15</v>
      </c>
      <c r="E642" s="24">
        <v>42.15</v>
      </c>
      <c r="F642" s="51">
        <v>850</v>
      </c>
      <c r="G642" s="24">
        <v>2.9</v>
      </c>
      <c r="H642" s="24">
        <v>700</v>
      </c>
      <c r="I642" s="36">
        <v>864</v>
      </c>
      <c r="J642" s="40" t="s">
        <v>75</v>
      </c>
      <c r="K642" s="23" t="s">
        <v>80</v>
      </c>
      <c r="L642" s="27" t="s">
        <v>77</v>
      </c>
      <c r="M642" s="45" t="s">
        <v>235</v>
      </c>
      <c r="N642" s="24">
        <v>308.610717039474</v>
      </c>
      <c r="O642" s="24">
        <v>7334.95099485247</v>
      </c>
      <c r="P642" s="24">
        <v>189.753</v>
      </c>
      <c r="Q642" s="24">
        <v>11.01</v>
      </c>
      <c r="R642" s="47">
        <v>1.2</v>
      </c>
      <c r="S642" s="24">
        <v>17.2346049</v>
      </c>
      <c r="T642" s="48">
        <v>243.306007385254</v>
      </c>
      <c r="U642" s="48">
        <v>47.0202016830444</v>
      </c>
      <c r="V642" s="48">
        <f t="shared" si="10"/>
        <v>5.17449944228952</v>
      </c>
      <c r="W642" s="47">
        <v>5.8</v>
      </c>
      <c r="X642" s="49">
        <v>40</v>
      </c>
      <c r="Y642" s="49">
        <v>43</v>
      </c>
      <c r="Z642" s="49">
        <v>17</v>
      </c>
    </row>
    <row r="643" customHeight="1" spans="1:26">
      <c r="A643" s="21">
        <v>642</v>
      </c>
      <c r="B643" s="23">
        <v>79</v>
      </c>
      <c r="C643" s="21" t="s">
        <v>74</v>
      </c>
      <c r="D643" s="24">
        <v>128.15</v>
      </c>
      <c r="E643" s="24">
        <v>42.15</v>
      </c>
      <c r="F643" s="51">
        <v>850</v>
      </c>
      <c r="G643" s="24">
        <v>2.9</v>
      </c>
      <c r="H643" s="24">
        <v>700</v>
      </c>
      <c r="I643" s="36">
        <v>864</v>
      </c>
      <c r="J643" s="40" t="s">
        <v>75</v>
      </c>
      <c r="K643" s="23" t="s">
        <v>80</v>
      </c>
      <c r="L643" s="27" t="s">
        <v>77</v>
      </c>
      <c r="M643" s="45" t="s">
        <v>235</v>
      </c>
      <c r="N643" s="43">
        <v>314.537460593705</v>
      </c>
      <c r="O643" s="43">
        <v>7536.74370419353</v>
      </c>
      <c r="P643" s="24">
        <v>190.385</v>
      </c>
      <c r="Q643" s="24">
        <v>10.60783333</v>
      </c>
      <c r="R643" s="47">
        <v>1.2</v>
      </c>
      <c r="S643" s="24">
        <v>17.9475859</v>
      </c>
      <c r="T643" s="48">
        <v>243.306007385254</v>
      </c>
      <c r="U643" s="48">
        <v>47.0202016830444</v>
      </c>
      <c r="V643" s="48">
        <f t="shared" si="10"/>
        <v>5.17449944228952</v>
      </c>
      <c r="W643" s="47">
        <v>5.8</v>
      </c>
      <c r="X643" s="49">
        <v>40</v>
      </c>
      <c r="Y643" s="49">
        <v>43</v>
      </c>
      <c r="Z643" s="49">
        <v>17</v>
      </c>
    </row>
    <row r="644" customHeight="1" spans="1:26">
      <c r="A644" s="21">
        <v>643</v>
      </c>
      <c r="B644" s="23">
        <v>79</v>
      </c>
      <c r="C644" s="21" t="s">
        <v>74</v>
      </c>
      <c r="D644" s="24">
        <v>128.15</v>
      </c>
      <c r="E644" s="24">
        <v>42.15</v>
      </c>
      <c r="F644" s="51">
        <v>850</v>
      </c>
      <c r="G644" s="24">
        <v>2.9</v>
      </c>
      <c r="H644" s="24">
        <v>700</v>
      </c>
      <c r="I644" s="36">
        <v>864</v>
      </c>
      <c r="J644" s="40" t="s">
        <v>75</v>
      </c>
      <c r="K644" s="23" t="s">
        <v>80</v>
      </c>
      <c r="L644" s="27" t="s">
        <v>77</v>
      </c>
      <c r="M644" s="45" t="s">
        <v>235</v>
      </c>
      <c r="N644" s="24">
        <v>285.338563581285</v>
      </c>
      <c r="O644" s="24">
        <v>6337.79544149471</v>
      </c>
      <c r="P644" s="24">
        <v>176.0074</v>
      </c>
      <c r="Q644" s="24">
        <v>10.2275</v>
      </c>
      <c r="R644" s="47">
        <v>1.2</v>
      </c>
      <c r="S644" s="24">
        <v>17.20923002</v>
      </c>
      <c r="T644" s="48">
        <v>243.306007385254</v>
      </c>
      <c r="U644" s="48">
        <v>47.0202016830444</v>
      </c>
      <c r="V644" s="48">
        <f t="shared" si="10"/>
        <v>5.17449944228952</v>
      </c>
      <c r="W644" s="47">
        <v>5.8</v>
      </c>
      <c r="X644" s="49">
        <v>40</v>
      </c>
      <c r="Y644" s="49">
        <v>43</v>
      </c>
      <c r="Z644" s="49">
        <v>17</v>
      </c>
    </row>
    <row r="645" customHeight="1" spans="1:26">
      <c r="A645" s="21">
        <v>644</v>
      </c>
      <c r="B645" s="23">
        <v>80</v>
      </c>
      <c r="C645" s="21" t="s">
        <v>74</v>
      </c>
      <c r="D645" s="24">
        <v>12.9563888888889</v>
      </c>
      <c r="E645" s="24">
        <v>47.0538888888889</v>
      </c>
      <c r="F645" s="23">
        <v>1300</v>
      </c>
      <c r="G645" s="24">
        <v>1.9</v>
      </c>
      <c r="H645" s="24">
        <v>1850</v>
      </c>
      <c r="I645" s="36">
        <v>532</v>
      </c>
      <c r="J645" s="40" t="s">
        <v>135</v>
      </c>
      <c r="K645" s="23" t="s">
        <v>76</v>
      </c>
      <c r="L645" s="27" t="s">
        <v>143</v>
      </c>
      <c r="M645" s="28" t="s">
        <v>236</v>
      </c>
      <c r="N645" s="24"/>
      <c r="O645" s="24">
        <v>5190</v>
      </c>
      <c r="P645" s="24">
        <v>162</v>
      </c>
      <c r="Q645" s="24">
        <v>12.226</v>
      </c>
      <c r="R645" s="47">
        <v>0.7</v>
      </c>
      <c r="S645" s="24">
        <v>13.25044986</v>
      </c>
      <c r="T645" s="50">
        <v>221.347007751465</v>
      </c>
      <c r="U645" s="50">
        <v>24.9961996078491</v>
      </c>
      <c r="V645" s="48">
        <f t="shared" si="10"/>
        <v>8.85522644338139</v>
      </c>
      <c r="W645" s="24">
        <v>4.8</v>
      </c>
      <c r="X645" s="24">
        <v>52.5</v>
      </c>
      <c r="Y645" s="24">
        <v>40.5</v>
      </c>
      <c r="Z645" s="24">
        <v>8.5</v>
      </c>
    </row>
    <row r="646" customHeight="1" spans="1:26">
      <c r="A646" s="21">
        <v>645</v>
      </c>
      <c r="B646" s="23">
        <v>80</v>
      </c>
      <c r="C646" s="21" t="s">
        <v>74</v>
      </c>
      <c r="D646" s="24">
        <v>12.9563888888889</v>
      </c>
      <c r="E646" s="24">
        <v>47.0538888888889</v>
      </c>
      <c r="F646" s="23">
        <v>1600</v>
      </c>
      <c r="G646" s="24">
        <v>3.8</v>
      </c>
      <c r="H646" s="24">
        <v>1480</v>
      </c>
      <c r="I646" s="36">
        <v>532</v>
      </c>
      <c r="J646" s="40" t="s">
        <v>135</v>
      </c>
      <c r="K646" s="23" t="s">
        <v>80</v>
      </c>
      <c r="L646" s="27" t="s">
        <v>143</v>
      </c>
      <c r="M646" s="28" t="s">
        <v>236</v>
      </c>
      <c r="N646" s="24">
        <v>162</v>
      </c>
      <c r="O646" s="24">
        <v>3300</v>
      </c>
      <c r="P646" s="24">
        <v>97</v>
      </c>
      <c r="Q646" s="24">
        <v>5.188</v>
      </c>
      <c r="R646" s="47">
        <v>0.7</v>
      </c>
      <c r="S646" s="24">
        <v>18.69699306</v>
      </c>
      <c r="T646" s="50">
        <v>221.347007751465</v>
      </c>
      <c r="U646" s="50">
        <v>24.9961996078491</v>
      </c>
      <c r="V646" s="48">
        <f t="shared" si="10"/>
        <v>8.85522644338139</v>
      </c>
      <c r="W646" s="24">
        <v>4.3</v>
      </c>
      <c r="X646" s="24">
        <v>52.5</v>
      </c>
      <c r="Y646" s="24">
        <v>40.5</v>
      </c>
      <c r="Z646" s="24">
        <v>8.5</v>
      </c>
    </row>
    <row r="647" customHeight="1" spans="1:26">
      <c r="A647" s="21">
        <v>646</v>
      </c>
      <c r="B647" s="23">
        <v>80</v>
      </c>
      <c r="C647" s="21" t="s">
        <v>74</v>
      </c>
      <c r="D647" s="24">
        <v>12.9563888888889</v>
      </c>
      <c r="E647" s="24">
        <v>47.0538888888889</v>
      </c>
      <c r="F647" s="23">
        <v>2100</v>
      </c>
      <c r="G647" s="24">
        <v>5.9</v>
      </c>
      <c r="H647" s="24">
        <v>1067</v>
      </c>
      <c r="I647" s="36">
        <v>532</v>
      </c>
      <c r="J647" s="40" t="s">
        <v>135</v>
      </c>
      <c r="K647" s="23" t="s">
        <v>80</v>
      </c>
      <c r="L647" s="27" t="s">
        <v>143</v>
      </c>
      <c r="M647" s="28" t="s">
        <v>236</v>
      </c>
      <c r="N647" s="24">
        <v>222</v>
      </c>
      <c r="O647" s="24">
        <v>3110</v>
      </c>
      <c r="P647" s="24">
        <v>93</v>
      </c>
      <c r="Q647" s="24">
        <v>5.012</v>
      </c>
      <c r="R647" s="47">
        <v>0.7</v>
      </c>
      <c r="S647" s="24">
        <v>18.55546688</v>
      </c>
      <c r="T647" s="50">
        <v>221.347007751465</v>
      </c>
      <c r="U647" s="50">
        <v>24.9961996078491</v>
      </c>
      <c r="V647" s="48">
        <f t="shared" si="10"/>
        <v>8.85522644338139</v>
      </c>
      <c r="W647" s="24">
        <v>4.5</v>
      </c>
      <c r="X647" s="24">
        <v>52.5</v>
      </c>
      <c r="Y647" s="24">
        <v>40.5</v>
      </c>
      <c r="Z647" s="24">
        <v>8.5</v>
      </c>
    </row>
    <row r="648" customHeight="1" spans="1:26">
      <c r="A648" s="21">
        <v>647</v>
      </c>
      <c r="B648" s="23">
        <v>81</v>
      </c>
      <c r="C648" s="21" t="s">
        <v>74</v>
      </c>
      <c r="D648" s="24">
        <v>108.283333333333</v>
      </c>
      <c r="E648" s="24">
        <v>15.1416666666667</v>
      </c>
      <c r="F648" s="36">
        <v>485</v>
      </c>
      <c r="G648" s="24">
        <v>19.45</v>
      </c>
      <c r="H648" s="24">
        <v>1422</v>
      </c>
      <c r="I648" s="36">
        <v>1579</v>
      </c>
      <c r="J648" s="40" t="s">
        <v>141</v>
      </c>
      <c r="K648" s="44" t="s">
        <v>79</v>
      </c>
      <c r="L648" s="27" t="s">
        <v>77</v>
      </c>
      <c r="M648" s="28" t="s">
        <v>237</v>
      </c>
      <c r="N648" s="24">
        <v>38.591353787353</v>
      </c>
      <c r="O648" s="24">
        <v>672.199170124481</v>
      </c>
      <c r="P648" s="24">
        <v>14.14</v>
      </c>
      <c r="Q648" s="24">
        <v>1.7</v>
      </c>
      <c r="R648" s="47">
        <v>0.6</v>
      </c>
      <c r="S648" s="24">
        <v>8.317647059</v>
      </c>
      <c r="T648" s="24">
        <v>529.42</v>
      </c>
      <c r="U648" s="24">
        <v>37.72</v>
      </c>
      <c r="V648" s="48">
        <f t="shared" si="10"/>
        <v>14.0355249204666</v>
      </c>
      <c r="W648" s="24">
        <v>7.03</v>
      </c>
      <c r="X648" s="49">
        <v>30</v>
      </c>
      <c r="Y648" s="49">
        <v>40</v>
      </c>
      <c r="Z648" s="49">
        <v>28</v>
      </c>
    </row>
    <row r="649" customHeight="1" spans="1:26">
      <c r="A649" s="21">
        <v>648</v>
      </c>
      <c r="B649" s="23">
        <v>81</v>
      </c>
      <c r="C649" s="21" t="s">
        <v>74</v>
      </c>
      <c r="D649" s="24">
        <v>108.283333333333</v>
      </c>
      <c r="E649" s="24">
        <v>15.1416666666667</v>
      </c>
      <c r="F649" s="36">
        <v>485</v>
      </c>
      <c r="G649" s="24">
        <v>19.45</v>
      </c>
      <c r="H649" s="24">
        <v>1422</v>
      </c>
      <c r="I649" s="36">
        <v>1579</v>
      </c>
      <c r="J649" s="40" t="s">
        <v>141</v>
      </c>
      <c r="K649" s="44" t="s">
        <v>79</v>
      </c>
      <c r="L649" s="27" t="s">
        <v>77</v>
      </c>
      <c r="M649" s="28" t="s">
        <v>237</v>
      </c>
      <c r="N649" s="24">
        <v>57.3143561610841</v>
      </c>
      <c r="O649" s="24">
        <v>829.875518672199</v>
      </c>
      <c r="P649" s="24">
        <v>17.56</v>
      </c>
      <c r="Q649" s="24">
        <v>1.9</v>
      </c>
      <c r="R649" s="47">
        <v>0.6</v>
      </c>
      <c r="S649" s="24">
        <v>9.242105263</v>
      </c>
      <c r="T649" s="24">
        <v>549.08</v>
      </c>
      <c r="U649" s="24">
        <v>33.36</v>
      </c>
      <c r="V649" s="48">
        <f t="shared" si="10"/>
        <v>16.4592326139089</v>
      </c>
      <c r="W649" s="24">
        <v>5.99</v>
      </c>
      <c r="X649" s="49">
        <v>30</v>
      </c>
      <c r="Y649" s="49">
        <v>40</v>
      </c>
      <c r="Z649" s="49">
        <v>28</v>
      </c>
    </row>
    <row r="650" customHeight="1" spans="1:26">
      <c r="A650" s="21">
        <v>649</v>
      </c>
      <c r="B650" s="23">
        <v>81</v>
      </c>
      <c r="C650" s="21" t="s">
        <v>74</v>
      </c>
      <c r="D650" s="24">
        <v>108.283333333333</v>
      </c>
      <c r="E650" s="24">
        <v>15.1416666666667</v>
      </c>
      <c r="F650" s="36">
        <v>485</v>
      </c>
      <c r="G650" s="24">
        <v>19.45</v>
      </c>
      <c r="H650" s="24">
        <v>1422</v>
      </c>
      <c r="I650" s="36">
        <v>1579</v>
      </c>
      <c r="J650" s="40" t="s">
        <v>141</v>
      </c>
      <c r="K650" s="44" t="s">
        <v>79</v>
      </c>
      <c r="L650" s="27" t="s">
        <v>77</v>
      </c>
      <c r="M650" s="28" t="s">
        <v>237</v>
      </c>
      <c r="N650" s="24">
        <v>46.1004573156238</v>
      </c>
      <c r="O650" s="24">
        <v>639.004149377593</v>
      </c>
      <c r="P650" s="24">
        <v>16.47</v>
      </c>
      <c r="Q650" s="24">
        <v>2.01</v>
      </c>
      <c r="R650" s="47">
        <v>0.6</v>
      </c>
      <c r="S650" s="24">
        <v>8.194029851</v>
      </c>
      <c r="T650" s="24">
        <v>454.5</v>
      </c>
      <c r="U650" s="24">
        <v>37.27</v>
      </c>
      <c r="V650" s="48">
        <f t="shared" si="10"/>
        <v>12.1947947410786</v>
      </c>
      <c r="W650" s="24">
        <v>6.13</v>
      </c>
      <c r="X650" s="49">
        <v>30</v>
      </c>
      <c r="Y650" s="49">
        <v>40</v>
      </c>
      <c r="Z650" s="49">
        <v>28</v>
      </c>
    </row>
    <row r="651" customHeight="1" spans="1:26">
      <c r="A651" s="21">
        <v>650</v>
      </c>
      <c r="B651" s="23">
        <v>81</v>
      </c>
      <c r="C651" s="21" t="s">
        <v>74</v>
      </c>
      <c r="D651" s="24">
        <v>108.283333333333</v>
      </c>
      <c r="E651" s="24">
        <v>15.1416666666667</v>
      </c>
      <c r="F651" s="36">
        <v>485</v>
      </c>
      <c r="G651" s="24">
        <v>19.45</v>
      </c>
      <c r="H651" s="24">
        <v>1422</v>
      </c>
      <c r="I651" s="36">
        <v>1579</v>
      </c>
      <c r="J651" s="40" t="s">
        <v>141</v>
      </c>
      <c r="K651" s="44" t="s">
        <v>79</v>
      </c>
      <c r="L651" s="27" t="s">
        <v>77</v>
      </c>
      <c r="M651" s="28" t="s">
        <v>237</v>
      </c>
      <c r="N651" s="24">
        <v>61.4970669049905</v>
      </c>
      <c r="O651" s="24">
        <v>1136.92946058091</v>
      </c>
      <c r="P651" s="24">
        <v>29.42</v>
      </c>
      <c r="Q651" s="24">
        <v>2.58</v>
      </c>
      <c r="R651" s="47">
        <v>0.6</v>
      </c>
      <c r="S651" s="24">
        <v>11.40310078</v>
      </c>
      <c r="T651" s="24">
        <v>1041</v>
      </c>
      <c r="U651" s="24">
        <v>91.14</v>
      </c>
      <c r="V651" s="48">
        <f t="shared" si="10"/>
        <v>11.4219881500987</v>
      </c>
      <c r="W651" s="24">
        <v>7.15</v>
      </c>
      <c r="X651" s="49">
        <v>30</v>
      </c>
      <c r="Y651" s="49">
        <v>40</v>
      </c>
      <c r="Z651" s="49">
        <v>28</v>
      </c>
    </row>
    <row r="652" customHeight="1" spans="1:26">
      <c r="A652" s="21">
        <v>651</v>
      </c>
      <c r="B652" s="23">
        <v>81</v>
      </c>
      <c r="C652" s="21" t="s">
        <v>74</v>
      </c>
      <c r="D652" s="24">
        <v>108.283333333333</v>
      </c>
      <c r="E652" s="24">
        <v>15.1416666666667</v>
      </c>
      <c r="F652" s="36">
        <v>485</v>
      </c>
      <c r="G652" s="24">
        <v>19.45</v>
      </c>
      <c r="H652" s="24">
        <v>1422</v>
      </c>
      <c r="I652" s="36">
        <v>1579</v>
      </c>
      <c r="J652" s="40" t="s">
        <v>141</v>
      </c>
      <c r="K652" s="23" t="s">
        <v>80</v>
      </c>
      <c r="L652" s="27" t="s">
        <v>77</v>
      </c>
      <c r="M652" s="28" t="s">
        <v>237</v>
      </c>
      <c r="N652" s="24">
        <v>120.969014727274</v>
      </c>
      <c r="O652" s="24">
        <v>2074.6887966805</v>
      </c>
      <c r="P652" s="24">
        <v>61.52</v>
      </c>
      <c r="Q652" s="24">
        <v>3.84</v>
      </c>
      <c r="R652" s="47">
        <v>0.6</v>
      </c>
      <c r="S652" s="24">
        <v>16.02083333</v>
      </c>
      <c r="T652" s="24">
        <v>2405.75</v>
      </c>
      <c r="U652" s="24">
        <v>175.4</v>
      </c>
      <c r="V652" s="48">
        <f t="shared" si="10"/>
        <v>13.7157924743444</v>
      </c>
      <c r="W652" s="24">
        <v>7.33</v>
      </c>
      <c r="X652" s="49">
        <v>30</v>
      </c>
      <c r="Y652" s="49">
        <v>40</v>
      </c>
      <c r="Z652" s="49">
        <v>28</v>
      </c>
    </row>
    <row r="653" customHeight="1" spans="1:26">
      <c r="A653" s="21">
        <v>652</v>
      </c>
      <c r="B653" s="23">
        <v>82</v>
      </c>
      <c r="C653" s="21" t="s">
        <v>74</v>
      </c>
      <c r="D653" s="24">
        <v>111.416666666667</v>
      </c>
      <c r="E653" s="24">
        <v>33.4666666666667</v>
      </c>
      <c r="F653" s="36">
        <v>732</v>
      </c>
      <c r="G653" s="24">
        <v>15.1</v>
      </c>
      <c r="H653" s="24">
        <v>894</v>
      </c>
      <c r="I653" s="36">
        <v>1244</v>
      </c>
      <c r="J653" s="40" t="s">
        <v>97</v>
      </c>
      <c r="K653" s="23" t="s">
        <v>80</v>
      </c>
      <c r="L653" s="27" t="s">
        <v>77</v>
      </c>
      <c r="M653" s="28" t="s">
        <v>238</v>
      </c>
      <c r="N653" s="24">
        <v>268.862</v>
      </c>
      <c r="O653" s="24">
        <v>2090.670912</v>
      </c>
      <c r="P653" s="24">
        <v>41.6</v>
      </c>
      <c r="Q653" s="24">
        <v>2.7504</v>
      </c>
      <c r="R653" s="47">
        <v>0.3</v>
      </c>
      <c r="S653" s="24">
        <v>15.12507272</v>
      </c>
      <c r="T653" s="48">
        <v>139.837999343872</v>
      </c>
      <c r="U653" s="48">
        <v>60.0688982009888</v>
      </c>
      <c r="V653" s="48">
        <f t="shared" si="10"/>
        <v>2.32796011799614</v>
      </c>
      <c r="W653" s="47">
        <v>6</v>
      </c>
      <c r="X653" s="49">
        <v>63</v>
      </c>
      <c r="Y653" s="49">
        <v>14</v>
      </c>
      <c r="Z653" s="49">
        <v>23</v>
      </c>
    </row>
    <row r="654" customHeight="1" spans="1:26">
      <c r="A654" s="21">
        <v>653</v>
      </c>
      <c r="B654" s="23">
        <v>83</v>
      </c>
      <c r="C654" s="21" t="s">
        <v>74</v>
      </c>
      <c r="D654" s="24">
        <v>126.52917</v>
      </c>
      <c r="E654" s="24">
        <v>45.80139</v>
      </c>
      <c r="F654" s="36">
        <v>117</v>
      </c>
      <c r="G654" s="24">
        <v>4.1</v>
      </c>
      <c r="H654" s="24">
        <v>556</v>
      </c>
      <c r="I654" s="36">
        <v>1123</v>
      </c>
      <c r="J654" s="40" t="s">
        <v>75</v>
      </c>
      <c r="K654" s="23" t="s">
        <v>80</v>
      </c>
      <c r="L654" s="27" t="s">
        <v>77</v>
      </c>
      <c r="M654" s="28" t="s">
        <v>239</v>
      </c>
      <c r="N654" s="24">
        <v>38</v>
      </c>
      <c r="O654" s="24">
        <v>783</v>
      </c>
      <c r="P654" s="24">
        <v>27.6</v>
      </c>
      <c r="Q654" s="24">
        <v>2.11</v>
      </c>
      <c r="R654" s="47">
        <v>0.8</v>
      </c>
      <c r="S654" s="24">
        <v>13.08056872</v>
      </c>
      <c r="T654" s="50">
        <v>253.64200592041</v>
      </c>
      <c r="U654" s="50">
        <v>81.8929958343506</v>
      </c>
      <c r="V654" s="48">
        <f t="shared" si="10"/>
        <v>3.09723686789363</v>
      </c>
      <c r="W654" s="24">
        <v>6.91</v>
      </c>
      <c r="X654" s="24">
        <v>25.2</v>
      </c>
      <c r="Y654" s="24">
        <v>66.9</v>
      </c>
      <c r="Z654" s="24">
        <v>7.9</v>
      </c>
    </row>
    <row r="655" customHeight="1" spans="1:26">
      <c r="A655" s="21">
        <v>654</v>
      </c>
      <c r="B655" s="23">
        <v>83</v>
      </c>
      <c r="C655" s="21" t="s">
        <v>74</v>
      </c>
      <c r="D655" s="24">
        <v>117.283</v>
      </c>
      <c r="E655" s="24">
        <v>34.205</v>
      </c>
      <c r="F655" s="36">
        <v>35</v>
      </c>
      <c r="G655" s="24">
        <v>14.9</v>
      </c>
      <c r="H655" s="24">
        <v>694</v>
      </c>
      <c r="I655" s="36">
        <v>1468</v>
      </c>
      <c r="J655" s="40" t="s">
        <v>97</v>
      </c>
      <c r="K655" s="23" t="s">
        <v>80</v>
      </c>
      <c r="L655" s="27" t="s">
        <v>77</v>
      </c>
      <c r="M655" s="28" t="s">
        <v>240</v>
      </c>
      <c r="N655" s="24">
        <v>18</v>
      </c>
      <c r="O655" s="24">
        <v>339</v>
      </c>
      <c r="P655" s="24">
        <v>14.1</v>
      </c>
      <c r="Q655" s="24">
        <v>1.26</v>
      </c>
      <c r="R655" s="47">
        <v>0.7</v>
      </c>
      <c r="S655" s="24">
        <v>11.19047619</v>
      </c>
      <c r="T655" s="50">
        <v>164.2799949646</v>
      </c>
      <c r="U655" s="50">
        <v>64.3822002410889</v>
      </c>
      <c r="V655" s="48">
        <f t="shared" si="10"/>
        <v>2.5516368553642</v>
      </c>
      <c r="W655" s="24">
        <v>7.32</v>
      </c>
      <c r="X655" s="24">
        <v>23.7</v>
      </c>
      <c r="Y655" s="24">
        <v>67.9</v>
      </c>
      <c r="Z655" s="24">
        <v>8.4</v>
      </c>
    </row>
    <row r="656" customHeight="1" spans="1:26">
      <c r="A656" s="21">
        <v>655</v>
      </c>
      <c r="B656" s="23">
        <v>83</v>
      </c>
      <c r="C656" s="21" t="s">
        <v>74</v>
      </c>
      <c r="D656" s="24">
        <v>112.97222</v>
      </c>
      <c r="E656" s="24">
        <v>28.19611</v>
      </c>
      <c r="F656" s="36">
        <v>54</v>
      </c>
      <c r="G656" s="24">
        <v>18.3</v>
      </c>
      <c r="H656" s="24">
        <v>1496</v>
      </c>
      <c r="I656" s="36">
        <v>1161</v>
      </c>
      <c r="J656" s="40" t="s">
        <v>97</v>
      </c>
      <c r="K656" s="23" t="s">
        <v>80</v>
      </c>
      <c r="L656" s="27" t="s">
        <v>77</v>
      </c>
      <c r="M656" s="28" t="s">
        <v>241</v>
      </c>
      <c r="N656" s="24">
        <v>57</v>
      </c>
      <c r="O656" s="24">
        <v>711</v>
      </c>
      <c r="P656" s="24">
        <v>27.3</v>
      </c>
      <c r="Q656" s="24">
        <v>2.89</v>
      </c>
      <c r="R656" s="47">
        <v>0.3</v>
      </c>
      <c r="S656" s="24">
        <v>9.446366782</v>
      </c>
      <c r="T656" s="50">
        <v>181.900005340576</v>
      </c>
      <c r="U656" s="50">
        <v>57.2166013717651</v>
      </c>
      <c r="V656" s="48">
        <f t="shared" si="10"/>
        <v>3.17914732751566</v>
      </c>
      <c r="W656" s="24">
        <v>5.27</v>
      </c>
      <c r="X656" s="24">
        <v>23.9</v>
      </c>
      <c r="Y656" s="24">
        <v>69.4</v>
      </c>
      <c r="Z656" s="24">
        <v>6.7</v>
      </c>
    </row>
    <row r="657" customHeight="1" spans="1:26">
      <c r="A657" s="21">
        <v>656</v>
      </c>
      <c r="B657" s="23">
        <v>83</v>
      </c>
      <c r="C657" s="21" t="s">
        <v>74</v>
      </c>
      <c r="D657" s="24">
        <v>108.883333333333</v>
      </c>
      <c r="E657" s="24">
        <v>18.7166666666667</v>
      </c>
      <c r="F657" s="36">
        <v>1066</v>
      </c>
      <c r="G657" s="24">
        <v>24.2</v>
      </c>
      <c r="H657" s="24">
        <v>1955</v>
      </c>
      <c r="I657" s="36">
        <v>1413</v>
      </c>
      <c r="J657" s="40" t="s">
        <v>141</v>
      </c>
      <c r="K657" s="23" t="s">
        <v>80</v>
      </c>
      <c r="L657" s="27" t="s">
        <v>77</v>
      </c>
      <c r="M657" s="28" t="s">
        <v>242</v>
      </c>
      <c r="N657" s="24">
        <v>59</v>
      </c>
      <c r="O657" s="24">
        <v>673</v>
      </c>
      <c r="P657" s="24">
        <v>25.7</v>
      </c>
      <c r="Q657" s="24">
        <v>2.21</v>
      </c>
      <c r="R657" s="47">
        <v>0.8</v>
      </c>
      <c r="S657" s="24">
        <v>11.62895928</v>
      </c>
      <c r="T657" s="50">
        <v>110.865001678467</v>
      </c>
      <c r="U657" s="50">
        <v>98.4576034545898</v>
      </c>
      <c r="V657" s="48">
        <f t="shared" si="10"/>
        <v>1.12601767449682</v>
      </c>
      <c r="W657" s="24">
        <v>5.27</v>
      </c>
      <c r="X657" s="24">
        <v>22.5</v>
      </c>
      <c r="Y657" s="24">
        <v>70.1</v>
      </c>
      <c r="Z657" s="24">
        <v>7.4</v>
      </c>
    </row>
    <row r="658" customHeight="1" spans="1:26">
      <c r="A658" s="21">
        <v>657</v>
      </c>
      <c r="B658" s="23">
        <v>84</v>
      </c>
      <c r="C658" s="21" t="s">
        <v>74</v>
      </c>
      <c r="D658" s="24">
        <v>117.36</v>
      </c>
      <c r="E658" s="24">
        <v>26.19</v>
      </c>
      <c r="F658" s="23">
        <v>315</v>
      </c>
      <c r="G658" s="24">
        <v>19.1</v>
      </c>
      <c r="H658" s="24">
        <v>1750</v>
      </c>
      <c r="I658" s="36">
        <v>1342</v>
      </c>
      <c r="J658" s="40" t="s">
        <v>97</v>
      </c>
      <c r="K658" s="23" t="s">
        <v>80</v>
      </c>
      <c r="L658" s="27" t="s">
        <v>77</v>
      </c>
      <c r="M658" s="28" t="s">
        <v>243</v>
      </c>
      <c r="N658" s="24">
        <v>98</v>
      </c>
      <c r="O658" s="24">
        <v>1442</v>
      </c>
      <c r="P658" s="24">
        <v>51.8</v>
      </c>
      <c r="Q658" s="24">
        <v>2.75</v>
      </c>
      <c r="R658" s="47">
        <v>0.3</v>
      </c>
      <c r="S658" s="24">
        <v>18.83636364</v>
      </c>
      <c r="T658" s="50">
        <v>124.167995452881</v>
      </c>
      <c r="U658" s="50">
        <v>50.7212018966675</v>
      </c>
      <c r="V658" s="48">
        <f t="shared" si="10"/>
        <v>2.44804915518059</v>
      </c>
      <c r="W658" s="24">
        <v>4.08</v>
      </c>
      <c r="X658" s="24">
        <v>16.4</v>
      </c>
      <c r="Y658" s="24">
        <v>37.3</v>
      </c>
      <c r="Z658" s="24">
        <v>46.3</v>
      </c>
    </row>
    <row r="659" customHeight="1" spans="1:26">
      <c r="A659" s="21">
        <v>658</v>
      </c>
      <c r="B659" s="23">
        <v>84</v>
      </c>
      <c r="C659" s="21" t="s">
        <v>74</v>
      </c>
      <c r="D659" s="24">
        <v>117.36</v>
      </c>
      <c r="E659" s="24">
        <v>26.19</v>
      </c>
      <c r="F659" s="23">
        <v>315</v>
      </c>
      <c r="G659" s="24">
        <v>19.1</v>
      </c>
      <c r="H659" s="24">
        <v>1750</v>
      </c>
      <c r="I659" s="36">
        <v>1342</v>
      </c>
      <c r="J659" s="40" t="s">
        <v>97</v>
      </c>
      <c r="K659" s="23" t="s">
        <v>80</v>
      </c>
      <c r="L659" s="27" t="s">
        <v>77</v>
      </c>
      <c r="M659" s="28" t="s">
        <v>243</v>
      </c>
      <c r="N659" s="24">
        <v>58</v>
      </c>
      <c r="O659" s="24">
        <v>898</v>
      </c>
      <c r="P659" s="24">
        <v>30</v>
      </c>
      <c r="Q659" s="24">
        <v>1.91</v>
      </c>
      <c r="R659" s="47">
        <v>0.3</v>
      </c>
      <c r="S659" s="24">
        <v>15.70680628</v>
      </c>
      <c r="T659" s="50">
        <v>124.167995452881</v>
      </c>
      <c r="U659" s="50">
        <v>50.7212018966675</v>
      </c>
      <c r="V659" s="48">
        <f t="shared" si="10"/>
        <v>2.44804915518059</v>
      </c>
      <c r="W659" s="24">
        <v>4.44</v>
      </c>
      <c r="X659" s="24">
        <v>15.2</v>
      </c>
      <c r="Y659" s="24">
        <v>34.9</v>
      </c>
      <c r="Z659" s="24">
        <v>50</v>
      </c>
    </row>
    <row r="660" customHeight="1" spans="1:26">
      <c r="A660" s="21">
        <v>659</v>
      </c>
      <c r="B660" s="23">
        <v>84</v>
      </c>
      <c r="C660" s="21" t="s">
        <v>74</v>
      </c>
      <c r="D660" s="24">
        <v>117.36</v>
      </c>
      <c r="E660" s="24">
        <v>26.19</v>
      </c>
      <c r="F660" s="23">
        <v>301</v>
      </c>
      <c r="G660" s="24">
        <v>19.1</v>
      </c>
      <c r="H660" s="24">
        <v>1750</v>
      </c>
      <c r="I660" s="36">
        <v>1342</v>
      </c>
      <c r="J660" s="40" t="s">
        <v>97</v>
      </c>
      <c r="K660" s="23" t="s">
        <v>80</v>
      </c>
      <c r="L660" s="27" t="s">
        <v>77</v>
      </c>
      <c r="M660" s="28" t="s">
        <v>243</v>
      </c>
      <c r="N660" s="24">
        <v>52</v>
      </c>
      <c r="O660" s="24">
        <v>581</v>
      </c>
      <c r="P660" s="24">
        <v>18.6</v>
      </c>
      <c r="Q660" s="24">
        <v>1.13</v>
      </c>
      <c r="R660" s="47">
        <v>0.3</v>
      </c>
      <c r="S660" s="24">
        <v>16.46017699</v>
      </c>
      <c r="T660" s="50">
        <v>124.167995452881</v>
      </c>
      <c r="U660" s="50">
        <v>50.7212018966675</v>
      </c>
      <c r="V660" s="48">
        <f t="shared" si="10"/>
        <v>2.44804915518059</v>
      </c>
      <c r="W660" s="24">
        <v>4.47</v>
      </c>
      <c r="X660" s="24">
        <v>11.1</v>
      </c>
      <c r="Y660" s="24">
        <v>39</v>
      </c>
      <c r="Z660" s="24">
        <v>50</v>
      </c>
    </row>
    <row r="661" customHeight="1" spans="1:26">
      <c r="A661" s="21">
        <v>660</v>
      </c>
      <c r="B661" s="23">
        <v>84</v>
      </c>
      <c r="C661" s="21" t="s">
        <v>74</v>
      </c>
      <c r="D661" s="24">
        <v>117.36</v>
      </c>
      <c r="E661" s="24">
        <v>26.19</v>
      </c>
      <c r="F661" s="23">
        <v>303</v>
      </c>
      <c r="G661" s="24">
        <v>19.1</v>
      </c>
      <c r="H661" s="24">
        <v>1750</v>
      </c>
      <c r="I661" s="36">
        <v>1342</v>
      </c>
      <c r="J661" s="40" t="s">
        <v>97</v>
      </c>
      <c r="K661" s="23" t="s">
        <v>80</v>
      </c>
      <c r="L661" s="27" t="s">
        <v>77</v>
      </c>
      <c r="M661" s="28" t="s">
        <v>243</v>
      </c>
      <c r="N661" s="24">
        <v>61</v>
      </c>
      <c r="O661" s="24">
        <v>712</v>
      </c>
      <c r="P661" s="24">
        <v>20.9</v>
      </c>
      <c r="Q661" s="24">
        <v>1.29</v>
      </c>
      <c r="R661" s="47">
        <v>0.3</v>
      </c>
      <c r="S661" s="24">
        <v>16.20155039</v>
      </c>
      <c r="T661" s="50">
        <v>124.167995452881</v>
      </c>
      <c r="U661" s="50">
        <v>50.7212018966675</v>
      </c>
      <c r="V661" s="48">
        <f t="shared" si="10"/>
        <v>2.44804915518059</v>
      </c>
      <c r="W661" s="24">
        <v>4.52</v>
      </c>
      <c r="X661" s="24">
        <v>12.3</v>
      </c>
      <c r="Y661" s="24">
        <v>37.5</v>
      </c>
      <c r="Z661" s="24">
        <v>50.3</v>
      </c>
    </row>
    <row r="662" customHeight="1" spans="1:26">
      <c r="A662" s="21">
        <v>661</v>
      </c>
      <c r="B662" s="23">
        <v>84</v>
      </c>
      <c r="C662" s="21" t="s">
        <v>74</v>
      </c>
      <c r="D662" s="24">
        <v>117.36</v>
      </c>
      <c r="E662" s="24">
        <v>26.19</v>
      </c>
      <c r="F662" s="23">
        <v>315</v>
      </c>
      <c r="G662" s="24">
        <v>19.1</v>
      </c>
      <c r="H662" s="24">
        <v>1750</v>
      </c>
      <c r="I662" s="36">
        <v>1342</v>
      </c>
      <c r="J662" s="40" t="s">
        <v>97</v>
      </c>
      <c r="K662" s="23" t="s">
        <v>80</v>
      </c>
      <c r="L662" s="27" t="s">
        <v>77</v>
      </c>
      <c r="M662" s="28" t="s">
        <v>243</v>
      </c>
      <c r="N662" s="24">
        <v>85</v>
      </c>
      <c r="O662" s="24">
        <v>671</v>
      </c>
      <c r="P662" s="24">
        <v>27</v>
      </c>
      <c r="Q662" s="24">
        <v>1.47</v>
      </c>
      <c r="R662" s="47">
        <v>0.3</v>
      </c>
      <c r="S662" s="24">
        <v>18.36734694</v>
      </c>
      <c r="T662" s="50">
        <v>124.167995452881</v>
      </c>
      <c r="U662" s="50">
        <v>50.7212018966675</v>
      </c>
      <c r="V662" s="48">
        <f t="shared" si="10"/>
        <v>2.44804915518059</v>
      </c>
      <c r="W662" s="24">
        <v>4.1</v>
      </c>
      <c r="X662" s="24">
        <v>16.3</v>
      </c>
      <c r="Y662" s="24">
        <v>40.6</v>
      </c>
      <c r="Z662" s="24">
        <v>43.1</v>
      </c>
    </row>
    <row r="663" customHeight="1" spans="1:26">
      <c r="A663" s="21">
        <v>662</v>
      </c>
      <c r="B663" s="23">
        <v>84</v>
      </c>
      <c r="C663" s="21" t="s">
        <v>74</v>
      </c>
      <c r="D663" s="24">
        <v>117.36</v>
      </c>
      <c r="E663" s="24">
        <v>26.19</v>
      </c>
      <c r="F663" s="23">
        <v>315</v>
      </c>
      <c r="G663" s="24">
        <v>19.1</v>
      </c>
      <c r="H663" s="24">
        <v>1750</v>
      </c>
      <c r="I663" s="36">
        <v>1342</v>
      </c>
      <c r="J663" s="40" t="s">
        <v>97</v>
      </c>
      <c r="K663" s="23" t="s">
        <v>80</v>
      </c>
      <c r="L663" s="27" t="s">
        <v>77</v>
      </c>
      <c r="M663" s="28" t="s">
        <v>243</v>
      </c>
      <c r="N663" s="24">
        <v>42</v>
      </c>
      <c r="O663" s="24">
        <v>298</v>
      </c>
      <c r="P663" s="24">
        <v>12.7</v>
      </c>
      <c r="Q663" s="24">
        <v>1.06</v>
      </c>
      <c r="R663" s="47">
        <v>0.3</v>
      </c>
      <c r="S663" s="24">
        <v>11.98113208</v>
      </c>
      <c r="T663" s="50">
        <v>124.167995452881</v>
      </c>
      <c r="U663" s="50">
        <v>50.7212018966675</v>
      </c>
      <c r="V663" s="48">
        <f t="shared" si="10"/>
        <v>2.44804915518059</v>
      </c>
      <c r="W663" s="24">
        <v>4.28</v>
      </c>
      <c r="X663" s="24">
        <v>17.5</v>
      </c>
      <c r="Y663" s="24">
        <v>36.6</v>
      </c>
      <c r="Z663" s="24">
        <v>45.8</v>
      </c>
    </row>
    <row r="664" customHeight="1" spans="1:26">
      <c r="A664" s="21">
        <v>663</v>
      </c>
      <c r="B664" s="23">
        <v>84</v>
      </c>
      <c r="C664" s="21" t="s">
        <v>74</v>
      </c>
      <c r="D664" s="24">
        <v>117.36</v>
      </c>
      <c r="E664" s="24">
        <v>26.19</v>
      </c>
      <c r="F664" s="23">
        <v>301</v>
      </c>
      <c r="G664" s="24">
        <v>19.1</v>
      </c>
      <c r="H664" s="24">
        <v>1750</v>
      </c>
      <c r="I664" s="36">
        <v>1342</v>
      </c>
      <c r="J664" s="40" t="s">
        <v>97</v>
      </c>
      <c r="K664" s="23" t="s">
        <v>80</v>
      </c>
      <c r="L664" s="27" t="s">
        <v>77</v>
      </c>
      <c r="M664" s="28" t="s">
        <v>243</v>
      </c>
      <c r="N664" s="24">
        <v>35</v>
      </c>
      <c r="O664" s="24">
        <v>262</v>
      </c>
      <c r="P664" s="24">
        <v>10.7</v>
      </c>
      <c r="Q664" s="24">
        <v>0.75</v>
      </c>
      <c r="R664" s="47">
        <v>0.3</v>
      </c>
      <c r="S664" s="24">
        <v>14.26666667</v>
      </c>
      <c r="T664" s="50">
        <v>124.167995452881</v>
      </c>
      <c r="U664" s="50">
        <v>50.7212018966675</v>
      </c>
      <c r="V664" s="48">
        <f t="shared" si="10"/>
        <v>2.44804915518059</v>
      </c>
      <c r="W664" s="24">
        <v>4.39</v>
      </c>
      <c r="X664" s="24">
        <v>13.3</v>
      </c>
      <c r="Y664" s="24">
        <v>40.8</v>
      </c>
      <c r="Z664" s="24">
        <v>45.8</v>
      </c>
    </row>
    <row r="665" customHeight="1" spans="1:26">
      <c r="A665" s="21">
        <v>664</v>
      </c>
      <c r="B665" s="23">
        <v>84</v>
      </c>
      <c r="C665" s="21" t="s">
        <v>74</v>
      </c>
      <c r="D665" s="24">
        <v>117.36</v>
      </c>
      <c r="E665" s="24">
        <v>26.19</v>
      </c>
      <c r="F665" s="23">
        <v>303</v>
      </c>
      <c r="G665" s="24">
        <v>19.1</v>
      </c>
      <c r="H665" s="24">
        <v>1750</v>
      </c>
      <c r="I665" s="36">
        <v>1342</v>
      </c>
      <c r="J665" s="40" t="s">
        <v>97</v>
      </c>
      <c r="K665" s="23" t="s">
        <v>80</v>
      </c>
      <c r="L665" s="27" t="s">
        <v>77</v>
      </c>
      <c r="M665" s="28" t="s">
        <v>243</v>
      </c>
      <c r="N665" s="24">
        <v>44</v>
      </c>
      <c r="O665" s="24">
        <v>309</v>
      </c>
      <c r="P665" s="24">
        <v>11.7</v>
      </c>
      <c r="Q665" s="24">
        <v>0.86</v>
      </c>
      <c r="R665" s="47">
        <v>0.3</v>
      </c>
      <c r="S665" s="24">
        <v>13.60465116</v>
      </c>
      <c r="T665" s="50">
        <v>124.167995452881</v>
      </c>
      <c r="U665" s="50">
        <v>50.7212018966675</v>
      </c>
      <c r="V665" s="48">
        <f t="shared" si="10"/>
        <v>2.44804915518059</v>
      </c>
      <c r="W665" s="24">
        <v>4.35</v>
      </c>
      <c r="X665" s="24">
        <v>16.6</v>
      </c>
      <c r="Y665" s="24">
        <v>41.1</v>
      </c>
      <c r="Z665" s="24">
        <v>42.4</v>
      </c>
    </row>
    <row r="666" customHeight="1" spans="1:26">
      <c r="A666" s="21">
        <v>665</v>
      </c>
      <c r="B666" s="23">
        <v>85</v>
      </c>
      <c r="C666" s="21" t="s">
        <v>74</v>
      </c>
      <c r="D666" s="24">
        <v>115.433333333333</v>
      </c>
      <c r="E666" s="24">
        <v>39.9666666666667</v>
      </c>
      <c r="F666" s="23">
        <v>1400</v>
      </c>
      <c r="G666" s="24">
        <v>5.4</v>
      </c>
      <c r="H666" s="24">
        <v>500</v>
      </c>
      <c r="I666" s="36">
        <v>1398</v>
      </c>
      <c r="J666" s="40" t="s">
        <v>87</v>
      </c>
      <c r="K666" s="23" t="s">
        <v>80</v>
      </c>
      <c r="L666" s="27" t="s">
        <v>77</v>
      </c>
      <c r="M666" s="28" t="s">
        <v>244</v>
      </c>
      <c r="N666" s="24">
        <v>114.38127090301</v>
      </c>
      <c r="O666" s="24">
        <v>2910.71166544387</v>
      </c>
      <c r="P666" s="24">
        <v>67.2</v>
      </c>
      <c r="Q666" s="24">
        <v>5.18</v>
      </c>
      <c r="R666" s="47">
        <v>0.5</v>
      </c>
      <c r="S666" s="24">
        <v>12.97297297</v>
      </c>
      <c r="T666" s="50">
        <v>123.810997009277</v>
      </c>
      <c r="U666" s="50">
        <v>78.4693002700806</v>
      </c>
      <c r="V666" s="48">
        <f t="shared" si="10"/>
        <v>1.57782720864257</v>
      </c>
      <c r="W666" s="24">
        <v>7.08</v>
      </c>
      <c r="X666" s="24">
        <v>49</v>
      </c>
      <c r="Y666" s="24">
        <v>46</v>
      </c>
      <c r="Z666" s="24">
        <v>5</v>
      </c>
    </row>
    <row r="667" customHeight="1" spans="1:26">
      <c r="A667" s="21">
        <v>666</v>
      </c>
      <c r="B667" s="23">
        <v>85</v>
      </c>
      <c r="C667" s="21" t="s">
        <v>74</v>
      </c>
      <c r="D667" s="24">
        <v>115.416666666667</v>
      </c>
      <c r="E667" s="24">
        <v>39.95</v>
      </c>
      <c r="F667" s="23">
        <v>1250</v>
      </c>
      <c r="G667" s="24">
        <v>5.7</v>
      </c>
      <c r="H667" s="24">
        <v>507</v>
      </c>
      <c r="I667" s="36">
        <v>1370</v>
      </c>
      <c r="J667" s="40" t="s">
        <v>87</v>
      </c>
      <c r="K667" s="23" t="s">
        <v>80</v>
      </c>
      <c r="L667" s="27" t="s">
        <v>77</v>
      </c>
      <c r="M667" s="28" t="s">
        <v>244</v>
      </c>
      <c r="N667" s="24">
        <v>83.2775919732441</v>
      </c>
      <c r="O667" s="24">
        <v>1969.69919295671</v>
      </c>
      <c r="P667" s="24">
        <v>42.1</v>
      </c>
      <c r="Q667" s="24">
        <v>2.98</v>
      </c>
      <c r="R667" s="47">
        <v>0.5</v>
      </c>
      <c r="S667" s="24">
        <v>14.12751678</v>
      </c>
      <c r="T667" s="50">
        <v>123.810997009277</v>
      </c>
      <c r="U667" s="50">
        <v>78.4693002700806</v>
      </c>
      <c r="V667" s="48">
        <f t="shared" si="10"/>
        <v>1.57782720864257</v>
      </c>
      <c r="W667" s="24">
        <v>6.53</v>
      </c>
      <c r="X667" s="24">
        <v>52</v>
      </c>
      <c r="Y667" s="24">
        <v>42</v>
      </c>
      <c r="Z667" s="24">
        <v>6</v>
      </c>
    </row>
    <row r="668" customHeight="1" spans="1:26">
      <c r="A668" s="21">
        <v>667</v>
      </c>
      <c r="B668" s="23">
        <v>86</v>
      </c>
      <c r="C668" s="21" t="s">
        <v>74</v>
      </c>
      <c r="D668" s="24">
        <v>92.9333333333333</v>
      </c>
      <c r="E668" s="24">
        <v>34.85</v>
      </c>
      <c r="F668" s="36">
        <v>4668</v>
      </c>
      <c r="G668" s="24">
        <v>-3.8</v>
      </c>
      <c r="H668" s="24">
        <v>383</v>
      </c>
      <c r="I668" s="36">
        <v>973</v>
      </c>
      <c r="J668" s="40" t="s">
        <v>135</v>
      </c>
      <c r="K668" s="23" t="s">
        <v>76</v>
      </c>
      <c r="L668" s="27" t="s">
        <v>77</v>
      </c>
      <c r="M668" s="28" t="s">
        <v>228</v>
      </c>
      <c r="N668" s="24">
        <v>67.2</v>
      </c>
      <c r="O668" s="24">
        <v>853</v>
      </c>
      <c r="P668" s="24">
        <v>22.5</v>
      </c>
      <c r="Q668" s="24">
        <v>1.57</v>
      </c>
      <c r="R668" s="47">
        <v>0.4</v>
      </c>
      <c r="S668" s="24">
        <v>14.33121019</v>
      </c>
      <c r="T668" s="50">
        <v>66.9990015029907</v>
      </c>
      <c r="U668" s="50">
        <v>103.908004760742</v>
      </c>
      <c r="V668" s="48">
        <f t="shared" si="10"/>
        <v>0.644791531290224</v>
      </c>
      <c r="W668" s="24">
        <v>8.58</v>
      </c>
      <c r="X668" s="49">
        <v>40</v>
      </c>
      <c r="Y668" s="49">
        <v>48</v>
      </c>
      <c r="Z668" s="49">
        <v>12</v>
      </c>
    </row>
    <row r="669" customHeight="1" spans="1:26">
      <c r="A669" s="21">
        <v>668</v>
      </c>
      <c r="B669" s="23">
        <v>86</v>
      </c>
      <c r="C669" s="21" t="s">
        <v>74</v>
      </c>
      <c r="D669" s="24">
        <v>92.9333333333333</v>
      </c>
      <c r="E669" s="24">
        <v>34.85</v>
      </c>
      <c r="F669" s="36">
        <v>4668</v>
      </c>
      <c r="G669" s="24">
        <v>-3.8</v>
      </c>
      <c r="H669" s="24">
        <v>383</v>
      </c>
      <c r="I669" s="36">
        <v>973</v>
      </c>
      <c r="J669" s="40" t="s">
        <v>135</v>
      </c>
      <c r="K669" s="23" t="s">
        <v>76</v>
      </c>
      <c r="L669" s="27" t="s">
        <v>77</v>
      </c>
      <c r="M669" s="28" t="s">
        <v>228</v>
      </c>
      <c r="N669" s="24">
        <v>47.75</v>
      </c>
      <c r="O669" s="24">
        <v>383</v>
      </c>
      <c r="P669" s="24">
        <v>13.785</v>
      </c>
      <c r="Q669" s="24">
        <v>0.96</v>
      </c>
      <c r="R669" s="47">
        <v>0.4</v>
      </c>
      <c r="S669" s="24">
        <v>14.359375</v>
      </c>
      <c r="T669" s="50">
        <v>66.9990015029907</v>
      </c>
      <c r="U669" s="50">
        <v>103.908004760742</v>
      </c>
      <c r="V669" s="48">
        <f t="shared" si="10"/>
        <v>0.644791531290224</v>
      </c>
      <c r="W669" s="24">
        <v>8.57</v>
      </c>
      <c r="X669" s="49">
        <v>40</v>
      </c>
      <c r="Y669" s="49">
        <v>48</v>
      </c>
      <c r="Z669" s="49">
        <v>12</v>
      </c>
    </row>
    <row r="670" customHeight="1" spans="1:26">
      <c r="A670" s="21">
        <v>669</v>
      </c>
      <c r="B670" s="23">
        <v>87</v>
      </c>
      <c r="C670" s="21" t="s">
        <v>74</v>
      </c>
      <c r="D670" s="24">
        <v>125.266666666667</v>
      </c>
      <c r="E670" s="24">
        <v>48.9666666666667</v>
      </c>
      <c r="F670" s="36">
        <v>315</v>
      </c>
      <c r="G670" s="24">
        <v>3.3</v>
      </c>
      <c r="H670" s="24">
        <v>525</v>
      </c>
      <c r="I670" s="36">
        <v>994</v>
      </c>
      <c r="J670" s="40" t="s">
        <v>75</v>
      </c>
      <c r="K670" s="23" t="s">
        <v>76</v>
      </c>
      <c r="L670" s="27" t="s">
        <v>77</v>
      </c>
      <c r="M670" s="28" t="s">
        <v>245</v>
      </c>
      <c r="N670" s="24">
        <v>111.399504578831</v>
      </c>
      <c r="O670" s="24">
        <v>1955.150466448</v>
      </c>
      <c r="P670" s="24">
        <v>35.6116065</v>
      </c>
      <c r="Q670" s="24">
        <v>2.85</v>
      </c>
      <c r="R670" s="47">
        <v>0.9</v>
      </c>
      <c r="S670" s="24">
        <v>12.49530053</v>
      </c>
      <c r="T670" s="50">
        <v>227.241992950439</v>
      </c>
      <c r="U670" s="50">
        <v>99.5036029815674</v>
      </c>
      <c r="V670" s="48">
        <f t="shared" si="10"/>
        <v>2.28375642832285</v>
      </c>
      <c r="W670" s="24">
        <v>6.42</v>
      </c>
      <c r="X670" s="24">
        <v>40.5</v>
      </c>
      <c r="Y670" s="24">
        <v>25.3</v>
      </c>
      <c r="Z670" s="24">
        <v>34.1</v>
      </c>
    </row>
    <row r="671" customHeight="1" spans="1:26">
      <c r="A671" s="21">
        <v>670</v>
      </c>
      <c r="B671" s="23">
        <v>87</v>
      </c>
      <c r="C671" s="21" t="s">
        <v>74</v>
      </c>
      <c r="D671" s="24">
        <v>125.283333333333</v>
      </c>
      <c r="E671" s="24">
        <v>48.9833333333333</v>
      </c>
      <c r="F671" s="36">
        <v>350</v>
      </c>
      <c r="G671" s="24">
        <v>3.3</v>
      </c>
      <c r="H671" s="24">
        <v>525</v>
      </c>
      <c r="I671" s="36">
        <v>989</v>
      </c>
      <c r="J671" s="40" t="s">
        <v>75</v>
      </c>
      <c r="K671" s="23" t="s">
        <v>76</v>
      </c>
      <c r="L671" s="27" t="s">
        <v>77</v>
      </c>
      <c r="M671" s="28" t="s">
        <v>245</v>
      </c>
      <c r="N671" s="24">
        <v>77.4112303494311</v>
      </c>
      <c r="O671" s="24">
        <v>1548.5792439675</v>
      </c>
      <c r="P671" s="24">
        <v>25.37429886</v>
      </c>
      <c r="Q671" s="24">
        <v>1.85</v>
      </c>
      <c r="R671" s="47">
        <v>0.4</v>
      </c>
      <c r="S671" s="24">
        <v>13.71583722</v>
      </c>
      <c r="T671" s="50">
        <v>227.241992950439</v>
      </c>
      <c r="U671" s="50">
        <v>99.5036029815674</v>
      </c>
      <c r="V671" s="48">
        <f t="shared" si="10"/>
        <v>2.28375642832285</v>
      </c>
      <c r="W671" s="24">
        <v>6.5</v>
      </c>
      <c r="X671" s="24">
        <v>32.9</v>
      </c>
      <c r="Y671" s="24">
        <v>30.8</v>
      </c>
      <c r="Z671" s="24">
        <v>35.6</v>
      </c>
    </row>
    <row r="672" customHeight="1" spans="1:26">
      <c r="A672" s="21">
        <v>671</v>
      </c>
      <c r="B672" s="23">
        <v>87</v>
      </c>
      <c r="C672" s="21" t="s">
        <v>74</v>
      </c>
      <c r="D672" s="24">
        <v>125.3</v>
      </c>
      <c r="E672" s="24">
        <v>49</v>
      </c>
      <c r="F672" s="36">
        <v>317</v>
      </c>
      <c r="G672" s="24">
        <v>3.3</v>
      </c>
      <c r="H672" s="24">
        <v>525</v>
      </c>
      <c r="I672" s="36">
        <v>990</v>
      </c>
      <c r="J672" s="40" t="s">
        <v>75</v>
      </c>
      <c r="K672" s="23" t="s">
        <v>76</v>
      </c>
      <c r="L672" s="27" t="s">
        <v>77</v>
      </c>
      <c r="M672" s="28" t="s">
        <v>245</v>
      </c>
      <c r="N672" s="24">
        <v>48.8997555012225</v>
      </c>
      <c r="O672" s="24">
        <v>1092.79043095753</v>
      </c>
      <c r="P672" s="24">
        <v>15.62023587</v>
      </c>
      <c r="Q672" s="24">
        <v>1.22</v>
      </c>
      <c r="R672" s="47">
        <v>0.4</v>
      </c>
      <c r="S672" s="24">
        <v>12.80347202</v>
      </c>
      <c r="T672" s="50">
        <v>164.151992797852</v>
      </c>
      <c r="U672" s="50">
        <v>106.631002426147</v>
      </c>
      <c r="V672" s="48">
        <f t="shared" si="10"/>
        <v>1.53943964759728</v>
      </c>
      <c r="W672" s="24">
        <v>6.59</v>
      </c>
      <c r="X672" s="24">
        <v>30.6</v>
      </c>
      <c r="Y672" s="24">
        <v>33.6</v>
      </c>
      <c r="Z672" s="24">
        <v>35.2</v>
      </c>
    </row>
    <row r="673" customHeight="1" spans="1:26">
      <c r="A673" s="21">
        <v>672</v>
      </c>
      <c r="B673" s="23">
        <v>87</v>
      </c>
      <c r="C673" s="21" t="s">
        <v>74</v>
      </c>
      <c r="D673" s="24">
        <v>125.316666666667</v>
      </c>
      <c r="E673" s="24">
        <v>49.0166666666667</v>
      </c>
      <c r="F673" s="36">
        <v>328</v>
      </c>
      <c r="G673" s="24">
        <v>3.3</v>
      </c>
      <c r="H673" s="24">
        <v>525</v>
      </c>
      <c r="I673" s="36">
        <v>989</v>
      </c>
      <c r="J673" s="40" t="s">
        <v>75</v>
      </c>
      <c r="K673" s="23" t="s">
        <v>76</v>
      </c>
      <c r="L673" s="27" t="s">
        <v>77</v>
      </c>
      <c r="M673" s="28" t="s">
        <v>245</v>
      </c>
      <c r="N673" s="24">
        <v>29.9266771318031</v>
      </c>
      <c r="O673" s="24">
        <v>676.603862465088</v>
      </c>
      <c r="P673" s="24">
        <v>10.37142241</v>
      </c>
      <c r="Q673" s="24">
        <v>0.83</v>
      </c>
      <c r="R673" s="47">
        <v>0.4</v>
      </c>
      <c r="S673" s="24">
        <v>12.49568965</v>
      </c>
      <c r="T673" s="50">
        <v>164.151992797852</v>
      </c>
      <c r="U673" s="50">
        <v>106.631002426147</v>
      </c>
      <c r="V673" s="48">
        <f t="shared" si="10"/>
        <v>1.53943964759728</v>
      </c>
      <c r="W673" s="24">
        <v>6.67</v>
      </c>
      <c r="X673" s="24">
        <v>31.1</v>
      </c>
      <c r="Y673" s="24">
        <v>30.6</v>
      </c>
      <c r="Z673" s="24">
        <v>37.8</v>
      </c>
    </row>
    <row r="674" customHeight="1" spans="1:26">
      <c r="A674" s="21">
        <v>673</v>
      </c>
      <c r="B674" s="23">
        <v>87</v>
      </c>
      <c r="C674" s="21" t="s">
        <v>74</v>
      </c>
      <c r="D674" s="24">
        <v>125.333333333333</v>
      </c>
      <c r="E674" s="24">
        <v>49.0333333333333</v>
      </c>
      <c r="F674" s="36">
        <v>373</v>
      </c>
      <c r="G674" s="24">
        <v>3.3</v>
      </c>
      <c r="H674" s="24">
        <v>525</v>
      </c>
      <c r="I674" s="36">
        <v>989</v>
      </c>
      <c r="J674" s="40" t="s">
        <v>75</v>
      </c>
      <c r="K674" s="44" t="s">
        <v>79</v>
      </c>
      <c r="L674" s="27" t="s">
        <v>77</v>
      </c>
      <c r="M674" s="28" t="s">
        <v>245</v>
      </c>
      <c r="N674" s="24">
        <v>100.304132625678</v>
      </c>
      <c r="O674" s="24">
        <v>1501.81883236926</v>
      </c>
      <c r="P674" s="24">
        <v>30.43902439</v>
      </c>
      <c r="Q674" s="24">
        <v>2.41</v>
      </c>
      <c r="R674" s="47">
        <v>0.4</v>
      </c>
      <c r="S674" s="24">
        <v>12.63030058</v>
      </c>
      <c r="T674" s="50">
        <v>164.151992797852</v>
      </c>
      <c r="U674" s="50">
        <v>106.631002426147</v>
      </c>
      <c r="V674" s="48">
        <f t="shared" si="10"/>
        <v>1.53943964759728</v>
      </c>
      <c r="W674" s="24">
        <v>6.25</v>
      </c>
      <c r="X674" s="24">
        <v>38.8</v>
      </c>
      <c r="Y674" s="24">
        <v>25.2</v>
      </c>
      <c r="Z674" s="24">
        <v>35.6</v>
      </c>
    </row>
    <row r="675" customHeight="1" spans="1:26">
      <c r="A675" s="21">
        <v>674</v>
      </c>
      <c r="B675" s="23">
        <v>87</v>
      </c>
      <c r="C675" s="21" t="s">
        <v>74</v>
      </c>
      <c r="D675" s="24">
        <v>125.35</v>
      </c>
      <c r="E675" s="24">
        <v>49.05</v>
      </c>
      <c r="F675" s="36">
        <v>370</v>
      </c>
      <c r="G675" s="24">
        <v>3.3</v>
      </c>
      <c r="H675" s="24">
        <v>525</v>
      </c>
      <c r="I675" s="36">
        <v>991</v>
      </c>
      <c r="J675" s="40" t="s">
        <v>75</v>
      </c>
      <c r="K675" s="44" t="s">
        <v>79</v>
      </c>
      <c r="L675" s="27" t="s">
        <v>77</v>
      </c>
      <c r="M675" s="28" t="s">
        <v>245</v>
      </c>
      <c r="N675" s="24">
        <v>71.7693362752691</v>
      </c>
      <c r="O675" s="24">
        <v>1066.63751234089</v>
      </c>
      <c r="P675" s="24">
        <v>17.36585366</v>
      </c>
      <c r="Q675" s="24">
        <v>1.38</v>
      </c>
      <c r="R675" s="47">
        <v>0.9</v>
      </c>
      <c r="S675" s="24">
        <v>12.58395193</v>
      </c>
      <c r="T675" s="50">
        <v>164.151992797852</v>
      </c>
      <c r="U675" s="50">
        <v>106.631002426147</v>
      </c>
      <c r="V675" s="48">
        <f t="shared" si="10"/>
        <v>1.53943964759728</v>
      </c>
      <c r="W675" s="24">
        <v>6.46</v>
      </c>
      <c r="X675" s="24">
        <v>32.1</v>
      </c>
      <c r="Y675" s="24">
        <v>31.6</v>
      </c>
      <c r="Z675" s="24">
        <v>35.8</v>
      </c>
    </row>
    <row r="676" customHeight="1" spans="1:26">
      <c r="A676" s="21">
        <v>675</v>
      </c>
      <c r="B676" s="23">
        <v>87</v>
      </c>
      <c r="C676" s="21" t="s">
        <v>74</v>
      </c>
      <c r="D676" s="24">
        <v>125.366666666667</v>
      </c>
      <c r="E676" s="24">
        <v>49.0666666666667</v>
      </c>
      <c r="F676" s="36">
        <v>330</v>
      </c>
      <c r="G676" s="24">
        <v>3.3</v>
      </c>
      <c r="H676" s="24">
        <v>525</v>
      </c>
      <c r="I676" s="36">
        <v>988</v>
      </c>
      <c r="J676" s="40" t="s">
        <v>75</v>
      </c>
      <c r="K676" s="44" t="s">
        <v>79</v>
      </c>
      <c r="L676" s="27" t="s">
        <v>77</v>
      </c>
      <c r="M676" s="28" t="s">
        <v>245</v>
      </c>
      <c r="N676" s="24">
        <v>40.6272155631094</v>
      </c>
      <c r="O676" s="24">
        <v>687.482192670338</v>
      </c>
      <c r="P676" s="24">
        <v>12.68292683</v>
      </c>
      <c r="Q676" s="24">
        <v>1.11</v>
      </c>
      <c r="R676" s="47">
        <v>0.9</v>
      </c>
      <c r="S676" s="24">
        <v>11.42606021</v>
      </c>
      <c r="T676" s="50">
        <v>164.151992797852</v>
      </c>
      <c r="U676" s="50">
        <v>106.631002426147</v>
      </c>
      <c r="V676" s="48">
        <f t="shared" si="10"/>
        <v>1.53943964759728</v>
      </c>
      <c r="W676" s="24">
        <v>6.53</v>
      </c>
      <c r="X676" s="24">
        <v>30.8</v>
      </c>
      <c r="Y676" s="24">
        <v>31.6</v>
      </c>
      <c r="Z676" s="24">
        <v>37.4</v>
      </c>
    </row>
    <row r="677" customHeight="1" spans="1:26">
      <c r="A677" s="21">
        <v>676</v>
      </c>
      <c r="B677" s="23">
        <v>87</v>
      </c>
      <c r="C677" s="21" t="s">
        <v>74</v>
      </c>
      <c r="D677" s="24">
        <v>125.383333333333</v>
      </c>
      <c r="E677" s="24">
        <v>49.0833333333333</v>
      </c>
      <c r="F677" s="36">
        <v>309</v>
      </c>
      <c r="G677" s="24">
        <v>3.3</v>
      </c>
      <c r="H677" s="24">
        <v>525</v>
      </c>
      <c r="I677" s="36">
        <v>992</v>
      </c>
      <c r="J677" s="40" t="s">
        <v>75</v>
      </c>
      <c r="K677" s="44" t="s">
        <v>79</v>
      </c>
      <c r="L677" s="27" t="s">
        <v>77</v>
      </c>
      <c r="M677" s="28" t="s">
        <v>245</v>
      </c>
      <c r="N677" s="24">
        <v>23.0584212932593</v>
      </c>
      <c r="O677" s="24">
        <v>505.49625300654</v>
      </c>
      <c r="P677" s="24">
        <v>9.268292683</v>
      </c>
      <c r="Q677" s="24">
        <v>0.82</v>
      </c>
      <c r="R677" s="47">
        <v>0.9</v>
      </c>
      <c r="S677" s="24">
        <v>11.30279595</v>
      </c>
      <c r="T677" s="50">
        <v>164.151992797852</v>
      </c>
      <c r="U677" s="50">
        <v>106.631002426147</v>
      </c>
      <c r="V677" s="48">
        <f t="shared" si="10"/>
        <v>1.53943964759728</v>
      </c>
      <c r="W677" s="24">
        <v>6.55</v>
      </c>
      <c r="X677" s="24">
        <v>28.4</v>
      </c>
      <c r="Y677" s="24">
        <v>33.7</v>
      </c>
      <c r="Z677" s="24">
        <v>38.1</v>
      </c>
    </row>
    <row r="678" customHeight="1" spans="1:26">
      <c r="A678" s="21">
        <v>677</v>
      </c>
      <c r="B678" s="23">
        <v>89</v>
      </c>
      <c r="C678" s="21" t="s">
        <v>74</v>
      </c>
      <c r="D678" s="24">
        <v>124.8</v>
      </c>
      <c r="E678" s="24">
        <v>43.5</v>
      </c>
      <c r="F678" s="36">
        <v>207</v>
      </c>
      <c r="G678" s="24">
        <v>5.5</v>
      </c>
      <c r="H678" s="24">
        <v>575</v>
      </c>
      <c r="I678" s="36">
        <v>1169</v>
      </c>
      <c r="J678" s="40" t="s">
        <v>75</v>
      </c>
      <c r="K678" s="44" t="s">
        <v>79</v>
      </c>
      <c r="L678" s="57" t="s">
        <v>143</v>
      </c>
      <c r="M678" s="28" t="s">
        <v>246</v>
      </c>
      <c r="N678" s="24">
        <v>45.3894509745574</v>
      </c>
      <c r="O678" s="24">
        <v>510.827279118819</v>
      </c>
      <c r="P678" s="24">
        <v>18.2</v>
      </c>
      <c r="Q678" s="24">
        <v>1.42</v>
      </c>
      <c r="R678" s="47">
        <v>1.2</v>
      </c>
      <c r="S678" s="24">
        <v>12.81690141</v>
      </c>
      <c r="T678" s="24">
        <v>36.2</v>
      </c>
      <c r="U678" s="50">
        <v>72.269401550293</v>
      </c>
      <c r="V678" s="48">
        <f t="shared" si="10"/>
        <v>0.500903552865428</v>
      </c>
      <c r="W678" s="24">
        <v>7.73</v>
      </c>
      <c r="X678" s="49">
        <v>48</v>
      </c>
      <c r="Y678" s="49">
        <v>34</v>
      </c>
      <c r="Z678" s="49">
        <v>18</v>
      </c>
    </row>
    <row r="679" customHeight="1" spans="1:26">
      <c r="A679" s="21">
        <v>678</v>
      </c>
      <c r="B679" s="23">
        <v>89</v>
      </c>
      <c r="C679" s="21" t="s">
        <v>74</v>
      </c>
      <c r="D679" s="24">
        <v>124.8</v>
      </c>
      <c r="E679" s="24">
        <v>43.5</v>
      </c>
      <c r="F679" s="36">
        <v>207</v>
      </c>
      <c r="G679" s="24">
        <v>5.5</v>
      </c>
      <c r="H679" s="24">
        <v>575</v>
      </c>
      <c r="I679" s="36">
        <v>1169</v>
      </c>
      <c r="J679" s="40" t="s">
        <v>75</v>
      </c>
      <c r="K679" s="44" t="s">
        <v>79</v>
      </c>
      <c r="L679" s="57" t="s">
        <v>143</v>
      </c>
      <c r="M679" s="28" t="s">
        <v>246</v>
      </c>
      <c r="N679" s="24">
        <v>63.493899717304</v>
      </c>
      <c r="O679" s="24">
        <v>610.24138739161</v>
      </c>
      <c r="P679" s="24">
        <v>19.1</v>
      </c>
      <c r="Q679" s="24">
        <v>1.53</v>
      </c>
      <c r="R679" s="47">
        <v>1.2</v>
      </c>
      <c r="S679" s="24">
        <v>12.48366013</v>
      </c>
      <c r="T679" s="24">
        <v>94.4</v>
      </c>
      <c r="U679" s="50">
        <v>72.269401550293</v>
      </c>
      <c r="V679" s="48">
        <f t="shared" si="10"/>
        <v>1.30622362957172</v>
      </c>
      <c r="W679" s="24">
        <v>7.61</v>
      </c>
      <c r="X679" s="49">
        <v>48</v>
      </c>
      <c r="Y679" s="49">
        <v>34</v>
      </c>
      <c r="Z679" s="49">
        <v>18</v>
      </c>
    </row>
    <row r="680" customHeight="1" spans="1:26">
      <c r="A680" s="21">
        <v>679</v>
      </c>
      <c r="B680" s="23">
        <v>89</v>
      </c>
      <c r="C680" s="21" t="s">
        <v>74</v>
      </c>
      <c r="D680" s="24">
        <v>124.8</v>
      </c>
      <c r="E680" s="24">
        <v>43.5</v>
      </c>
      <c r="F680" s="36">
        <v>207</v>
      </c>
      <c r="G680" s="24">
        <v>5.5</v>
      </c>
      <c r="H680" s="24">
        <v>575</v>
      </c>
      <c r="I680" s="36">
        <v>1169</v>
      </c>
      <c r="J680" s="40" t="s">
        <v>75</v>
      </c>
      <c r="K680" s="44" t="s">
        <v>79</v>
      </c>
      <c r="L680" s="57" t="s">
        <v>143</v>
      </c>
      <c r="M680" s="28" t="s">
        <v>246</v>
      </c>
      <c r="N680" s="24">
        <v>85.3879631007291</v>
      </c>
      <c r="O680" s="24">
        <v>939.910944457464</v>
      </c>
      <c r="P680" s="24">
        <v>23.8</v>
      </c>
      <c r="Q680" s="24">
        <v>1.93</v>
      </c>
      <c r="R680" s="47">
        <v>1.2</v>
      </c>
      <c r="S680" s="24">
        <v>12.33160622</v>
      </c>
      <c r="T680" s="24">
        <v>136.5</v>
      </c>
      <c r="U680" s="50">
        <v>72.269401550293</v>
      </c>
      <c r="V680" s="48">
        <f t="shared" si="10"/>
        <v>1.88876615928538</v>
      </c>
      <c r="W680" s="24">
        <v>7.56</v>
      </c>
      <c r="X680" s="49">
        <v>48</v>
      </c>
      <c r="Y680" s="49">
        <v>34</v>
      </c>
      <c r="Z680" s="49">
        <v>18</v>
      </c>
    </row>
    <row r="681" customHeight="1" spans="1:26">
      <c r="A681" s="21">
        <v>680</v>
      </c>
      <c r="B681" s="23">
        <v>89</v>
      </c>
      <c r="C681" s="21" t="s">
        <v>74</v>
      </c>
      <c r="D681" s="24">
        <v>124.8</v>
      </c>
      <c r="E681" s="24">
        <v>43.5</v>
      </c>
      <c r="F681" s="36">
        <v>207</v>
      </c>
      <c r="G681" s="24">
        <v>5.5</v>
      </c>
      <c r="H681" s="24">
        <v>575</v>
      </c>
      <c r="I681" s="36">
        <v>1169</v>
      </c>
      <c r="J681" s="40" t="s">
        <v>75</v>
      </c>
      <c r="K681" s="44" t="s">
        <v>79</v>
      </c>
      <c r="L681" s="57" t="s">
        <v>143</v>
      </c>
      <c r="M681" s="28" t="s">
        <v>246</v>
      </c>
      <c r="N681" s="24">
        <v>99.7106085403958</v>
      </c>
      <c r="O681" s="24">
        <v>999.929692992735</v>
      </c>
      <c r="P681" s="24">
        <v>25.6</v>
      </c>
      <c r="Q681" s="24">
        <v>2.13</v>
      </c>
      <c r="R681" s="47">
        <v>1.2</v>
      </c>
      <c r="S681" s="24">
        <v>12.01877934</v>
      </c>
      <c r="T681" s="24">
        <v>158.9</v>
      </c>
      <c r="U681" s="50">
        <v>72.269401550293</v>
      </c>
      <c r="V681" s="48">
        <f t="shared" si="10"/>
        <v>2.19871752901427</v>
      </c>
      <c r="W681" s="24">
        <v>7.75</v>
      </c>
      <c r="X681" s="49">
        <v>48</v>
      </c>
      <c r="Y681" s="49">
        <v>34</v>
      </c>
      <c r="Z681" s="49">
        <v>18</v>
      </c>
    </row>
    <row r="682" customHeight="1" spans="1:26">
      <c r="A682" s="21">
        <v>681</v>
      </c>
      <c r="B682" s="23">
        <v>89</v>
      </c>
      <c r="C682" s="21" t="s">
        <v>74</v>
      </c>
      <c r="D682" s="24">
        <v>124.8</v>
      </c>
      <c r="E682" s="24">
        <v>43.5</v>
      </c>
      <c r="F682" s="36">
        <v>207</v>
      </c>
      <c r="G682" s="24">
        <v>5.5</v>
      </c>
      <c r="H682" s="24">
        <v>575</v>
      </c>
      <c r="I682" s="36">
        <v>1169</v>
      </c>
      <c r="J682" s="40" t="s">
        <v>75</v>
      </c>
      <c r="K682" s="44" t="s">
        <v>79</v>
      </c>
      <c r="L682" s="57" t="s">
        <v>143</v>
      </c>
      <c r="M682" s="28" t="s">
        <v>246</v>
      </c>
      <c r="N682" s="24">
        <v>89.2880523731587</v>
      </c>
      <c r="O682" s="24">
        <v>1011.10850714788</v>
      </c>
      <c r="P682" s="24">
        <v>29.5</v>
      </c>
      <c r="Q682" s="24">
        <v>2.72</v>
      </c>
      <c r="R682" s="47">
        <v>1.2</v>
      </c>
      <c r="S682" s="24">
        <v>10.84558824</v>
      </c>
      <c r="T682" s="24">
        <v>225.7</v>
      </c>
      <c r="U682" s="50">
        <v>72.269401550293</v>
      </c>
      <c r="V682" s="48">
        <f t="shared" si="10"/>
        <v>3.1230367923129</v>
      </c>
      <c r="W682" s="24">
        <v>7.79</v>
      </c>
      <c r="X682" s="49">
        <v>48</v>
      </c>
      <c r="Y682" s="49">
        <v>34</v>
      </c>
      <c r="Z682" s="49">
        <v>18</v>
      </c>
    </row>
    <row r="683" customHeight="1" spans="1:26">
      <c r="A683" s="21">
        <v>682</v>
      </c>
      <c r="B683" s="23">
        <v>89</v>
      </c>
      <c r="C683" s="21" t="s">
        <v>74</v>
      </c>
      <c r="D683" s="24">
        <v>124.8</v>
      </c>
      <c r="E683" s="24">
        <v>43.5</v>
      </c>
      <c r="F683" s="36">
        <v>207</v>
      </c>
      <c r="G683" s="24">
        <v>5.5</v>
      </c>
      <c r="H683" s="24">
        <v>575</v>
      </c>
      <c r="I683" s="36">
        <v>1169</v>
      </c>
      <c r="J683" s="40" t="s">
        <v>75</v>
      </c>
      <c r="K683" s="44" t="s">
        <v>79</v>
      </c>
      <c r="L683" s="57" t="s">
        <v>143</v>
      </c>
      <c r="M683" s="28" t="s">
        <v>246</v>
      </c>
      <c r="N683" s="24">
        <v>106.138223478649</v>
      </c>
      <c r="O683" s="24">
        <v>1085.65737051793</v>
      </c>
      <c r="P683" s="24">
        <v>31.1</v>
      </c>
      <c r="Q683" s="24">
        <v>2.94</v>
      </c>
      <c r="R683" s="47">
        <v>1.2</v>
      </c>
      <c r="S683" s="24">
        <v>10.57823129</v>
      </c>
      <c r="T683" s="24">
        <v>233.7</v>
      </c>
      <c r="U683" s="50">
        <v>72.269401550293</v>
      </c>
      <c r="V683" s="48">
        <f t="shared" si="10"/>
        <v>3.23373371007322</v>
      </c>
      <c r="W683" s="24">
        <v>7.64</v>
      </c>
      <c r="X683" s="49">
        <v>48</v>
      </c>
      <c r="Y683" s="49">
        <v>34</v>
      </c>
      <c r="Z683" s="49">
        <v>18</v>
      </c>
    </row>
    <row r="684" customHeight="1" spans="1:26">
      <c r="A684" s="21">
        <v>683</v>
      </c>
      <c r="B684" s="23">
        <v>90</v>
      </c>
      <c r="C684" s="21" t="s">
        <v>74</v>
      </c>
      <c r="D684" s="24">
        <v>101.2</v>
      </c>
      <c r="E684" s="24">
        <v>37.6166666666667</v>
      </c>
      <c r="F684" s="23">
        <v>3220</v>
      </c>
      <c r="G684" s="24">
        <v>-1.2</v>
      </c>
      <c r="H684" s="24">
        <v>489</v>
      </c>
      <c r="I684" s="36">
        <v>1022</v>
      </c>
      <c r="J684" s="40" t="s">
        <v>75</v>
      </c>
      <c r="K684" s="23" t="s">
        <v>76</v>
      </c>
      <c r="L684" s="27" t="s">
        <v>77</v>
      </c>
      <c r="M684" s="28" t="s">
        <v>247</v>
      </c>
      <c r="N684" s="24">
        <v>186</v>
      </c>
      <c r="O684" s="24">
        <v>3363</v>
      </c>
      <c r="P684" s="24">
        <v>66.7</v>
      </c>
      <c r="Q684" s="24">
        <v>6.75</v>
      </c>
      <c r="R684" s="47">
        <v>0.5</v>
      </c>
      <c r="S684" s="24">
        <v>9.881481481</v>
      </c>
      <c r="T684" s="50">
        <v>216.420001983643</v>
      </c>
      <c r="U684" s="50">
        <v>115.022001266479</v>
      </c>
      <c r="V684" s="48">
        <f t="shared" si="10"/>
        <v>1.88155309071913</v>
      </c>
      <c r="W684" s="24">
        <v>7.21</v>
      </c>
      <c r="X684" s="49">
        <v>46</v>
      </c>
      <c r="Y684" s="49">
        <v>38</v>
      </c>
      <c r="Z684" s="49">
        <v>16</v>
      </c>
    </row>
    <row r="685" customHeight="1" spans="1:26">
      <c r="A685" s="21">
        <v>684</v>
      </c>
      <c r="B685" s="23">
        <v>90</v>
      </c>
      <c r="C685" s="21" t="s">
        <v>74</v>
      </c>
      <c r="D685" s="24">
        <v>101.2</v>
      </c>
      <c r="E685" s="24">
        <v>37.6166666666667</v>
      </c>
      <c r="F685" s="23">
        <v>3220</v>
      </c>
      <c r="G685" s="24">
        <v>-1.2</v>
      </c>
      <c r="H685" s="24">
        <v>489</v>
      </c>
      <c r="I685" s="36">
        <v>1022</v>
      </c>
      <c r="J685" s="40" t="s">
        <v>75</v>
      </c>
      <c r="K685" s="23" t="s">
        <v>76</v>
      </c>
      <c r="L685" s="27" t="s">
        <v>77</v>
      </c>
      <c r="M685" s="28" t="s">
        <v>247</v>
      </c>
      <c r="N685" s="24">
        <v>174</v>
      </c>
      <c r="O685" s="24">
        <v>3742</v>
      </c>
      <c r="P685" s="24">
        <v>59.9</v>
      </c>
      <c r="Q685" s="24">
        <v>6.08</v>
      </c>
      <c r="R685" s="47">
        <v>0.5</v>
      </c>
      <c r="S685" s="24">
        <v>9.851973684</v>
      </c>
      <c r="T685" s="50">
        <v>216.420001983643</v>
      </c>
      <c r="U685" s="50">
        <v>115.022001266479</v>
      </c>
      <c r="V685" s="48">
        <f t="shared" si="10"/>
        <v>1.88155309071913</v>
      </c>
      <c r="W685" s="24">
        <v>7.11</v>
      </c>
      <c r="X685" s="49">
        <v>46</v>
      </c>
      <c r="Y685" s="49">
        <v>38</v>
      </c>
      <c r="Z685" s="49">
        <v>16</v>
      </c>
    </row>
    <row r="686" customHeight="1" spans="1:26">
      <c r="A686" s="21">
        <v>685</v>
      </c>
      <c r="B686" s="23">
        <v>90</v>
      </c>
      <c r="C686" s="21" t="s">
        <v>74</v>
      </c>
      <c r="D686" s="24">
        <v>101.2</v>
      </c>
      <c r="E686" s="24">
        <v>37.6166666666667</v>
      </c>
      <c r="F686" s="23">
        <v>3220</v>
      </c>
      <c r="G686" s="24">
        <v>-1.2</v>
      </c>
      <c r="H686" s="24">
        <v>489</v>
      </c>
      <c r="I686" s="36">
        <v>1022</v>
      </c>
      <c r="J686" s="40" t="s">
        <v>75</v>
      </c>
      <c r="K686" s="23" t="s">
        <v>76</v>
      </c>
      <c r="L686" s="27" t="s">
        <v>77</v>
      </c>
      <c r="M686" s="28" t="s">
        <v>247</v>
      </c>
      <c r="N686" s="24">
        <v>153</v>
      </c>
      <c r="O686" s="24">
        <v>3569</v>
      </c>
      <c r="P686" s="24">
        <v>57.8</v>
      </c>
      <c r="Q686" s="24">
        <v>5.93</v>
      </c>
      <c r="R686" s="47">
        <v>0.5</v>
      </c>
      <c r="S686" s="24">
        <v>9.747048904</v>
      </c>
      <c r="T686" s="50">
        <v>216.420001983643</v>
      </c>
      <c r="U686" s="50">
        <v>115.022001266479</v>
      </c>
      <c r="V686" s="48">
        <f t="shared" si="10"/>
        <v>1.88155309071913</v>
      </c>
      <c r="W686" s="24">
        <v>7.57</v>
      </c>
      <c r="X686" s="49">
        <v>46</v>
      </c>
      <c r="Y686" s="49">
        <v>38</v>
      </c>
      <c r="Z686" s="49">
        <v>16</v>
      </c>
    </row>
    <row r="687" customHeight="1" spans="1:26">
      <c r="A687" s="21">
        <v>686</v>
      </c>
      <c r="B687" s="23">
        <v>90</v>
      </c>
      <c r="C687" s="21" t="s">
        <v>74</v>
      </c>
      <c r="D687" s="24">
        <v>101.2</v>
      </c>
      <c r="E687" s="24">
        <v>37.6166666666667</v>
      </c>
      <c r="F687" s="23">
        <v>3220</v>
      </c>
      <c r="G687" s="24">
        <v>-1.2</v>
      </c>
      <c r="H687" s="24">
        <v>489</v>
      </c>
      <c r="I687" s="36">
        <v>1022</v>
      </c>
      <c r="J687" s="40" t="s">
        <v>75</v>
      </c>
      <c r="K687" s="23" t="s">
        <v>76</v>
      </c>
      <c r="L687" s="27" t="s">
        <v>77</v>
      </c>
      <c r="M687" s="28" t="s">
        <v>247</v>
      </c>
      <c r="N687" s="24">
        <v>159</v>
      </c>
      <c r="O687" s="24">
        <v>4054</v>
      </c>
      <c r="P687" s="24">
        <v>61.7</v>
      </c>
      <c r="Q687" s="24">
        <v>6.1</v>
      </c>
      <c r="R687" s="47">
        <v>0.5</v>
      </c>
      <c r="S687" s="24">
        <v>10.1147541</v>
      </c>
      <c r="T687" s="50">
        <v>216.420001983643</v>
      </c>
      <c r="U687" s="50">
        <v>115.022001266479</v>
      </c>
      <c r="V687" s="48">
        <f t="shared" si="10"/>
        <v>1.88155309071913</v>
      </c>
      <c r="W687" s="24">
        <v>7.13</v>
      </c>
      <c r="X687" s="49">
        <v>46</v>
      </c>
      <c r="Y687" s="49">
        <v>38</v>
      </c>
      <c r="Z687" s="49">
        <v>16</v>
      </c>
    </row>
    <row r="688" customHeight="1" spans="1:26">
      <c r="A688" s="21">
        <v>687</v>
      </c>
      <c r="B688" s="23">
        <v>88</v>
      </c>
      <c r="C688" s="21" t="s">
        <v>74</v>
      </c>
      <c r="D688" s="24">
        <v>100.75</v>
      </c>
      <c r="E688" s="24">
        <v>33.1</v>
      </c>
      <c r="F688" s="23">
        <v>3500</v>
      </c>
      <c r="G688" s="24">
        <v>2.2</v>
      </c>
      <c r="H688" s="24">
        <v>672</v>
      </c>
      <c r="I688" s="36">
        <v>906</v>
      </c>
      <c r="J688" s="40" t="s">
        <v>75</v>
      </c>
      <c r="K688" s="23" t="s">
        <v>76</v>
      </c>
      <c r="L688" s="27" t="s">
        <v>77</v>
      </c>
      <c r="M688" s="28" t="s">
        <v>248</v>
      </c>
      <c r="N688" s="24">
        <v>202.3</v>
      </c>
      <c r="O688" s="24">
        <v>4867.1</v>
      </c>
      <c r="P688" s="24">
        <v>119</v>
      </c>
      <c r="Q688" s="24">
        <v>7.2</v>
      </c>
      <c r="R688" s="47">
        <v>0.6</v>
      </c>
      <c r="S688" s="24">
        <v>16.52777778</v>
      </c>
      <c r="T688" s="24">
        <v>171.036729546529</v>
      </c>
      <c r="U688" s="50">
        <v>110.246000289917</v>
      </c>
      <c r="V688" s="48">
        <f t="shared" si="10"/>
        <v>1.55140983887623</v>
      </c>
      <c r="W688" s="24">
        <v>6.07</v>
      </c>
      <c r="X688" s="49">
        <v>44</v>
      </c>
      <c r="Y688" s="49">
        <v>47</v>
      </c>
      <c r="Z688" s="49">
        <v>9</v>
      </c>
    </row>
    <row r="689" customHeight="1" spans="1:26">
      <c r="A689" s="21">
        <v>688</v>
      </c>
      <c r="B689" s="23">
        <v>88</v>
      </c>
      <c r="C689" s="21" t="s">
        <v>74</v>
      </c>
      <c r="D689" s="24">
        <v>100.75</v>
      </c>
      <c r="E689" s="24">
        <v>33.1</v>
      </c>
      <c r="F689" s="23">
        <v>3500</v>
      </c>
      <c r="G689" s="24">
        <v>2.2</v>
      </c>
      <c r="H689" s="24">
        <v>672</v>
      </c>
      <c r="I689" s="36">
        <v>906</v>
      </c>
      <c r="J689" s="40" t="s">
        <v>75</v>
      </c>
      <c r="K689" s="23" t="s">
        <v>76</v>
      </c>
      <c r="L689" s="27" t="s">
        <v>77</v>
      </c>
      <c r="M689" s="28" t="s">
        <v>248</v>
      </c>
      <c r="N689" s="24">
        <v>102</v>
      </c>
      <c r="O689" s="24">
        <v>2380</v>
      </c>
      <c r="P689" s="24">
        <v>68</v>
      </c>
      <c r="Q689" s="24">
        <v>4.2</v>
      </c>
      <c r="R689" s="47">
        <v>0.6</v>
      </c>
      <c r="S689" s="24">
        <v>16.19047619</v>
      </c>
      <c r="T689" s="24">
        <v>497.661709841837</v>
      </c>
      <c r="U689" s="50">
        <v>110.246000289917</v>
      </c>
      <c r="V689" s="48">
        <f t="shared" si="10"/>
        <v>4.51410217634311</v>
      </c>
      <c r="W689" s="24">
        <v>6.13</v>
      </c>
      <c r="X689" s="49">
        <v>44</v>
      </c>
      <c r="Y689" s="49">
        <v>47</v>
      </c>
      <c r="Z689" s="49">
        <v>9</v>
      </c>
    </row>
    <row r="690" customHeight="1" spans="1:26">
      <c r="A690" s="21">
        <v>689</v>
      </c>
      <c r="B690" s="23">
        <v>88</v>
      </c>
      <c r="C690" s="21" t="s">
        <v>74</v>
      </c>
      <c r="D690" s="24">
        <v>100.75</v>
      </c>
      <c r="E690" s="24">
        <v>33.1</v>
      </c>
      <c r="F690" s="23">
        <v>3500</v>
      </c>
      <c r="G690" s="24">
        <v>2.2</v>
      </c>
      <c r="H690" s="24">
        <v>672</v>
      </c>
      <c r="I690" s="36">
        <v>906</v>
      </c>
      <c r="J690" s="40" t="s">
        <v>75</v>
      </c>
      <c r="K690" s="23" t="s">
        <v>76</v>
      </c>
      <c r="L690" s="27" t="s">
        <v>77</v>
      </c>
      <c r="M690" s="28" t="s">
        <v>248</v>
      </c>
      <c r="N690" s="24">
        <v>55</v>
      </c>
      <c r="O690" s="24">
        <v>1440</v>
      </c>
      <c r="P690" s="24">
        <v>50</v>
      </c>
      <c r="Q690" s="24">
        <v>3</v>
      </c>
      <c r="R690" s="47">
        <v>0.6</v>
      </c>
      <c r="S690" s="24">
        <v>16.66666667</v>
      </c>
      <c r="T690" s="24">
        <v>821.028847669592</v>
      </c>
      <c r="U690" s="50">
        <v>110.246000289917</v>
      </c>
      <c r="V690" s="48">
        <f t="shared" si="10"/>
        <v>7.44724385021234</v>
      </c>
      <c r="W690" s="24">
        <v>6.32</v>
      </c>
      <c r="X690" s="49">
        <v>44</v>
      </c>
      <c r="Y690" s="49">
        <v>47</v>
      </c>
      <c r="Z690" s="49">
        <v>9</v>
      </c>
    </row>
    <row r="691" customHeight="1" spans="1:26">
      <c r="A691" s="21">
        <v>690</v>
      </c>
      <c r="B691" s="23">
        <v>88</v>
      </c>
      <c r="C691" s="21" t="s">
        <v>74</v>
      </c>
      <c r="D691" s="24">
        <v>100.75</v>
      </c>
      <c r="E691" s="24">
        <v>33.1</v>
      </c>
      <c r="F691" s="23">
        <v>3500</v>
      </c>
      <c r="G691" s="24">
        <v>2.2</v>
      </c>
      <c r="H691" s="24">
        <v>672</v>
      </c>
      <c r="I691" s="36">
        <v>906</v>
      </c>
      <c r="J691" s="40" t="s">
        <v>75</v>
      </c>
      <c r="K691" s="23" t="s">
        <v>226</v>
      </c>
      <c r="L691" s="27" t="s">
        <v>77</v>
      </c>
      <c r="M691" s="28" t="s">
        <v>248</v>
      </c>
      <c r="N691" s="24">
        <v>279</v>
      </c>
      <c r="O691" s="24">
        <v>4315.2</v>
      </c>
      <c r="P691" s="24">
        <v>186</v>
      </c>
      <c r="Q691" s="24">
        <v>8.1</v>
      </c>
      <c r="R691" s="47">
        <v>0.6</v>
      </c>
      <c r="S691" s="24">
        <v>22.96296296</v>
      </c>
      <c r="T691" s="24">
        <v>163.154852608901</v>
      </c>
      <c r="U691" s="50">
        <v>110.246000289917</v>
      </c>
      <c r="V691" s="48">
        <f t="shared" si="10"/>
        <v>1.47991629791419</v>
      </c>
      <c r="W691" s="24">
        <v>6.06</v>
      </c>
      <c r="X691" s="49">
        <v>44</v>
      </c>
      <c r="Y691" s="49">
        <v>47</v>
      </c>
      <c r="Z691" s="49">
        <v>9</v>
      </c>
    </row>
    <row r="692" customHeight="1" spans="1:26">
      <c r="A692" s="21">
        <v>691</v>
      </c>
      <c r="B692" s="23">
        <v>88</v>
      </c>
      <c r="C692" s="21" t="s">
        <v>74</v>
      </c>
      <c r="D692" s="24">
        <v>100.75</v>
      </c>
      <c r="E692" s="24">
        <v>33.1</v>
      </c>
      <c r="F692" s="23">
        <v>3500</v>
      </c>
      <c r="G692" s="24">
        <v>2.2</v>
      </c>
      <c r="H692" s="24">
        <v>672</v>
      </c>
      <c r="I692" s="36">
        <v>906</v>
      </c>
      <c r="J692" s="40" t="s">
        <v>75</v>
      </c>
      <c r="K692" s="23" t="s">
        <v>226</v>
      </c>
      <c r="L692" s="27" t="s">
        <v>77</v>
      </c>
      <c r="M692" s="28" t="s">
        <v>248</v>
      </c>
      <c r="N692" s="24">
        <v>479.4</v>
      </c>
      <c r="O692" s="24">
        <v>3412.2</v>
      </c>
      <c r="P692" s="24">
        <v>282</v>
      </c>
      <c r="Q692" s="24">
        <v>8.8</v>
      </c>
      <c r="R692" s="47">
        <v>0.6</v>
      </c>
      <c r="S692" s="24">
        <v>32.04545455</v>
      </c>
      <c r="T692" s="24">
        <v>498.187168304346</v>
      </c>
      <c r="U692" s="50">
        <v>110.246000289917</v>
      </c>
      <c r="V692" s="48">
        <f t="shared" si="10"/>
        <v>4.51886841240725</v>
      </c>
      <c r="W692" s="24">
        <v>5.91</v>
      </c>
      <c r="X692" s="49">
        <v>44</v>
      </c>
      <c r="Y692" s="49">
        <v>47</v>
      </c>
      <c r="Z692" s="49">
        <v>9</v>
      </c>
    </row>
    <row r="693" customHeight="1" spans="1:26">
      <c r="A693" s="21">
        <v>692</v>
      </c>
      <c r="B693" s="23">
        <v>88</v>
      </c>
      <c r="C693" s="21" t="s">
        <v>74</v>
      </c>
      <c r="D693" s="24">
        <v>100.75</v>
      </c>
      <c r="E693" s="24">
        <v>33.1</v>
      </c>
      <c r="F693" s="23">
        <v>3500</v>
      </c>
      <c r="G693" s="24">
        <v>2.2</v>
      </c>
      <c r="H693" s="24">
        <v>672</v>
      </c>
      <c r="I693" s="36">
        <v>906</v>
      </c>
      <c r="J693" s="40" t="s">
        <v>75</v>
      </c>
      <c r="K693" s="23" t="s">
        <v>226</v>
      </c>
      <c r="L693" s="27" t="s">
        <v>77</v>
      </c>
      <c r="M693" s="28" t="s">
        <v>248</v>
      </c>
      <c r="N693" s="24">
        <v>339</v>
      </c>
      <c r="O693" s="24">
        <v>3559.5</v>
      </c>
      <c r="P693" s="24">
        <v>339</v>
      </c>
      <c r="Q693" s="24">
        <v>8.7</v>
      </c>
      <c r="R693" s="47">
        <v>0.6</v>
      </c>
      <c r="S693" s="24">
        <v>38.96551724</v>
      </c>
      <c r="T693" s="24">
        <v>832.799117229783</v>
      </c>
      <c r="U693" s="50">
        <v>110.246000289917</v>
      </c>
      <c r="V693" s="48">
        <f t="shared" si="10"/>
        <v>7.55400753804898</v>
      </c>
      <c r="W693" s="24">
        <v>5.86</v>
      </c>
      <c r="X693" s="49">
        <v>44</v>
      </c>
      <c r="Y693" s="49">
        <v>47</v>
      </c>
      <c r="Z693" s="49">
        <v>9</v>
      </c>
    </row>
    <row r="694" customHeight="1" spans="1:26">
      <c r="A694" s="21">
        <v>693</v>
      </c>
      <c r="B694" s="23">
        <v>88</v>
      </c>
      <c r="C694" s="21" t="s">
        <v>74</v>
      </c>
      <c r="D694" s="24">
        <v>100.75</v>
      </c>
      <c r="E694" s="24">
        <v>33.1</v>
      </c>
      <c r="F694" s="23">
        <v>3500</v>
      </c>
      <c r="G694" s="24">
        <v>2.2</v>
      </c>
      <c r="H694" s="24">
        <v>672</v>
      </c>
      <c r="I694" s="36">
        <v>906</v>
      </c>
      <c r="J694" s="40" t="s">
        <v>75</v>
      </c>
      <c r="K694" s="23" t="s">
        <v>76</v>
      </c>
      <c r="L694" s="27" t="s">
        <v>77</v>
      </c>
      <c r="M694" s="28" t="s">
        <v>248</v>
      </c>
      <c r="N694" s="24">
        <v>138.7</v>
      </c>
      <c r="O694" s="24">
        <v>3547.8</v>
      </c>
      <c r="P694" s="24">
        <v>73</v>
      </c>
      <c r="Q694" s="24">
        <v>4.9</v>
      </c>
      <c r="R694" s="47">
        <v>0.6</v>
      </c>
      <c r="S694" s="24">
        <v>14.89795918</v>
      </c>
      <c r="T694" s="24">
        <v>167.630057803468</v>
      </c>
      <c r="U694" s="50">
        <v>110.246000289917</v>
      </c>
      <c r="V694" s="48">
        <f t="shared" si="10"/>
        <v>1.52050920090204</v>
      </c>
      <c r="W694" s="24">
        <v>6.23</v>
      </c>
      <c r="X694" s="49">
        <v>44</v>
      </c>
      <c r="Y694" s="49">
        <v>47</v>
      </c>
      <c r="Z694" s="49">
        <v>9</v>
      </c>
    </row>
    <row r="695" customHeight="1" spans="1:26">
      <c r="A695" s="21">
        <v>694</v>
      </c>
      <c r="B695" s="23">
        <v>88</v>
      </c>
      <c r="C695" s="21" t="s">
        <v>74</v>
      </c>
      <c r="D695" s="24">
        <v>100.75</v>
      </c>
      <c r="E695" s="24">
        <v>33.1</v>
      </c>
      <c r="F695" s="23">
        <v>3500</v>
      </c>
      <c r="G695" s="24">
        <v>2.2</v>
      </c>
      <c r="H695" s="24">
        <v>672</v>
      </c>
      <c r="I695" s="36">
        <v>906</v>
      </c>
      <c r="J695" s="40" t="s">
        <v>75</v>
      </c>
      <c r="K695" s="23" t="s">
        <v>76</v>
      </c>
      <c r="L695" s="27" t="s">
        <v>77</v>
      </c>
      <c r="M695" s="28" t="s">
        <v>248</v>
      </c>
      <c r="N695" s="24">
        <v>48</v>
      </c>
      <c r="O695" s="24">
        <v>1084.8</v>
      </c>
      <c r="P695" s="24">
        <v>24</v>
      </c>
      <c r="Q695" s="24">
        <v>1.8</v>
      </c>
      <c r="R695" s="47">
        <v>0.6</v>
      </c>
      <c r="S695" s="24">
        <v>13.33333333</v>
      </c>
      <c r="T695" s="24">
        <v>497.109826589595</v>
      </c>
      <c r="U695" s="50">
        <v>110.246000289917</v>
      </c>
      <c r="V695" s="48">
        <f t="shared" si="10"/>
        <v>4.50909625095089</v>
      </c>
      <c r="W695" s="24">
        <v>6.39</v>
      </c>
      <c r="X695" s="49">
        <v>44</v>
      </c>
      <c r="Y695" s="49">
        <v>47</v>
      </c>
      <c r="Z695" s="49">
        <v>9</v>
      </c>
    </row>
    <row r="696" customHeight="1" spans="1:26">
      <c r="A696" s="21">
        <v>695</v>
      </c>
      <c r="B696" s="23">
        <v>88</v>
      </c>
      <c r="C696" s="21" t="s">
        <v>74</v>
      </c>
      <c r="D696" s="24">
        <v>100.75</v>
      </c>
      <c r="E696" s="24">
        <v>33.1</v>
      </c>
      <c r="F696" s="23">
        <v>3500</v>
      </c>
      <c r="G696" s="24">
        <v>2.2</v>
      </c>
      <c r="H696" s="24">
        <v>672</v>
      </c>
      <c r="I696" s="36">
        <v>906</v>
      </c>
      <c r="J696" s="40" t="s">
        <v>75</v>
      </c>
      <c r="K696" s="23" t="s">
        <v>76</v>
      </c>
      <c r="L696" s="27" t="s">
        <v>77</v>
      </c>
      <c r="M696" s="28" t="s">
        <v>248</v>
      </c>
      <c r="N696" s="24">
        <v>34</v>
      </c>
      <c r="O696" s="24">
        <v>666.4</v>
      </c>
      <c r="P696" s="24">
        <v>17</v>
      </c>
      <c r="Q696" s="24">
        <v>1.2</v>
      </c>
      <c r="R696" s="47">
        <v>0.6</v>
      </c>
      <c r="S696" s="24">
        <v>14.16666667</v>
      </c>
      <c r="T696" s="24">
        <v>832.369942196532</v>
      </c>
      <c r="U696" s="50">
        <v>110.246000289917</v>
      </c>
      <c r="V696" s="48">
        <f t="shared" si="10"/>
        <v>7.55011465275498</v>
      </c>
      <c r="W696" s="24">
        <v>6.6</v>
      </c>
      <c r="X696" s="49">
        <v>44</v>
      </c>
      <c r="Y696" s="49">
        <v>47</v>
      </c>
      <c r="Z696" s="49">
        <v>9</v>
      </c>
    </row>
    <row r="697" customHeight="1" spans="1:26">
      <c r="A697" s="21">
        <v>696</v>
      </c>
      <c r="B697" s="23">
        <v>88</v>
      </c>
      <c r="C697" s="21" t="s">
        <v>74</v>
      </c>
      <c r="D697" s="24">
        <v>100.75</v>
      </c>
      <c r="E697" s="24">
        <v>33.1</v>
      </c>
      <c r="F697" s="23">
        <v>3500</v>
      </c>
      <c r="G697" s="24">
        <v>2.2</v>
      </c>
      <c r="H697" s="24">
        <v>672</v>
      </c>
      <c r="I697" s="36">
        <v>906</v>
      </c>
      <c r="J697" s="40" t="s">
        <v>75</v>
      </c>
      <c r="K697" s="23" t="s">
        <v>226</v>
      </c>
      <c r="L697" s="27" t="s">
        <v>77</v>
      </c>
      <c r="M697" s="28" t="s">
        <v>248</v>
      </c>
      <c r="N697" s="24">
        <v>339.9</v>
      </c>
      <c r="O697" s="24">
        <v>6489</v>
      </c>
      <c r="P697" s="24">
        <v>309</v>
      </c>
      <c r="Q697" s="24">
        <v>10.1</v>
      </c>
      <c r="R697" s="47">
        <v>0.6</v>
      </c>
      <c r="S697" s="24">
        <v>30.59405941</v>
      </c>
      <c r="T697" s="24">
        <v>167.630057803468</v>
      </c>
      <c r="U697" s="50">
        <v>110.246000289917</v>
      </c>
      <c r="V697" s="48">
        <f t="shared" si="10"/>
        <v>1.52050920090204</v>
      </c>
      <c r="W697" s="24">
        <v>5.49</v>
      </c>
      <c r="X697" s="49">
        <v>44</v>
      </c>
      <c r="Y697" s="49">
        <v>47</v>
      </c>
      <c r="Z697" s="49">
        <v>9</v>
      </c>
    </row>
    <row r="698" customHeight="1" spans="1:26">
      <c r="A698" s="21">
        <v>697</v>
      </c>
      <c r="B698" s="23">
        <v>88</v>
      </c>
      <c r="C698" s="21" t="s">
        <v>74</v>
      </c>
      <c r="D698" s="24">
        <v>100.75</v>
      </c>
      <c r="E698" s="24">
        <v>33.1</v>
      </c>
      <c r="F698" s="23">
        <v>3500</v>
      </c>
      <c r="G698" s="24">
        <v>2.2</v>
      </c>
      <c r="H698" s="24">
        <v>672</v>
      </c>
      <c r="I698" s="36">
        <v>906</v>
      </c>
      <c r="J698" s="40" t="s">
        <v>75</v>
      </c>
      <c r="K698" s="23" t="s">
        <v>226</v>
      </c>
      <c r="L698" s="27" t="s">
        <v>77</v>
      </c>
      <c r="M698" s="28" t="s">
        <v>248</v>
      </c>
      <c r="N698" s="24">
        <v>224.4</v>
      </c>
      <c r="O698" s="24">
        <v>2898.5</v>
      </c>
      <c r="P698" s="24">
        <v>187</v>
      </c>
      <c r="Q698" s="24">
        <v>8.3</v>
      </c>
      <c r="R698" s="47">
        <v>0.6</v>
      </c>
      <c r="S698" s="24">
        <v>22.53012048</v>
      </c>
      <c r="T698" s="24">
        <v>491.329479768786</v>
      </c>
      <c r="U698" s="50">
        <v>110.246000289917</v>
      </c>
      <c r="V698" s="48">
        <f t="shared" si="10"/>
        <v>4.45666489919564</v>
      </c>
      <c r="W698" s="24">
        <v>5.59</v>
      </c>
      <c r="X698" s="49">
        <v>44</v>
      </c>
      <c r="Y698" s="49">
        <v>47</v>
      </c>
      <c r="Z698" s="49">
        <v>9</v>
      </c>
    </row>
    <row r="699" customHeight="1" spans="1:26">
      <c r="A699" s="21">
        <v>698</v>
      </c>
      <c r="B699" s="23">
        <v>88</v>
      </c>
      <c r="C699" s="21" t="s">
        <v>74</v>
      </c>
      <c r="D699" s="24">
        <v>100.75</v>
      </c>
      <c r="E699" s="24">
        <v>33.1</v>
      </c>
      <c r="F699" s="23">
        <v>3500</v>
      </c>
      <c r="G699" s="24">
        <v>2.2</v>
      </c>
      <c r="H699" s="24">
        <v>672</v>
      </c>
      <c r="I699" s="36">
        <v>906</v>
      </c>
      <c r="J699" s="40" t="s">
        <v>75</v>
      </c>
      <c r="K699" s="23" t="s">
        <v>226</v>
      </c>
      <c r="L699" s="27" t="s">
        <v>77</v>
      </c>
      <c r="M699" s="28" t="s">
        <v>248</v>
      </c>
      <c r="N699" s="24">
        <v>289.5</v>
      </c>
      <c r="O699" s="24">
        <v>2740.6</v>
      </c>
      <c r="P699" s="24">
        <v>193</v>
      </c>
      <c r="Q699" s="24">
        <v>8.4</v>
      </c>
      <c r="R699" s="47">
        <v>0.6</v>
      </c>
      <c r="S699" s="24">
        <v>22.97619048</v>
      </c>
      <c r="T699" s="24">
        <v>832.369942196532</v>
      </c>
      <c r="U699" s="50">
        <v>110.246000289917</v>
      </c>
      <c r="V699" s="48">
        <f t="shared" si="10"/>
        <v>7.55011465275498</v>
      </c>
      <c r="W699" s="24">
        <v>5.6</v>
      </c>
      <c r="X699" s="49">
        <v>44</v>
      </c>
      <c r="Y699" s="49">
        <v>47</v>
      </c>
      <c r="Z699" s="49">
        <v>9</v>
      </c>
    </row>
    <row r="700" customHeight="1" spans="1:26">
      <c r="A700" s="21">
        <v>699</v>
      </c>
      <c r="B700" s="23">
        <v>91</v>
      </c>
      <c r="C700" s="21" t="s">
        <v>74</v>
      </c>
      <c r="D700" s="24">
        <v>108.833333333333</v>
      </c>
      <c r="E700" s="24">
        <v>18.6166666666667</v>
      </c>
      <c r="F700" s="36">
        <v>125</v>
      </c>
      <c r="G700" s="24">
        <v>20</v>
      </c>
      <c r="H700" s="24">
        <v>2200</v>
      </c>
      <c r="I700" s="36">
        <v>1674</v>
      </c>
      <c r="J700" s="40" t="s">
        <v>141</v>
      </c>
      <c r="K700" s="23" t="s">
        <v>80</v>
      </c>
      <c r="L700" s="27" t="s">
        <v>77</v>
      </c>
      <c r="M700" s="28" t="s">
        <v>249</v>
      </c>
      <c r="N700" s="24">
        <v>79.27</v>
      </c>
      <c r="O700" s="24">
        <v>1473.08</v>
      </c>
      <c r="P700" s="24">
        <v>25.87</v>
      </c>
      <c r="Q700" s="24">
        <v>2.07</v>
      </c>
      <c r="R700" s="47">
        <v>0.3</v>
      </c>
      <c r="S700" s="24">
        <v>12.49758454</v>
      </c>
      <c r="T700" s="50">
        <v>110.865001678467</v>
      </c>
      <c r="U700" s="50">
        <v>98.4576034545898</v>
      </c>
      <c r="V700" s="48">
        <f t="shared" si="10"/>
        <v>1.12601767449682</v>
      </c>
      <c r="W700" s="24">
        <v>4.41</v>
      </c>
      <c r="X700" s="49">
        <v>46</v>
      </c>
      <c r="Y700" s="49">
        <v>36</v>
      </c>
      <c r="Z700" s="49">
        <v>18</v>
      </c>
    </row>
    <row r="701" customHeight="1" spans="1:26">
      <c r="A701" s="21">
        <v>700</v>
      </c>
      <c r="B701" s="23">
        <v>92</v>
      </c>
      <c r="C701" s="21" t="s">
        <v>74</v>
      </c>
      <c r="D701" s="24">
        <v>108.883333333333</v>
      </c>
      <c r="E701" s="24">
        <v>18.7166666666667</v>
      </c>
      <c r="F701" s="23">
        <v>870</v>
      </c>
      <c r="G701" s="24">
        <v>24.7</v>
      </c>
      <c r="H701" s="24">
        <v>2265</v>
      </c>
      <c r="I701" s="36">
        <v>1413</v>
      </c>
      <c r="J701" s="40" t="s">
        <v>141</v>
      </c>
      <c r="K701" s="23" t="s">
        <v>80</v>
      </c>
      <c r="L701" s="27" t="s">
        <v>77</v>
      </c>
      <c r="M701" s="28" t="s">
        <v>250</v>
      </c>
      <c r="N701" s="24">
        <v>64.7852760736196</v>
      </c>
      <c r="O701" s="24">
        <v>1304.28787852997</v>
      </c>
      <c r="P701" s="24">
        <v>21.5</v>
      </c>
      <c r="Q701" s="24">
        <v>1.7</v>
      </c>
      <c r="R701" s="47">
        <v>0.8</v>
      </c>
      <c r="S701" s="24">
        <v>12.64705882</v>
      </c>
      <c r="T701" s="50">
        <v>110.865001678467</v>
      </c>
      <c r="U701" s="50">
        <v>98.4576034545898</v>
      </c>
      <c r="V701" s="48">
        <f t="shared" si="10"/>
        <v>1.12601767449682</v>
      </c>
      <c r="W701" s="54">
        <v>4.41</v>
      </c>
      <c r="X701" s="49">
        <v>44</v>
      </c>
      <c r="Y701" s="49">
        <v>32</v>
      </c>
      <c r="Z701" s="24">
        <v>16.66</v>
      </c>
    </row>
    <row r="702" customHeight="1" spans="1:26">
      <c r="A702" s="21">
        <v>701</v>
      </c>
      <c r="B702" s="23">
        <v>92</v>
      </c>
      <c r="C702" s="21" t="s">
        <v>74</v>
      </c>
      <c r="D702" s="24">
        <v>108.883333333333</v>
      </c>
      <c r="E702" s="24">
        <v>18.7166666666667</v>
      </c>
      <c r="F702" s="23">
        <v>870</v>
      </c>
      <c r="G702" s="24">
        <v>24.7</v>
      </c>
      <c r="H702" s="24">
        <v>2265</v>
      </c>
      <c r="I702" s="36">
        <v>1413</v>
      </c>
      <c r="J702" s="40" t="s">
        <v>141</v>
      </c>
      <c r="K702" s="23" t="s">
        <v>80</v>
      </c>
      <c r="L702" s="27" t="s">
        <v>77</v>
      </c>
      <c r="M702" s="28" t="s">
        <v>250</v>
      </c>
      <c r="N702" s="24">
        <v>79.5092024539877</v>
      </c>
      <c r="O702" s="24">
        <v>1467.7004783223</v>
      </c>
      <c r="P702" s="24">
        <v>25.9</v>
      </c>
      <c r="Q702" s="24">
        <v>2.1</v>
      </c>
      <c r="R702" s="47">
        <v>0.8</v>
      </c>
      <c r="S702" s="24">
        <v>12.33333333</v>
      </c>
      <c r="T702" s="50">
        <v>110.865001678467</v>
      </c>
      <c r="U702" s="50">
        <v>98.4576034545898</v>
      </c>
      <c r="V702" s="48">
        <f t="shared" si="10"/>
        <v>1.12601767449682</v>
      </c>
      <c r="W702" s="24">
        <v>4.49</v>
      </c>
      <c r="X702" s="49">
        <v>44</v>
      </c>
      <c r="Y702" s="49">
        <v>32</v>
      </c>
      <c r="Z702" s="24">
        <v>9.04</v>
      </c>
    </row>
    <row r="703" customHeight="1" spans="1:26">
      <c r="A703" s="21">
        <v>702</v>
      </c>
      <c r="B703" s="23">
        <v>92</v>
      </c>
      <c r="C703" s="21" t="s">
        <v>74</v>
      </c>
      <c r="D703" s="24">
        <v>117.95</v>
      </c>
      <c r="E703" s="24">
        <v>27.65</v>
      </c>
      <c r="F703" s="23">
        <v>700</v>
      </c>
      <c r="G703" s="24">
        <v>18</v>
      </c>
      <c r="H703" s="24">
        <v>1889</v>
      </c>
      <c r="I703" s="36">
        <v>1330</v>
      </c>
      <c r="J703" s="40" t="s">
        <v>97</v>
      </c>
      <c r="K703" s="23" t="s">
        <v>80</v>
      </c>
      <c r="L703" s="27" t="s">
        <v>77</v>
      </c>
      <c r="M703" s="28" t="s">
        <v>251</v>
      </c>
      <c r="N703" s="24">
        <v>104.539877300614</v>
      </c>
      <c r="O703" s="24">
        <v>1473.98165012681</v>
      </c>
      <c r="P703" s="24">
        <v>32.5</v>
      </c>
      <c r="Q703" s="24">
        <v>2.2</v>
      </c>
      <c r="R703" s="47">
        <v>0.3</v>
      </c>
      <c r="S703" s="24">
        <v>14.77272727</v>
      </c>
      <c r="T703" s="50">
        <v>145.685997009277</v>
      </c>
      <c r="U703" s="50">
        <v>49.5979022979736</v>
      </c>
      <c r="V703" s="48">
        <f t="shared" si="10"/>
        <v>2.93734190881757</v>
      </c>
      <c r="W703" s="24">
        <v>4.62</v>
      </c>
      <c r="X703" s="49">
        <v>48</v>
      </c>
      <c r="Y703" s="49">
        <v>12</v>
      </c>
      <c r="Z703" s="24">
        <v>11.17</v>
      </c>
    </row>
    <row r="704" customHeight="1" spans="1:26">
      <c r="A704" s="21">
        <v>703</v>
      </c>
      <c r="B704" s="23">
        <v>92</v>
      </c>
      <c r="C704" s="21" t="s">
        <v>74</v>
      </c>
      <c r="D704" s="24">
        <v>117.35</v>
      </c>
      <c r="E704" s="24">
        <v>30.0166666666667</v>
      </c>
      <c r="F704" s="23">
        <v>375</v>
      </c>
      <c r="G704" s="24">
        <v>9.2</v>
      </c>
      <c r="H704" s="24">
        <v>1650</v>
      </c>
      <c r="I704" s="36">
        <v>1100</v>
      </c>
      <c r="J704" s="40" t="s">
        <v>97</v>
      </c>
      <c r="K704" s="23" t="s">
        <v>80</v>
      </c>
      <c r="L704" s="27" t="s">
        <v>77</v>
      </c>
      <c r="M704" s="28" t="s">
        <v>252</v>
      </c>
      <c r="N704" s="24">
        <v>123.680981595092</v>
      </c>
      <c r="O704" s="24">
        <v>1519.22651369432</v>
      </c>
      <c r="P704" s="24">
        <v>45.1</v>
      </c>
      <c r="Q704" s="24">
        <v>3.2</v>
      </c>
      <c r="R704" s="47">
        <v>0.5</v>
      </c>
      <c r="S704" s="24">
        <v>14.09375</v>
      </c>
      <c r="T704" s="50">
        <v>198.848991394043</v>
      </c>
      <c r="U704" s="50">
        <v>59.0160989761353</v>
      </c>
      <c r="V704" s="48">
        <f t="shared" si="10"/>
        <v>3.36940249938331</v>
      </c>
      <c r="W704" s="24">
        <v>4.53</v>
      </c>
      <c r="X704" s="49">
        <v>40</v>
      </c>
      <c r="Y704" s="49">
        <v>15</v>
      </c>
      <c r="Z704" s="24">
        <v>13.11</v>
      </c>
    </row>
    <row r="705" customHeight="1" spans="1:26">
      <c r="A705" s="21">
        <v>704</v>
      </c>
      <c r="B705" s="23">
        <v>92</v>
      </c>
      <c r="C705" s="21" t="s">
        <v>74</v>
      </c>
      <c r="D705" s="24">
        <v>115.433333333333</v>
      </c>
      <c r="E705" s="24">
        <v>39.9666666666667</v>
      </c>
      <c r="F705" s="23">
        <v>1300</v>
      </c>
      <c r="G705" s="24">
        <v>5.4</v>
      </c>
      <c r="H705" s="24">
        <v>505</v>
      </c>
      <c r="I705" s="36">
        <v>1398</v>
      </c>
      <c r="J705" s="40" t="s">
        <v>87</v>
      </c>
      <c r="K705" s="23" t="s">
        <v>80</v>
      </c>
      <c r="L705" s="27" t="s">
        <v>77</v>
      </c>
      <c r="M705" s="28" t="s">
        <v>253</v>
      </c>
      <c r="N705" s="24">
        <v>85.398773006135</v>
      </c>
      <c r="O705" s="24">
        <v>2038.16365090983</v>
      </c>
      <c r="P705" s="24">
        <v>41.2</v>
      </c>
      <c r="Q705" s="24">
        <v>3.4</v>
      </c>
      <c r="R705" s="47">
        <v>0.5</v>
      </c>
      <c r="S705" s="24">
        <v>12.11764706</v>
      </c>
      <c r="T705" s="50">
        <v>123.810997009277</v>
      </c>
      <c r="U705" s="50">
        <v>78.4693002700806</v>
      </c>
      <c r="V705" s="48">
        <f t="shared" ref="V705:V768" si="11">T705/U705</f>
        <v>1.57782720864257</v>
      </c>
      <c r="W705" s="24">
        <v>6.53</v>
      </c>
      <c r="X705" s="49">
        <v>40</v>
      </c>
      <c r="Y705" s="49">
        <v>48</v>
      </c>
      <c r="Z705" s="24">
        <v>5.47</v>
      </c>
    </row>
    <row r="706" customHeight="1" spans="1:26">
      <c r="A706" s="21">
        <v>705</v>
      </c>
      <c r="B706" s="23">
        <v>92</v>
      </c>
      <c r="C706" s="21" t="s">
        <v>74</v>
      </c>
      <c r="D706" s="24">
        <v>115.433333333333</v>
      </c>
      <c r="E706" s="24">
        <v>39.9666666666667</v>
      </c>
      <c r="F706" s="23">
        <v>1300</v>
      </c>
      <c r="G706" s="24">
        <v>5.4</v>
      </c>
      <c r="H706" s="24">
        <v>505</v>
      </c>
      <c r="I706" s="36">
        <v>1398</v>
      </c>
      <c r="J706" s="40" t="s">
        <v>87</v>
      </c>
      <c r="K706" s="23" t="s">
        <v>80</v>
      </c>
      <c r="L706" s="27" t="s">
        <v>77</v>
      </c>
      <c r="M706" s="28" t="s">
        <v>253</v>
      </c>
      <c r="N706" s="24">
        <v>116.319018404908</v>
      </c>
      <c r="O706" s="24">
        <v>2951.89541593613</v>
      </c>
      <c r="P706" s="24">
        <v>65.7</v>
      </c>
      <c r="Q706" s="24">
        <v>5.2</v>
      </c>
      <c r="R706" s="47">
        <v>0.5</v>
      </c>
      <c r="S706" s="24">
        <v>12.63461538</v>
      </c>
      <c r="T706" s="50">
        <v>123.810997009277</v>
      </c>
      <c r="U706" s="50">
        <v>78.4693002700806</v>
      </c>
      <c r="V706" s="48">
        <f t="shared" si="11"/>
        <v>1.57782720864257</v>
      </c>
      <c r="W706" s="24">
        <v>6.53</v>
      </c>
      <c r="X706" s="49">
        <v>40</v>
      </c>
      <c r="Y706" s="49">
        <v>48</v>
      </c>
      <c r="Z706" s="24">
        <v>5</v>
      </c>
    </row>
    <row r="707" customHeight="1" spans="1:26">
      <c r="A707" s="21">
        <v>706</v>
      </c>
      <c r="B707" s="23">
        <v>92</v>
      </c>
      <c r="C707" s="21" t="s">
        <v>74</v>
      </c>
      <c r="D707" s="24">
        <v>129.183333333333</v>
      </c>
      <c r="E707" s="24">
        <v>48.1166666666667</v>
      </c>
      <c r="F707" s="23">
        <v>350</v>
      </c>
      <c r="G707" s="24">
        <v>-0.5</v>
      </c>
      <c r="H707" s="24">
        <v>654</v>
      </c>
      <c r="I707" s="36">
        <v>946</v>
      </c>
      <c r="J707" s="40" t="s">
        <v>75</v>
      </c>
      <c r="K707" s="23" t="s">
        <v>80</v>
      </c>
      <c r="L707" s="27" t="s">
        <v>77</v>
      </c>
      <c r="M707" s="28" t="s">
        <v>254</v>
      </c>
      <c r="N707" s="24">
        <v>135.460122699386</v>
      </c>
      <c r="O707" s="24">
        <v>3747.40837830017</v>
      </c>
      <c r="P707" s="24">
        <v>92.4</v>
      </c>
      <c r="Q707" s="24">
        <v>6.6</v>
      </c>
      <c r="R707" s="47">
        <v>0.7</v>
      </c>
      <c r="S707" s="24">
        <v>14</v>
      </c>
      <c r="T707" s="50">
        <v>267.854995727539</v>
      </c>
      <c r="U707" s="50">
        <v>47.1001005172729</v>
      </c>
      <c r="V707" s="48">
        <f t="shared" si="11"/>
        <v>5.68693044783013</v>
      </c>
      <c r="W707" s="24">
        <v>5.5</v>
      </c>
      <c r="X707" s="49">
        <v>42</v>
      </c>
      <c r="Y707" s="49">
        <v>43</v>
      </c>
      <c r="Z707" s="24">
        <v>6.82</v>
      </c>
    </row>
    <row r="708" customHeight="1" spans="1:26">
      <c r="A708" s="21">
        <v>707</v>
      </c>
      <c r="B708" s="23">
        <v>92</v>
      </c>
      <c r="C708" s="21" t="s">
        <v>74</v>
      </c>
      <c r="D708" s="24">
        <v>121.5</v>
      </c>
      <c r="E708" s="24">
        <v>50.9333333333333</v>
      </c>
      <c r="F708" s="23">
        <v>825</v>
      </c>
      <c r="G708" s="24">
        <v>-5.4</v>
      </c>
      <c r="H708" s="24">
        <v>481</v>
      </c>
      <c r="I708" s="36">
        <v>789</v>
      </c>
      <c r="J708" s="40" t="s">
        <v>75</v>
      </c>
      <c r="K708" s="52" t="s">
        <v>80</v>
      </c>
      <c r="L708" s="27" t="s">
        <v>77</v>
      </c>
      <c r="M708" s="28" t="s">
        <v>255</v>
      </c>
      <c r="N708" s="24">
        <v>175.21472392638</v>
      </c>
      <c r="O708" s="24">
        <v>6161.16567654519</v>
      </c>
      <c r="P708" s="24">
        <v>377.8</v>
      </c>
      <c r="Q708" s="24">
        <v>14.7</v>
      </c>
      <c r="R708" s="47">
        <v>1.2</v>
      </c>
      <c r="S708" s="24">
        <v>25.70068027</v>
      </c>
      <c r="T708" s="50">
        <v>280.774993896484</v>
      </c>
      <c r="U708" s="50">
        <v>44.0427017211914</v>
      </c>
      <c r="V708" s="48">
        <f t="shared" si="11"/>
        <v>6.3750629031322</v>
      </c>
      <c r="W708" s="24">
        <v>4.7</v>
      </c>
      <c r="X708" s="49">
        <v>44</v>
      </c>
      <c r="Y708" s="49">
        <v>37</v>
      </c>
      <c r="Z708" s="49">
        <v>19</v>
      </c>
    </row>
    <row r="709" customHeight="1" spans="1:26">
      <c r="A709" s="21">
        <v>708</v>
      </c>
      <c r="B709" s="23">
        <v>93</v>
      </c>
      <c r="C709" s="21" t="s">
        <v>74</v>
      </c>
      <c r="D709" s="24">
        <v>112.53</v>
      </c>
      <c r="E709" s="24">
        <v>23.17</v>
      </c>
      <c r="F709" s="36">
        <v>275</v>
      </c>
      <c r="G709" s="24">
        <v>20.408332824707</v>
      </c>
      <c r="H709" s="24">
        <v>1833</v>
      </c>
      <c r="I709" s="36">
        <v>1285</v>
      </c>
      <c r="J709" s="40" t="s">
        <v>97</v>
      </c>
      <c r="K709" s="23" t="s">
        <v>80</v>
      </c>
      <c r="L709" s="27" t="s">
        <v>77</v>
      </c>
      <c r="M709" s="28" t="s">
        <v>256</v>
      </c>
      <c r="N709" s="24">
        <v>76.25</v>
      </c>
      <c r="O709" s="24">
        <v>929.460580912863</v>
      </c>
      <c r="P709" s="24">
        <v>38.45</v>
      </c>
      <c r="Q709" s="24">
        <v>2.84</v>
      </c>
      <c r="R709" s="47">
        <v>0.2</v>
      </c>
      <c r="S709" s="24">
        <v>13.53873239</v>
      </c>
      <c r="T709" s="50">
        <v>224.115009307861</v>
      </c>
      <c r="U709" s="50">
        <v>66.6318988800049</v>
      </c>
      <c r="V709" s="48">
        <f t="shared" si="11"/>
        <v>3.36347925055328</v>
      </c>
      <c r="W709" s="24">
        <v>3.82</v>
      </c>
      <c r="X709" s="49">
        <v>36</v>
      </c>
      <c r="Y709" s="49">
        <v>21</v>
      </c>
      <c r="Z709" s="49">
        <v>43</v>
      </c>
    </row>
    <row r="710" customHeight="1" spans="1:26">
      <c r="A710" s="21">
        <v>709</v>
      </c>
      <c r="B710" s="23">
        <v>93</v>
      </c>
      <c r="C710" s="21" t="s">
        <v>74</v>
      </c>
      <c r="D710" s="24">
        <v>111.41</v>
      </c>
      <c r="E710" s="24">
        <v>21.84</v>
      </c>
      <c r="F710" s="36">
        <v>833</v>
      </c>
      <c r="G710" s="24">
        <v>18.6499996185303</v>
      </c>
      <c r="H710" s="24">
        <v>2102</v>
      </c>
      <c r="I710" s="36">
        <v>1288</v>
      </c>
      <c r="J710" s="40" t="s">
        <v>97</v>
      </c>
      <c r="K710" s="23" t="s">
        <v>76</v>
      </c>
      <c r="L710" s="27" t="s">
        <v>77</v>
      </c>
      <c r="M710" s="28" t="s">
        <v>257</v>
      </c>
      <c r="N710" s="24">
        <v>77.5</v>
      </c>
      <c r="O710" s="24">
        <v>1360.99585062241</v>
      </c>
      <c r="P710" s="24">
        <v>37.66</v>
      </c>
      <c r="Q710" s="24">
        <v>4.02</v>
      </c>
      <c r="R710" s="47">
        <v>0.3</v>
      </c>
      <c r="S710" s="24">
        <v>9.368159204</v>
      </c>
      <c r="T710" s="50">
        <v>191.07400894165</v>
      </c>
      <c r="U710" s="50">
        <v>59.1933012008667</v>
      </c>
      <c r="V710" s="48">
        <f t="shared" si="11"/>
        <v>3.22796676423332</v>
      </c>
      <c r="W710" s="24">
        <v>4.83</v>
      </c>
      <c r="X710" s="49">
        <v>39</v>
      </c>
      <c r="Y710" s="49">
        <v>17</v>
      </c>
      <c r="Z710" s="49">
        <v>43</v>
      </c>
    </row>
    <row r="711" customHeight="1" spans="1:26">
      <c r="A711" s="21">
        <v>710</v>
      </c>
      <c r="B711" s="23">
        <v>93</v>
      </c>
      <c r="C711" s="21" t="s">
        <v>74</v>
      </c>
      <c r="D711" s="24">
        <v>113.21</v>
      </c>
      <c r="E711" s="24">
        <v>23.1</v>
      </c>
      <c r="F711" s="36">
        <v>2</v>
      </c>
      <c r="G711" s="24">
        <v>22.470832824707</v>
      </c>
      <c r="H711" s="24">
        <v>1731</v>
      </c>
      <c r="I711" s="36">
        <v>1246</v>
      </c>
      <c r="J711" s="40" t="s">
        <v>97</v>
      </c>
      <c r="K711" s="44" t="s">
        <v>79</v>
      </c>
      <c r="L711" s="27" t="s">
        <v>77</v>
      </c>
      <c r="M711" s="28" t="s">
        <v>258</v>
      </c>
      <c r="N711" s="24">
        <v>70</v>
      </c>
      <c r="O711" s="24">
        <v>564.315352697095</v>
      </c>
      <c r="P711" s="24">
        <v>33.08</v>
      </c>
      <c r="Q711" s="24">
        <v>3.4</v>
      </c>
      <c r="R711" s="47">
        <v>0.6</v>
      </c>
      <c r="S711" s="24">
        <v>9.729411765</v>
      </c>
      <c r="T711" s="50">
        <v>165.023994445801</v>
      </c>
      <c r="U711" s="50">
        <v>64.6347999572754</v>
      </c>
      <c r="V711" s="48">
        <f t="shared" si="11"/>
        <v>2.55317560439399</v>
      </c>
      <c r="W711" s="24">
        <v>5.67</v>
      </c>
      <c r="X711" s="49">
        <v>37</v>
      </c>
      <c r="Y711" s="49">
        <v>46</v>
      </c>
      <c r="Z711" s="49">
        <v>17</v>
      </c>
    </row>
    <row r="712" customHeight="1" spans="1:26">
      <c r="A712" s="21">
        <v>711</v>
      </c>
      <c r="B712" s="23">
        <v>93</v>
      </c>
      <c r="C712" s="21" t="s">
        <v>74</v>
      </c>
      <c r="D712" s="24">
        <v>128.05</v>
      </c>
      <c r="E712" s="24">
        <v>42.23</v>
      </c>
      <c r="F712" s="36">
        <v>1021</v>
      </c>
      <c r="G712" s="24">
        <v>1.78333330154419</v>
      </c>
      <c r="H712" s="24">
        <v>711</v>
      </c>
      <c r="I712" s="36">
        <v>894</v>
      </c>
      <c r="J712" s="40" t="s">
        <v>75</v>
      </c>
      <c r="K712" s="23" t="s">
        <v>80</v>
      </c>
      <c r="L712" s="27" t="s">
        <v>77</v>
      </c>
      <c r="M712" s="28" t="s">
        <v>259</v>
      </c>
      <c r="N712" s="24">
        <v>132.5</v>
      </c>
      <c r="O712" s="24">
        <v>5510.3734439834</v>
      </c>
      <c r="P712" s="24">
        <v>98.11</v>
      </c>
      <c r="Q712" s="24">
        <v>6.83</v>
      </c>
      <c r="R712" s="47">
        <v>1.4</v>
      </c>
      <c r="S712" s="24">
        <v>14.36456808</v>
      </c>
      <c r="T712" s="50">
        <v>243.306007385254</v>
      </c>
      <c r="U712" s="50">
        <v>47.0202016830444</v>
      </c>
      <c r="V712" s="48">
        <f t="shared" si="11"/>
        <v>5.17449944228952</v>
      </c>
      <c r="W712" s="24">
        <v>5.82</v>
      </c>
      <c r="X712" s="49">
        <v>46</v>
      </c>
      <c r="Y712" s="49">
        <v>35</v>
      </c>
      <c r="Z712" s="49">
        <v>19</v>
      </c>
    </row>
    <row r="713" customHeight="1" spans="1:26">
      <c r="A713" s="21">
        <v>712</v>
      </c>
      <c r="B713" s="23">
        <v>93</v>
      </c>
      <c r="C713" s="21" t="s">
        <v>74</v>
      </c>
      <c r="D713" s="24">
        <v>119.55</v>
      </c>
      <c r="E713" s="24">
        <v>49.19</v>
      </c>
      <c r="F713" s="36">
        <v>681</v>
      </c>
      <c r="G713" s="24">
        <v>-1.47083330154419</v>
      </c>
      <c r="H713" s="24">
        <v>338</v>
      </c>
      <c r="I713" s="36">
        <v>978</v>
      </c>
      <c r="J713" s="40" t="s">
        <v>75</v>
      </c>
      <c r="K713" s="23" t="s">
        <v>76</v>
      </c>
      <c r="L713" s="27" t="s">
        <v>77</v>
      </c>
      <c r="M713" s="28" t="s">
        <v>260</v>
      </c>
      <c r="N713" s="24">
        <v>198.75</v>
      </c>
      <c r="O713" s="24">
        <v>2556.01659751037</v>
      </c>
      <c r="P713" s="24">
        <v>34.5</v>
      </c>
      <c r="Q713" s="24">
        <v>3.61</v>
      </c>
      <c r="R713" s="47">
        <v>0.8</v>
      </c>
      <c r="S713" s="24">
        <v>9.556786704</v>
      </c>
      <c r="T713" s="50">
        <v>174.552001953125</v>
      </c>
      <c r="U713" s="50">
        <v>103.480997085571</v>
      </c>
      <c r="V713" s="48">
        <f t="shared" si="11"/>
        <v>1.68680247455273</v>
      </c>
      <c r="W713" s="24">
        <v>6.29</v>
      </c>
      <c r="X713" s="49">
        <v>44</v>
      </c>
      <c r="Y713" s="49">
        <v>36</v>
      </c>
      <c r="Z713" s="49">
        <v>20</v>
      </c>
    </row>
    <row r="714" customHeight="1" spans="1:26">
      <c r="A714" s="21">
        <v>713</v>
      </c>
      <c r="B714" s="23">
        <v>93</v>
      </c>
      <c r="C714" s="21" t="s">
        <v>74</v>
      </c>
      <c r="D714" s="24">
        <v>126.55</v>
      </c>
      <c r="E714" s="24">
        <v>47.27</v>
      </c>
      <c r="F714" s="36">
        <v>165</v>
      </c>
      <c r="G714" s="24">
        <v>2.52500009536743</v>
      </c>
      <c r="H714" s="24">
        <v>519</v>
      </c>
      <c r="I714" s="36">
        <v>1049</v>
      </c>
      <c r="J714" s="40" t="s">
        <v>75</v>
      </c>
      <c r="K714" s="44" t="s">
        <v>79</v>
      </c>
      <c r="L714" s="27" t="s">
        <v>77</v>
      </c>
      <c r="M714" s="28" t="s">
        <v>261</v>
      </c>
      <c r="N714" s="24">
        <v>112.5</v>
      </c>
      <c r="O714" s="24">
        <v>1029.04564315353</v>
      </c>
      <c r="P714" s="24">
        <v>27.52</v>
      </c>
      <c r="Q714" s="24">
        <v>1.92</v>
      </c>
      <c r="R714" s="47">
        <v>0.4</v>
      </c>
      <c r="S714" s="24">
        <v>14.33333333</v>
      </c>
      <c r="T714" s="50">
        <v>248.77799987793</v>
      </c>
      <c r="U714" s="50">
        <v>85.800199508667</v>
      </c>
      <c r="V714" s="48">
        <f t="shared" si="11"/>
        <v>2.89950374594176</v>
      </c>
      <c r="W714" s="24">
        <v>6.15</v>
      </c>
      <c r="X714" s="49">
        <v>42</v>
      </c>
      <c r="Y714" s="49">
        <v>37</v>
      </c>
      <c r="Z714" s="49">
        <v>21</v>
      </c>
    </row>
    <row r="715" customHeight="1" spans="1:26">
      <c r="A715" s="21">
        <v>714</v>
      </c>
      <c r="B715" s="23">
        <v>94</v>
      </c>
      <c r="C715" s="21" t="s">
        <v>74</v>
      </c>
      <c r="D715" s="24">
        <v>-89.3833796296296</v>
      </c>
      <c r="E715" s="24">
        <v>43.2835555555556</v>
      </c>
      <c r="F715" s="23">
        <v>307</v>
      </c>
      <c r="G715" s="24">
        <v>7.375</v>
      </c>
      <c r="H715" s="24">
        <v>842</v>
      </c>
      <c r="I715" s="36">
        <v>1065</v>
      </c>
      <c r="J715" s="40" t="s">
        <v>75</v>
      </c>
      <c r="K715" s="44" t="s">
        <v>79</v>
      </c>
      <c r="L715" s="27" t="s">
        <v>77</v>
      </c>
      <c r="M715" s="28" t="s">
        <v>262</v>
      </c>
      <c r="N715" s="24">
        <v>83</v>
      </c>
      <c r="O715" s="24">
        <v>1330</v>
      </c>
      <c r="P715" s="24">
        <v>20.53444181</v>
      </c>
      <c r="Q715" s="24">
        <v>1.742005056</v>
      </c>
      <c r="R715" s="47">
        <v>0.5</v>
      </c>
      <c r="S715" s="24">
        <v>11.78781986</v>
      </c>
      <c r="T715" s="48">
        <v>150.106000900269</v>
      </c>
      <c r="U715" s="48">
        <v>90.1163005828857</v>
      </c>
      <c r="V715" s="48">
        <f t="shared" si="11"/>
        <v>1.66569199944251</v>
      </c>
      <c r="W715" s="47">
        <v>6.7</v>
      </c>
      <c r="X715" s="49">
        <v>58</v>
      </c>
      <c r="Y715" s="49">
        <v>21</v>
      </c>
      <c r="Z715" s="49">
        <v>20</v>
      </c>
    </row>
    <row r="716" customHeight="1" spans="1:26">
      <c r="A716" s="21">
        <v>715</v>
      </c>
      <c r="B716" s="23">
        <v>94</v>
      </c>
      <c r="C716" s="21" t="s">
        <v>74</v>
      </c>
      <c r="D716" s="24">
        <v>-89.3833796296296</v>
      </c>
      <c r="E716" s="24">
        <v>43.2835555555556</v>
      </c>
      <c r="F716" s="23">
        <v>307</v>
      </c>
      <c r="G716" s="24">
        <v>7.375</v>
      </c>
      <c r="H716" s="24">
        <v>842</v>
      </c>
      <c r="I716" s="36">
        <v>1065</v>
      </c>
      <c r="J716" s="40" t="s">
        <v>75</v>
      </c>
      <c r="K716" s="44" t="s">
        <v>79</v>
      </c>
      <c r="L716" s="27" t="s">
        <v>77</v>
      </c>
      <c r="M716" s="28" t="s">
        <v>262</v>
      </c>
      <c r="N716" s="24">
        <v>88</v>
      </c>
      <c r="O716" s="24">
        <v>1427</v>
      </c>
      <c r="P716" s="24">
        <v>22.54552652</v>
      </c>
      <c r="Q716" s="24">
        <v>1.976798408</v>
      </c>
      <c r="R716" s="47">
        <v>0.5</v>
      </c>
      <c r="S716" s="24">
        <v>11.40507117</v>
      </c>
      <c r="T716" s="48">
        <v>150.106000900269</v>
      </c>
      <c r="U716" s="48">
        <v>90.1163005828857</v>
      </c>
      <c r="V716" s="48">
        <f t="shared" si="11"/>
        <v>1.66569199944251</v>
      </c>
      <c r="W716" s="47">
        <v>6.7</v>
      </c>
      <c r="X716" s="49">
        <v>58</v>
      </c>
      <c r="Y716" s="49">
        <v>21</v>
      </c>
      <c r="Z716" s="49">
        <v>20</v>
      </c>
    </row>
    <row r="717" customHeight="1" spans="1:26">
      <c r="A717" s="21">
        <v>716</v>
      </c>
      <c r="B717" s="23">
        <v>94</v>
      </c>
      <c r="C717" s="21" t="s">
        <v>74</v>
      </c>
      <c r="D717" s="24">
        <v>-89.3833796296296</v>
      </c>
      <c r="E717" s="24">
        <v>43.2835555555556</v>
      </c>
      <c r="F717" s="23">
        <v>307</v>
      </c>
      <c r="G717" s="24">
        <v>7.375</v>
      </c>
      <c r="H717" s="24">
        <v>842</v>
      </c>
      <c r="I717" s="36">
        <v>1065</v>
      </c>
      <c r="J717" s="40" t="s">
        <v>75</v>
      </c>
      <c r="K717" s="44" t="s">
        <v>79</v>
      </c>
      <c r="L717" s="27" t="s">
        <v>77</v>
      </c>
      <c r="M717" s="28" t="s">
        <v>262</v>
      </c>
      <c r="N717" s="24">
        <v>92</v>
      </c>
      <c r="O717" s="24">
        <v>1467</v>
      </c>
      <c r="P717" s="24">
        <v>22.18131433</v>
      </c>
      <c r="Q717" s="24">
        <v>1.981126622</v>
      </c>
      <c r="R717" s="47">
        <v>0.5</v>
      </c>
      <c r="S717" s="24">
        <v>11.19631329</v>
      </c>
      <c r="T717" s="48">
        <v>150.106000900269</v>
      </c>
      <c r="U717" s="48">
        <v>90.1163005828857</v>
      </c>
      <c r="V717" s="48">
        <f t="shared" si="11"/>
        <v>1.66569199944251</v>
      </c>
      <c r="W717" s="47">
        <v>6.7</v>
      </c>
      <c r="X717" s="49">
        <v>58</v>
      </c>
      <c r="Y717" s="49">
        <v>21</v>
      </c>
      <c r="Z717" s="49">
        <v>20</v>
      </c>
    </row>
    <row r="718" customHeight="1" spans="1:26">
      <c r="A718" s="21">
        <v>717</v>
      </c>
      <c r="B718" s="23">
        <v>94</v>
      </c>
      <c r="C718" s="21" t="s">
        <v>74</v>
      </c>
      <c r="D718" s="24">
        <v>-89.3833796296296</v>
      </c>
      <c r="E718" s="24">
        <v>43.2835555555556</v>
      </c>
      <c r="F718" s="23">
        <v>307</v>
      </c>
      <c r="G718" s="24">
        <v>7.375</v>
      </c>
      <c r="H718" s="24">
        <v>842</v>
      </c>
      <c r="I718" s="36">
        <v>1065</v>
      </c>
      <c r="J718" s="40" t="s">
        <v>75</v>
      </c>
      <c r="K718" s="44" t="s">
        <v>79</v>
      </c>
      <c r="L718" s="27" t="s">
        <v>77</v>
      </c>
      <c r="M718" s="28" t="s">
        <v>262</v>
      </c>
      <c r="N718" s="24">
        <v>98</v>
      </c>
      <c r="O718" s="24">
        <v>1383</v>
      </c>
      <c r="P718" s="24">
        <v>17.55740301</v>
      </c>
      <c r="Q718" s="24">
        <v>1.485893999</v>
      </c>
      <c r="R718" s="47">
        <v>0.5</v>
      </c>
      <c r="S718" s="24">
        <v>11.81605351</v>
      </c>
      <c r="T718" s="48">
        <v>150.106000900269</v>
      </c>
      <c r="U718" s="48">
        <v>90.1163005828857</v>
      </c>
      <c r="V718" s="48">
        <f t="shared" si="11"/>
        <v>1.66569199944251</v>
      </c>
      <c r="W718" s="47">
        <v>6.7</v>
      </c>
      <c r="X718" s="49">
        <v>58</v>
      </c>
      <c r="Y718" s="49">
        <v>21</v>
      </c>
      <c r="Z718" s="49">
        <v>20</v>
      </c>
    </row>
    <row r="719" customHeight="1" spans="1:26">
      <c r="A719" s="21">
        <v>718</v>
      </c>
      <c r="B719" s="23">
        <v>94</v>
      </c>
      <c r="C719" s="21" t="s">
        <v>74</v>
      </c>
      <c r="D719" s="24">
        <v>-89.3833796296296</v>
      </c>
      <c r="E719" s="24">
        <v>43.2835555555556</v>
      </c>
      <c r="F719" s="23">
        <v>307</v>
      </c>
      <c r="G719" s="24">
        <v>7.375</v>
      </c>
      <c r="H719" s="24">
        <v>842</v>
      </c>
      <c r="I719" s="36">
        <v>1065</v>
      </c>
      <c r="J719" s="40" t="s">
        <v>75</v>
      </c>
      <c r="K719" s="44" t="s">
        <v>79</v>
      </c>
      <c r="L719" s="27" t="s">
        <v>77</v>
      </c>
      <c r="M719" s="28" t="s">
        <v>262</v>
      </c>
      <c r="N719" s="24">
        <v>104</v>
      </c>
      <c r="O719" s="24">
        <v>1339</v>
      </c>
      <c r="P719" s="24">
        <v>18.68171021</v>
      </c>
      <c r="Q719" s="24">
        <v>1.609490788</v>
      </c>
      <c r="R719" s="47">
        <v>0.5</v>
      </c>
      <c r="S719" s="24">
        <v>11.60721786</v>
      </c>
      <c r="T719" s="48">
        <v>150.106000900269</v>
      </c>
      <c r="U719" s="48">
        <v>90.1163005828857</v>
      </c>
      <c r="V719" s="48">
        <f t="shared" si="11"/>
        <v>1.66569199944251</v>
      </c>
      <c r="W719" s="47">
        <v>6.7</v>
      </c>
      <c r="X719" s="49">
        <v>58</v>
      </c>
      <c r="Y719" s="49">
        <v>21</v>
      </c>
      <c r="Z719" s="49">
        <v>20</v>
      </c>
    </row>
    <row r="720" customHeight="1" spans="1:26">
      <c r="A720" s="21">
        <v>719</v>
      </c>
      <c r="B720" s="23">
        <v>94</v>
      </c>
      <c r="C720" s="21" t="s">
        <v>74</v>
      </c>
      <c r="D720" s="24">
        <v>-89.3833796296296</v>
      </c>
      <c r="E720" s="24">
        <v>43.2835555555556</v>
      </c>
      <c r="F720" s="23">
        <v>307</v>
      </c>
      <c r="G720" s="24">
        <v>7.375</v>
      </c>
      <c r="H720" s="24">
        <v>842</v>
      </c>
      <c r="I720" s="36">
        <v>1065</v>
      </c>
      <c r="J720" s="40" t="s">
        <v>75</v>
      </c>
      <c r="K720" s="44" t="s">
        <v>79</v>
      </c>
      <c r="L720" s="27" t="s">
        <v>77</v>
      </c>
      <c r="M720" s="28" t="s">
        <v>262</v>
      </c>
      <c r="N720" s="24">
        <v>89</v>
      </c>
      <c r="O720" s="24">
        <v>1356</v>
      </c>
      <c r="P720" s="24">
        <v>17.25653207</v>
      </c>
      <c r="Q720" s="24">
        <v>1.543488652</v>
      </c>
      <c r="R720" s="47">
        <v>0.5</v>
      </c>
      <c r="S720" s="24">
        <v>11.18021311</v>
      </c>
      <c r="T720" s="48">
        <v>150.106000900269</v>
      </c>
      <c r="U720" s="48">
        <v>90.1163005828857</v>
      </c>
      <c r="V720" s="48">
        <f t="shared" si="11"/>
        <v>1.66569199944251</v>
      </c>
      <c r="W720" s="47">
        <v>6.7</v>
      </c>
      <c r="X720" s="49">
        <v>58</v>
      </c>
      <c r="Y720" s="49">
        <v>21</v>
      </c>
      <c r="Z720" s="49">
        <v>20</v>
      </c>
    </row>
    <row r="721" customHeight="1" spans="1:26">
      <c r="A721" s="21">
        <v>720</v>
      </c>
      <c r="B721" s="23">
        <v>94</v>
      </c>
      <c r="C721" s="21" t="s">
        <v>74</v>
      </c>
      <c r="D721" s="24">
        <v>-89.3833796296296</v>
      </c>
      <c r="E721" s="24">
        <v>43.2835555555556</v>
      </c>
      <c r="F721" s="23">
        <v>307</v>
      </c>
      <c r="G721" s="24">
        <v>7.375</v>
      </c>
      <c r="H721" s="24">
        <v>842</v>
      </c>
      <c r="I721" s="36">
        <v>1065</v>
      </c>
      <c r="J721" s="40" t="s">
        <v>75</v>
      </c>
      <c r="K721" s="44" t="s">
        <v>79</v>
      </c>
      <c r="L721" s="27" t="s">
        <v>77</v>
      </c>
      <c r="M721" s="28" t="s">
        <v>262</v>
      </c>
      <c r="N721" s="24">
        <v>84</v>
      </c>
      <c r="O721" s="24">
        <v>903</v>
      </c>
      <c r="P721" s="24">
        <v>8.768804434</v>
      </c>
      <c r="Q721" s="24">
        <v>0.965657312</v>
      </c>
      <c r="R721" s="47">
        <v>0.5</v>
      </c>
      <c r="S721" s="24">
        <v>9.080658657</v>
      </c>
      <c r="T721" s="48">
        <v>150.106000900269</v>
      </c>
      <c r="U721" s="48">
        <v>90.1163005828857</v>
      </c>
      <c r="V721" s="48">
        <f t="shared" si="11"/>
        <v>1.66569199944251</v>
      </c>
      <c r="W721" s="47">
        <v>6.7</v>
      </c>
      <c r="X721" s="49">
        <v>58</v>
      </c>
      <c r="Y721" s="49">
        <v>21</v>
      </c>
      <c r="Z721" s="49">
        <v>20</v>
      </c>
    </row>
    <row r="722" customHeight="1" spans="1:26">
      <c r="A722" s="21">
        <v>721</v>
      </c>
      <c r="B722" s="23">
        <v>94</v>
      </c>
      <c r="C722" s="21" t="s">
        <v>74</v>
      </c>
      <c r="D722" s="24">
        <v>-89.3833796296296</v>
      </c>
      <c r="E722" s="24">
        <v>43.2835555555556</v>
      </c>
      <c r="F722" s="23">
        <v>307</v>
      </c>
      <c r="G722" s="24">
        <v>7.375</v>
      </c>
      <c r="H722" s="24">
        <v>842</v>
      </c>
      <c r="I722" s="36">
        <v>1065</v>
      </c>
      <c r="J722" s="40" t="s">
        <v>75</v>
      </c>
      <c r="K722" s="44" t="s">
        <v>79</v>
      </c>
      <c r="L722" s="27" t="s">
        <v>77</v>
      </c>
      <c r="M722" s="28" t="s">
        <v>262</v>
      </c>
      <c r="N722" s="24">
        <v>77</v>
      </c>
      <c r="O722" s="24">
        <v>928</v>
      </c>
      <c r="P722" s="24">
        <v>9.433887569</v>
      </c>
      <c r="Q722" s="24">
        <v>1.060448051</v>
      </c>
      <c r="R722" s="47">
        <v>0.5</v>
      </c>
      <c r="S722" s="24">
        <v>8.896133626</v>
      </c>
      <c r="T722" s="48">
        <v>150.106000900269</v>
      </c>
      <c r="U722" s="48">
        <v>90.1163005828857</v>
      </c>
      <c r="V722" s="48">
        <f t="shared" si="11"/>
        <v>1.66569199944251</v>
      </c>
      <c r="W722" s="47">
        <v>6.7</v>
      </c>
      <c r="X722" s="49">
        <v>58</v>
      </c>
      <c r="Y722" s="49">
        <v>21</v>
      </c>
      <c r="Z722" s="49">
        <v>20</v>
      </c>
    </row>
    <row r="723" customHeight="1" spans="1:26">
      <c r="A723" s="21">
        <v>722</v>
      </c>
      <c r="B723" s="23">
        <v>94</v>
      </c>
      <c r="C723" s="21" t="s">
        <v>74</v>
      </c>
      <c r="D723" s="24">
        <v>-89.3833796296296</v>
      </c>
      <c r="E723" s="24">
        <v>43.2835555555556</v>
      </c>
      <c r="F723" s="23">
        <v>307</v>
      </c>
      <c r="G723" s="24">
        <v>7.375</v>
      </c>
      <c r="H723" s="24">
        <v>842</v>
      </c>
      <c r="I723" s="36">
        <v>1065</v>
      </c>
      <c r="J723" s="40" t="s">
        <v>75</v>
      </c>
      <c r="K723" s="44" t="s">
        <v>79</v>
      </c>
      <c r="L723" s="27" t="s">
        <v>77</v>
      </c>
      <c r="M723" s="28" t="s">
        <v>262</v>
      </c>
      <c r="N723" s="24">
        <v>77</v>
      </c>
      <c r="O723" s="24">
        <v>860</v>
      </c>
      <c r="P723" s="24">
        <v>8.372921615</v>
      </c>
      <c r="Q723" s="24">
        <v>0.970780851</v>
      </c>
      <c r="R723" s="47">
        <v>0.5</v>
      </c>
      <c r="S723" s="24">
        <v>8.624934876</v>
      </c>
      <c r="T723" s="48">
        <v>150.106000900269</v>
      </c>
      <c r="U723" s="48">
        <v>90.1163005828857</v>
      </c>
      <c r="V723" s="48">
        <f t="shared" si="11"/>
        <v>1.66569199944251</v>
      </c>
      <c r="W723" s="47">
        <v>6.7</v>
      </c>
      <c r="X723" s="49">
        <v>58</v>
      </c>
      <c r="Y723" s="49">
        <v>21</v>
      </c>
      <c r="Z723" s="49">
        <v>20</v>
      </c>
    </row>
    <row r="724" customHeight="1" spans="1:26">
      <c r="A724" s="21">
        <v>723</v>
      </c>
      <c r="B724" s="23">
        <v>94</v>
      </c>
      <c r="C724" s="21" t="s">
        <v>74</v>
      </c>
      <c r="D724" s="24">
        <v>-89.3833796296296</v>
      </c>
      <c r="E724" s="24">
        <v>43.2835555555556</v>
      </c>
      <c r="F724" s="23">
        <v>307</v>
      </c>
      <c r="G724" s="24">
        <v>7.375</v>
      </c>
      <c r="H724" s="24">
        <v>842</v>
      </c>
      <c r="I724" s="36">
        <v>1065</v>
      </c>
      <c r="J724" s="40" t="s">
        <v>75</v>
      </c>
      <c r="K724" s="44" t="s">
        <v>79</v>
      </c>
      <c r="L724" s="27" t="s">
        <v>77</v>
      </c>
      <c r="M724" s="28" t="s">
        <v>262</v>
      </c>
      <c r="N724" s="24">
        <v>59</v>
      </c>
      <c r="O724" s="24">
        <v>694</v>
      </c>
      <c r="P724" s="24">
        <v>6.124307205</v>
      </c>
      <c r="Q724" s="24">
        <v>0.73725173</v>
      </c>
      <c r="R724" s="47">
        <v>0.5</v>
      </c>
      <c r="S724" s="24">
        <v>8.306941791</v>
      </c>
      <c r="T724" s="48">
        <v>150.106000900269</v>
      </c>
      <c r="U724" s="48">
        <v>90.1163005828857</v>
      </c>
      <c r="V724" s="48">
        <f t="shared" si="11"/>
        <v>1.66569199944251</v>
      </c>
      <c r="W724" s="47">
        <v>6.7</v>
      </c>
      <c r="X724" s="49">
        <v>58</v>
      </c>
      <c r="Y724" s="49">
        <v>21</v>
      </c>
      <c r="Z724" s="49">
        <v>20</v>
      </c>
    </row>
    <row r="725" customHeight="1" spans="1:26">
      <c r="A725" s="21">
        <v>724</v>
      </c>
      <c r="B725" s="23">
        <v>94</v>
      </c>
      <c r="C725" s="21" t="s">
        <v>74</v>
      </c>
      <c r="D725" s="24">
        <v>-89.3833796296296</v>
      </c>
      <c r="E725" s="24">
        <v>43.2835555555556</v>
      </c>
      <c r="F725" s="23">
        <v>307</v>
      </c>
      <c r="G725" s="24">
        <v>7.375</v>
      </c>
      <c r="H725" s="24">
        <v>842</v>
      </c>
      <c r="I725" s="36">
        <v>1065</v>
      </c>
      <c r="J725" s="40" t="s">
        <v>75</v>
      </c>
      <c r="K725" s="44" t="s">
        <v>79</v>
      </c>
      <c r="L725" s="27" t="s">
        <v>77</v>
      </c>
      <c r="M725" s="28" t="s">
        <v>262</v>
      </c>
      <c r="N725" s="24">
        <v>55</v>
      </c>
      <c r="O725" s="24">
        <v>786</v>
      </c>
      <c r="P725" s="24">
        <v>6.963578781</v>
      </c>
      <c r="Q725" s="24">
        <v>0.848188444</v>
      </c>
      <c r="R725" s="47">
        <v>0.5</v>
      </c>
      <c r="S725" s="24">
        <v>8.209943007</v>
      </c>
      <c r="T725" s="48">
        <v>150.106000900269</v>
      </c>
      <c r="U725" s="48">
        <v>90.1163005828857</v>
      </c>
      <c r="V725" s="48">
        <f t="shared" si="11"/>
        <v>1.66569199944251</v>
      </c>
      <c r="W725" s="47">
        <v>6.7</v>
      </c>
      <c r="X725" s="49">
        <v>58</v>
      </c>
      <c r="Y725" s="49">
        <v>21</v>
      </c>
      <c r="Z725" s="49">
        <v>20</v>
      </c>
    </row>
    <row r="726" customHeight="1" spans="1:26">
      <c r="A726" s="21">
        <v>725</v>
      </c>
      <c r="B726" s="23">
        <v>94</v>
      </c>
      <c r="C726" s="21" t="s">
        <v>74</v>
      </c>
      <c r="D726" s="24">
        <v>-89.3833796296296</v>
      </c>
      <c r="E726" s="24">
        <v>43.2835555555556</v>
      </c>
      <c r="F726" s="23">
        <v>307</v>
      </c>
      <c r="G726" s="24">
        <v>7.375</v>
      </c>
      <c r="H726" s="24">
        <v>842</v>
      </c>
      <c r="I726" s="36">
        <v>1065</v>
      </c>
      <c r="J726" s="40" t="s">
        <v>75</v>
      </c>
      <c r="K726" s="44" t="s">
        <v>79</v>
      </c>
      <c r="L726" s="27" t="s">
        <v>77</v>
      </c>
      <c r="M726" s="28" t="s">
        <v>262</v>
      </c>
      <c r="N726" s="24">
        <v>66</v>
      </c>
      <c r="O726" s="24">
        <v>724</v>
      </c>
      <c r="P726" s="24">
        <v>6.314330958</v>
      </c>
      <c r="Q726" s="24">
        <v>0.77835779</v>
      </c>
      <c r="R726" s="47">
        <v>0.5</v>
      </c>
      <c r="S726" s="24">
        <v>8.11237587</v>
      </c>
      <c r="T726" s="48">
        <v>150.106000900269</v>
      </c>
      <c r="U726" s="48">
        <v>90.1163005828857</v>
      </c>
      <c r="V726" s="48">
        <f t="shared" si="11"/>
        <v>1.66569199944251</v>
      </c>
      <c r="W726" s="47">
        <v>6.7</v>
      </c>
      <c r="X726" s="49">
        <v>58</v>
      </c>
      <c r="Y726" s="49">
        <v>21</v>
      </c>
      <c r="Z726" s="49">
        <v>20</v>
      </c>
    </row>
    <row r="727" customHeight="1" spans="1:26">
      <c r="A727" s="21">
        <v>726</v>
      </c>
      <c r="B727" s="23">
        <v>95</v>
      </c>
      <c r="C727" s="21" t="s">
        <v>74</v>
      </c>
      <c r="D727" s="24">
        <v>117.483333333333</v>
      </c>
      <c r="E727" s="24">
        <v>27.725</v>
      </c>
      <c r="F727" s="23">
        <v>630</v>
      </c>
      <c r="G727" s="24">
        <v>16.4</v>
      </c>
      <c r="H727" s="24">
        <v>1825</v>
      </c>
      <c r="I727" s="36">
        <v>1266</v>
      </c>
      <c r="J727" s="40" t="s">
        <v>97</v>
      </c>
      <c r="K727" s="23" t="s">
        <v>80</v>
      </c>
      <c r="L727" s="27" t="s">
        <v>77</v>
      </c>
      <c r="M727" s="28" t="s">
        <v>263</v>
      </c>
      <c r="N727" s="24">
        <v>59.9480828068833</v>
      </c>
      <c r="O727" s="24">
        <v>884.418582767764</v>
      </c>
      <c r="P727" s="24">
        <v>37</v>
      </c>
      <c r="Q727" s="24">
        <v>2.3</v>
      </c>
      <c r="R727" s="47">
        <v>0.3</v>
      </c>
      <c r="S727" s="24">
        <v>16.08695652</v>
      </c>
      <c r="T727" s="50">
        <v>121.077003479004</v>
      </c>
      <c r="U727" s="50">
        <v>51.9656991958618</v>
      </c>
      <c r="V727" s="48">
        <f t="shared" si="11"/>
        <v>2.32994081389452</v>
      </c>
      <c r="W727" s="24">
        <v>4.96</v>
      </c>
      <c r="X727" s="24">
        <v>64.6</v>
      </c>
      <c r="Y727" s="24">
        <v>25.1</v>
      </c>
      <c r="Z727" s="24">
        <v>10.3</v>
      </c>
    </row>
    <row r="728" customHeight="1" spans="1:26">
      <c r="A728" s="21">
        <v>727</v>
      </c>
      <c r="B728" s="23">
        <v>95</v>
      </c>
      <c r="C728" s="21" t="s">
        <v>74</v>
      </c>
      <c r="D728" s="24">
        <v>117.483333333333</v>
      </c>
      <c r="E728" s="24">
        <v>27.725</v>
      </c>
      <c r="F728" s="23">
        <v>1050</v>
      </c>
      <c r="G728" s="24">
        <v>15.2</v>
      </c>
      <c r="H728" s="24">
        <v>2561</v>
      </c>
      <c r="I728" s="36">
        <v>1266</v>
      </c>
      <c r="J728" s="40" t="s">
        <v>97</v>
      </c>
      <c r="K728" s="23" t="s">
        <v>80</v>
      </c>
      <c r="L728" s="27" t="s">
        <v>77</v>
      </c>
      <c r="M728" s="28" t="s">
        <v>263</v>
      </c>
      <c r="N728" s="24">
        <v>67.6727165099447</v>
      </c>
      <c r="O728" s="24">
        <v>1240.21872736687</v>
      </c>
      <c r="P728" s="24">
        <v>54.5</v>
      </c>
      <c r="Q728" s="24">
        <v>2.6</v>
      </c>
      <c r="R728" s="47">
        <v>0.3</v>
      </c>
      <c r="S728" s="24">
        <v>20.96153846</v>
      </c>
      <c r="T728" s="50">
        <v>121.077003479004</v>
      </c>
      <c r="U728" s="50">
        <v>51.9656991958618</v>
      </c>
      <c r="V728" s="48">
        <f t="shared" si="11"/>
        <v>2.32994081389452</v>
      </c>
      <c r="W728" s="24">
        <v>4.42</v>
      </c>
      <c r="X728" s="24">
        <v>60.4</v>
      </c>
      <c r="Y728" s="24">
        <v>27</v>
      </c>
      <c r="Z728" s="24">
        <v>12.6</v>
      </c>
    </row>
    <row r="729" customHeight="1" spans="1:26">
      <c r="A729" s="21">
        <v>728</v>
      </c>
      <c r="B729" s="23">
        <v>95</v>
      </c>
      <c r="C729" s="21" t="s">
        <v>74</v>
      </c>
      <c r="D729" s="24">
        <v>117.483333333333</v>
      </c>
      <c r="E729" s="24">
        <v>27.725</v>
      </c>
      <c r="F729" s="23">
        <v>1450</v>
      </c>
      <c r="G729" s="24">
        <v>12.4</v>
      </c>
      <c r="H729" s="24">
        <v>2675</v>
      </c>
      <c r="I729" s="36">
        <v>1266</v>
      </c>
      <c r="J729" s="40" t="s">
        <v>97</v>
      </c>
      <c r="K729" s="23" t="s">
        <v>80</v>
      </c>
      <c r="L729" s="27" t="s">
        <v>77</v>
      </c>
      <c r="M729" s="28" t="s">
        <v>263</v>
      </c>
      <c r="N729" s="24">
        <v>78.9000001386307</v>
      </c>
      <c r="O729" s="24">
        <v>1677.04951294783</v>
      </c>
      <c r="P729" s="24">
        <v>72.5</v>
      </c>
      <c r="Q729" s="24">
        <v>3.5</v>
      </c>
      <c r="R729" s="47">
        <v>0.3</v>
      </c>
      <c r="S729" s="24">
        <v>20.71428571</v>
      </c>
      <c r="T729" s="50">
        <v>121.077003479004</v>
      </c>
      <c r="U729" s="50">
        <v>51.9656991958618</v>
      </c>
      <c r="V729" s="48">
        <f t="shared" si="11"/>
        <v>2.32994081389452</v>
      </c>
      <c r="W729" s="24">
        <v>4.78</v>
      </c>
      <c r="X729" s="24">
        <v>39.6</v>
      </c>
      <c r="Y729" s="24">
        <v>47.8</v>
      </c>
      <c r="Z729" s="24">
        <v>12.6</v>
      </c>
    </row>
    <row r="730" customHeight="1" spans="1:26">
      <c r="A730" s="21">
        <v>729</v>
      </c>
      <c r="B730" s="23">
        <v>95</v>
      </c>
      <c r="C730" s="21" t="s">
        <v>74</v>
      </c>
      <c r="D730" s="24">
        <v>117.483333333333</v>
      </c>
      <c r="E730" s="24">
        <v>27.725</v>
      </c>
      <c r="F730" s="23">
        <v>1850</v>
      </c>
      <c r="G730" s="24">
        <v>10.7</v>
      </c>
      <c r="H730" s="24">
        <v>2942</v>
      </c>
      <c r="I730" s="36">
        <v>1266</v>
      </c>
      <c r="J730" s="40" t="s">
        <v>97</v>
      </c>
      <c r="K730" s="23" t="s">
        <v>80</v>
      </c>
      <c r="L730" s="27" t="s">
        <v>77</v>
      </c>
      <c r="M730" s="28" t="s">
        <v>263</v>
      </c>
      <c r="N730" s="24">
        <v>68.0786438036934</v>
      </c>
      <c r="O730" s="24">
        <v>1313.2333109992</v>
      </c>
      <c r="P730" s="24">
        <v>62.9</v>
      </c>
      <c r="Q730" s="24">
        <v>4.9</v>
      </c>
      <c r="R730" s="47">
        <v>0.3</v>
      </c>
      <c r="S730" s="24">
        <v>12.83673469</v>
      </c>
      <c r="T730" s="50">
        <v>121.077003479004</v>
      </c>
      <c r="U730" s="50">
        <v>51.9656991958618</v>
      </c>
      <c r="V730" s="48">
        <f t="shared" si="11"/>
        <v>2.32994081389452</v>
      </c>
      <c r="W730" s="24">
        <v>4.43</v>
      </c>
      <c r="X730" s="24">
        <v>43.3</v>
      </c>
      <c r="Y730" s="24">
        <v>41.1</v>
      </c>
      <c r="Z730" s="24">
        <v>15</v>
      </c>
    </row>
    <row r="731" customHeight="1" spans="1:26">
      <c r="A731" s="21">
        <v>730</v>
      </c>
      <c r="B731" s="23">
        <v>96</v>
      </c>
      <c r="C731" s="21" t="s">
        <v>74</v>
      </c>
      <c r="D731" s="24">
        <v>124.233333333333</v>
      </c>
      <c r="E731" s="24">
        <v>43.3166666666667</v>
      </c>
      <c r="F731" s="36">
        <v>144</v>
      </c>
      <c r="G731" s="24">
        <v>6.9</v>
      </c>
      <c r="H731" s="24">
        <v>614</v>
      </c>
      <c r="I731" s="36">
        <v>1236</v>
      </c>
      <c r="J731" s="40" t="s">
        <v>75</v>
      </c>
      <c r="K731" s="44" t="s">
        <v>79</v>
      </c>
      <c r="L731" s="27" t="s">
        <v>77</v>
      </c>
      <c r="M731" s="28" t="s">
        <v>264</v>
      </c>
      <c r="N731" s="24"/>
      <c r="O731" s="24"/>
      <c r="P731" s="24">
        <v>13.91588456</v>
      </c>
      <c r="Q731" s="24">
        <v>1.384503632</v>
      </c>
      <c r="R731" s="47">
        <v>0.5</v>
      </c>
      <c r="S731" s="24">
        <v>10.0511723</v>
      </c>
      <c r="T731" s="48">
        <v>212.667999267578</v>
      </c>
      <c r="U731" s="48">
        <v>80.0251960754395</v>
      </c>
      <c r="V731" s="48">
        <f t="shared" si="11"/>
        <v>2.6575130046179</v>
      </c>
      <c r="W731" s="47">
        <v>6.6</v>
      </c>
      <c r="X731" s="49">
        <v>51</v>
      </c>
      <c r="Y731" s="49">
        <v>25</v>
      </c>
      <c r="Z731" s="49">
        <v>24</v>
      </c>
    </row>
    <row r="732" customHeight="1" spans="1:26">
      <c r="A732" s="21">
        <v>731</v>
      </c>
      <c r="B732" s="23">
        <v>96</v>
      </c>
      <c r="C732" s="21" t="s">
        <v>74</v>
      </c>
      <c r="D732" s="24">
        <v>124.233333333333</v>
      </c>
      <c r="E732" s="24">
        <v>43.3166666666667</v>
      </c>
      <c r="F732" s="36">
        <v>144</v>
      </c>
      <c r="G732" s="24">
        <v>6.9</v>
      </c>
      <c r="H732" s="24">
        <v>614</v>
      </c>
      <c r="I732" s="36">
        <v>1236</v>
      </c>
      <c r="J732" s="40" t="s">
        <v>75</v>
      </c>
      <c r="K732" s="44" t="s">
        <v>79</v>
      </c>
      <c r="L732" s="27" t="s">
        <v>77</v>
      </c>
      <c r="M732" s="28" t="s">
        <v>264</v>
      </c>
      <c r="N732" s="24"/>
      <c r="O732" s="24"/>
      <c r="P732" s="24">
        <v>15.18038806</v>
      </c>
      <c r="Q732" s="24">
        <v>1.503631961</v>
      </c>
      <c r="R732" s="47">
        <v>0.5</v>
      </c>
      <c r="S732" s="24">
        <v>10.09581364</v>
      </c>
      <c r="T732" s="48">
        <v>212.667999267578</v>
      </c>
      <c r="U732" s="48">
        <v>80.0251960754395</v>
      </c>
      <c r="V732" s="48">
        <f t="shared" si="11"/>
        <v>2.6575130046179</v>
      </c>
      <c r="W732" s="47">
        <v>6.6</v>
      </c>
      <c r="X732" s="49">
        <v>51</v>
      </c>
      <c r="Y732" s="49">
        <v>25</v>
      </c>
      <c r="Z732" s="49">
        <v>24</v>
      </c>
    </row>
    <row r="733" customHeight="1" spans="1:26">
      <c r="A733" s="21">
        <v>732</v>
      </c>
      <c r="B733" s="23">
        <v>96</v>
      </c>
      <c r="C733" s="21" t="s">
        <v>74</v>
      </c>
      <c r="D733" s="24">
        <v>124.233333333333</v>
      </c>
      <c r="E733" s="24">
        <v>43.3166666666667</v>
      </c>
      <c r="F733" s="36">
        <v>144</v>
      </c>
      <c r="G733" s="24">
        <v>6.9</v>
      </c>
      <c r="H733" s="24">
        <v>614</v>
      </c>
      <c r="I733" s="36">
        <v>1236</v>
      </c>
      <c r="J733" s="40" t="s">
        <v>75</v>
      </c>
      <c r="K733" s="44" t="s">
        <v>79</v>
      </c>
      <c r="L733" s="27" t="s">
        <v>77</v>
      </c>
      <c r="M733" s="28" t="s">
        <v>264</v>
      </c>
      <c r="N733" s="24"/>
      <c r="O733" s="24"/>
      <c r="P733" s="24">
        <v>14.40004377</v>
      </c>
      <c r="Q733" s="24">
        <v>1.460048426</v>
      </c>
      <c r="R733" s="47">
        <v>0.5</v>
      </c>
      <c r="S733" s="24">
        <v>9.862716543</v>
      </c>
      <c r="T733" s="48">
        <v>212.667999267578</v>
      </c>
      <c r="U733" s="48">
        <v>80.0251960754395</v>
      </c>
      <c r="V733" s="48">
        <f t="shared" si="11"/>
        <v>2.6575130046179</v>
      </c>
      <c r="W733" s="47">
        <v>6.6</v>
      </c>
      <c r="X733" s="49">
        <v>51</v>
      </c>
      <c r="Y733" s="49">
        <v>25</v>
      </c>
      <c r="Z733" s="49">
        <v>24</v>
      </c>
    </row>
    <row r="734" customHeight="1" spans="1:26">
      <c r="A734" s="21">
        <v>733</v>
      </c>
      <c r="B734" s="23">
        <v>96</v>
      </c>
      <c r="C734" s="21" t="s">
        <v>74</v>
      </c>
      <c r="D734" s="24">
        <v>124.233333333333</v>
      </c>
      <c r="E734" s="24">
        <v>43.3166666666667</v>
      </c>
      <c r="F734" s="36">
        <v>144</v>
      </c>
      <c r="G734" s="24">
        <v>6.9</v>
      </c>
      <c r="H734" s="24">
        <v>614</v>
      </c>
      <c r="I734" s="36">
        <v>1236</v>
      </c>
      <c r="J734" s="40" t="s">
        <v>75</v>
      </c>
      <c r="K734" s="44" t="s">
        <v>79</v>
      </c>
      <c r="L734" s="27" t="s">
        <v>77</v>
      </c>
      <c r="M734" s="28" t="s">
        <v>264</v>
      </c>
      <c r="N734" s="24"/>
      <c r="O734" s="24"/>
      <c r="P734" s="24">
        <v>15.74660815</v>
      </c>
      <c r="Q734" s="24">
        <v>1.521065375</v>
      </c>
      <c r="R734" s="47">
        <v>0.5</v>
      </c>
      <c r="S734" s="24">
        <v>10.35235461</v>
      </c>
      <c r="T734" s="48">
        <v>212.667999267578</v>
      </c>
      <c r="U734" s="48">
        <v>80.0251960754395</v>
      </c>
      <c r="V734" s="48">
        <f t="shared" si="11"/>
        <v>2.6575130046179</v>
      </c>
      <c r="W734" s="47">
        <v>6.6</v>
      </c>
      <c r="X734" s="49">
        <v>51</v>
      </c>
      <c r="Y734" s="49">
        <v>25</v>
      </c>
      <c r="Z734" s="49">
        <v>24</v>
      </c>
    </row>
    <row r="735" customHeight="1" spans="1:26">
      <c r="A735" s="21">
        <v>734</v>
      </c>
      <c r="B735" s="23">
        <v>96</v>
      </c>
      <c r="C735" s="21" t="s">
        <v>74</v>
      </c>
      <c r="D735" s="24">
        <v>124.233333333333</v>
      </c>
      <c r="E735" s="24">
        <v>43.3166666666667</v>
      </c>
      <c r="F735" s="36">
        <v>144</v>
      </c>
      <c r="G735" s="24">
        <v>6.9</v>
      </c>
      <c r="H735" s="24">
        <v>614</v>
      </c>
      <c r="I735" s="36">
        <v>1236</v>
      </c>
      <c r="J735" s="40" t="s">
        <v>75</v>
      </c>
      <c r="K735" s="44" t="s">
        <v>79</v>
      </c>
      <c r="L735" s="27" t="s">
        <v>77</v>
      </c>
      <c r="M735" s="28" t="s">
        <v>264</v>
      </c>
      <c r="N735" s="24"/>
      <c r="O735" s="24"/>
      <c r="P735" s="24">
        <v>10.43</v>
      </c>
      <c r="Q735" s="24">
        <v>1</v>
      </c>
      <c r="R735" s="47">
        <v>0.5</v>
      </c>
      <c r="S735" s="24">
        <v>10.43</v>
      </c>
      <c r="T735" s="48">
        <v>212.667999267578</v>
      </c>
      <c r="U735" s="48">
        <v>80.0251960754395</v>
      </c>
      <c r="V735" s="48">
        <f t="shared" si="11"/>
        <v>2.6575130046179</v>
      </c>
      <c r="W735" s="47">
        <v>6.6</v>
      </c>
      <c r="X735" s="49">
        <v>51</v>
      </c>
      <c r="Y735" s="49">
        <v>25</v>
      </c>
      <c r="Z735" s="49">
        <v>24</v>
      </c>
    </row>
    <row r="736" customHeight="1" spans="1:26">
      <c r="A736" s="21">
        <v>735</v>
      </c>
      <c r="B736" s="23">
        <v>96</v>
      </c>
      <c r="C736" s="21" t="s">
        <v>74</v>
      </c>
      <c r="D736" s="24">
        <v>124.233333333333</v>
      </c>
      <c r="E736" s="24">
        <v>43.3166666666667</v>
      </c>
      <c r="F736" s="36">
        <v>144</v>
      </c>
      <c r="G736" s="24">
        <v>6.9</v>
      </c>
      <c r="H736" s="24">
        <v>614</v>
      </c>
      <c r="I736" s="36">
        <v>1236</v>
      </c>
      <c r="J736" s="40" t="s">
        <v>75</v>
      </c>
      <c r="K736" s="44" t="s">
        <v>79</v>
      </c>
      <c r="L736" s="27" t="s">
        <v>77</v>
      </c>
      <c r="M736" s="28" t="s">
        <v>264</v>
      </c>
      <c r="N736" s="24"/>
      <c r="O736" s="24"/>
      <c r="P736" s="24">
        <v>10.47</v>
      </c>
      <c r="Q736" s="24">
        <v>1.06</v>
      </c>
      <c r="R736" s="47">
        <v>0.5</v>
      </c>
      <c r="S736" s="24">
        <v>9.877358491</v>
      </c>
      <c r="T736" s="48">
        <v>212.667999267578</v>
      </c>
      <c r="U736" s="48">
        <v>80.0251960754395</v>
      </c>
      <c r="V736" s="48">
        <f t="shared" si="11"/>
        <v>2.6575130046179</v>
      </c>
      <c r="W736" s="47">
        <v>6.6</v>
      </c>
      <c r="X736" s="49">
        <v>51</v>
      </c>
      <c r="Y736" s="49">
        <v>25</v>
      </c>
      <c r="Z736" s="49">
        <v>24</v>
      </c>
    </row>
    <row r="737" customHeight="1" spans="1:26">
      <c r="A737" s="21">
        <v>736</v>
      </c>
      <c r="B737" s="23">
        <v>96</v>
      </c>
      <c r="C737" s="21" t="s">
        <v>74</v>
      </c>
      <c r="D737" s="24">
        <v>124.233333333333</v>
      </c>
      <c r="E737" s="24">
        <v>43.3166666666667</v>
      </c>
      <c r="F737" s="36">
        <v>144</v>
      </c>
      <c r="G737" s="24">
        <v>6.9</v>
      </c>
      <c r="H737" s="24">
        <v>614</v>
      </c>
      <c r="I737" s="36">
        <v>1236</v>
      </c>
      <c r="J737" s="40" t="s">
        <v>75</v>
      </c>
      <c r="K737" s="44" t="s">
        <v>79</v>
      </c>
      <c r="L737" s="27" t="s">
        <v>77</v>
      </c>
      <c r="M737" s="28" t="s">
        <v>264</v>
      </c>
      <c r="N737" s="24"/>
      <c r="O737" s="24"/>
      <c r="P737" s="24">
        <v>9.66</v>
      </c>
      <c r="Q737" s="24">
        <v>1</v>
      </c>
      <c r="R737" s="47">
        <v>0.5</v>
      </c>
      <c r="S737" s="24">
        <v>9.66</v>
      </c>
      <c r="T737" s="48">
        <v>212.667999267578</v>
      </c>
      <c r="U737" s="48">
        <v>80.0251960754395</v>
      </c>
      <c r="V737" s="48">
        <f t="shared" si="11"/>
        <v>2.6575130046179</v>
      </c>
      <c r="W737" s="47">
        <v>6.6</v>
      </c>
      <c r="X737" s="49">
        <v>51</v>
      </c>
      <c r="Y737" s="49">
        <v>25</v>
      </c>
      <c r="Z737" s="49">
        <v>24</v>
      </c>
    </row>
    <row r="738" customHeight="1" spans="1:26">
      <c r="A738" s="21">
        <v>737</v>
      </c>
      <c r="B738" s="23">
        <v>96</v>
      </c>
      <c r="C738" s="21" t="s">
        <v>74</v>
      </c>
      <c r="D738" s="24">
        <v>124.233333333333</v>
      </c>
      <c r="E738" s="24">
        <v>43.3166666666667</v>
      </c>
      <c r="F738" s="36">
        <v>144</v>
      </c>
      <c r="G738" s="24">
        <v>6.9</v>
      </c>
      <c r="H738" s="24">
        <v>614</v>
      </c>
      <c r="I738" s="36">
        <v>1236</v>
      </c>
      <c r="J738" s="40" t="s">
        <v>75</v>
      </c>
      <c r="K738" s="44" t="s">
        <v>79</v>
      </c>
      <c r="L738" s="27" t="s">
        <v>77</v>
      </c>
      <c r="M738" s="28" t="s">
        <v>264</v>
      </c>
      <c r="N738" s="24"/>
      <c r="O738" s="24"/>
      <c r="P738" s="24">
        <v>9.14</v>
      </c>
      <c r="Q738" s="24">
        <v>0.99</v>
      </c>
      <c r="R738" s="47">
        <v>0.5</v>
      </c>
      <c r="S738" s="24">
        <v>9.232323232</v>
      </c>
      <c r="T738" s="48">
        <v>212.667999267578</v>
      </c>
      <c r="U738" s="48">
        <v>80.0251960754395</v>
      </c>
      <c r="V738" s="48">
        <f t="shared" si="11"/>
        <v>2.6575130046179</v>
      </c>
      <c r="W738" s="47">
        <v>6.6</v>
      </c>
      <c r="X738" s="49">
        <v>51</v>
      </c>
      <c r="Y738" s="49">
        <v>25</v>
      </c>
      <c r="Z738" s="49">
        <v>24</v>
      </c>
    </row>
    <row r="739" customHeight="1" spans="1:26">
      <c r="A739" s="21">
        <v>738</v>
      </c>
      <c r="B739" s="23">
        <v>97</v>
      </c>
      <c r="C739" s="21" t="s">
        <v>74</v>
      </c>
      <c r="D739" s="24">
        <v>47.5666666666667</v>
      </c>
      <c r="E739" s="24">
        <v>15.05</v>
      </c>
      <c r="F739" s="23">
        <v>900</v>
      </c>
      <c r="G739" s="24">
        <v>6.2</v>
      </c>
      <c r="H739" s="55">
        <v>1178</v>
      </c>
      <c r="I739" s="36">
        <v>2801</v>
      </c>
      <c r="J739" s="40" t="s">
        <v>87</v>
      </c>
      <c r="K739" s="23" t="s">
        <v>80</v>
      </c>
      <c r="L739" s="27" t="s">
        <v>77</v>
      </c>
      <c r="M739" s="28" t="s">
        <v>265</v>
      </c>
      <c r="N739" s="24">
        <v>250</v>
      </c>
      <c r="O739" s="24">
        <v>10756.5855988536</v>
      </c>
      <c r="P739" s="24">
        <v>487</v>
      </c>
      <c r="Q739" s="24">
        <v>20.72340426</v>
      </c>
      <c r="R739" s="47">
        <v>0.7</v>
      </c>
      <c r="S739" s="24">
        <v>23.5</v>
      </c>
      <c r="T739" s="24">
        <v>643</v>
      </c>
      <c r="U739" s="24">
        <v>58.4545454545455</v>
      </c>
      <c r="V739" s="48">
        <f t="shared" si="11"/>
        <v>11</v>
      </c>
      <c r="W739" s="24">
        <v>4.9</v>
      </c>
      <c r="X739" s="49">
        <v>30</v>
      </c>
      <c r="Y739" s="49">
        <v>51</v>
      </c>
      <c r="Z739" s="49">
        <v>18</v>
      </c>
    </row>
    <row r="740" customHeight="1" spans="1:26">
      <c r="A740" s="21">
        <v>739</v>
      </c>
      <c r="B740" s="23">
        <v>97</v>
      </c>
      <c r="C740" s="21" t="s">
        <v>74</v>
      </c>
      <c r="D740" s="24">
        <v>47.5666666666667</v>
      </c>
      <c r="E740" s="24">
        <v>15.05</v>
      </c>
      <c r="F740" s="23">
        <v>1300</v>
      </c>
      <c r="G740" s="24">
        <v>4.15</v>
      </c>
      <c r="H740" s="24">
        <v>1451.5</v>
      </c>
      <c r="I740" s="36">
        <v>2801</v>
      </c>
      <c r="J740" s="40" t="s">
        <v>87</v>
      </c>
      <c r="K740" s="23" t="s">
        <v>80</v>
      </c>
      <c r="L740" s="27" t="s">
        <v>77</v>
      </c>
      <c r="M740" s="28" t="s">
        <v>265</v>
      </c>
      <c r="N740" s="24">
        <v>250</v>
      </c>
      <c r="O740" s="24">
        <v>10856.5855988536</v>
      </c>
      <c r="P740" s="24">
        <v>374</v>
      </c>
      <c r="Q740" s="24">
        <v>15.45454545</v>
      </c>
      <c r="R740" s="47">
        <v>0.7</v>
      </c>
      <c r="S740" s="24">
        <v>24.2</v>
      </c>
      <c r="T740" s="24">
        <v>641</v>
      </c>
      <c r="U740" s="24">
        <v>89.0277777777778</v>
      </c>
      <c r="V740" s="48">
        <f t="shared" si="11"/>
        <v>7.2</v>
      </c>
      <c r="W740" s="24">
        <v>6.7</v>
      </c>
      <c r="X740" s="49">
        <v>30</v>
      </c>
      <c r="Y740" s="49">
        <v>51</v>
      </c>
      <c r="Z740" s="49">
        <v>18</v>
      </c>
    </row>
    <row r="741" customHeight="1" spans="1:26">
      <c r="A741" s="21">
        <v>740</v>
      </c>
      <c r="B741" s="23">
        <v>97</v>
      </c>
      <c r="C741" s="21" t="s">
        <v>74</v>
      </c>
      <c r="D741" s="24">
        <v>47.5666666666667</v>
      </c>
      <c r="E741" s="24">
        <v>15.05</v>
      </c>
      <c r="F741" s="23">
        <v>1900</v>
      </c>
      <c r="G741" s="24">
        <v>2.1</v>
      </c>
      <c r="H741" s="55">
        <v>1725</v>
      </c>
      <c r="I741" s="36">
        <v>2801</v>
      </c>
      <c r="J741" s="40" t="s">
        <v>87</v>
      </c>
      <c r="K741" s="23" t="s">
        <v>76</v>
      </c>
      <c r="L741" s="27" t="s">
        <v>77</v>
      </c>
      <c r="M741" s="28" t="s">
        <v>265</v>
      </c>
      <c r="N741" s="24">
        <v>340</v>
      </c>
      <c r="O741" s="24">
        <v>9384.95641444095</v>
      </c>
      <c r="P741" s="24">
        <v>372</v>
      </c>
      <c r="Q741" s="24">
        <v>25.13513514</v>
      </c>
      <c r="R741" s="47">
        <v>0.7</v>
      </c>
      <c r="S741" s="24">
        <v>14.8</v>
      </c>
      <c r="T741" s="24">
        <v>624</v>
      </c>
      <c r="U741" s="24">
        <v>78</v>
      </c>
      <c r="V741" s="48">
        <f t="shared" si="11"/>
        <v>8</v>
      </c>
      <c r="W741" s="24">
        <v>6.5</v>
      </c>
      <c r="X741" s="49">
        <v>30</v>
      </c>
      <c r="Y741" s="49">
        <v>51</v>
      </c>
      <c r="Z741" s="49">
        <v>18</v>
      </c>
    </row>
    <row r="742" customHeight="1" spans="1:26">
      <c r="A742" s="21">
        <v>741</v>
      </c>
      <c r="B742" s="23">
        <v>97</v>
      </c>
      <c r="C742" s="21" t="s">
        <v>74</v>
      </c>
      <c r="D742" s="24">
        <v>47.0666666666667</v>
      </c>
      <c r="E742" s="24">
        <v>13</v>
      </c>
      <c r="F742" s="23">
        <v>1300</v>
      </c>
      <c r="G742" s="24">
        <v>5.9</v>
      </c>
      <c r="H742" s="24">
        <v>1067</v>
      </c>
      <c r="I742" s="36">
        <v>3243</v>
      </c>
      <c r="J742" s="40" t="s">
        <v>87</v>
      </c>
      <c r="K742" s="23" t="s">
        <v>80</v>
      </c>
      <c r="L742" s="27" t="s">
        <v>77</v>
      </c>
      <c r="M742" s="28" t="s">
        <v>266</v>
      </c>
      <c r="N742" s="24">
        <v>200</v>
      </c>
      <c r="O742" s="24">
        <v>4785.26847908291</v>
      </c>
      <c r="P742" s="24">
        <v>105</v>
      </c>
      <c r="Q742" s="24">
        <v>5.675675676</v>
      </c>
      <c r="R742" s="47">
        <v>0.6</v>
      </c>
      <c r="S742" s="24">
        <v>18.5</v>
      </c>
      <c r="T742" s="24">
        <v>168</v>
      </c>
      <c r="U742" s="24">
        <v>32.9411764705882</v>
      </c>
      <c r="V742" s="48">
        <f t="shared" si="11"/>
        <v>5.1</v>
      </c>
      <c r="W742" s="24">
        <v>4.4</v>
      </c>
      <c r="X742" s="49">
        <v>38</v>
      </c>
      <c r="Y742" s="49">
        <v>43</v>
      </c>
      <c r="Z742" s="49">
        <v>19</v>
      </c>
    </row>
    <row r="743" customHeight="1" spans="1:26">
      <c r="A743" s="21">
        <v>742</v>
      </c>
      <c r="B743" s="23">
        <v>97</v>
      </c>
      <c r="C743" s="21" t="s">
        <v>74</v>
      </c>
      <c r="D743" s="24">
        <v>47.0666666666667</v>
      </c>
      <c r="E743" s="24">
        <v>13</v>
      </c>
      <c r="F743" s="23">
        <v>1600</v>
      </c>
      <c r="G743" s="24">
        <v>3.9</v>
      </c>
      <c r="H743" s="24">
        <v>1458.5</v>
      </c>
      <c r="I743" s="36">
        <v>3243</v>
      </c>
      <c r="J743" s="40" t="s">
        <v>87</v>
      </c>
      <c r="K743" s="23" t="s">
        <v>80</v>
      </c>
      <c r="L743" s="27" t="s">
        <v>77</v>
      </c>
      <c r="M743" s="28" t="s">
        <v>266</v>
      </c>
      <c r="N743" s="24">
        <v>170</v>
      </c>
      <c r="O743" s="24">
        <v>4842.47820722048</v>
      </c>
      <c r="P743" s="24">
        <v>117</v>
      </c>
      <c r="Q743" s="24">
        <v>6.09375</v>
      </c>
      <c r="R743" s="47">
        <v>0.6</v>
      </c>
      <c r="S743" s="24">
        <v>19.2</v>
      </c>
      <c r="T743" s="24">
        <v>182</v>
      </c>
      <c r="U743" s="24">
        <v>33.7037037037037</v>
      </c>
      <c r="V743" s="48">
        <f t="shared" si="11"/>
        <v>5.4</v>
      </c>
      <c r="W743" s="24">
        <v>4.7</v>
      </c>
      <c r="X743" s="49">
        <v>38</v>
      </c>
      <c r="Y743" s="49">
        <v>43</v>
      </c>
      <c r="Z743" s="49">
        <v>19</v>
      </c>
    </row>
    <row r="744" customHeight="1" spans="1:26">
      <c r="A744" s="21">
        <v>743</v>
      </c>
      <c r="B744" s="23">
        <v>97</v>
      </c>
      <c r="C744" s="21" t="s">
        <v>74</v>
      </c>
      <c r="D744" s="24">
        <v>47.0666666666667</v>
      </c>
      <c r="E744" s="24">
        <v>13</v>
      </c>
      <c r="F744" s="23">
        <v>2100</v>
      </c>
      <c r="G744" s="24">
        <v>1.9</v>
      </c>
      <c r="H744" s="24">
        <v>1850</v>
      </c>
      <c r="I744" s="36">
        <v>3243</v>
      </c>
      <c r="J744" s="40" t="s">
        <v>87</v>
      </c>
      <c r="K744" s="23" t="s">
        <v>76</v>
      </c>
      <c r="L744" s="27" t="s">
        <v>77</v>
      </c>
      <c r="M744" s="28" t="s">
        <v>266</v>
      </c>
      <c r="N744" s="24">
        <v>220</v>
      </c>
      <c r="O744" s="24">
        <v>4413.7953269912</v>
      </c>
      <c r="P744" s="24">
        <v>177</v>
      </c>
      <c r="Q744" s="24">
        <v>10.35087719</v>
      </c>
      <c r="R744" s="47">
        <v>0.6</v>
      </c>
      <c r="S744" s="24">
        <v>17.1</v>
      </c>
      <c r="T744" s="24">
        <v>383</v>
      </c>
      <c r="U744" s="24">
        <v>75.0980392156863</v>
      </c>
      <c r="V744" s="48">
        <f t="shared" si="11"/>
        <v>5.1</v>
      </c>
      <c r="W744" s="24">
        <v>4.8</v>
      </c>
      <c r="X744" s="49">
        <v>38</v>
      </c>
      <c r="Y744" s="49">
        <v>43</v>
      </c>
      <c r="Z744" s="49">
        <v>19</v>
      </c>
    </row>
    <row r="745" customHeight="1" spans="1:26">
      <c r="A745" s="21">
        <v>744</v>
      </c>
      <c r="B745" s="23">
        <v>98</v>
      </c>
      <c r="C745" s="21" t="s">
        <v>74</v>
      </c>
      <c r="D745" s="24">
        <v>105.772222222222</v>
      </c>
      <c r="E745" s="24">
        <v>26.2602777777778</v>
      </c>
      <c r="F745" s="36">
        <v>1374</v>
      </c>
      <c r="G745" s="24">
        <v>15.1</v>
      </c>
      <c r="H745" s="24">
        <v>1315</v>
      </c>
      <c r="I745" s="36">
        <v>1104</v>
      </c>
      <c r="J745" s="40" t="s">
        <v>97</v>
      </c>
      <c r="K745" s="44" t="s">
        <v>79</v>
      </c>
      <c r="L745" s="27" t="s">
        <v>77</v>
      </c>
      <c r="M745" s="28" t="s">
        <v>267</v>
      </c>
      <c r="N745" s="24">
        <v>48.5809682804674</v>
      </c>
      <c r="O745" s="24">
        <v>266.67756283783</v>
      </c>
      <c r="P745" s="24">
        <v>24.60884956</v>
      </c>
      <c r="Q745" s="24">
        <v>2.510436433</v>
      </c>
      <c r="R745" s="47">
        <v>0.5</v>
      </c>
      <c r="S745" s="24">
        <v>9.802618078</v>
      </c>
      <c r="T745" s="50">
        <v>120.158996582031</v>
      </c>
      <c r="U745" s="50">
        <v>83.3903026580811</v>
      </c>
      <c r="V745" s="48">
        <f t="shared" si="11"/>
        <v>1.44092289813013</v>
      </c>
      <c r="W745" s="24">
        <v>6.76852647352647</v>
      </c>
      <c r="X745" s="49">
        <v>47</v>
      </c>
      <c r="Y745" s="49">
        <v>29</v>
      </c>
      <c r="Z745" s="49">
        <v>23</v>
      </c>
    </row>
    <row r="746" customHeight="1" spans="1:26">
      <c r="A746" s="21">
        <v>745</v>
      </c>
      <c r="B746" s="23">
        <v>98</v>
      </c>
      <c r="C746" s="21" t="s">
        <v>74</v>
      </c>
      <c r="D746" s="24">
        <v>105.772222222222</v>
      </c>
      <c r="E746" s="24">
        <v>26.2602777777778</v>
      </c>
      <c r="F746" s="36">
        <v>1374</v>
      </c>
      <c r="G746" s="24">
        <v>15.1</v>
      </c>
      <c r="H746" s="24">
        <v>1315</v>
      </c>
      <c r="I746" s="36">
        <v>1104</v>
      </c>
      <c r="J746" s="40" t="s">
        <v>97</v>
      </c>
      <c r="K746" s="44" t="s">
        <v>79</v>
      </c>
      <c r="L746" s="27" t="s">
        <v>77</v>
      </c>
      <c r="M746" s="28" t="s">
        <v>267</v>
      </c>
      <c r="N746" s="24">
        <v>31.0517529215359</v>
      </c>
      <c r="O746" s="24">
        <v>161.093664265618</v>
      </c>
      <c r="P746" s="24">
        <v>21.02654867</v>
      </c>
      <c r="Q746" s="24">
        <v>2.083491461</v>
      </c>
      <c r="R746" s="47">
        <v>0.5</v>
      </c>
      <c r="S746" s="24">
        <v>10.09197737</v>
      </c>
      <c r="T746" s="50">
        <v>120.158996582031</v>
      </c>
      <c r="U746" s="50">
        <v>83.3903026580811</v>
      </c>
      <c r="V746" s="48">
        <f t="shared" si="11"/>
        <v>1.44092289813013</v>
      </c>
      <c r="W746" s="24">
        <v>6.92258741258741</v>
      </c>
      <c r="X746" s="49">
        <v>47</v>
      </c>
      <c r="Y746" s="49">
        <v>29</v>
      </c>
      <c r="Z746" s="49">
        <v>23</v>
      </c>
    </row>
    <row r="747" customHeight="1" spans="1:26">
      <c r="A747" s="21">
        <v>746</v>
      </c>
      <c r="B747" s="23">
        <v>98</v>
      </c>
      <c r="C747" s="21" t="s">
        <v>74</v>
      </c>
      <c r="D747" s="24">
        <v>105.772222222222</v>
      </c>
      <c r="E747" s="24">
        <v>26.2602777777778</v>
      </c>
      <c r="F747" s="36">
        <v>1374</v>
      </c>
      <c r="G747" s="24">
        <v>15.1</v>
      </c>
      <c r="H747" s="24">
        <v>1315</v>
      </c>
      <c r="I747" s="36">
        <v>1104</v>
      </c>
      <c r="J747" s="40" t="s">
        <v>97</v>
      </c>
      <c r="K747" s="44" t="s">
        <v>79</v>
      </c>
      <c r="L747" s="27" t="s">
        <v>77</v>
      </c>
      <c r="M747" s="28" t="s">
        <v>267</v>
      </c>
      <c r="N747" s="24">
        <v>24.5409015025042</v>
      </c>
      <c r="O747" s="24">
        <v>113.60659374015</v>
      </c>
      <c r="P747" s="24">
        <v>11.99292035</v>
      </c>
      <c r="Q747" s="24">
        <v>1.485768501</v>
      </c>
      <c r="R747" s="47">
        <v>0.5</v>
      </c>
      <c r="S747" s="24">
        <v>8.07186338</v>
      </c>
      <c r="T747" s="50">
        <v>120.158996582031</v>
      </c>
      <c r="U747" s="50">
        <v>83.3903026580811</v>
      </c>
      <c r="V747" s="48">
        <f t="shared" si="11"/>
        <v>1.44092289813013</v>
      </c>
      <c r="W747" s="24">
        <v>7.19784715284715</v>
      </c>
      <c r="X747" s="49">
        <v>47</v>
      </c>
      <c r="Y747" s="49">
        <v>29</v>
      </c>
      <c r="Z747" s="49">
        <v>23</v>
      </c>
    </row>
    <row r="748" customHeight="1" spans="1:26">
      <c r="A748" s="21">
        <v>747</v>
      </c>
      <c r="B748" s="23">
        <v>98</v>
      </c>
      <c r="C748" s="21" t="s">
        <v>74</v>
      </c>
      <c r="D748" s="24">
        <v>105.772222222222</v>
      </c>
      <c r="E748" s="24">
        <v>26.2602777777778</v>
      </c>
      <c r="F748" s="36">
        <v>1374</v>
      </c>
      <c r="G748" s="24">
        <v>15.1</v>
      </c>
      <c r="H748" s="24">
        <v>1315</v>
      </c>
      <c r="I748" s="36">
        <v>1104</v>
      </c>
      <c r="J748" s="40" t="s">
        <v>97</v>
      </c>
      <c r="K748" s="44" t="s">
        <v>79</v>
      </c>
      <c r="L748" s="27" t="s">
        <v>77</v>
      </c>
      <c r="M748" s="28" t="s">
        <v>267</v>
      </c>
      <c r="N748" s="24">
        <v>31.5525876460768</v>
      </c>
      <c r="O748" s="24">
        <v>172.28714524207</v>
      </c>
      <c r="P748" s="24">
        <v>8.099115044</v>
      </c>
      <c r="Q748" s="24">
        <v>1.485768501</v>
      </c>
      <c r="R748" s="47">
        <v>0.5</v>
      </c>
      <c r="S748" s="24">
        <v>5.451128516</v>
      </c>
      <c r="T748" s="50">
        <v>120.158996582031</v>
      </c>
      <c r="U748" s="50">
        <v>83.3903026580811</v>
      </c>
      <c r="V748" s="48">
        <f t="shared" si="11"/>
        <v>1.44092289813013</v>
      </c>
      <c r="W748" s="24">
        <v>7.12113886113886</v>
      </c>
      <c r="X748" s="49">
        <v>47</v>
      </c>
      <c r="Y748" s="49">
        <v>29</v>
      </c>
      <c r="Z748" s="49">
        <v>23</v>
      </c>
    </row>
    <row r="749" customHeight="1" spans="1:26">
      <c r="A749" s="21">
        <v>748</v>
      </c>
      <c r="B749" s="23">
        <v>98</v>
      </c>
      <c r="C749" s="21" t="s">
        <v>74</v>
      </c>
      <c r="D749" s="24">
        <v>105.772222222222</v>
      </c>
      <c r="E749" s="24">
        <v>26.2602777777778</v>
      </c>
      <c r="F749" s="36">
        <v>1374</v>
      </c>
      <c r="G749" s="24">
        <v>15.1</v>
      </c>
      <c r="H749" s="24">
        <v>1315</v>
      </c>
      <c r="I749" s="36">
        <v>1104</v>
      </c>
      <c r="J749" s="40" t="s">
        <v>97</v>
      </c>
      <c r="K749" s="44" t="s">
        <v>79</v>
      </c>
      <c r="L749" s="27" t="s">
        <v>77</v>
      </c>
      <c r="M749" s="28" t="s">
        <v>267</v>
      </c>
      <c r="N749" s="24">
        <v>126.210350584307</v>
      </c>
      <c r="O749" s="24">
        <v>503.066883033494</v>
      </c>
      <c r="P749" s="24">
        <v>30.37168142</v>
      </c>
      <c r="Q749" s="24">
        <v>3.039848197</v>
      </c>
      <c r="R749" s="47">
        <v>0.5</v>
      </c>
      <c r="S749" s="24">
        <v>9.991183587</v>
      </c>
      <c r="T749" s="50">
        <v>120.158996582031</v>
      </c>
      <c r="U749" s="50">
        <v>83.3903026580811</v>
      </c>
      <c r="V749" s="48">
        <f t="shared" si="11"/>
        <v>1.44092289813013</v>
      </c>
      <c r="W749" s="24">
        <v>7.17238761238761</v>
      </c>
      <c r="X749" s="49">
        <v>47</v>
      </c>
      <c r="Y749" s="49">
        <v>29</v>
      </c>
      <c r="Z749" s="49">
        <v>23</v>
      </c>
    </row>
    <row r="750" customHeight="1" spans="1:26">
      <c r="A750" s="21">
        <v>749</v>
      </c>
      <c r="B750" s="23">
        <v>98</v>
      </c>
      <c r="C750" s="21" t="s">
        <v>74</v>
      </c>
      <c r="D750" s="24">
        <v>105.772222222222</v>
      </c>
      <c r="E750" s="24">
        <v>26.2602777777778</v>
      </c>
      <c r="F750" s="36">
        <v>1374</v>
      </c>
      <c r="G750" s="24">
        <v>15.1</v>
      </c>
      <c r="H750" s="24">
        <v>1315</v>
      </c>
      <c r="I750" s="36">
        <v>1104</v>
      </c>
      <c r="J750" s="40" t="s">
        <v>97</v>
      </c>
      <c r="K750" s="44" t="s">
        <v>79</v>
      </c>
      <c r="L750" s="27" t="s">
        <v>77</v>
      </c>
      <c r="M750" s="28" t="s">
        <v>267</v>
      </c>
      <c r="N750" s="24">
        <v>71.118530884808</v>
      </c>
      <c r="O750" s="24">
        <v>331.377470609524</v>
      </c>
      <c r="P750" s="24">
        <v>27.25663717</v>
      </c>
      <c r="Q750" s="24">
        <v>2.647058824</v>
      </c>
      <c r="R750" s="47">
        <v>0.5</v>
      </c>
      <c r="S750" s="24">
        <v>10.29695182</v>
      </c>
      <c r="T750" s="50">
        <v>120.158996582031</v>
      </c>
      <c r="U750" s="50">
        <v>83.3903026580811</v>
      </c>
      <c r="V750" s="48">
        <f t="shared" si="11"/>
        <v>1.44092289813013</v>
      </c>
      <c r="W750" s="24">
        <v>7.33221778221778</v>
      </c>
      <c r="X750" s="49">
        <v>47</v>
      </c>
      <c r="Y750" s="49">
        <v>29</v>
      </c>
      <c r="Z750" s="49">
        <v>23</v>
      </c>
    </row>
    <row r="751" customHeight="1" spans="1:26">
      <c r="A751" s="21">
        <v>750</v>
      </c>
      <c r="B751" s="23">
        <v>98</v>
      </c>
      <c r="C751" s="21" t="s">
        <v>74</v>
      </c>
      <c r="D751" s="24">
        <v>105.772222222222</v>
      </c>
      <c r="E751" s="24">
        <v>26.2602777777778</v>
      </c>
      <c r="F751" s="36">
        <v>1374</v>
      </c>
      <c r="G751" s="24">
        <v>15.1</v>
      </c>
      <c r="H751" s="24">
        <v>1315</v>
      </c>
      <c r="I751" s="36">
        <v>1104</v>
      </c>
      <c r="J751" s="40" t="s">
        <v>97</v>
      </c>
      <c r="K751" s="44" t="s">
        <v>79</v>
      </c>
      <c r="L751" s="27" t="s">
        <v>77</v>
      </c>
      <c r="M751" s="28" t="s">
        <v>267</v>
      </c>
      <c r="N751" s="24">
        <v>53.5893155258765</v>
      </c>
      <c r="O751" s="24">
        <v>245.822291231306</v>
      </c>
      <c r="P751" s="24">
        <v>24.14159292</v>
      </c>
      <c r="Q751" s="24">
        <v>2.425047438</v>
      </c>
      <c r="R751" s="47">
        <v>0.5</v>
      </c>
      <c r="S751" s="24">
        <v>9.955101306</v>
      </c>
      <c r="T751" s="50">
        <v>120.158996582031</v>
      </c>
      <c r="U751" s="50">
        <v>83.3903026580811</v>
      </c>
      <c r="V751" s="48">
        <f t="shared" si="11"/>
        <v>1.44092289813013</v>
      </c>
      <c r="W751" s="24">
        <v>7.38246253746254</v>
      </c>
      <c r="X751" s="49">
        <v>47</v>
      </c>
      <c r="Y751" s="49">
        <v>29</v>
      </c>
      <c r="Z751" s="49">
        <v>23</v>
      </c>
    </row>
    <row r="752" customHeight="1" spans="1:26">
      <c r="A752" s="21">
        <v>751</v>
      </c>
      <c r="B752" s="23">
        <v>98</v>
      </c>
      <c r="C752" s="21" t="s">
        <v>74</v>
      </c>
      <c r="D752" s="24">
        <v>105.772222222222</v>
      </c>
      <c r="E752" s="24">
        <v>26.2602777777778</v>
      </c>
      <c r="F752" s="36">
        <v>1374</v>
      </c>
      <c r="G752" s="24">
        <v>15.1</v>
      </c>
      <c r="H752" s="24">
        <v>1315</v>
      </c>
      <c r="I752" s="36">
        <v>1104</v>
      </c>
      <c r="J752" s="40" t="s">
        <v>97</v>
      </c>
      <c r="K752" s="44" t="s">
        <v>79</v>
      </c>
      <c r="L752" s="27" t="s">
        <v>77</v>
      </c>
      <c r="M752" s="28" t="s">
        <v>267</v>
      </c>
      <c r="N752" s="24">
        <v>156.260434056761</v>
      </c>
      <c r="O752" s="24">
        <v>953.822804907947</v>
      </c>
      <c r="P752" s="24">
        <v>46.41415929</v>
      </c>
      <c r="Q752" s="24">
        <v>4.508538899</v>
      </c>
      <c r="R752" s="47">
        <v>0.5</v>
      </c>
      <c r="S752" s="24">
        <v>10.29472304</v>
      </c>
      <c r="T752" s="50">
        <v>120.158996582031</v>
      </c>
      <c r="U752" s="50">
        <v>83.3903026580811</v>
      </c>
      <c r="V752" s="48">
        <f t="shared" si="11"/>
        <v>1.44092289813013</v>
      </c>
      <c r="W752" s="24">
        <v>6.84355644355644</v>
      </c>
      <c r="X752" s="49">
        <v>47</v>
      </c>
      <c r="Y752" s="49">
        <v>29</v>
      </c>
      <c r="Z752" s="49">
        <v>23</v>
      </c>
    </row>
    <row r="753" customHeight="1" spans="1:26">
      <c r="A753" s="21">
        <v>752</v>
      </c>
      <c r="B753" s="23">
        <v>98</v>
      </c>
      <c r="C753" s="21" t="s">
        <v>74</v>
      </c>
      <c r="D753" s="24">
        <v>105.772222222222</v>
      </c>
      <c r="E753" s="24">
        <v>26.2602777777778</v>
      </c>
      <c r="F753" s="36">
        <v>1374</v>
      </c>
      <c r="G753" s="24">
        <v>15.1</v>
      </c>
      <c r="H753" s="24">
        <v>1315</v>
      </c>
      <c r="I753" s="36">
        <v>1104</v>
      </c>
      <c r="J753" s="40" t="s">
        <v>97</v>
      </c>
      <c r="K753" s="44" t="s">
        <v>79</v>
      </c>
      <c r="L753" s="27" t="s">
        <v>77</v>
      </c>
      <c r="M753" s="28" t="s">
        <v>267</v>
      </c>
      <c r="N753" s="24">
        <v>135.726210350584</v>
      </c>
      <c r="O753" s="24">
        <v>689.961124017885</v>
      </c>
      <c r="P753" s="24">
        <v>35.66725664</v>
      </c>
      <c r="Q753" s="24">
        <v>3.108159393</v>
      </c>
      <c r="R753" s="47">
        <v>0.5</v>
      </c>
      <c r="S753" s="24">
        <v>11.47536279</v>
      </c>
      <c r="T753" s="50">
        <v>120.158996582031</v>
      </c>
      <c r="U753" s="50">
        <v>83.3903026580811</v>
      </c>
      <c r="V753" s="48">
        <f t="shared" si="11"/>
        <v>1.44092289813013</v>
      </c>
      <c r="W753" s="24">
        <v>6.72067932067932</v>
      </c>
      <c r="X753" s="49">
        <v>47</v>
      </c>
      <c r="Y753" s="49">
        <v>29</v>
      </c>
      <c r="Z753" s="49">
        <v>23</v>
      </c>
    </row>
    <row r="754" customHeight="1" spans="1:26">
      <c r="A754" s="21">
        <v>753</v>
      </c>
      <c r="B754" s="23">
        <v>98</v>
      </c>
      <c r="C754" s="21" t="s">
        <v>74</v>
      </c>
      <c r="D754" s="24">
        <v>105.772222222222</v>
      </c>
      <c r="E754" s="24">
        <v>26.2602777777778</v>
      </c>
      <c r="F754" s="36">
        <v>1374</v>
      </c>
      <c r="G754" s="24">
        <v>15.1</v>
      </c>
      <c r="H754" s="24">
        <v>1315</v>
      </c>
      <c r="I754" s="36">
        <v>1104</v>
      </c>
      <c r="J754" s="40" t="s">
        <v>97</v>
      </c>
      <c r="K754" s="44" t="s">
        <v>79</v>
      </c>
      <c r="L754" s="27" t="s">
        <v>77</v>
      </c>
      <c r="M754" s="28" t="s">
        <v>267</v>
      </c>
      <c r="N754" s="24">
        <v>75.6260434056761</v>
      </c>
      <c r="O754" s="24">
        <v>287.897077880383</v>
      </c>
      <c r="P754" s="24">
        <v>20.55929204</v>
      </c>
      <c r="Q754" s="24">
        <v>2.032258065</v>
      </c>
      <c r="R754" s="47">
        <v>0.5</v>
      </c>
      <c r="S754" s="24">
        <v>10.11647703</v>
      </c>
      <c r="T754" s="50">
        <v>120.158996582031</v>
      </c>
      <c r="U754" s="50">
        <v>83.3903026580811</v>
      </c>
      <c r="V754" s="48">
        <f t="shared" si="11"/>
        <v>1.44092289813013</v>
      </c>
      <c r="W754" s="24">
        <v>7.09977022977023</v>
      </c>
      <c r="X754" s="49">
        <v>47</v>
      </c>
      <c r="Y754" s="49">
        <v>29</v>
      </c>
      <c r="Z754" s="49">
        <v>23</v>
      </c>
    </row>
    <row r="755" customHeight="1" spans="1:26">
      <c r="A755" s="21">
        <v>754</v>
      </c>
      <c r="B755" s="23">
        <v>98</v>
      </c>
      <c r="C755" s="21" t="s">
        <v>74</v>
      </c>
      <c r="D755" s="24">
        <v>105.772222222222</v>
      </c>
      <c r="E755" s="24">
        <v>26.2602777777778</v>
      </c>
      <c r="F755" s="36">
        <v>1374</v>
      </c>
      <c r="G755" s="24">
        <v>15.1</v>
      </c>
      <c r="H755" s="24">
        <v>1315</v>
      </c>
      <c r="I755" s="36">
        <v>1104</v>
      </c>
      <c r="J755" s="40" t="s">
        <v>97</v>
      </c>
      <c r="K755" s="23" t="s">
        <v>80</v>
      </c>
      <c r="L755" s="27" t="s">
        <v>77</v>
      </c>
      <c r="M755" s="28" t="s">
        <v>267</v>
      </c>
      <c r="N755" s="24">
        <v>202.337228714524</v>
      </c>
      <c r="O755" s="24">
        <v>1094.0565277794</v>
      </c>
      <c r="P755" s="24">
        <v>65.10442478</v>
      </c>
      <c r="Q755" s="24">
        <v>4.457305503</v>
      </c>
      <c r="R755" s="47">
        <v>0.5</v>
      </c>
      <c r="S755" s="24">
        <v>14.60622897</v>
      </c>
      <c r="T755" s="50">
        <v>120.158996582031</v>
      </c>
      <c r="U755" s="50">
        <v>83.3903026580811</v>
      </c>
      <c r="V755" s="48">
        <f t="shared" si="11"/>
        <v>1.44092289813013</v>
      </c>
      <c r="W755" s="24">
        <v>6.95317182817183</v>
      </c>
      <c r="X755" s="49">
        <v>47</v>
      </c>
      <c r="Y755" s="49">
        <v>29</v>
      </c>
      <c r="Z755" s="49">
        <v>23</v>
      </c>
    </row>
    <row r="756" customHeight="1" spans="1:26">
      <c r="A756" s="21">
        <v>755</v>
      </c>
      <c r="B756" s="23">
        <v>98</v>
      </c>
      <c r="C756" s="21" t="s">
        <v>74</v>
      </c>
      <c r="D756" s="24">
        <v>105.772222222222</v>
      </c>
      <c r="E756" s="24">
        <v>26.2602777777778</v>
      </c>
      <c r="F756" s="36">
        <v>1374</v>
      </c>
      <c r="G756" s="24">
        <v>15.1</v>
      </c>
      <c r="H756" s="24">
        <v>1315</v>
      </c>
      <c r="I756" s="36">
        <v>1104</v>
      </c>
      <c r="J756" s="40" t="s">
        <v>97</v>
      </c>
      <c r="K756" s="23" t="s">
        <v>80</v>
      </c>
      <c r="L756" s="27" t="s">
        <v>77</v>
      </c>
      <c r="M756" s="28" t="s">
        <v>267</v>
      </c>
      <c r="N756" s="24">
        <v>188.81469115192</v>
      </c>
      <c r="O756" s="24">
        <v>854.248923030225</v>
      </c>
      <c r="P756" s="24">
        <v>50.77522124</v>
      </c>
      <c r="Q756" s="24">
        <v>4.406072106</v>
      </c>
      <c r="R756" s="47">
        <v>0.5</v>
      </c>
      <c r="S756" s="24">
        <v>11.52391972</v>
      </c>
      <c r="T756" s="50">
        <v>120.158996582031</v>
      </c>
      <c r="U756" s="50">
        <v>83.3903026580811</v>
      </c>
      <c r="V756" s="48">
        <f t="shared" si="11"/>
        <v>1.44092289813013</v>
      </c>
      <c r="W756" s="24">
        <v>6.95723276723277</v>
      </c>
      <c r="X756" s="49">
        <v>47</v>
      </c>
      <c r="Y756" s="49">
        <v>29</v>
      </c>
      <c r="Z756" s="49">
        <v>23</v>
      </c>
    </row>
    <row r="757" customHeight="1" spans="1:26">
      <c r="A757" s="21">
        <v>756</v>
      </c>
      <c r="B757" s="23">
        <v>98</v>
      </c>
      <c r="C757" s="21" t="s">
        <v>74</v>
      </c>
      <c r="D757" s="24">
        <v>105.772222222222</v>
      </c>
      <c r="E757" s="24">
        <v>26.2602777777778</v>
      </c>
      <c r="F757" s="36">
        <v>1374</v>
      </c>
      <c r="G757" s="24">
        <v>15.1</v>
      </c>
      <c r="H757" s="24">
        <v>1315</v>
      </c>
      <c r="I757" s="36">
        <v>1104</v>
      </c>
      <c r="J757" s="40" t="s">
        <v>97</v>
      </c>
      <c r="K757" s="23" t="s">
        <v>80</v>
      </c>
      <c r="L757" s="27" t="s">
        <v>77</v>
      </c>
      <c r="M757" s="28" t="s">
        <v>267</v>
      </c>
      <c r="N757" s="24">
        <v>87.1452420701169</v>
      </c>
      <c r="O757" s="24">
        <v>345.984566351845</v>
      </c>
      <c r="P757" s="24">
        <v>27.41238938</v>
      </c>
      <c r="Q757" s="24">
        <v>2.664136622</v>
      </c>
      <c r="R757" s="47">
        <v>0.5</v>
      </c>
      <c r="S757" s="24">
        <v>10.28940826</v>
      </c>
      <c r="T757" s="50">
        <v>120.158996582031</v>
      </c>
      <c r="U757" s="50">
        <v>83.3903026580811</v>
      </c>
      <c r="V757" s="48">
        <f t="shared" si="11"/>
        <v>1.44092289813013</v>
      </c>
      <c r="W757" s="24">
        <v>7.12284715284715</v>
      </c>
      <c r="X757" s="49">
        <v>47</v>
      </c>
      <c r="Y757" s="49">
        <v>29</v>
      </c>
      <c r="Z757" s="49">
        <v>23</v>
      </c>
    </row>
    <row r="758" customHeight="1" spans="1:26">
      <c r="A758" s="21">
        <v>757</v>
      </c>
      <c r="B758" s="23">
        <v>98</v>
      </c>
      <c r="C758" s="21" t="s">
        <v>74</v>
      </c>
      <c r="D758" s="24">
        <v>105.772222222222</v>
      </c>
      <c r="E758" s="24">
        <v>26.2602777777778</v>
      </c>
      <c r="F758" s="36">
        <v>1374</v>
      </c>
      <c r="G758" s="24">
        <v>15.1</v>
      </c>
      <c r="H758" s="24">
        <v>1315</v>
      </c>
      <c r="I758" s="36">
        <v>1104</v>
      </c>
      <c r="J758" s="40" t="s">
        <v>97</v>
      </c>
      <c r="K758" s="23" t="s">
        <v>80</v>
      </c>
      <c r="L758" s="27" t="s">
        <v>77</v>
      </c>
      <c r="M758" s="28" t="s">
        <v>267</v>
      </c>
      <c r="N758" s="24">
        <v>50.0834724540901</v>
      </c>
      <c r="O758" s="24">
        <v>172.277805666787</v>
      </c>
      <c r="P758" s="24">
        <v>15.26371681</v>
      </c>
      <c r="Q758" s="24">
        <v>1.759013283</v>
      </c>
      <c r="R758" s="47">
        <v>0.5</v>
      </c>
      <c r="S758" s="24">
        <v>8.677431242</v>
      </c>
      <c r="T758" s="50">
        <v>120.158996582031</v>
      </c>
      <c r="U758" s="50">
        <v>83.3903026580811</v>
      </c>
      <c r="V758" s="48">
        <f t="shared" si="11"/>
        <v>1.44092289813013</v>
      </c>
      <c r="W758" s="24">
        <v>7.68653846153846</v>
      </c>
      <c r="X758" s="49">
        <v>47</v>
      </c>
      <c r="Y758" s="49">
        <v>29</v>
      </c>
      <c r="Z758" s="49">
        <v>23</v>
      </c>
    </row>
    <row r="759" customHeight="1" spans="1:26">
      <c r="A759" s="21">
        <v>758</v>
      </c>
      <c r="B759" s="23">
        <v>98</v>
      </c>
      <c r="C759" s="21" t="s">
        <v>74</v>
      </c>
      <c r="D759" s="24">
        <v>105.772222222222</v>
      </c>
      <c r="E759" s="24">
        <v>26.2602777777778</v>
      </c>
      <c r="F759" s="23">
        <v>1462</v>
      </c>
      <c r="G759" s="24">
        <v>15.1</v>
      </c>
      <c r="H759" s="24">
        <v>1315</v>
      </c>
      <c r="I759" s="36">
        <v>1104</v>
      </c>
      <c r="J759" s="40" t="s">
        <v>97</v>
      </c>
      <c r="K759" s="23" t="s">
        <v>80</v>
      </c>
      <c r="L759" s="27" t="s">
        <v>77</v>
      </c>
      <c r="M759" s="28" t="s">
        <v>267</v>
      </c>
      <c r="N759" s="24">
        <v>217.863105175292</v>
      </c>
      <c r="O759" s="24">
        <v>1106.08123095602</v>
      </c>
      <c r="P759" s="24">
        <v>77.87610619</v>
      </c>
      <c r="Q759" s="24">
        <v>7.309297913</v>
      </c>
      <c r="R759" s="47">
        <v>0.5</v>
      </c>
      <c r="S759" s="24">
        <v>10.6543894</v>
      </c>
      <c r="T759" s="50">
        <v>120.158996582031</v>
      </c>
      <c r="U759" s="50">
        <v>83.3903026580811</v>
      </c>
      <c r="V759" s="48">
        <f t="shared" si="11"/>
        <v>1.44092289813013</v>
      </c>
      <c r="W759" s="24">
        <v>6.61854145854146</v>
      </c>
      <c r="X759" s="49">
        <v>47</v>
      </c>
      <c r="Y759" s="49">
        <v>29</v>
      </c>
      <c r="Z759" s="49">
        <v>23</v>
      </c>
    </row>
    <row r="760" customHeight="1" spans="1:26">
      <c r="A760" s="21">
        <v>759</v>
      </c>
      <c r="B760" s="23">
        <v>98</v>
      </c>
      <c r="C760" s="21" t="s">
        <v>74</v>
      </c>
      <c r="D760" s="24">
        <v>105.772222222222</v>
      </c>
      <c r="E760" s="24">
        <v>26.2602777777778</v>
      </c>
      <c r="F760" s="23">
        <v>1462</v>
      </c>
      <c r="G760" s="24">
        <v>15.1</v>
      </c>
      <c r="H760" s="24">
        <v>1315</v>
      </c>
      <c r="I760" s="36">
        <v>1104</v>
      </c>
      <c r="J760" s="40" t="s">
        <v>97</v>
      </c>
      <c r="K760" s="23" t="s">
        <v>80</v>
      </c>
      <c r="L760" s="27" t="s">
        <v>77</v>
      </c>
      <c r="M760" s="28" t="s">
        <v>267</v>
      </c>
      <c r="N760" s="24">
        <v>163.272120200334</v>
      </c>
      <c r="O760" s="24">
        <v>659.920380120714</v>
      </c>
      <c r="P760" s="24">
        <v>47.66017699</v>
      </c>
      <c r="Q760" s="24">
        <v>4.593927894</v>
      </c>
      <c r="R760" s="47">
        <v>0.5</v>
      </c>
      <c r="S760" s="24">
        <v>10.37460276</v>
      </c>
      <c r="T760" s="50">
        <v>120.158996582031</v>
      </c>
      <c r="U760" s="50">
        <v>83.3903026580811</v>
      </c>
      <c r="V760" s="48">
        <f t="shared" si="11"/>
        <v>1.44092289813013</v>
      </c>
      <c r="W760" s="24">
        <v>7.09569430569431</v>
      </c>
      <c r="X760" s="49">
        <v>47</v>
      </c>
      <c r="Y760" s="49">
        <v>29</v>
      </c>
      <c r="Z760" s="49">
        <v>23</v>
      </c>
    </row>
    <row r="761" customHeight="1" spans="1:26">
      <c r="A761" s="21">
        <v>760</v>
      </c>
      <c r="B761" s="23">
        <v>98</v>
      </c>
      <c r="C761" s="21" t="s">
        <v>74</v>
      </c>
      <c r="D761" s="24">
        <v>105.772222222222</v>
      </c>
      <c r="E761" s="24">
        <v>26.2602777777778</v>
      </c>
      <c r="F761" s="23">
        <v>1462</v>
      </c>
      <c r="G761" s="24">
        <v>15.1</v>
      </c>
      <c r="H761" s="24">
        <v>1315</v>
      </c>
      <c r="I761" s="36">
        <v>1104</v>
      </c>
      <c r="J761" s="40" t="s">
        <v>97</v>
      </c>
      <c r="K761" s="23" t="s">
        <v>80</v>
      </c>
      <c r="L761" s="27" t="s">
        <v>77</v>
      </c>
      <c r="M761" s="28" t="s">
        <v>267</v>
      </c>
      <c r="N761" s="24">
        <v>135.225375626043</v>
      </c>
      <c r="O761" s="24">
        <v>518.281051169198</v>
      </c>
      <c r="P761" s="24">
        <v>35.51150442</v>
      </c>
      <c r="Q761" s="24">
        <v>3.75711575</v>
      </c>
      <c r="R761" s="47">
        <v>0.5</v>
      </c>
      <c r="S761" s="24">
        <v>9.45179941</v>
      </c>
      <c r="T761" s="50">
        <v>120.158996582031</v>
      </c>
      <c r="U761" s="50">
        <v>83.3903026580811</v>
      </c>
      <c r="V761" s="48">
        <f t="shared" si="11"/>
        <v>1.44092289813013</v>
      </c>
      <c r="W761" s="24">
        <v>7.21513986013986</v>
      </c>
      <c r="X761" s="49">
        <v>47</v>
      </c>
      <c r="Y761" s="49">
        <v>29</v>
      </c>
      <c r="Z761" s="49">
        <v>23</v>
      </c>
    </row>
    <row r="762" customHeight="1" spans="1:26">
      <c r="A762" s="21">
        <v>761</v>
      </c>
      <c r="B762" s="23">
        <v>98</v>
      </c>
      <c r="C762" s="21" t="s">
        <v>74</v>
      </c>
      <c r="D762" s="24">
        <v>105.772222222222</v>
      </c>
      <c r="E762" s="24">
        <v>26.2602777777778</v>
      </c>
      <c r="F762" s="23">
        <v>1462</v>
      </c>
      <c r="G762" s="24">
        <v>15.1</v>
      </c>
      <c r="H762" s="24">
        <v>1315</v>
      </c>
      <c r="I762" s="36">
        <v>1104</v>
      </c>
      <c r="J762" s="40" t="s">
        <v>97</v>
      </c>
      <c r="K762" s="23" t="s">
        <v>80</v>
      </c>
      <c r="L762" s="27" t="s">
        <v>77</v>
      </c>
      <c r="M762" s="28" t="s">
        <v>267</v>
      </c>
      <c r="N762" s="24">
        <v>74.1235392320534</v>
      </c>
      <c r="O762" s="24">
        <v>232.401321549903</v>
      </c>
      <c r="P762" s="24">
        <v>21.49380531</v>
      </c>
      <c r="Q762" s="24">
        <v>3.671726755</v>
      </c>
      <c r="R762" s="47">
        <v>0.5</v>
      </c>
      <c r="S762" s="24">
        <v>5.853868423</v>
      </c>
      <c r="T762" s="50">
        <v>120.158996582031</v>
      </c>
      <c r="U762" s="50">
        <v>83.3903026580811</v>
      </c>
      <c r="V762" s="48">
        <f t="shared" si="11"/>
        <v>1.44092289813013</v>
      </c>
      <c r="W762" s="24">
        <v>7.09806193806194</v>
      </c>
      <c r="X762" s="49">
        <v>47</v>
      </c>
      <c r="Y762" s="49">
        <v>29</v>
      </c>
      <c r="Z762" s="49">
        <v>23</v>
      </c>
    </row>
    <row r="763" customHeight="1" spans="1:26">
      <c r="A763" s="21">
        <v>762</v>
      </c>
      <c r="B763" s="23">
        <v>98</v>
      </c>
      <c r="C763" s="21" t="s">
        <v>74</v>
      </c>
      <c r="D763" s="24">
        <v>101.25</v>
      </c>
      <c r="E763" s="24">
        <v>21.9</v>
      </c>
      <c r="F763" s="36">
        <v>641</v>
      </c>
      <c r="G763" s="24">
        <v>22</v>
      </c>
      <c r="H763" s="24">
        <v>1550</v>
      </c>
      <c r="I763" s="36">
        <v>1491</v>
      </c>
      <c r="J763" s="40" t="s">
        <v>97</v>
      </c>
      <c r="K763" s="23" t="s">
        <v>80</v>
      </c>
      <c r="L763" s="27" t="s">
        <v>77</v>
      </c>
      <c r="M763" s="28" t="s">
        <v>268</v>
      </c>
      <c r="N763" s="24">
        <v>89.5111111111111</v>
      </c>
      <c r="O763" s="24">
        <v>1333.24444444444</v>
      </c>
      <c r="P763" s="24">
        <v>21.2</v>
      </c>
      <c r="Q763" s="24">
        <v>1.7</v>
      </c>
      <c r="R763" s="47">
        <v>0.1</v>
      </c>
      <c r="S763" s="24">
        <v>12.47058824</v>
      </c>
      <c r="T763" s="50">
        <v>199.087009429932</v>
      </c>
      <c r="U763" s="50">
        <v>66.8688011169434</v>
      </c>
      <c r="V763" s="48">
        <f t="shared" si="11"/>
        <v>2.97727798471755</v>
      </c>
      <c r="W763" s="24">
        <v>4.5</v>
      </c>
      <c r="X763" s="49">
        <v>37</v>
      </c>
      <c r="Y763" s="49">
        <v>45</v>
      </c>
      <c r="Z763" s="49">
        <v>18</v>
      </c>
    </row>
    <row r="764" customHeight="1" spans="1:26">
      <c r="A764" s="21">
        <v>763</v>
      </c>
      <c r="B764" s="23">
        <v>98</v>
      </c>
      <c r="C764" s="21" t="s">
        <v>74</v>
      </c>
      <c r="D764" s="24">
        <v>101.25</v>
      </c>
      <c r="E764" s="24">
        <v>21.9</v>
      </c>
      <c r="F764" s="36">
        <v>641</v>
      </c>
      <c r="G764" s="24">
        <v>22</v>
      </c>
      <c r="H764" s="24">
        <v>1550</v>
      </c>
      <c r="I764" s="36">
        <v>1491</v>
      </c>
      <c r="J764" s="40" t="s">
        <v>97</v>
      </c>
      <c r="K764" s="23" t="s">
        <v>80</v>
      </c>
      <c r="L764" s="27" t="s">
        <v>77</v>
      </c>
      <c r="M764" s="28" t="s">
        <v>268</v>
      </c>
      <c r="N764" s="24">
        <v>149.755555555556</v>
      </c>
      <c r="O764" s="24">
        <v>2122.62222222222</v>
      </c>
      <c r="P764" s="24">
        <v>29.3</v>
      </c>
      <c r="Q764" s="24">
        <v>2.7</v>
      </c>
      <c r="R764" s="47">
        <v>0.1</v>
      </c>
      <c r="S764" s="24">
        <v>10.85185185</v>
      </c>
      <c r="T764" s="50">
        <v>199.087009429932</v>
      </c>
      <c r="U764" s="50">
        <v>66.8688011169434</v>
      </c>
      <c r="V764" s="48">
        <f t="shared" si="11"/>
        <v>2.97727798471755</v>
      </c>
      <c r="W764" s="24">
        <v>4.4</v>
      </c>
      <c r="X764" s="49">
        <v>37</v>
      </c>
      <c r="Y764" s="49">
        <v>45</v>
      </c>
      <c r="Z764" s="49">
        <v>18</v>
      </c>
    </row>
    <row r="765" customHeight="1" spans="1:26">
      <c r="A765" s="21">
        <v>764</v>
      </c>
      <c r="B765" s="23">
        <v>100</v>
      </c>
      <c r="C765" s="21" t="s">
        <v>74</v>
      </c>
      <c r="D765" s="24">
        <v>90.0833333333333</v>
      </c>
      <c r="E765" s="24">
        <v>30.85</v>
      </c>
      <c r="F765" s="23">
        <v>4333</v>
      </c>
      <c r="G765" s="24">
        <v>1.3</v>
      </c>
      <c r="H765" s="24">
        <v>477</v>
      </c>
      <c r="I765" s="36">
        <v>1053</v>
      </c>
      <c r="J765" s="40" t="s">
        <v>75</v>
      </c>
      <c r="K765" s="23" t="s">
        <v>76</v>
      </c>
      <c r="L765" s="27" t="s">
        <v>77</v>
      </c>
      <c r="M765" s="60" t="s">
        <v>269</v>
      </c>
      <c r="N765" s="24">
        <v>53.2860007607053</v>
      </c>
      <c r="O765" s="24">
        <v>786.125934449149</v>
      </c>
      <c r="P765" s="24">
        <v>18.59918843</v>
      </c>
      <c r="Q765" s="24">
        <v>1.917101517</v>
      </c>
      <c r="R765" s="47">
        <v>0.6</v>
      </c>
      <c r="S765" s="24">
        <v>9.701723286</v>
      </c>
      <c r="T765" s="50">
        <v>249.192008972168</v>
      </c>
      <c r="U765" s="50">
        <v>94.1534996032715</v>
      </c>
      <c r="V765" s="48">
        <f t="shared" si="11"/>
        <v>2.6466568956244</v>
      </c>
      <c r="W765" s="24">
        <v>6.9</v>
      </c>
      <c r="X765" s="24">
        <v>67</v>
      </c>
      <c r="Y765" s="24">
        <v>18</v>
      </c>
      <c r="Z765" s="24">
        <v>15</v>
      </c>
    </row>
    <row r="766" customHeight="1" spans="1:26">
      <c r="A766" s="21">
        <v>765</v>
      </c>
      <c r="B766" s="23">
        <v>101</v>
      </c>
      <c r="C766" s="21" t="s">
        <v>74</v>
      </c>
      <c r="D766" s="24">
        <v>124.666666666667</v>
      </c>
      <c r="E766" s="24">
        <v>43.6</v>
      </c>
      <c r="F766" s="23">
        <v>206</v>
      </c>
      <c r="G766" s="24">
        <v>5.29166650772095</v>
      </c>
      <c r="H766" s="24">
        <v>575</v>
      </c>
      <c r="I766" s="36">
        <v>1183</v>
      </c>
      <c r="J766" s="40" t="s">
        <v>75</v>
      </c>
      <c r="K766" s="44" t="s">
        <v>79</v>
      </c>
      <c r="L766" s="27" t="s">
        <v>77</v>
      </c>
      <c r="M766" s="42" t="s">
        <v>168</v>
      </c>
      <c r="N766" s="24">
        <v>79.3305</v>
      </c>
      <c r="O766" s="24">
        <v>892.643</v>
      </c>
      <c r="P766" s="24">
        <v>15.6</v>
      </c>
      <c r="Q766" s="24">
        <v>1.65</v>
      </c>
      <c r="R766" s="47">
        <v>0.7</v>
      </c>
      <c r="S766" s="24">
        <v>9.454545455</v>
      </c>
      <c r="T766" s="50">
        <v>299.333992004395</v>
      </c>
      <c r="U766" s="50">
        <v>72.269401550293</v>
      </c>
      <c r="V766" s="48">
        <f t="shared" si="11"/>
        <v>4.14191878697218</v>
      </c>
      <c r="W766" s="24">
        <v>6.3</v>
      </c>
      <c r="X766" s="49">
        <v>52</v>
      </c>
      <c r="Y766" s="49">
        <v>22</v>
      </c>
      <c r="Z766" s="49">
        <v>26</v>
      </c>
    </row>
    <row r="767" customHeight="1" spans="1:26">
      <c r="A767" s="21">
        <v>766</v>
      </c>
      <c r="B767" s="23">
        <v>102</v>
      </c>
      <c r="C767" s="21" t="s">
        <v>74</v>
      </c>
      <c r="D767" s="24">
        <v>123.566666666667</v>
      </c>
      <c r="E767" s="24">
        <v>41.8166666666667</v>
      </c>
      <c r="F767" s="36">
        <v>53</v>
      </c>
      <c r="G767" s="24">
        <v>7.97499990463257</v>
      </c>
      <c r="H767" s="24">
        <v>680</v>
      </c>
      <c r="I767" s="36">
        <v>1201</v>
      </c>
      <c r="J767" s="40" t="s">
        <v>75</v>
      </c>
      <c r="K767" s="44" t="s">
        <v>79</v>
      </c>
      <c r="L767" s="57" t="s">
        <v>143</v>
      </c>
      <c r="M767" s="42" t="s">
        <v>156</v>
      </c>
      <c r="N767" s="24">
        <v>56.2</v>
      </c>
      <c r="O767" s="24">
        <v>520</v>
      </c>
      <c r="P767" s="24">
        <v>10.5</v>
      </c>
      <c r="Q767" s="24">
        <v>0.9</v>
      </c>
      <c r="R767" s="47">
        <v>0.4</v>
      </c>
      <c r="S767" s="24">
        <v>11.66666667</v>
      </c>
      <c r="T767" s="50">
        <v>157.757997512817</v>
      </c>
      <c r="U767" s="50">
        <v>83.3180999755859</v>
      </c>
      <c r="V767" s="48">
        <f t="shared" si="11"/>
        <v>1.89344209192293</v>
      </c>
      <c r="W767" s="24">
        <v>6</v>
      </c>
      <c r="X767" s="49">
        <v>51</v>
      </c>
      <c r="Y767" s="49">
        <v>27</v>
      </c>
      <c r="Z767" s="49">
        <v>21</v>
      </c>
    </row>
    <row r="768" customHeight="1" spans="1:26">
      <c r="A768" s="21">
        <v>767</v>
      </c>
      <c r="B768" s="23">
        <v>103</v>
      </c>
      <c r="C768" s="21" t="s">
        <v>74</v>
      </c>
      <c r="D768" s="24">
        <v>125.42</v>
      </c>
      <c r="E768" s="24">
        <v>44.32</v>
      </c>
      <c r="F768" s="23">
        <v>221</v>
      </c>
      <c r="G768" s="24">
        <v>4.9</v>
      </c>
      <c r="H768" s="24">
        <v>520</v>
      </c>
      <c r="I768" s="36">
        <v>1188</v>
      </c>
      <c r="J768" s="40" t="s">
        <v>75</v>
      </c>
      <c r="K768" s="44" t="s">
        <v>79</v>
      </c>
      <c r="L768" s="27" t="s">
        <v>77</v>
      </c>
      <c r="M768" s="28" t="s">
        <v>270</v>
      </c>
      <c r="N768" s="24">
        <v>80</v>
      </c>
      <c r="O768" s="24">
        <v>421</v>
      </c>
      <c r="P768" s="24">
        <v>16.3</v>
      </c>
      <c r="Q768" s="24">
        <v>1.39</v>
      </c>
      <c r="R768" s="47">
        <v>0.3</v>
      </c>
      <c r="S768" s="24">
        <v>11.72661871</v>
      </c>
      <c r="T768" s="50">
        <v>214.186000823975</v>
      </c>
      <c r="U768" s="50">
        <v>83.563404083252</v>
      </c>
      <c r="V768" s="48">
        <f t="shared" si="11"/>
        <v>2.56315552452348</v>
      </c>
      <c r="W768" s="24">
        <v>6.5</v>
      </c>
      <c r="X768" s="49">
        <v>54</v>
      </c>
      <c r="Y768" s="49">
        <v>22</v>
      </c>
      <c r="Z768" s="49">
        <v>25</v>
      </c>
    </row>
    <row r="769" customHeight="1" spans="1:26">
      <c r="A769" s="21">
        <v>768</v>
      </c>
      <c r="B769" s="23">
        <v>103</v>
      </c>
      <c r="C769" s="21" t="s">
        <v>74</v>
      </c>
      <c r="D769" s="24">
        <v>125.42</v>
      </c>
      <c r="E769" s="24">
        <v>44.32</v>
      </c>
      <c r="F769" s="23">
        <v>221</v>
      </c>
      <c r="G769" s="24">
        <v>4.9</v>
      </c>
      <c r="H769" s="24">
        <v>520</v>
      </c>
      <c r="I769" s="36">
        <v>1188</v>
      </c>
      <c r="J769" s="40" t="s">
        <v>75</v>
      </c>
      <c r="K769" s="44" t="s">
        <v>79</v>
      </c>
      <c r="L769" s="27" t="s">
        <v>77</v>
      </c>
      <c r="M769" s="28" t="s">
        <v>270</v>
      </c>
      <c r="N769" s="24">
        <v>115.666666666667</v>
      </c>
      <c r="O769" s="24">
        <v>744</v>
      </c>
      <c r="P769" s="24">
        <v>16.3</v>
      </c>
      <c r="Q769" s="24">
        <v>1.39</v>
      </c>
      <c r="R769" s="47">
        <v>0.3</v>
      </c>
      <c r="S769" s="24">
        <v>11.72661871</v>
      </c>
      <c r="T769" s="50">
        <v>214.186000823975</v>
      </c>
      <c r="U769" s="50">
        <v>83.563404083252</v>
      </c>
      <c r="V769" s="48">
        <f t="shared" ref="V769:V832" si="12">T769/U769</f>
        <v>2.56315552452348</v>
      </c>
      <c r="W769" s="24">
        <v>6.5</v>
      </c>
      <c r="X769" s="49">
        <v>54</v>
      </c>
      <c r="Y769" s="49">
        <v>22</v>
      </c>
      <c r="Z769" s="49">
        <v>25</v>
      </c>
    </row>
    <row r="770" s="18" customFormat="1" customHeight="1" spans="1:47">
      <c r="A770" s="21">
        <v>769</v>
      </c>
      <c r="B770" s="23">
        <v>104</v>
      </c>
      <c r="C770" s="21" t="s">
        <v>74</v>
      </c>
      <c r="D770" s="24">
        <v>122.383333333333</v>
      </c>
      <c r="E770" s="24">
        <v>41.5333333333333</v>
      </c>
      <c r="F770" s="36">
        <v>11</v>
      </c>
      <c r="G770" s="24">
        <v>8.67916679382324</v>
      </c>
      <c r="H770" s="24">
        <v>597</v>
      </c>
      <c r="I770" s="36">
        <v>1302</v>
      </c>
      <c r="J770" s="40" t="s">
        <v>75</v>
      </c>
      <c r="K770" s="44" t="s">
        <v>79</v>
      </c>
      <c r="L770" s="27" t="s">
        <v>77</v>
      </c>
      <c r="M770" s="42" t="s">
        <v>156</v>
      </c>
      <c r="N770" s="24">
        <v>60.1</v>
      </c>
      <c r="O770" s="24">
        <v>577.033</v>
      </c>
      <c r="P770" s="24">
        <v>9.048723898</v>
      </c>
      <c r="Q770" s="24">
        <v>0.96</v>
      </c>
      <c r="R770" s="47">
        <v>0.3</v>
      </c>
      <c r="S770" s="24">
        <v>9.42575406</v>
      </c>
      <c r="T770" s="50">
        <v>129.860000610352</v>
      </c>
      <c r="U770" s="50">
        <v>89.678897857666</v>
      </c>
      <c r="V770" s="48">
        <f t="shared" si="12"/>
        <v>1.44805526955137</v>
      </c>
      <c r="W770" s="24">
        <v>6</v>
      </c>
      <c r="X770" s="49">
        <v>41</v>
      </c>
      <c r="Y770" s="49">
        <v>39</v>
      </c>
      <c r="Z770" s="49">
        <v>20</v>
      </c>
      <c r="AA770" s="21"/>
      <c r="AG770" s="21"/>
      <c r="AK770" s="21"/>
      <c r="AM770" s="21"/>
      <c r="AO770" s="21"/>
      <c r="AU770" s="21"/>
    </row>
    <row r="771" s="18" customFormat="1" customHeight="1" spans="1:47">
      <c r="A771" s="21">
        <v>770</v>
      </c>
      <c r="B771" s="23">
        <v>105</v>
      </c>
      <c r="C771" s="21" t="s">
        <v>74</v>
      </c>
      <c r="D771" s="24">
        <v>124.666666666667</v>
      </c>
      <c r="E771" s="24">
        <v>43.6</v>
      </c>
      <c r="F771" s="23">
        <v>65</v>
      </c>
      <c r="G771" s="24">
        <v>5.29166650772095</v>
      </c>
      <c r="H771" s="24">
        <v>575</v>
      </c>
      <c r="I771" s="36">
        <v>1183</v>
      </c>
      <c r="J771" s="40" t="s">
        <v>75</v>
      </c>
      <c r="K771" s="44" t="s">
        <v>79</v>
      </c>
      <c r="L771" s="27" t="s">
        <v>77</v>
      </c>
      <c r="M771" s="42" t="s">
        <v>168</v>
      </c>
      <c r="N771" s="24">
        <v>45.4386</v>
      </c>
      <c r="O771" s="24">
        <v>718.421</v>
      </c>
      <c r="P771" s="24">
        <v>17.4</v>
      </c>
      <c r="Q771" s="24">
        <v>1.65</v>
      </c>
      <c r="R771" s="47">
        <v>0.7</v>
      </c>
      <c r="S771" s="24">
        <v>10.54545455</v>
      </c>
      <c r="T771" s="50">
        <v>299.333992004395</v>
      </c>
      <c r="U771" s="50">
        <v>72.269401550293</v>
      </c>
      <c r="V771" s="48">
        <f t="shared" si="12"/>
        <v>4.14191878697218</v>
      </c>
      <c r="W771" s="24">
        <v>6.3</v>
      </c>
      <c r="X771" s="49">
        <v>52</v>
      </c>
      <c r="Y771" s="49">
        <v>22</v>
      </c>
      <c r="Z771" s="49">
        <v>26</v>
      </c>
      <c r="AA771" s="21"/>
      <c r="AG771" s="21"/>
      <c r="AK771" s="21"/>
      <c r="AM771" s="21"/>
      <c r="AO771" s="21"/>
      <c r="AU771" s="21"/>
    </row>
    <row r="772" s="18" customFormat="1" customHeight="1" spans="1:47">
      <c r="A772" s="21">
        <v>771</v>
      </c>
      <c r="B772" s="23">
        <v>106</v>
      </c>
      <c r="C772" s="21" t="s">
        <v>74</v>
      </c>
      <c r="D772" s="24">
        <v>124.666666666667</v>
      </c>
      <c r="E772" s="24">
        <v>43.5</v>
      </c>
      <c r="F772" s="36">
        <v>180</v>
      </c>
      <c r="G772" s="24">
        <v>5.30416679382324</v>
      </c>
      <c r="H772" s="24">
        <v>589</v>
      </c>
      <c r="I772" s="36">
        <v>1176</v>
      </c>
      <c r="J772" s="40" t="s">
        <v>75</v>
      </c>
      <c r="K772" s="44" t="s">
        <v>79</v>
      </c>
      <c r="L772" s="57" t="s">
        <v>143</v>
      </c>
      <c r="M772" s="42" t="s">
        <v>168</v>
      </c>
      <c r="N772" s="24">
        <v>52.8448</v>
      </c>
      <c r="O772" s="24">
        <v>849.784</v>
      </c>
      <c r="P772" s="24">
        <v>15.56</v>
      </c>
      <c r="Q772" s="24">
        <v>1.47</v>
      </c>
      <c r="R772" s="47">
        <v>0.4</v>
      </c>
      <c r="S772" s="24">
        <v>10.58503401</v>
      </c>
      <c r="T772" s="48">
        <v>299.333992004395</v>
      </c>
      <c r="U772" s="48">
        <v>72.269401550293</v>
      </c>
      <c r="V772" s="48">
        <f t="shared" si="12"/>
        <v>4.14191878697218</v>
      </c>
      <c r="W772" s="47">
        <v>6</v>
      </c>
      <c r="X772" s="49">
        <v>48</v>
      </c>
      <c r="Y772" s="49">
        <v>30</v>
      </c>
      <c r="Z772" s="49">
        <v>22</v>
      </c>
      <c r="AA772" s="21"/>
      <c r="AG772" s="21"/>
      <c r="AK772" s="21"/>
      <c r="AM772" s="21"/>
      <c r="AO772" s="21"/>
      <c r="AU772" s="21"/>
    </row>
    <row r="773" s="18" customFormat="1" customHeight="1" spans="1:47">
      <c r="A773" s="21">
        <v>772</v>
      </c>
      <c r="B773" s="23">
        <v>107</v>
      </c>
      <c r="C773" s="21" t="s">
        <v>74</v>
      </c>
      <c r="D773" s="24">
        <v>124.233333333333</v>
      </c>
      <c r="E773" s="24">
        <v>43.3166666666667</v>
      </c>
      <c r="F773" s="36">
        <v>144</v>
      </c>
      <c r="G773" s="24">
        <v>5.8</v>
      </c>
      <c r="H773" s="24">
        <v>577</v>
      </c>
      <c r="I773" s="36">
        <v>1236</v>
      </c>
      <c r="J773" s="40" t="s">
        <v>75</v>
      </c>
      <c r="K773" s="44" t="s">
        <v>79</v>
      </c>
      <c r="L773" s="57" t="s">
        <v>143</v>
      </c>
      <c r="M773" s="28" t="s">
        <v>264</v>
      </c>
      <c r="N773" s="24">
        <v>40.3124815405517</v>
      </c>
      <c r="O773" s="24">
        <v>484.148745519713</v>
      </c>
      <c r="P773" s="24">
        <v>11.3</v>
      </c>
      <c r="Q773" s="24">
        <v>1.2</v>
      </c>
      <c r="R773" s="47">
        <v>0.5</v>
      </c>
      <c r="S773" s="24">
        <v>9.416666667</v>
      </c>
      <c r="T773" s="50">
        <v>212.667999267578</v>
      </c>
      <c r="U773" s="50">
        <v>80.0251960754395</v>
      </c>
      <c r="V773" s="48">
        <f t="shared" si="12"/>
        <v>2.6575130046179</v>
      </c>
      <c r="W773" s="24">
        <v>7.1</v>
      </c>
      <c r="X773" s="24">
        <v>24.8</v>
      </c>
      <c r="Y773" s="24">
        <v>47.7</v>
      </c>
      <c r="Z773" s="24">
        <v>27.5</v>
      </c>
      <c r="AA773" s="21"/>
      <c r="AG773" s="21"/>
      <c r="AK773" s="21"/>
      <c r="AM773" s="21"/>
      <c r="AO773" s="21"/>
      <c r="AU773" s="21"/>
    </row>
    <row r="774" s="18" customFormat="1" customHeight="1" spans="1:47">
      <c r="A774" s="21">
        <v>773</v>
      </c>
      <c r="B774" s="23">
        <v>108</v>
      </c>
      <c r="C774" s="21" t="s">
        <v>74</v>
      </c>
      <c r="D774" s="24">
        <v>112.533333333333</v>
      </c>
      <c r="E774" s="24">
        <v>23.1666666666667</v>
      </c>
      <c r="F774" s="36">
        <v>275</v>
      </c>
      <c r="G774" s="24">
        <v>21</v>
      </c>
      <c r="H774" s="24">
        <v>1927</v>
      </c>
      <c r="I774" s="36">
        <v>1307</v>
      </c>
      <c r="J774" s="40" t="s">
        <v>97</v>
      </c>
      <c r="K774" s="23" t="s">
        <v>80</v>
      </c>
      <c r="L774" s="27" t="s">
        <v>77</v>
      </c>
      <c r="M774" s="28" t="s">
        <v>271</v>
      </c>
      <c r="N774" s="24">
        <v>69.1</v>
      </c>
      <c r="O774" s="24">
        <v>920.9</v>
      </c>
      <c r="P774" s="24">
        <v>30.17231954</v>
      </c>
      <c r="Q774" s="24">
        <v>2.102706957</v>
      </c>
      <c r="R774" s="47">
        <v>0.2</v>
      </c>
      <c r="S774" s="24">
        <v>14.34927461</v>
      </c>
      <c r="T774" s="48">
        <v>224.115009307861</v>
      </c>
      <c r="U774" s="48">
        <v>66.6318988800049</v>
      </c>
      <c r="V774" s="48">
        <f t="shared" si="12"/>
        <v>3.36347925055328</v>
      </c>
      <c r="W774" s="47">
        <v>5.2</v>
      </c>
      <c r="X774" s="49">
        <v>43</v>
      </c>
      <c r="Y774" s="49">
        <v>28</v>
      </c>
      <c r="Z774" s="49">
        <v>29</v>
      </c>
      <c r="AA774" s="21"/>
      <c r="AG774" s="21"/>
      <c r="AK774" s="21"/>
      <c r="AM774" s="21"/>
      <c r="AO774" s="21"/>
      <c r="AU774" s="21"/>
    </row>
    <row r="775" s="18" customFormat="1" customHeight="1" spans="1:47">
      <c r="A775" s="21">
        <v>774</v>
      </c>
      <c r="B775" s="23">
        <v>108</v>
      </c>
      <c r="C775" s="21" t="s">
        <v>74</v>
      </c>
      <c r="D775" s="24">
        <v>112.533333333333</v>
      </c>
      <c r="E775" s="24">
        <v>23.1666666666667</v>
      </c>
      <c r="F775" s="36">
        <v>275</v>
      </c>
      <c r="G775" s="24">
        <v>21</v>
      </c>
      <c r="H775" s="24">
        <v>1927</v>
      </c>
      <c r="I775" s="36">
        <v>1307</v>
      </c>
      <c r="J775" s="40" t="s">
        <v>97</v>
      </c>
      <c r="K775" s="23" t="s">
        <v>80</v>
      </c>
      <c r="L775" s="27" t="s">
        <v>77</v>
      </c>
      <c r="M775" s="28" t="s">
        <v>271</v>
      </c>
      <c r="N775" s="24">
        <v>48.9</v>
      </c>
      <c r="O775" s="24">
        <v>458.7</v>
      </c>
      <c r="P775" s="24">
        <v>10.52738695</v>
      </c>
      <c r="Q775" s="24">
        <v>0.901994491</v>
      </c>
      <c r="R775" s="47">
        <v>0.2</v>
      </c>
      <c r="S775" s="24">
        <v>11.67123198</v>
      </c>
      <c r="T775" s="48">
        <v>224.115009307861</v>
      </c>
      <c r="U775" s="48">
        <v>66.6318988800049</v>
      </c>
      <c r="V775" s="48">
        <f t="shared" si="12"/>
        <v>3.36347925055328</v>
      </c>
      <c r="W775" s="47">
        <v>5.2</v>
      </c>
      <c r="X775" s="49">
        <v>43</v>
      </c>
      <c r="Y775" s="49">
        <v>28</v>
      </c>
      <c r="Z775" s="49">
        <v>29</v>
      </c>
      <c r="AA775" s="21"/>
      <c r="AG775" s="21"/>
      <c r="AK775" s="21"/>
      <c r="AM775" s="21"/>
      <c r="AO775" s="21"/>
      <c r="AU775" s="21"/>
    </row>
    <row r="776" s="18" customFormat="1" customHeight="1" spans="1:47">
      <c r="A776" s="21">
        <v>775</v>
      </c>
      <c r="B776" s="23">
        <v>108</v>
      </c>
      <c r="C776" s="21" t="s">
        <v>74</v>
      </c>
      <c r="D776" s="24">
        <v>112.533333333333</v>
      </c>
      <c r="E776" s="24">
        <v>23.1666666666667</v>
      </c>
      <c r="F776" s="36">
        <v>275</v>
      </c>
      <c r="G776" s="24">
        <v>21</v>
      </c>
      <c r="H776" s="24">
        <v>1927</v>
      </c>
      <c r="I776" s="36">
        <v>1307</v>
      </c>
      <c r="J776" s="40" t="s">
        <v>97</v>
      </c>
      <c r="K776" s="23" t="s">
        <v>80</v>
      </c>
      <c r="L776" s="27" t="s">
        <v>77</v>
      </c>
      <c r="M776" s="28" t="s">
        <v>271</v>
      </c>
      <c r="N776" s="24">
        <v>33.7</v>
      </c>
      <c r="O776" s="24">
        <v>265.8</v>
      </c>
      <c r="P776" s="24">
        <v>7.921148461</v>
      </c>
      <c r="Q776" s="24">
        <v>0.824058157</v>
      </c>
      <c r="R776" s="47">
        <v>0.2</v>
      </c>
      <c r="S776" s="24">
        <v>9.612365817</v>
      </c>
      <c r="T776" s="48">
        <v>224.115009307861</v>
      </c>
      <c r="U776" s="48">
        <v>66.6318988800049</v>
      </c>
      <c r="V776" s="48">
        <f t="shared" si="12"/>
        <v>3.36347925055328</v>
      </c>
      <c r="W776" s="47">
        <v>5.2</v>
      </c>
      <c r="X776" s="49">
        <v>43</v>
      </c>
      <c r="Y776" s="49">
        <v>28</v>
      </c>
      <c r="Z776" s="49">
        <v>29</v>
      </c>
      <c r="AA776" s="21"/>
      <c r="AG776" s="21"/>
      <c r="AK776" s="21"/>
      <c r="AM776" s="21"/>
      <c r="AO776" s="21"/>
      <c r="AU776" s="21"/>
    </row>
    <row r="777" s="18" customFormat="1" customHeight="1" spans="1:47">
      <c r="A777" s="21">
        <v>776</v>
      </c>
      <c r="B777" s="23">
        <v>108</v>
      </c>
      <c r="C777" s="21" t="s">
        <v>74</v>
      </c>
      <c r="D777" s="24">
        <v>112.533333333333</v>
      </c>
      <c r="E777" s="24">
        <v>23.1666666666667</v>
      </c>
      <c r="F777" s="36">
        <v>275</v>
      </c>
      <c r="G777" s="24">
        <v>21</v>
      </c>
      <c r="H777" s="24">
        <v>1927</v>
      </c>
      <c r="I777" s="36">
        <v>1307</v>
      </c>
      <c r="J777" s="40" t="s">
        <v>97</v>
      </c>
      <c r="K777" s="23" t="s">
        <v>80</v>
      </c>
      <c r="L777" s="27" t="s">
        <v>77</v>
      </c>
      <c r="M777" s="28" t="s">
        <v>271</v>
      </c>
      <c r="N777" s="24">
        <v>24.4</v>
      </c>
      <c r="O777" s="24">
        <v>196.9</v>
      </c>
      <c r="P777" s="24">
        <v>5.316928356</v>
      </c>
      <c r="Q777" s="24">
        <v>0.630014705</v>
      </c>
      <c r="R777" s="47">
        <v>0.2</v>
      </c>
      <c r="S777" s="24">
        <v>8.439371833</v>
      </c>
      <c r="T777" s="48">
        <v>224.115009307861</v>
      </c>
      <c r="U777" s="48">
        <v>66.6318988800049</v>
      </c>
      <c r="V777" s="48">
        <f t="shared" si="12"/>
        <v>3.36347925055328</v>
      </c>
      <c r="W777" s="47">
        <v>5.2</v>
      </c>
      <c r="X777" s="49">
        <v>43</v>
      </c>
      <c r="Y777" s="49">
        <v>28</v>
      </c>
      <c r="Z777" s="49">
        <v>29</v>
      </c>
      <c r="AA777" s="21"/>
      <c r="AG777" s="21"/>
      <c r="AK777" s="21"/>
      <c r="AM777" s="21"/>
      <c r="AO777" s="21"/>
      <c r="AU777" s="21"/>
    </row>
    <row r="778" s="18" customFormat="1" customHeight="1" spans="1:47">
      <c r="A778" s="21">
        <v>777</v>
      </c>
      <c r="B778" s="23">
        <v>108</v>
      </c>
      <c r="C778" s="21" t="s">
        <v>74</v>
      </c>
      <c r="D778" s="24">
        <v>112.533333333333</v>
      </c>
      <c r="E778" s="24">
        <v>23.1666666666667</v>
      </c>
      <c r="F778" s="36">
        <v>275</v>
      </c>
      <c r="G778" s="24">
        <v>21</v>
      </c>
      <c r="H778" s="24">
        <v>1927</v>
      </c>
      <c r="I778" s="36">
        <v>1307</v>
      </c>
      <c r="J778" s="40" t="s">
        <v>97</v>
      </c>
      <c r="K778" s="23" t="s">
        <v>80</v>
      </c>
      <c r="L778" s="27" t="s">
        <v>77</v>
      </c>
      <c r="M778" s="28" t="s">
        <v>271</v>
      </c>
      <c r="N778" s="24">
        <v>78.8</v>
      </c>
      <c r="O778" s="24">
        <v>1317</v>
      </c>
      <c r="P778" s="24">
        <v>30.8515058</v>
      </c>
      <c r="Q778" s="24">
        <v>1.957976928</v>
      </c>
      <c r="R778" s="47">
        <v>0.2</v>
      </c>
      <c r="S778" s="24">
        <v>15.75682806</v>
      </c>
      <c r="T778" s="48">
        <v>224.115009307861</v>
      </c>
      <c r="U778" s="48">
        <v>66.6318988800049</v>
      </c>
      <c r="V778" s="48">
        <f t="shared" si="12"/>
        <v>3.36347925055328</v>
      </c>
      <c r="W778" s="47">
        <v>5.2</v>
      </c>
      <c r="X778" s="49">
        <v>43</v>
      </c>
      <c r="Y778" s="49">
        <v>28</v>
      </c>
      <c r="Z778" s="49">
        <v>29</v>
      </c>
      <c r="AA778" s="21"/>
      <c r="AG778" s="21"/>
      <c r="AK778" s="21"/>
      <c r="AM778" s="21"/>
      <c r="AO778" s="21"/>
      <c r="AU778" s="21"/>
    </row>
    <row r="779" s="18" customFormat="1" customHeight="1" spans="1:47">
      <c r="A779" s="21">
        <v>778</v>
      </c>
      <c r="B779" s="23">
        <v>108</v>
      </c>
      <c r="C779" s="21" t="s">
        <v>74</v>
      </c>
      <c r="D779" s="24">
        <v>112.533333333333</v>
      </c>
      <c r="E779" s="24">
        <v>23.1666666666667</v>
      </c>
      <c r="F779" s="36">
        <v>275</v>
      </c>
      <c r="G779" s="24">
        <v>21</v>
      </c>
      <c r="H779" s="24">
        <v>1927</v>
      </c>
      <c r="I779" s="36">
        <v>1307</v>
      </c>
      <c r="J779" s="40" t="s">
        <v>97</v>
      </c>
      <c r="K779" s="23" t="s">
        <v>80</v>
      </c>
      <c r="L779" s="27" t="s">
        <v>77</v>
      </c>
      <c r="M779" s="28" t="s">
        <v>271</v>
      </c>
      <c r="N779" s="24">
        <v>60.7</v>
      </c>
      <c r="O779" s="24">
        <v>788.8</v>
      </c>
      <c r="P779" s="24">
        <v>18.42885616</v>
      </c>
      <c r="Q779" s="24">
        <v>1.312325249</v>
      </c>
      <c r="R779" s="47">
        <v>0.2</v>
      </c>
      <c r="S779" s="24">
        <v>14.04290299</v>
      </c>
      <c r="T779" s="48">
        <v>224.115009307861</v>
      </c>
      <c r="U779" s="48">
        <v>66.6318988800049</v>
      </c>
      <c r="V779" s="48">
        <f t="shared" si="12"/>
        <v>3.36347925055328</v>
      </c>
      <c r="W779" s="47">
        <v>5.2</v>
      </c>
      <c r="X779" s="49">
        <v>43</v>
      </c>
      <c r="Y779" s="49">
        <v>28</v>
      </c>
      <c r="Z779" s="49">
        <v>29</v>
      </c>
      <c r="AA779" s="21"/>
      <c r="AG779" s="21"/>
      <c r="AK779" s="21"/>
      <c r="AM779" s="21"/>
      <c r="AO779" s="21"/>
      <c r="AU779" s="21"/>
    </row>
    <row r="780" s="18" customFormat="1" customHeight="1" spans="1:26">
      <c r="A780" s="21">
        <v>779</v>
      </c>
      <c r="B780" s="23">
        <v>108</v>
      </c>
      <c r="C780" s="21" t="s">
        <v>74</v>
      </c>
      <c r="D780" s="24">
        <v>112.533333333333</v>
      </c>
      <c r="E780" s="24">
        <v>23.1666666666667</v>
      </c>
      <c r="F780" s="36">
        <v>275</v>
      </c>
      <c r="G780" s="24">
        <v>21</v>
      </c>
      <c r="H780" s="24">
        <v>1927</v>
      </c>
      <c r="I780" s="36">
        <v>1307</v>
      </c>
      <c r="J780" s="40" t="s">
        <v>97</v>
      </c>
      <c r="K780" s="23" t="s">
        <v>80</v>
      </c>
      <c r="L780" s="27" t="s">
        <v>77</v>
      </c>
      <c r="M780" s="28" t="s">
        <v>271</v>
      </c>
      <c r="N780" s="24">
        <v>40.3</v>
      </c>
      <c r="O780" s="24">
        <v>389</v>
      </c>
      <c r="P780" s="24">
        <v>9.711959767</v>
      </c>
      <c r="Q780" s="24">
        <v>0.821552099</v>
      </c>
      <c r="R780" s="47">
        <v>0.2</v>
      </c>
      <c r="S780" s="24">
        <v>11.82147764</v>
      </c>
      <c r="T780" s="48">
        <v>224.115009307861</v>
      </c>
      <c r="U780" s="48">
        <v>66.6318988800049</v>
      </c>
      <c r="V780" s="48">
        <f t="shared" si="12"/>
        <v>3.36347925055328</v>
      </c>
      <c r="W780" s="47">
        <v>5.2</v>
      </c>
      <c r="X780" s="49">
        <v>43</v>
      </c>
      <c r="Y780" s="49">
        <v>28</v>
      </c>
      <c r="Z780" s="49">
        <v>29</v>
      </c>
    </row>
    <row r="781" s="18" customFormat="1" customHeight="1" spans="1:26">
      <c r="A781" s="21">
        <v>780</v>
      </c>
      <c r="B781" s="23">
        <v>108</v>
      </c>
      <c r="C781" s="21" t="s">
        <v>74</v>
      </c>
      <c r="D781" s="24">
        <v>112.533333333333</v>
      </c>
      <c r="E781" s="24">
        <v>23.1666666666667</v>
      </c>
      <c r="F781" s="36">
        <v>275</v>
      </c>
      <c r="G781" s="24">
        <v>21</v>
      </c>
      <c r="H781" s="24">
        <v>1927</v>
      </c>
      <c r="I781" s="36">
        <v>1307</v>
      </c>
      <c r="J781" s="40" t="s">
        <v>97</v>
      </c>
      <c r="K781" s="23" t="s">
        <v>80</v>
      </c>
      <c r="L781" s="27" t="s">
        <v>77</v>
      </c>
      <c r="M781" s="28" t="s">
        <v>271</v>
      </c>
      <c r="N781" s="24">
        <v>35.7</v>
      </c>
      <c r="O781" s="24">
        <v>283.4</v>
      </c>
      <c r="P781" s="24">
        <v>7.105216682</v>
      </c>
      <c r="Q781" s="24">
        <v>0.872770955</v>
      </c>
      <c r="R781" s="47">
        <v>0.2</v>
      </c>
      <c r="S781" s="24">
        <v>8.140986641</v>
      </c>
      <c r="T781" s="48">
        <v>224.115009307861</v>
      </c>
      <c r="U781" s="48">
        <v>66.6318988800049</v>
      </c>
      <c r="V781" s="48">
        <f t="shared" si="12"/>
        <v>3.36347925055328</v>
      </c>
      <c r="W781" s="47">
        <v>5.2</v>
      </c>
      <c r="X781" s="49">
        <v>43</v>
      </c>
      <c r="Y781" s="49">
        <v>28</v>
      </c>
      <c r="Z781" s="49">
        <v>29</v>
      </c>
    </row>
    <row r="782" s="18" customFormat="1" customHeight="1" spans="1:26">
      <c r="A782" s="21">
        <v>781</v>
      </c>
      <c r="B782" s="23">
        <v>108</v>
      </c>
      <c r="C782" s="21" t="s">
        <v>74</v>
      </c>
      <c r="D782" s="24">
        <v>112.533333333333</v>
      </c>
      <c r="E782" s="24">
        <v>23.1666666666667</v>
      </c>
      <c r="F782" s="36">
        <v>275</v>
      </c>
      <c r="G782" s="24">
        <v>21</v>
      </c>
      <c r="H782" s="24">
        <v>1927</v>
      </c>
      <c r="I782" s="36">
        <v>1307</v>
      </c>
      <c r="J782" s="40" t="s">
        <v>97</v>
      </c>
      <c r="K782" s="23" t="s">
        <v>80</v>
      </c>
      <c r="L782" s="27" t="s">
        <v>77</v>
      </c>
      <c r="M782" s="28" t="s">
        <v>271</v>
      </c>
      <c r="N782" s="24">
        <v>119.1</v>
      </c>
      <c r="O782" s="24">
        <v>1324.1</v>
      </c>
      <c r="P782" s="24">
        <v>34.86253963</v>
      </c>
      <c r="Q782" s="24">
        <v>2.342708614</v>
      </c>
      <c r="R782" s="47">
        <v>0.2</v>
      </c>
      <c r="S782" s="24">
        <v>14.8812957</v>
      </c>
      <c r="T782" s="48">
        <v>224.115009307861</v>
      </c>
      <c r="U782" s="48">
        <v>66.6318988800049</v>
      </c>
      <c r="V782" s="48">
        <f t="shared" si="12"/>
        <v>3.36347925055328</v>
      </c>
      <c r="W782" s="47">
        <v>5.2</v>
      </c>
      <c r="X782" s="49">
        <v>43</v>
      </c>
      <c r="Y782" s="49">
        <v>28</v>
      </c>
      <c r="Z782" s="49">
        <v>29</v>
      </c>
    </row>
    <row r="783" s="18" customFormat="1" customHeight="1" spans="1:26">
      <c r="A783" s="21">
        <v>782</v>
      </c>
      <c r="B783" s="23">
        <v>108</v>
      </c>
      <c r="C783" s="21" t="s">
        <v>74</v>
      </c>
      <c r="D783" s="24">
        <v>112.533333333333</v>
      </c>
      <c r="E783" s="24">
        <v>23.1666666666667</v>
      </c>
      <c r="F783" s="36">
        <v>275</v>
      </c>
      <c r="G783" s="24">
        <v>21</v>
      </c>
      <c r="H783" s="24">
        <v>1927</v>
      </c>
      <c r="I783" s="36">
        <v>1307</v>
      </c>
      <c r="J783" s="40" t="s">
        <v>97</v>
      </c>
      <c r="K783" s="23" t="s">
        <v>80</v>
      </c>
      <c r="L783" s="27" t="s">
        <v>77</v>
      </c>
      <c r="M783" s="28" t="s">
        <v>271</v>
      </c>
      <c r="N783" s="24">
        <v>121.1</v>
      </c>
      <c r="O783" s="24">
        <v>897.4</v>
      </c>
      <c r="P783" s="24">
        <v>20.406368</v>
      </c>
      <c r="Q783" s="24">
        <v>1.477600812</v>
      </c>
      <c r="R783" s="47">
        <v>0.2</v>
      </c>
      <c r="S783" s="24">
        <v>13.81047428</v>
      </c>
      <c r="T783" s="48">
        <v>224.115009307861</v>
      </c>
      <c r="U783" s="48">
        <v>66.6318988800049</v>
      </c>
      <c r="V783" s="48">
        <f t="shared" si="12"/>
        <v>3.36347925055328</v>
      </c>
      <c r="W783" s="47">
        <v>5.2</v>
      </c>
      <c r="X783" s="49">
        <v>43</v>
      </c>
      <c r="Y783" s="49">
        <v>28</v>
      </c>
      <c r="Z783" s="49">
        <v>29</v>
      </c>
    </row>
    <row r="784" s="18" customFormat="1" customHeight="1" spans="1:26">
      <c r="A784" s="21">
        <v>783</v>
      </c>
      <c r="B784" s="23">
        <v>108</v>
      </c>
      <c r="C784" s="21" t="s">
        <v>74</v>
      </c>
      <c r="D784" s="24">
        <v>112.533333333333</v>
      </c>
      <c r="E784" s="24">
        <v>23.1666666666667</v>
      </c>
      <c r="F784" s="36">
        <v>275</v>
      </c>
      <c r="G784" s="24">
        <v>21</v>
      </c>
      <c r="H784" s="24">
        <v>1927</v>
      </c>
      <c r="I784" s="36">
        <v>1307</v>
      </c>
      <c r="J784" s="40" t="s">
        <v>97</v>
      </c>
      <c r="K784" s="23" t="s">
        <v>80</v>
      </c>
      <c r="L784" s="27" t="s">
        <v>77</v>
      </c>
      <c r="M784" s="28" t="s">
        <v>271</v>
      </c>
      <c r="N784" s="24">
        <v>85.7</v>
      </c>
      <c r="O784" s="24">
        <v>488.9</v>
      </c>
      <c r="P784" s="24">
        <v>10.7625287</v>
      </c>
      <c r="Q784" s="24">
        <v>0.999689332</v>
      </c>
      <c r="R784" s="47">
        <v>0.2</v>
      </c>
      <c r="S784" s="24">
        <v>10.76587332</v>
      </c>
      <c r="T784" s="48">
        <v>224.115009307861</v>
      </c>
      <c r="U784" s="48">
        <v>66.6318988800049</v>
      </c>
      <c r="V784" s="48">
        <f t="shared" si="12"/>
        <v>3.36347925055328</v>
      </c>
      <c r="W784" s="47">
        <v>5.2</v>
      </c>
      <c r="X784" s="49">
        <v>43</v>
      </c>
      <c r="Y784" s="49">
        <v>28</v>
      </c>
      <c r="Z784" s="49">
        <v>29</v>
      </c>
    </row>
    <row r="785" s="18" customFormat="1" customHeight="1" spans="1:26">
      <c r="A785" s="21">
        <v>784</v>
      </c>
      <c r="B785" s="23">
        <v>108</v>
      </c>
      <c r="C785" s="21" t="s">
        <v>74</v>
      </c>
      <c r="D785" s="24">
        <v>112.533333333333</v>
      </c>
      <c r="E785" s="24">
        <v>23.1666666666667</v>
      </c>
      <c r="F785" s="36">
        <v>275</v>
      </c>
      <c r="G785" s="24">
        <v>21</v>
      </c>
      <c r="H785" s="24">
        <v>1927</v>
      </c>
      <c r="I785" s="36">
        <v>1307</v>
      </c>
      <c r="J785" s="40" t="s">
        <v>97</v>
      </c>
      <c r="K785" s="23" t="s">
        <v>80</v>
      </c>
      <c r="L785" s="27" t="s">
        <v>77</v>
      </c>
      <c r="M785" s="28" t="s">
        <v>271</v>
      </c>
      <c r="N785" s="24">
        <v>38</v>
      </c>
      <c r="O785" s="24">
        <v>224.6</v>
      </c>
      <c r="P785" s="24">
        <v>5.749367152</v>
      </c>
      <c r="Q785" s="24">
        <v>0.65074664</v>
      </c>
      <c r="R785" s="47">
        <v>0.2</v>
      </c>
      <c r="S785" s="24">
        <v>8.835031643</v>
      </c>
      <c r="T785" s="48">
        <v>224.115009307861</v>
      </c>
      <c r="U785" s="48">
        <v>66.6318988800049</v>
      </c>
      <c r="V785" s="48">
        <f t="shared" si="12"/>
        <v>3.36347925055328</v>
      </c>
      <c r="W785" s="47">
        <v>5.2</v>
      </c>
      <c r="X785" s="49">
        <v>43</v>
      </c>
      <c r="Y785" s="49">
        <v>28</v>
      </c>
      <c r="Z785" s="49">
        <v>29</v>
      </c>
    </row>
    <row r="786" s="18" customFormat="1" customHeight="1" spans="1:26">
      <c r="A786" s="21">
        <v>785</v>
      </c>
      <c r="B786" s="23">
        <v>108</v>
      </c>
      <c r="C786" s="21" t="s">
        <v>74</v>
      </c>
      <c r="D786" s="24">
        <v>112.533333333333</v>
      </c>
      <c r="E786" s="24">
        <v>23.1666666666667</v>
      </c>
      <c r="F786" s="36">
        <v>275</v>
      </c>
      <c r="G786" s="24">
        <v>21</v>
      </c>
      <c r="H786" s="24">
        <v>1927</v>
      </c>
      <c r="I786" s="36">
        <v>1307</v>
      </c>
      <c r="J786" s="40" t="s">
        <v>97</v>
      </c>
      <c r="K786" s="23" t="s">
        <v>80</v>
      </c>
      <c r="L786" s="27" t="s">
        <v>77</v>
      </c>
      <c r="M786" s="28" t="s">
        <v>271</v>
      </c>
      <c r="N786" s="24">
        <v>159.6</v>
      </c>
      <c r="O786" s="24">
        <v>1277.5</v>
      </c>
      <c r="P786" s="24">
        <v>37.01968766</v>
      </c>
      <c r="Q786" s="24">
        <v>2.340202556</v>
      </c>
      <c r="R786" s="47">
        <v>0.2</v>
      </c>
      <c r="S786" s="24">
        <v>15.81901001</v>
      </c>
      <c r="T786" s="48">
        <v>224.115009307861</v>
      </c>
      <c r="U786" s="48">
        <v>66.6318988800049</v>
      </c>
      <c r="V786" s="48">
        <f t="shared" si="12"/>
        <v>3.36347925055328</v>
      </c>
      <c r="W786" s="47">
        <v>5.2</v>
      </c>
      <c r="X786" s="49">
        <v>43</v>
      </c>
      <c r="Y786" s="49">
        <v>28</v>
      </c>
      <c r="Z786" s="49">
        <v>29</v>
      </c>
    </row>
    <row r="787" s="18" customFormat="1" customHeight="1" spans="1:26">
      <c r="A787" s="21">
        <v>786</v>
      </c>
      <c r="B787" s="23">
        <v>108</v>
      </c>
      <c r="C787" s="21" t="s">
        <v>74</v>
      </c>
      <c r="D787" s="24">
        <v>112.533333333333</v>
      </c>
      <c r="E787" s="24">
        <v>23.1666666666667</v>
      </c>
      <c r="F787" s="36">
        <v>275</v>
      </c>
      <c r="G787" s="24">
        <v>21</v>
      </c>
      <c r="H787" s="24">
        <v>1927</v>
      </c>
      <c r="I787" s="36">
        <v>1307</v>
      </c>
      <c r="J787" s="40" t="s">
        <v>97</v>
      </c>
      <c r="K787" s="23" t="s">
        <v>80</v>
      </c>
      <c r="L787" s="27" t="s">
        <v>77</v>
      </c>
      <c r="M787" s="28" t="s">
        <v>271</v>
      </c>
      <c r="N787" s="24">
        <v>119.6</v>
      </c>
      <c r="O787" s="24">
        <v>871.4</v>
      </c>
      <c r="P787" s="24">
        <v>20.89431236</v>
      </c>
      <c r="Q787" s="24">
        <v>1.526727834</v>
      </c>
      <c r="R787" s="47">
        <v>0.2</v>
      </c>
      <c r="S787" s="24">
        <v>13.68568248</v>
      </c>
      <c r="T787" s="48">
        <v>224.115009307861</v>
      </c>
      <c r="U787" s="48">
        <v>66.6318988800049</v>
      </c>
      <c r="V787" s="48">
        <f t="shared" si="12"/>
        <v>3.36347925055328</v>
      </c>
      <c r="W787" s="47">
        <v>5.2</v>
      </c>
      <c r="X787" s="49">
        <v>43</v>
      </c>
      <c r="Y787" s="49">
        <v>28</v>
      </c>
      <c r="Z787" s="49">
        <v>29</v>
      </c>
    </row>
    <row r="788" s="18" customFormat="1" customHeight="1" spans="1:26">
      <c r="A788" s="21">
        <v>787</v>
      </c>
      <c r="B788" s="23">
        <v>108</v>
      </c>
      <c r="C788" s="21" t="s">
        <v>74</v>
      </c>
      <c r="D788" s="24">
        <v>112.533333333333</v>
      </c>
      <c r="E788" s="24">
        <v>23.1666666666667</v>
      </c>
      <c r="F788" s="36">
        <v>275</v>
      </c>
      <c r="G788" s="24">
        <v>21</v>
      </c>
      <c r="H788" s="24">
        <v>1927</v>
      </c>
      <c r="I788" s="36">
        <v>1307</v>
      </c>
      <c r="J788" s="40" t="s">
        <v>97</v>
      </c>
      <c r="K788" s="23" t="s">
        <v>80</v>
      </c>
      <c r="L788" s="27" t="s">
        <v>77</v>
      </c>
      <c r="M788" s="28" t="s">
        <v>271</v>
      </c>
      <c r="N788" s="24">
        <v>78.3</v>
      </c>
      <c r="O788" s="24">
        <v>573.4</v>
      </c>
      <c r="P788" s="24">
        <v>12.17640677</v>
      </c>
      <c r="Q788" s="24">
        <v>0.997183274</v>
      </c>
      <c r="R788" s="47">
        <v>0.2</v>
      </c>
      <c r="S788" s="24">
        <v>12.21080126</v>
      </c>
      <c r="T788" s="48">
        <v>224.115009307861</v>
      </c>
      <c r="U788" s="48">
        <v>66.6318988800049</v>
      </c>
      <c r="V788" s="48">
        <f t="shared" si="12"/>
        <v>3.36347925055328</v>
      </c>
      <c r="W788" s="47">
        <v>5.2</v>
      </c>
      <c r="X788" s="49">
        <v>43</v>
      </c>
      <c r="Y788" s="49">
        <v>28</v>
      </c>
      <c r="Z788" s="49">
        <v>29</v>
      </c>
    </row>
    <row r="789" s="18" customFormat="1" customHeight="1" spans="1:26">
      <c r="A789" s="21">
        <v>788</v>
      </c>
      <c r="B789" s="23">
        <v>108</v>
      </c>
      <c r="C789" s="21" t="s">
        <v>74</v>
      </c>
      <c r="D789" s="24">
        <v>112.533333333333</v>
      </c>
      <c r="E789" s="24">
        <v>23.1666666666667</v>
      </c>
      <c r="F789" s="36">
        <v>275</v>
      </c>
      <c r="G789" s="24">
        <v>21</v>
      </c>
      <c r="H789" s="24">
        <v>1927</v>
      </c>
      <c r="I789" s="36">
        <v>1307</v>
      </c>
      <c r="J789" s="40" t="s">
        <v>97</v>
      </c>
      <c r="K789" s="23" t="s">
        <v>80</v>
      </c>
      <c r="L789" s="27" t="s">
        <v>77</v>
      </c>
      <c r="M789" s="28" t="s">
        <v>271</v>
      </c>
      <c r="N789" s="24">
        <v>50.3</v>
      </c>
      <c r="O789" s="24">
        <v>305.6</v>
      </c>
      <c r="P789" s="24">
        <v>7.166777397</v>
      </c>
      <c r="Q789" s="24">
        <v>0.77720937</v>
      </c>
      <c r="R789" s="47">
        <v>0.2</v>
      </c>
      <c r="S789" s="24">
        <v>9.221167006</v>
      </c>
      <c r="T789" s="48">
        <v>224.115009307861</v>
      </c>
      <c r="U789" s="48">
        <v>66.6318988800049</v>
      </c>
      <c r="V789" s="48">
        <f t="shared" si="12"/>
        <v>3.36347925055328</v>
      </c>
      <c r="W789" s="47">
        <v>5.2</v>
      </c>
      <c r="X789" s="49">
        <v>43</v>
      </c>
      <c r="Y789" s="49">
        <v>28</v>
      </c>
      <c r="Z789" s="49">
        <v>29</v>
      </c>
    </row>
    <row r="790" s="18" customFormat="1" customHeight="1" spans="1:26">
      <c r="A790" s="21">
        <v>789</v>
      </c>
      <c r="B790" s="23">
        <v>108</v>
      </c>
      <c r="C790" s="21" t="s">
        <v>74</v>
      </c>
      <c r="D790" s="24">
        <v>112.533333333333</v>
      </c>
      <c r="E790" s="24">
        <v>23.1666666666667</v>
      </c>
      <c r="F790" s="36">
        <v>275</v>
      </c>
      <c r="G790" s="24">
        <v>21</v>
      </c>
      <c r="H790" s="24">
        <v>1927</v>
      </c>
      <c r="I790" s="36">
        <v>1307</v>
      </c>
      <c r="J790" s="40" t="s">
        <v>97</v>
      </c>
      <c r="K790" s="23" t="s">
        <v>80</v>
      </c>
      <c r="L790" s="27" t="s">
        <v>77</v>
      </c>
      <c r="M790" s="28" t="s">
        <v>271</v>
      </c>
      <c r="N790" s="24">
        <v>168.9</v>
      </c>
      <c r="O790" s="24">
        <v>2052.5</v>
      </c>
      <c r="P790" s="24">
        <v>47.69845341</v>
      </c>
      <c r="Q790" s="24">
        <v>3.524573867</v>
      </c>
      <c r="R790" s="47">
        <v>0.2</v>
      </c>
      <c r="S790" s="24">
        <v>13.53311215</v>
      </c>
      <c r="T790" s="48">
        <v>224.115009307861</v>
      </c>
      <c r="U790" s="48">
        <v>66.6318988800049</v>
      </c>
      <c r="V790" s="48">
        <f t="shared" si="12"/>
        <v>3.36347925055328</v>
      </c>
      <c r="W790" s="47">
        <v>5.2</v>
      </c>
      <c r="X790" s="49">
        <v>43</v>
      </c>
      <c r="Y790" s="49">
        <v>28</v>
      </c>
      <c r="Z790" s="49">
        <v>29</v>
      </c>
    </row>
    <row r="791" s="18" customFormat="1" customHeight="1" spans="1:26">
      <c r="A791" s="21">
        <v>790</v>
      </c>
      <c r="B791" s="23">
        <v>108</v>
      </c>
      <c r="C791" s="21" t="s">
        <v>74</v>
      </c>
      <c r="D791" s="24">
        <v>112.533333333333</v>
      </c>
      <c r="E791" s="24">
        <v>23.1666666666667</v>
      </c>
      <c r="F791" s="36">
        <v>275</v>
      </c>
      <c r="G791" s="24">
        <v>21</v>
      </c>
      <c r="H791" s="24">
        <v>1927</v>
      </c>
      <c r="I791" s="36">
        <v>1307</v>
      </c>
      <c r="J791" s="40" t="s">
        <v>97</v>
      </c>
      <c r="K791" s="23" t="s">
        <v>80</v>
      </c>
      <c r="L791" s="27" t="s">
        <v>77</v>
      </c>
      <c r="M791" s="28" t="s">
        <v>271</v>
      </c>
      <c r="N791" s="24">
        <v>259.7</v>
      </c>
      <c r="O791" s="24">
        <v>849.3</v>
      </c>
      <c r="P791" s="24">
        <v>25.64659776</v>
      </c>
      <c r="Q791" s="24">
        <v>2.156411159</v>
      </c>
      <c r="R791" s="47">
        <v>0.2</v>
      </c>
      <c r="S791" s="24">
        <v>11.89318542</v>
      </c>
      <c r="T791" s="48">
        <v>224.115009307861</v>
      </c>
      <c r="U791" s="48">
        <v>66.6318988800049</v>
      </c>
      <c r="V791" s="48">
        <f t="shared" si="12"/>
        <v>3.36347925055328</v>
      </c>
      <c r="W791" s="47">
        <v>5.2</v>
      </c>
      <c r="X791" s="49">
        <v>43</v>
      </c>
      <c r="Y791" s="49">
        <v>28</v>
      </c>
      <c r="Z791" s="49">
        <v>29</v>
      </c>
    </row>
    <row r="792" s="18" customFormat="1" customHeight="1" spans="1:26">
      <c r="A792" s="21">
        <v>791</v>
      </c>
      <c r="B792" s="23">
        <v>108</v>
      </c>
      <c r="C792" s="21" t="s">
        <v>74</v>
      </c>
      <c r="D792" s="24">
        <v>112.533333333333</v>
      </c>
      <c r="E792" s="24">
        <v>23.1666666666667</v>
      </c>
      <c r="F792" s="36">
        <v>275</v>
      </c>
      <c r="G792" s="24">
        <v>21</v>
      </c>
      <c r="H792" s="24">
        <v>1927</v>
      </c>
      <c r="I792" s="36">
        <v>1307</v>
      </c>
      <c r="J792" s="40" t="s">
        <v>97</v>
      </c>
      <c r="K792" s="23" t="s">
        <v>80</v>
      </c>
      <c r="L792" s="27" t="s">
        <v>77</v>
      </c>
      <c r="M792" s="28" t="s">
        <v>271</v>
      </c>
      <c r="N792" s="24">
        <v>161.4</v>
      </c>
      <c r="O792" s="24">
        <v>670.1</v>
      </c>
      <c r="P792" s="24">
        <v>17.29856106</v>
      </c>
      <c r="Q792" s="24">
        <v>1.613859951</v>
      </c>
      <c r="R792" s="47">
        <v>0.2</v>
      </c>
      <c r="S792" s="24">
        <v>10.71874982</v>
      </c>
      <c r="T792" s="48">
        <v>224.115009307861</v>
      </c>
      <c r="U792" s="48">
        <v>66.6318988800049</v>
      </c>
      <c r="V792" s="48">
        <f t="shared" si="12"/>
        <v>3.36347925055328</v>
      </c>
      <c r="W792" s="47">
        <v>5.2</v>
      </c>
      <c r="X792" s="49">
        <v>43</v>
      </c>
      <c r="Y792" s="49">
        <v>28</v>
      </c>
      <c r="Z792" s="49">
        <v>29</v>
      </c>
    </row>
    <row r="793" s="18" customFormat="1" customHeight="1" spans="1:26">
      <c r="A793" s="21">
        <v>792</v>
      </c>
      <c r="B793" s="23">
        <v>108</v>
      </c>
      <c r="C793" s="21" t="s">
        <v>74</v>
      </c>
      <c r="D793" s="24">
        <v>112.533333333333</v>
      </c>
      <c r="E793" s="24">
        <v>23.1666666666667</v>
      </c>
      <c r="F793" s="36">
        <v>275</v>
      </c>
      <c r="G793" s="24">
        <v>21</v>
      </c>
      <c r="H793" s="24">
        <v>1927</v>
      </c>
      <c r="I793" s="36">
        <v>1307</v>
      </c>
      <c r="J793" s="40" t="s">
        <v>97</v>
      </c>
      <c r="K793" s="23" t="s">
        <v>80</v>
      </c>
      <c r="L793" s="27" t="s">
        <v>77</v>
      </c>
      <c r="M793" s="28" t="s">
        <v>271</v>
      </c>
      <c r="N793" s="24">
        <v>125.9</v>
      </c>
      <c r="O793" s="24">
        <v>462.2</v>
      </c>
      <c r="P793" s="24">
        <v>12.28943628</v>
      </c>
      <c r="Q793" s="24">
        <v>1.2520763</v>
      </c>
      <c r="R793" s="47">
        <v>0.2</v>
      </c>
      <c r="S793" s="24">
        <v>9.815245509</v>
      </c>
      <c r="T793" s="48">
        <v>224.115009307861</v>
      </c>
      <c r="U793" s="48">
        <v>66.6318988800049</v>
      </c>
      <c r="V793" s="48">
        <f t="shared" si="12"/>
        <v>3.36347925055328</v>
      </c>
      <c r="W793" s="47">
        <v>5.2</v>
      </c>
      <c r="X793" s="49">
        <v>43</v>
      </c>
      <c r="Y793" s="49">
        <v>28</v>
      </c>
      <c r="Z793" s="49">
        <v>29</v>
      </c>
    </row>
    <row r="794" s="18" customFormat="1" customHeight="1" spans="1:26">
      <c r="A794" s="21">
        <v>793</v>
      </c>
      <c r="B794" s="23">
        <v>109</v>
      </c>
      <c r="C794" s="21" t="s">
        <v>74</v>
      </c>
      <c r="D794" s="24">
        <v>112.683333333333</v>
      </c>
      <c r="E794" s="24">
        <v>23.1666666666667</v>
      </c>
      <c r="F794" s="36">
        <v>-63</v>
      </c>
      <c r="G794" s="24">
        <v>22.1166667938232</v>
      </c>
      <c r="H794" s="24">
        <v>1742</v>
      </c>
      <c r="I794" s="36">
        <v>1322</v>
      </c>
      <c r="J794" s="40" t="s">
        <v>97</v>
      </c>
      <c r="K794" s="23" t="s">
        <v>80</v>
      </c>
      <c r="L794" s="41" t="s">
        <v>77</v>
      </c>
      <c r="M794" s="28" t="s">
        <v>271</v>
      </c>
      <c r="N794" s="24">
        <v>84.2857</v>
      </c>
      <c r="O794" s="24">
        <v>1452.83</v>
      </c>
      <c r="P794" s="24">
        <v>42.5</v>
      </c>
      <c r="Q794" s="24">
        <v>3.05</v>
      </c>
      <c r="R794" s="47">
        <v>0.6</v>
      </c>
      <c r="S794" s="24">
        <v>13.93442623</v>
      </c>
      <c r="T794" s="48">
        <v>224.115009307861</v>
      </c>
      <c r="U794" s="48">
        <v>66.6318988800049</v>
      </c>
      <c r="V794" s="48">
        <f t="shared" si="12"/>
        <v>3.36347925055328</v>
      </c>
      <c r="W794" s="47">
        <v>5.5</v>
      </c>
      <c r="X794" s="49">
        <v>37</v>
      </c>
      <c r="Y794" s="49">
        <v>46</v>
      </c>
      <c r="Z794" s="49">
        <v>17</v>
      </c>
    </row>
    <row r="795" s="18" customFormat="1" customHeight="1" spans="1:26">
      <c r="A795" s="21">
        <v>794</v>
      </c>
      <c r="B795" s="23">
        <v>110</v>
      </c>
      <c r="C795" s="21" t="s">
        <v>74</v>
      </c>
      <c r="D795" s="24">
        <v>112.533333333333</v>
      </c>
      <c r="E795" s="24">
        <v>23.1666666666667</v>
      </c>
      <c r="F795" s="23">
        <v>125</v>
      </c>
      <c r="G795" s="24">
        <v>20.625</v>
      </c>
      <c r="H795" s="24">
        <v>1869.1</v>
      </c>
      <c r="I795" s="36">
        <v>1307</v>
      </c>
      <c r="J795" s="40" t="s">
        <v>97</v>
      </c>
      <c r="K795" s="23" t="s">
        <v>80</v>
      </c>
      <c r="L795" s="41" t="s">
        <v>77</v>
      </c>
      <c r="M795" s="28" t="s">
        <v>271</v>
      </c>
      <c r="N795" s="24">
        <v>63.7362</v>
      </c>
      <c r="O795" s="24">
        <v>1089.12</v>
      </c>
      <c r="P795" s="24">
        <v>27.67</v>
      </c>
      <c r="Q795" s="24">
        <v>1.45</v>
      </c>
      <c r="R795" s="47">
        <v>0.2</v>
      </c>
      <c r="S795" s="24">
        <v>19.08275862</v>
      </c>
      <c r="T795" s="50">
        <v>224.115009307861</v>
      </c>
      <c r="U795" s="50">
        <v>66.6318988800049</v>
      </c>
      <c r="V795" s="48">
        <f t="shared" si="12"/>
        <v>3.36347925055328</v>
      </c>
      <c r="W795" s="24">
        <v>3.77</v>
      </c>
      <c r="X795" s="49">
        <v>43</v>
      </c>
      <c r="Y795" s="49">
        <v>28</v>
      </c>
      <c r="Z795" s="49">
        <v>29</v>
      </c>
    </row>
    <row r="796" s="18" customFormat="1" customHeight="1" spans="1:26">
      <c r="A796" s="21">
        <v>795</v>
      </c>
      <c r="B796" s="23">
        <v>110</v>
      </c>
      <c r="C796" s="21" t="s">
        <v>74</v>
      </c>
      <c r="D796" s="24">
        <v>112.533333333333</v>
      </c>
      <c r="E796" s="24">
        <v>23.1666666666667</v>
      </c>
      <c r="F796" s="23">
        <v>325</v>
      </c>
      <c r="G796" s="24">
        <v>20.625</v>
      </c>
      <c r="H796" s="24">
        <v>1869.1</v>
      </c>
      <c r="I796" s="36">
        <v>1307</v>
      </c>
      <c r="J796" s="40" t="s">
        <v>97</v>
      </c>
      <c r="K796" s="23" t="s">
        <v>80</v>
      </c>
      <c r="L796" s="41" t="s">
        <v>77</v>
      </c>
      <c r="M796" s="28" t="s">
        <v>271</v>
      </c>
      <c r="N796" s="24">
        <v>82.139</v>
      </c>
      <c r="O796" s="24">
        <v>1153.23</v>
      </c>
      <c r="P796" s="24">
        <v>33.57</v>
      </c>
      <c r="Q796" s="24">
        <v>2.25</v>
      </c>
      <c r="R796" s="47">
        <v>0.2</v>
      </c>
      <c r="S796" s="24">
        <v>14.92</v>
      </c>
      <c r="T796" s="50">
        <v>224.115009307861</v>
      </c>
      <c r="U796" s="50">
        <v>66.6318988800049</v>
      </c>
      <c r="V796" s="48">
        <f t="shared" si="12"/>
        <v>3.36347925055328</v>
      </c>
      <c r="W796" s="24">
        <v>3.55</v>
      </c>
      <c r="X796" s="49">
        <v>43</v>
      </c>
      <c r="Y796" s="49">
        <v>28</v>
      </c>
      <c r="Z796" s="49">
        <v>29</v>
      </c>
    </row>
    <row r="797" s="18" customFormat="1" customHeight="1" spans="1:26">
      <c r="A797" s="21">
        <v>796</v>
      </c>
      <c r="B797" s="23">
        <v>110</v>
      </c>
      <c r="C797" s="21" t="s">
        <v>74</v>
      </c>
      <c r="D797" s="24">
        <v>123.3</v>
      </c>
      <c r="E797" s="24">
        <v>41.6</v>
      </c>
      <c r="F797" s="36">
        <v>33</v>
      </c>
      <c r="G797" s="24">
        <v>8.09583282470703</v>
      </c>
      <c r="H797" s="24">
        <v>978.704</v>
      </c>
      <c r="I797" s="36">
        <v>1198</v>
      </c>
      <c r="J797" s="40" t="s">
        <v>75</v>
      </c>
      <c r="K797" s="44" t="s">
        <v>79</v>
      </c>
      <c r="L797" s="41" t="s">
        <v>77</v>
      </c>
      <c r="M797" s="28" t="s">
        <v>272</v>
      </c>
      <c r="N797" s="24">
        <v>24.311618093103</v>
      </c>
      <c r="O797" s="24">
        <v>454.556868633263</v>
      </c>
      <c r="P797" s="24">
        <v>15.50464037</v>
      </c>
      <c r="Q797" s="24">
        <v>1.559018266</v>
      </c>
      <c r="R797" s="47">
        <v>0.8</v>
      </c>
      <c r="S797" s="24">
        <v>9.945130667</v>
      </c>
      <c r="T797" s="50">
        <v>285.004997253418</v>
      </c>
      <c r="U797" s="50">
        <v>52.3247003555298</v>
      </c>
      <c r="V797" s="48">
        <f t="shared" si="12"/>
        <v>5.44685388195057</v>
      </c>
      <c r="W797" s="24">
        <v>6.04</v>
      </c>
      <c r="X797" s="24">
        <v>12.77</v>
      </c>
      <c r="Y797" s="24">
        <v>72.69</v>
      </c>
      <c r="Z797" s="24">
        <v>14.54</v>
      </c>
    </row>
    <row r="798" s="18" customFormat="1" customHeight="1" spans="1:26">
      <c r="A798" s="21">
        <v>797</v>
      </c>
      <c r="B798" s="23">
        <v>111</v>
      </c>
      <c r="C798" s="21" t="s">
        <v>74</v>
      </c>
      <c r="D798" s="24">
        <v>123.3</v>
      </c>
      <c r="E798" s="24">
        <v>41.6</v>
      </c>
      <c r="F798" s="36">
        <v>33</v>
      </c>
      <c r="G798" s="24">
        <v>8.09583282470703</v>
      </c>
      <c r="H798" s="24">
        <v>978.704</v>
      </c>
      <c r="I798" s="36">
        <v>1198</v>
      </c>
      <c r="J798" s="40" t="s">
        <v>75</v>
      </c>
      <c r="K798" s="44" t="s">
        <v>79</v>
      </c>
      <c r="L798" s="41" t="s">
        <v>77</v>
      </c>
      <c r="M798" s="28" t="s">
        <v>272</v>
      </c>
      <c r="N798" s="24">
        <v>25.3073028851085</v>
      </c>
      <c r="O798" s="24">
        <v>488.048979380509</v>
      </c>
      <c r="P798" s="24">
        <v>15.74825986</v>
      </c>
      <c r="Q798" s="24">
        <v>1.558160375</v>
      </c>
      <c r="R798" s="47">
        <v>0.8</v>
      </c>
      <c r="S798" s="24">
        <v>10.10695697</v>
      </c>
      <c r="T798" s="50">
        <v>285.004997253418</v>
      </c>
      <c r="U798" s="50">
        <v>52.3247003555298</v>
      </c>
      <c r="V798" s="48">
        <f t="shared" si="12"/>
        <v>5.44685388195057</v>
      </c>
      <c r="W798" s="24">
        <v>6.04</v>
      </c>
      <c r="X798" s="24">
        <v>12.77</v>
      </c>
      <c r="Y798" s="24">
        <v>72.69</v>
      </c>
      <c r="Z798" s="24">
        <v>14.54</v>
      </c>
    </row>
    <row r="799" s="18" customFormat="1" customHeight="1" spans="1:26">
      <c r="A799" s="21">
        <v>798</v>
      </c>
      <c r="B799" s="23">
        <v>111</v>
      </c>
      <c r="C799" s="21" t="s">
        <v>74</v>
      </c>
      <c r="D799" s="24">
        <v>123.3</v>
      </c>
      <c r="E799" s="24">
        <v>41.6</v>
      </c>
      <c r="F799" s="36">
        <v>33</v>
      </c>
      <c r="G799" s="24">
        <v>8.09583282470703</v>
      </c>
      <c r="H799" s="24">
        <v>978.704</v>
      </c>
      <c r="I799" s="36">
        <v>1198</v>
      </c>
      <c r="J799" s="40" t="s">
        <v>75</v>
      </c>
      <c r="K799" s="44" t="s">
        <v>79</v>
      </c>
      <c r="L799" s="41" t="s">
        <v>77</v>
      </c>
      <c r="M799" s="28" t="s">
        <v>272</v>
      </c>
      <c r="N799" s="24">
        <v>23.7633888669099</v>
      </c>
      <c r="O799" s="24">
        <v>482.725837140971</v>
      </c>
      <c r="P799" s="24">
        <v>16.56612529</v>
      </c>
      <c r="Q799" s="24">
        <v>1.619452903</v>
      </c>
      <c r="R799" s="47">
        <v>0.8</v>
      </c>
      <c r="S799" s="24">
        <v>10.2294579</v>
      </c>
      <c r="T799" s="50">
        <v>285.004997253418</v>
      </c>
      <c r="U799" s="50">
        <v>52.3247003555298</v>
      </c>
      <c r="V799" s="48">
        <f t="shared" si="12"/>
        <v>5.44685388195057</v>
      </c>
      <c r="W799" s="24">
        <v>6.04</v>
      </c>
      <c r="X799" s="24">
        <v>12.77</v>
      </c>
      <c r="Y799" s="24">
        <v>72.69</v>
      </c>
      <c r="Z799" s="24">
        <v>14.54</v>
      </c>
    </row>
    <row r="800" s="18" customFormat="1" customHeight="1" spans="1:26">
      <c r="A800" s="21">
        <v>799</v>
      </c>
      <c r="B800" s="23">
        <v>111</v>
      </c>
      <c r="C800" s="21" t="s">
        <v>74</v>
      </c>
      <c r="D800" s="24">
        <v>123.3</v>
      </c>
      <c r="E800" s="24">
        <v>41.6</v>
      </c>
      <c r="F800" s="36">
        <v>33</v>
      </c>
      <c r="G800" s="24">
        <v>8.09583282470703</v>
      </c>
      <c r="H800" s="24">
        <v>978.704</v>
      </c>
      <c r="I800" s="36">
        <v>1198</v>
      </c>
      <c r="J800" s="40" t="s">
        <v>75</v>
      </c>
      <c r="K800" s="44" t="s">
        <v>79</v>
      </c>
      <c r="L800" s="41" t="s">
        <v>77</v>
      </c>
      <c r="M800" s="28" t="s">
        <v>272</v>
      </c>
      <c r="N800" s="24">
        <v>31.0852491684616</v>
      </c>
      <c r="O800" s="24">
        <v>477.370335374141</v>
      </c>
      <c r="P800" s="24">
        <v>16.64153132</v>
      </c>
      <c r="Q800" s="24">
        <v>1.628915192</v>
      </c>
      <c r="R800" s="47">
        <v>0.8</v>
      </c>
      <c r="S800" s="24">
        <v>10.21632765</v>
      </c>
      <c r="T800" s="50">
        <v>285.004997253418</v>
      </c>
      <c r="U800" s="50">
        <v>52.3247003555298</v>
      </c>
      <c r="V800" s="48">
        <f t="shared" si="12"/>
        <v>5.44685388195057</v>
      </c>
      <c r="W800" s="24">
        <v>6.04</v>
      </c>
      <c r="X800" s="24">
        <v>12.77</v>
      </c>
      <c r="Y800" s="24">
        <v>72.69</v>
      </c>
      <c r="Z800" s="24">
        <v>14.54</v>
      </c>
    </row>
    <row r="801" s="18" customFormat="1" customHeight="1" spans="1:26">
      <c r="A801" s="21">
        <v>800</v>
      </c>
      <c r="B801" s="23">
        <v>111</v>
      </c>
      <c r="C801" s="21" t="s">
        <v>74</v>
      </c>
      <c r="D801" s="24">
        <v>123.3</v>
      </c>
      <c r="E801" s="24">
        <v>41.6</v>
      </c>
      <c r="F801" s="36">
        <v>33</v>
      </c>
      <c r="G801" s="24">
        <v>8.09583282470703</v>
      </c>
      <c r="H801" s="24">
        <v>978.704</v>
      </c>
      <c r="I801" s="36">
        <v>1198</v>
      </c>
      <c r="J801" s="40" t="s">
        <v>75</v>
      </c>
      <c r="K801" s="44" t="s">
        <v>79</v>
      </c>
      <c r="L801" s="41" t="s">
        <v>77</v>
      </c>
      <c r="M801" s="28" t="s">
        <v>272</v>
      </c>
      <c r="N801" s="24">
        <v>29.6554427300834</v>
      </c>
      <c r="O801" s="24">
        <v>521.016865785625</v>
      </c>
      <c r="P801" s="24">
        <v>17.37238979</v>
      </c>
      <c r="Q801" s="24">
        <v>1.684983925</v>
      </c>
      <c r="R801" s="47">
        <v>0.8</v>
      </c>
      <c r="S801" s="24">
        <v>10.31012197</v>
      </c>
      <c r="T801" s="50">
        <v>285.004997253418</v>
      </c>
      <c r="U801" s="50">
        <v>52.3247003555298</v>
      </c>
      <c r="V801" s="48">
        <f t="shared" si="12"/>
        <v>5.44685388195057</v>
      </c>
      <c r="W801" s="24">
        <v>6.04</v>
      </c>
      <c r="X801" s="24">
        <v>12.77</v>
      </c>
      <c r="Y801" s="24">
        <v>72.69</v>
      </c>
      <c r="Z801" s="24">
        <v>14.54</v>
      </c>
    </row>
    <row r="802" s="18" customFormat="1" customHeight="1" spans="1:26">
      <c r="A802" s="21">
        <v>801</v>
      </c>
      <c r="B802" s="23">
        <v>111</v>
      </c>
      <c r="C802" s="21" t="s">
        <v>74</v>
      </c>
      <c r="D802" s="24">
        <v>123.3</v>
      </c>
      <c r="E802" s="24">
        <v>41.6</v>
      </c>
      <c r="F802" s="36">
        <v>33</v>
      </c>
      <c r="G802" s="24">
        <v>8.09583282470703</v>
      </c>
      <c r="H802" s="24">
        <v>978.704</v>
      </c>
      <c r="I802" s="36">
        <v>1198</v>
      </c>
      <c r="J802" s="40" t="s">
        <v>75</v>
      </c>
      <c r="K802" s="44" t="s">
        <v>79</v>
      </c>
      <c r="L802" s="41" t="s">
        <v>77</v>
      </c>
      <c r="M802" s="28" t="s">
        <v>272</v>
      </c>
      <c r="N802" s="24">
        <v>30.875752780342</v>
      </c>
      <c r="O802" s="24">
        <v>522.398617600994</v>
      </c>
      <c r="P802" s="24">
        <v>18.42227378</v>
      </c>
      <c r="Q802" s="24">
        <v>1.75148326</v>
      </c>
      <c r="R802" s="47">
        <v>0.8</v>
      </c>
      <c r="S802" s="24">
        <v>10.51809869</v>
      </c>
      <c r="T802" s="50">
        <v>285.004997253418</v>
      </c>
      <c r="U802" s="50">
        <v>52.3247003555298</v>
      </c>
      <c r="V802" s="48">
        <f t="shared" si="12"/>
        <v>5.44685388195057</v>
      </c>
      <c r="W802" s="24">
        <v>6.04</v>
      </c>
      <c r="X802" s="24">
        <v>12.77</v>
      </c>
      <c r="Y802" s="24">
        <v>72.69</v>
      </c>
      <c r="Z802" s="24">
        <v>14.54</v>
      </c>
    </row>
    <row r="803" s="18" customFormat="1" customHeight="1" spans="1:26">
      <c r="A803" s="21">
        <v>802</v>
      </c>
      <c r="B803" s="23">
        <v>112</v>
      </c>
      <c r="C803" s="21" t="s">
        <v>74</v>
      </c>
      <c r="D803" s="24">
        <v>118.63</v>
      </c>
      <c r="E803" s="24">
        <v>37.79</v>
      </c>
      <c r="F803" s="36">
        <v>6</v>
      </c>
      <c r="G803" s="24">
        <v>12.8</v>
      </c>
      <c r="H803" s="24">
        <v>540</v>
      </c>
      <c r="I803" s="36">
        <v>1544</v>
      </c>
      <c r="J803" s="40" t="s">
        <v>75</v>
      </c>
      <c r="K803" s="44" t="s">
        <v>79</v>
      </c>
      <c r="L803" s="53" t="s">
        <v>77</v>
      </c>
      <c r="M803" s="28" t="s">
        <v>273</v>
      </c>
      <c r="N803" s="24">
        <v>84.375</v>
      </c>
      <c r="O803" s="24">
        <v>282.6</v>
      </c>
      <c r="P803" s="24">
        <v>8.81</v>
      </c>
      <c r="Q803" s="24">
        <v>0.91</v>
      </c>
      <c r="R803" s="47">
        <v>0.5</v>
      </c>
      <c r="S803" s="24">
        <v>9.681318681</v>
      </c>
      <c r="T803" s="50">
        <v>180.004005432129</v>
      </c>
      <c r="U803" s="50">
        <v>74.0000009536743</v>
      </c>
      <c r="V803" s="48">
        <f t="shared" si="12"/>
        <v>2.43248652854499</v>
      </c>
      <c r="W803" s="24">
        <v>7.82</v>
      </c>
      <c r="X803" s="24">
        <v>67.6</v>
      </c>
      <c r="Y803" s="24">
        <v>28</v>
      </c>
      <c r="Z803" s="24">
        <v>4.35</v>
      </c>
    </row>
    <row r="804" s="18" customFormat="1" customHeight="1" spans="1:26">
      <c r="A804" s="21">
        <v>803</v>
      </c>
      <c r="B804" s="23">
        <v>112</v>
      </c>
      <c r="C804" s="21" t="s">
        <v>74</v>
      </c>
      <c r="D804" s="24">
        <v>118.63</v>
      </c>
      <c r="E804" s="24">
        <v>37.79</v>
      </c>
      <c r="F804" s="36">
        <v>6</v>
      </c>
      <c r="G804" s="24">
        <v>12.8</v>
      </c>
      <c r="H804" s="24">
        <v>540</v>
      </c>
      <c r="I804" s="36">
        <v>1544</v>
      </c>
      <c r="J804" s="40" t="s">
        <v>75</v>
      </c>
      <c r="K804" s="44" t="s">
        <v>79</v>
      </c>
      <c r="L804" s="53" t="s">
        <v>77</v>
      </c>
      <c r="M804" s="28" t="s">
        <v>273</v>
      </c>
      <c r="N804" s="24">
        <v>117.7</v>
      </c>
      <c r="O804" s="24">
        <v>160.9375</v>
      </c>
      <c r="P804" s="24">
        <v>5.43</v>
      </c>
      <c r="Q804" s="24">
        <v>0.61</v>
      </c>
      <c r="R804" s="47">
        <v>0.5</v>
      </c>
      <c r="S804" s="24">
        <v>8.901639344</v>
      </c>
      <c r="T804" s="50">
        <v>180.004005432129</v>
      </c>
      <c r="U804" s="50">
        <v>74.0000009536743</v>
      </c>
      <c r="V804" s="48">
        <f t="shared" si="12"/>
        <v>2.43248652854499</v>
      </c>
      <c r="W804" s="24">
        <v>8.14</v>
      </c>
      <c r="X804" s="24">
        <v>68.8</v>
      </c>
      <c r="Y804" s="24">
        <v>26.7</v>
      </c>
      <c r="Z804" s="24">
        <v>4.44</v>
      </c>
    </row>
    <row r="805" s="18" customFormat="1" customHeight="1" spans="1:26">
      <c r="A805" s="21">
        <v>804</v>
      </c>
      <c r="B805" s="23">
        <v>113</v>
      </c>
      <c r="C805" s="21" t="s">
        <v>74</v>
      </c>
      <c r="D805" s="24">
        <v>124.671527777778</v>
      </c>
      <c r="E805" s="24">
        <v>41.1888888888889</v>
      </c>
      <c r="F805" s="36">
        <v>622</v>
      </c>
      <c r="G805" s="24">
        <v>6.1</v>
      </c>
      <c r="H805" s="24">
        <v>926.3</v>
      </c>
      <c r="I805" s="36">
        <v>1027</v>
      </c>
      <c r="J805" s="40" t="s">
        <v>75</v>
      </c>
      <c r="K805" s="23" t="s">
        <v>80</v>
      </c>
      <c r="L805" s="53" t="s">
        <v>77</v>
      </c>
      <c r="M805" s="28" t="s">
        <v>274</v>
      </c>
      <c r="N805" s="24">
        <v>28.2352941176471</v>
      </c>
      <c r="O805" s="24">
        <v>494.117647058824</v>
      </c>
      <c r="P805" s="24">
        <v>18.77</v>
      </c>
      <c r="Q805" s="24">
        <v>1.03</v>
      </c>
      <c r="R805" s="47">
        <v>0.5</v>
      </c>
      <c r="S805" s="24">
        <v>18.22330097</v>
      </c>
      <c r="T805" s="50">
        <v>235.953006744385</v>
      </c>
      <c r="U805" s="50">
        <v>49.900598526001</v>
      </c>
      <c r="V805" s="48">
        <f t="shared" si="12"/>
        <v>4.7284604536645</v>
      </c>
      <c r="W805" s="24">
        <v>5.46</v>
      </c>
      <c r="X805" s="49">
        <v>43</v>
      </c>
      <c r="Y805" s="49">
        <v>41</v>
      </c>
      <c r="Z805" s="49">
        <v>16</v>
      </c>
    </row>
    <row r="806" s="18" customFormat="1" customHeight="1" spans="1:26">
      <c r="A806" s="21">
        <v>805</v>
      </c>
      <c r="B806" s="23">
        <v>113</v>
      </c>
      <c r="C806" s="21" t="s">
        <v>74</v>
      </c>
      <c r="D806" s="24">
        <v>124.671527777778</v>
      </c>
      <c r="E806" s="24">
        <v>41.1888888888889</v>
      </c>
      <c r="F806" s="36">
        <v>622</v>
      </c>
      <c r="G806" s="24">
        <v>6.1</v>
      </c>
      <c r="H806" s="24">
        <v>926.3</v>
      </c>
      <c r="I806" s="36">
        <v>1027</v>
      </c>
      <c r="J806" s="40" t="s">
        <v>75</v>
      </c>
      <c r="K806" s="23" t="s">
        <v>80</v>
      </c>
      <c r="L806" s="53" t="s">
        <v>77</v>
      </c>
      <c r="M806" s="28" t="s">
        <v>274</v>
      </c>
      <c r="N806" s="24">
        <v>65.2941176470588</v>
      </c>
      <c r="O806" s="24">
        <v>1245.58823529412</v>
      </c>
      <c r="P806" s="24">
        <v>27.38</v>
      </c>
      <c r="Q806" s="24">
        <v>2.32</v>
      </c>
      <c r="R806" s="47">
        <v>0.5</v>
      </c>
      <c r="S806" s="24">
        <v>11.80172414</v>
      </c>
      <c r="T806" s="50">
        <v>235.953006744385</v>
      </c>
      <c r="U806" s="50">
        <v>49.900598526001</v>
      </c>
      <c r="V806" s="48">
        <f t="shared" si="12"/>
        <v>4.7284604536645</v>
      </c>
      <c r="W806" s="24">
        <v>5.06</v>
      </c>
      <c r="X806" s="49">
        <v>43</v>
      </c>
      <c r="Y806" s="49">
        <v>41</v>
      </c>
      <c r="Z806" s="49">
        <v>16</v>
      </c>
    </row>
    <row r="807" s="18" customFormat="1" customHeight="1" spans="1:26">
      <c r="A807" s="21">
        <v>806</v>
      </c>
      <c r="B807" s="23">
        <v>113</v>
      </c>
      <c r="C807" s="21" t="s">
        <v>74</v>
      </c>
      <c r="D807" s="24">
        <v>124.671527777778</v>
      </c>
      <c r="E807" s="24">
        <v>41.1888888888889</v>
      </c>
      <c r="F807" s="36">
        <v>622</v>
      </c>
      <c r="G807" s="24">
        <v>6.1</v>
      </c>
      <c r="H807" s="24">
        <v>926.3</v>
      </c>
      <c r="I807" s="36">
        <v>1027</v>
      </c>
      <c r="J807" s="40" t="s">
        <v>75</v>
      </c>
      <c r="K807" s="23" t="s">
        <v>80</v>
      </c>
      <c r="L807" s="53" t="s">
        <v>77</v>
      </c>
      <c r="M807" s="28" t="s">
        <v>274</v>
      </c>
      <c r="N807" s="24">
        <v>60.5882352941176</v>
      </c>
      <c r="O807" s="24">
        <v>1327.94117647059</v>
      </c>
      <c r="P807" s="24">
        <v>26.88</v>
      </c>
      <c r="Q807" s="24">
        <v>2.3</v>
      </c>
      <c r="R807" s="47">
        <v>0.5</v>
      </c>
      <c r="S807" s="24">
        <v>11.68695652</v>
      </c>
      <c r="T807" s="50">
        <v>235.953006744385</v>
      </c>
      <c r="U807" s="50">
        <v>49.900598526001</v>
      </c>
      <c r="V807" s="48">
        <f t="shared" si="12"/>
        <v>4.7284604536645</v>
      </c>
      <c r="W807" s="24">
        <v>4.64</v>
      </c>
      <c r="X807" s="49">
        <v>43</v>
      </c>
      <c r="Y807" s="49">
        <v>41</v>
      </c>
      <c r="Z807" s="49">
        <v>16</v>
      </c>
    </row>
    <row r="808" s="18" customFormat="1" customHeight="1" spans="1:26">
      <c r="A808" s="21">
        <v>807</v>
      </c>
      <c r="B808" s="23">
        <v>114</v>
      </c>
      <c r="C808" s="21" t="s">
        <v>74</v>
      </c>
      <c r="D808" s="24">
        <v>114.666666666667</v>
      </c>
      <c r="E808" s="24">
        <v>37.8333333333333</v>
      </c>
      <c r="F808" s="23">
        <v>50.1</v>
      </c>
      <c r="G808" s="24">
        <v>13.2333335876465</v>
      </c>
      <c r="H808" s="24">
        <v>479</v>
      </c>
      <c r="I808" s="36">
        <v>1457</v>
      </c>
      <c r="J808" s="40" t="s">
        <v>87</v>
      </c>
      <c r="K808" s="44" t="s">
        <v>79</v>
      </c>
      <c r="L808" s="41" t="s">
        <v>77</v>
      </c>
      <c r="M808" s="28" t="s">
        <v>275</v>
      </c>
      <c r="N808" s="24">
        <v>14.3156668608037</v>
      </c>
      <c r="O808" s="24">
        <v>312.067559697146</v>
      </c>
      <c r="P808" s="24">
        <v>9.966847368</v>
      </c>
      <c r="Q808" s="24">
        <v>0.868421053</v>
      </c>
      <c r="R808" s="47">
        <v>0.4</v>
      </c>
      <c r="S808" s="24">
        <v>11.47697576</v>
      </c>
      <c r="T808" s="48">
        <v>233.49100112915</v>
      </c>
      <c r="U808" s="48">
        <v>65.21240234375</v>
      </c>
      <c r="V808" s="48">
        <f t="shared" si="12"/>
        <v>3.58046924722024</v>
      </c>
      <c r="W808" s="47">
        <v>7.8</v>
      </c>
      <c r="X808" s="24">
        <v>14.7</v>
      </c>
      <c r="Y808" s="24">
        <v>73.4</v>
      </c>
      <c r="Z808" s="24">
        <v>11.8</v>
      </c>
    </row>
    <row r="809" s="18" customFormat="1" customHeight="1" spans="1:26">
      <c r="A809" s="21">
        <v>808</v>
      </c>
      <c r="B809" s="23">
        <v>114</v>
      </c>
      <c r="C809" s="21" t="s">
        <v>74</v>
      </c>
      <c r="D809" s="24">
        <v>114.666666666667</v>
      </c>
      <c r="E809" s="24">
        <v>37.8333333333333</v>
      </c>
      <c r="F809" s="36">
        <v>52</v>
      </c>
      <c r="G809" s="24">
        <v>13.2333335876465</v>
      </c>
      <c r="H809" s="24">
        <v>479</v>
      </c>
      <c r="I809" s="36">
        <v>1457</v>
      </c>
      <c r="J809" s="40" t="s">
        <v>87</v>
      </c>
      <c r="K809" s="44" t="s">
        <v>79</v>
      </c>
      <c r="L809" s="41" t="s">
        <v>77</v>
      </c>
      <c r="M809" s="28" t="s">
        <v>275</v>
      </c>
      <c r="N809" s="24">
        <v>17.0219374878664</v>
      </c>
      <c r="O809" s="24">
        <v>367.738303242089</v>
      </c>
      <c r="P809" s="24">
        <v>12.91410066</v>
      </c>
      <c r="Q809" s="24">
        <v>1.095394737</v>
      </c>
      <c r="R809" s="47">
        <v>0.4</v>
      </c>
      <c r="S809" s="24">
        <v>11.78944925</v>
      </c>
      <c r="T809" s="48">
        <v>233.49100112915</v>
      </c>
      <c r="U809" s="48">
        <v>65.21240234375</v>
      </c>
      <c r="V809" s="48">
        <f t="shared" si="12"/>
        <v>3.58046924722024</v>
      </c>
      <c r="W809" s="47">
        <v>7.8</v>
      </c>
      <c r="X809" s="24">
        <v>13.6</v>
      </c>
      <c r="Y809" s="24">
        <v>74.5</v>
      </c>
      <c r="Z809" s="24">
        <v>11.9</v>
      </c>
    </row>
    <row r="810" s="18" customFormat="1" customHeight="1" spans="1:26">
      <c r="A810" s="21">
        <v>809</v>
      </c>
      <c r="B810" s="23">
        <v>114</v>
      </c>
      <c r="C810" s="21" t="s">
        <v>74</v>
      </c>
      <c r="D810" s="24">
        <v>114.666666666667</v>
      </c>
      <c r="E810" s="24">
        <v>37.8333333333333</v>
      </c>
      <c r="F810" s="36">
        <v>52</v>
      </c>
      <c r="G810" s="24">
        <v>13.2333335876465</v>
      </c>
      <c r="H810" s="24">
        <v>479</v>
      </c>
      <c r="I810" s="36">
        <v>1457</v>
      </c>
      <c r="J810" s="40" t="s">
        <v>87</v>
      </c>
      <c r="K810" s="44" t="s">
        <v>79</v>
      </c>
      <c r="L810" s="41" t="s">
        <v>77</v>
      </c>
      <c r="M810" s="28" t="s">
        <v>275</v>
      </c>
      <c r="N810" s="24">
        <v>17.7829547660648</v>
      </c>
      <c r="O810" s="24">
        <v>374.389438943894</v>
      </c>
      <c r="P810" s="24">
        <v>12.27339342</v>
      </c>
      <c r="Q810" s="24">
        <v>1.046052632</v>
      </c>
      <c r="R810" s="47">
        <v>0.4</v>
      </c>
      <c r="S810" s="24">
        <v>11.73305535</v>
      </c>
      <c r="T810" s="48">
        <v>233.49100112915</v>
      </c>
      <c r="U810" s="48">
        <v>65.21240234375</v>
      </c>
      <c r="V810" s="48">
        <f t="shared" si="12"/>
        <v>3.58046924722024</v>
      </c>
      <c r="W810" s="47">
        <v>7.8</v>
      </c>
      <c r="X810" s="24">
        <v>14.1</v>
      </c>
      <c r="Y810" s="24">
        <v>75.8</v>
      </c>
      <c r="Z810" s="24">
        <v>10</v>
      </c>
    </row>
    <row r="811" s="18" customFormat="1" customHeight="1" spans="1:26">
      <c r="A811" s="21">
        <v>810</v>
      </c>
      <c r="B811" s="23">
        <v>114</v>
      </c>
      <c r="C811" s="21" t="s">
        <v>74</v>
      </c>
      <c r="D811" s="24">
        <v>114.666666666667</v>
      </c>
      <c r="E811" s="24">
        <v>37.8333333333333</v>
      </c>
      <c r="F811" s="36">
        <v>52</v>
      </c>
      <c r="G811" s="24">
        <v>13.2333335876465</v>
      </c>
      <c r="H811" s="24">
        <v>479</v>
      </c>
      <c r="I811" s="36">
        <v>1457</v>
      </c>
      <c r="J811" s="40" t="s">
        <v>87</v>
      </c>
      <c r="K811" s="44" t="s">
        <v>79</v>
      </c>
      <c r="L811" s="41" t="s">
        <v>77</v>
      </c>
      <c r="M811" s="28" t="s">
        <v>275</v>
      </c>
      <c r="N811" s="24">
        <v>24.4185595030091</v>
      </c>
      <c r="O811" s="24">
        <v>339.848573092603</v>
      </c>
      <c r="P811" s="24">
        <v>14.57993947</v>
      </c>
      <c r="Q811" s="24">
        <v>1.223684211</v>
      </c>
      <c r="R811" s="47">
        <v>0.4</v>
      </c>
      <c r="S811" s="24">
        <v>11.91478925</v>
      </c>
      <c r="T811" s="48">
        <v>233.49100112915</v>
      </c>
      <c r="U811" s="48">
        <v>65.21240234375</v>
      </c>
      <c r="V811" s="48">
        <f t="shared" si="12"/>
        <v>3.58046924722024</v>
      </c>
      <c r="W811" s="47">
        <v>7.8</v>
      </c>
      <c r="X811" s="24">
        <v>14.2</v>
      </c>
      <c r="Y811" s="24">
        <v>75.3</v>
      </c>
      <c r="Z811" s="24">
        <v>10.4</v>
      </c>
    </row>
    <row r="812" s="18" customFormat="1" customHeight="1" spans="1:26">
      <c r="A812" s="21">
        <v>811</v>
      </c>
      <c r="B812" s="23">
        <v>114</v>
      </c>
      <c r="C812" s="21" t="s">
        <v>74</v>
      </c>
      <c r="D812" s="24">
        <v>114.666666666667</v>
      </c>
      <c r="E812" s="24">
        <v>37.8333333333333</v>
      </c>
      <c r="F812" s="36">
        <v>52</v>
      </c>
      <c r="G812" s="24">
        <v>13.2333335876465</v>
      </c>
      <c r="H812" s="24">
        <v>479</v>
      </c>
      <c r="I812" s="36">
        <v>1457</v>
      </c>
      <c r="J812" s="40" t="s">
        <v>87</v>
      </c>
      <c r="K812" s="44" t="s">
        <v>79</v>
      </c>
      <c r="L812" s="41" t="s">
        <v>77</v>
      </c>
      <c r="M812" s="28" t="s">
        <v>275</v>
      </c>
      <c r="N812" s="24">
        <v>23.218792467482</v>
      </c>
      <c r="O812" s="24">
        <v>438.641040574646</v>
      </c>
      <c r="P812" s="24">
        <v>14.06737368</v>
      </c>
      <c r="Q812" s="24">
        <v>1.184210526</v>
      </c>
      <c r="R812" s="47">
        <v>0.4</v>
      </c>
      <c r="S812" s="24">
        <v>11.87911556</v>
      </c>
      <c r="T812" s="48">
        <v>233.49100112915</v>
      </c>
      <c r="U812" s="48">
        <v>65.21240234375</v>
      </c>
      <c r="V812" s="48">
        <f t="shared" si="12"/>
        <v>3.58046924722024</v>
      </c>
      <c r="W812" s="47">
        <v>7.8</v>
      </c>
      <c r="X812" s="24">
        <v>14.6</v>
      </c>
      <c r="Y812" s="24">
        <v>74.3</v>
      </c>
      <c r="Z812" s="24">
        <v>11.1</v>
      </c>
    </row>
    <row r="813" s="18" customFormat="1" customHeight="1" spans="1:26">
      <c r="A813" s="21">
        <v>812</v>
      </c>
      <c r="B813" s="23">
        <v>114</v>
      </c>
      <c r="C813" s="21" t="s">
        <v>74</v>
      </c>
      <c r="D813" s="24">
        <v>114.666666666667</v>
      </c>
      <c r="E813" s="24">
        <v>37.8333333333333</v>
      </c>
      <c r="F813" s="36">
        <v>52</v>
      </c>
      <c r="G813" s="24">
        <v>13.2333335876465</v>
      </c>
      <c r="H813" s="24">
        <v>479</v>
      </c>
      <c r="I813" s="36">
        <v>1457</v>
      </c>
      <c r="J813" s="40" t="s">
        <v>87</v>
      </c>
      <c r="K813" s="44" t="s">
        <v>79</v>
      </c>
      <c r="L813" s="41" t="s">
        <v>77</v>
      </c>
      <c r="M813" s="28" t="s">
        <v>275</v>
      </c>
      <c r="N813" s="24">
        <v>22.0112599495244</v>
      </c>
      <c r="O813" s="24">
        <v>357.033585711512</v>
      </c>
      <c r="P813" s="24">
        <v>11.88896908</v>
      </c>
      <c r="Q813" s="24">
        <v>1.016447368</v>
      </c>
      <c r="R813" s="47">
        <v>0.4</v>
      </c>
      <c r="S813" s="24">
        <v>11.69659094</v>
      </c>
      <c r="T813" s="48">
        <v>233.49100112915</v>
      </c>
      <c r="U813" s="48">
        <v>65.21240234375</v>
      </c>
      <c r="V813" s="48">
        <f t="shared" si="12"/>
        <v>3.58046924722024</v>
      </c>
      <c r="W813" s="47">
        <v>7.8</v>
      </c>
      <c r="X813" s="24">
        <v>13.4</v>
      </c>
      <c r="Y813" s="24">
        <v>71</v>
      </c>
      <c r="Z813" s="24">
        <v>15.6</v>
      </c>
    </row>
    <row r="814" s="18" customFormat="1" customHeight="1" spans="1:26">
      <c r="A814" s="21">
        <v>813</v>
      </c>
      <c r="B814" s="23">
        <v>115</v>
      </c>
      <c r="C814" s="21" t="s">
        <v>74</v>
      </c>
      <c r="D814" s="24">
        <v>117.316666666667</v>
      </c>
      <c r="E814" s="24">
        <v>21.3166666666667</v>
      </c>
      <c r="F814" s="23">
        <v>300</v>
      </c>
      <c r="G814" s="24">
        <v>19.1</v>
      </c>
      <c r="H814" s="24">
        <v>1749</v>
      </c>
      <c r="I814" s="36">
        <v>1362</v>
      </c>
      <c r="J814" s="40" t="s">
        <v>97</v>
      </c>
      <c r="K814" s="23" t="s">
        <v>80</v>
      </c>
      <c r="L814" s="53" t="s">
        <v>77</v>
      </c>
      <c r="M814" s="28" t="s">
        <v>276</v>
      </c>
      <c r="N814" s="24">
        <v>23.4364261168385</v>
      </c>
      <c r="O814" s="24">
        <v>417.931034482759</v>
      </c>
      <c r="P814" s="24">
        <v>11.05</v>
      </c>
      <c r="Q814" s="24">
        <v>0.95</v>
      </c>
      <c r="R814" s="47">
        <v>0.4</v>
      </c>
      <c r="S814" s="24">
        <v>11.63157895</v>
      </c>
      <c r="T814" s="50">
        <v>89.337100982666</v>
      </c>
      <c r="U814" s="50">
        <v>53.8143014907837</v>
      </c>
      <c r="V814" s="48">
        <f t="shared" si="12"/>
        <v>1.66009961121517</v>
      </c>
      <c r="W814" s="24">
        <v>4.5</v>
      </c>
      <c r="X814" s="49">
        <v>39</v>
      </c>
      <c r="Y814" s="49">
        <v>22</v>
      </c>
      <c r="Z814" s="49">
        <v>39</v>
      </c>
    </row>
    <row r="815" s="18" customFormat="1" customHeight="1" spans="1:26">
      <c r="A815" s="21">
        <v>814</v>
      </c>
      <c r="B815" s="23">
        <v>116</v>
      </c>
      <c r="C815" s="21" t="s">
        <v>74</v>
      </c>
      <c r="D815" s="24">
        <v>112.3</v>
      </c>
      <c r="E815" s="24">
        <v>28.1166666666667</v>
      </c>
      <c r="F815" s="23">
        <v>36.1</v>
      </c>
      <c r="G815" s="24">
        <v>16.8</v>
      </c>
      <c r="H815" s="24">
        <v>1553.7</v>
      </c>
      <c r="I815" s="36">
        <v>1194</v>
      </c>
      <c r="J815" s="40" t="s">
        <v>97</v>
      </c>
      <c r="K815" s="44" t="s">
        <v>79</v>
      </c>
      <c r="L815" s="53" t="s">
        <v>77</v>
      </c>
      <c r="M815" s="28" t="s">
        <v>277</v>
      </c>
      <c r="N815" s="24">
        <v>45.5947136563877</v>
      </c>
      <c r="O815" s="24">
        <v>705.494505494506</v>
      </c>
      <c r="P815" s="24">
        <v>20.23369535</v>
      </c>
      <c r="Q815" s="24">
        <v>1.81</v>
      </c>
      <c r="R815" s="47">
        <v>0.3</v>
      </c>
      <c r="S815" s="24">
        <v>11.17883721</v>
      </c>
      <c r="T815" s="50">
        <v>164.288997650146</v>
      </c>
      <c r="U815" s="50">
        <v>68.7051010131836</v>
      </c>
      <c r="V815" s="48">
        <f t="shared" si="12"/>
        <v>2.39121979630917</v>
      </c>
      <c r="W815" s="24">
        <v>7.15</v>
      </c>
      <c r="X815" s="24">
        <v>21.8</v>
      </c>
      <c r="Y815" s="24">
        <v>71.62</v>
      </c>
      <c r="Z815" s="24">
        <v>6.56</v>
      </c>
    </row>
    <row r="816" s="18" customFormat="1" customHeight="1" spans="1:26">
      <c r="A816" s="21">
        <v>815</v>
      </c>
      <c r="B816" s="23">
        <v>116</v>
      </c>
      <c r="C816" s="21" t="s">
        <v>74</v>
      </c>
      <c r="D816" s="24">
        <v>112.3</v>
      </c>
      <c r="E816" s="24">
        <v>28.1166666666667</v>
      </c>
      <c r="F816" s="23">
        <v>36.1</v>
      </c>
      <c r="G816" s="24">
        <v>16.8</v>
      </c>
      <c r="H816" s="24">
        <v>1553.7</v>
      </c>
      <c r="I816" s="36">
        <v>1194</v>
      </c>
      <c r="J816" s="40" t="s">
        <v>97</v>
      </c>
      <c r="K816" s="44" t="s">
        <v>79</v>
      </c>
      <c r="L816" s="53" t="s">
        <v>77</v>
      </c>
      <c r="M816" s="28" t="s">
        <v>277</v>
      </c>
      <c r="N816" s="24">
        <v>58.1497797356828</v>
      </c>
      <c r="O816" s="24">
        <v>791.208791208791</v>
      </c>
      <c r="P816" s="24">
        <v>20.69172932</v>
      </c>
      <c r="Q816" s="24">
        <v>1.85</v>
      </c>
      <c r="R816" s="47">
        <v>0.3</v>
      </c>
      <c r="S816" s="24">
        <v>11.18471855</v>
      </c>
      <c r="T816" s="50">
        <v>164.288997650146</v>
      </c>
      <c r="U816" s="50">
        <v>68.7051010131836</v>
      </c>
      <c r="V816" s="48">
        <f t="shared" si="12"/>
        <v>2.39121979630917</v>
      </c>
      <c r="W816" s="24">
        <v>6.48</v>
      </c>
      <c r="X816" s="24">
        <v>19.76</v>
      </c>
      <c r="Y816" s="24">
        <v>73.8</v>
      </c>
      <c r="Z816" s="24">
        <v>6.43</v>
      </c>
    </row>
    <row r="817" s="18" customFormat="1" customHeight="1" spans="1:26">
      <c r="A817" s="21">
        <v>816</v>
      </c>
      <c r="B817" s="23">
        <v>116</v>
      </c>
      <c r="C817" s="21" t="s">
        <v>74</v>
      </c>
      <c r="D817" s="24">
        <v>112.3</v>
      </c>
      <c r="E817" s="24">
        <v>28.1166666666667</v>
      </c>
      <c r="F817" s="23">
        <v>36.1</v>
      </c>
      <c r="G817" s="24">
        <v>16.8</v>
      </c>
      <c r="H817" s="24">
        <v>1553.7</v>
      </c>
      <c r="I817" s="36">
        <v>1194</v>
      </c>
      <c r="J817" s="40" t="s">
        <v>97</v>
      </c>
      <c r="K817" s="44" t="s">
        <v>79</v>
      </c>
      <c r="L817" s="53" t="s">
        <v>77</v>
      </c>
      <c r="M817" s="28" t="s">
        <v>277</v>
      </c>
      <c r="N817" s="24">
        <v>67.4008810572687</v>
      </c>
      <c r="O817" s="24">
        <v>1021.97802197802</v>
      </c>
      <c r="P817" s="24">
        <v>24.93700919</v>
      </c>
      <c r="Q817" s="24">
        <v>2.2</v>
      </c>
      <c r="R817" s="47">
        <v>0.3</v>
      </c>
      <c r="S817" s="24">
        <v>11.33500418</v>
      </c>
      <c r="T817" s="50">
        <v>164.288997650146</v>
      </c>
      <c r="U817" s="50">
        <v>68.7051010131836</v>
      </c>
      <c r="V817" s="48">
        <f t="shared" si="12"/>
        <v>2.39121979630917</v>
      </c>
      <c r="W817" s="24">
        <v>6.64</v>
      </c>
      <c r="X817" s="24">
        <v>27.01</v>
      </c>
      <c r="Y817" s="24">
        <v>66.98</v>
      </c>
      <c r="Z817" s="24">
        <v>6</v>
      </c>
    </row>
    <row r="818" s="18" customFormat="1" customHeight="1" spans="1:26">
      <c r="A818" s="21">
        <v>817</v>
      </c>
      <c r="B818" s="23">
        <v>116</v>
      </c>
      <c r="C818" s="21" t="s">
        <v>74</v>
      </c>
      <c r="D818" s="24">
        <v>112.3</v>
      </c>
      <c r="E818" s="24">
        <v>28.1166666666667</v>
      </c>
      <c r="F818" s="23">
        <v>36.1</v>
      </c>
      <c r="G818" s="24">
        <v>16.8</v>
      </c>
      <c r="H818" s="24">
        <v>1553.7</v>
      </c>
      <c r="I818" s="36">
        <v>1194</v>
      </c>
      <c r="J818" s="40" t="s">
        <v>97</v>
      </c>
      <c r="K818" s="44" t="s">
        <v>79</v>
      </c>
      <c r="L818" s="53" t="s">
        <v>77</v>
      </c>
      <c r="M818" s="28" t="s">
        <v>277</v>
      </c>
      <c r="N818" s="24">
        <v>93.1718061674009</v>
      </c>
      <c r="O818" s="24">
        <v>1101.0989010989</v>
      </c>
      <c r="P818" s="24">
        <v>29.04238374</v>
      </c>
      <c r="Q818" s="24">
        <v>2.538905135</v>
      </c>
      <c r="R818" s="47">
        <v>0.3</v>
      </c>
      <c r="S818" s="24">
        <v>11.43894009</v>
      </c>
      <c r="T818" s="50">
        <v>164.288997650146</v>
      </c>
      <c r="U818" s="50">
        <v>68.7051010131836</v>
      </c>
      <c r="V818" s="48">
        <f t="shared" si="12"/>
        <v>2.39121979630917</v>
      </c>
      <c r="W818" s="24">
        <v>6.85</v>
      </c>
      <c r="X818" s="49">
        <v>48</v>
      </c>
      <c r="Y818" s="49">
        <v>12</v>
      </c>
      <c r="Z818" s="49">
        <v>40</v>
      </c>
    </row>
    <row r="819" s="18" customFormat="1" customHeight="1" spans="1:26">
      <c r="A819" s="21">
        <v>818</v>
      </c>
      <c r="B819" s="23">
        <v>116</v>
      </c>
      <c r="C819" s="21" t="s">
        <v>74</v>
      </c>
      <c r="D819" s="24">
        <v>112.3</v>
      </c>
      <c r="E819" s="24">
        <v>28.1166666666667</v>
      </c>
      <c r="F819" s="23">
        <v>36.1</v>
      </c>
      <c r="G819" s="24">
        <v>16.8</v>
      </c>
      <c r="H819" s="24">
        <v>1553.7</v>
      </c>
      <c r="I819" s="36">
        <v>1194</v>
      </c>
      <c r="J819" s="40" t="s">
        <v>97</v>
      </c>
      <c r="K819" s="44" t="s">
        <v>79</v>
      </c>
      <c r="L819" s="53" t="s">
        <v>77</v>
      </c>
      <c r="M819" s="28" t="s">
        <v>277</v>
      </c>
      <c r="N819" s="24">
        <v>95.8149779735683</v>
      </c>
      <c r="O819" s="24">
        <v>1206.59340659341</v>
      </c>
      <c r="P819" s="24">
        <v>33.57103871</v>
      </c>
      <c r="Q819" s="24">
        <v>2.913424901</v>
      </c>
      <c r="R819" s="47">
        <v>0.3</v>
      </c>
      <c r="S819" s="24">
        <v>11.52287766</v>
      </c>
      <c r="T819" s="50">
        <v>164.288997650146</v>
      </c>
      <c r="U819" s="50">
        <v>68.7051010131836</v>
      </c>
      <c r="V819" s="48">
        <f t="shared" si="12"/>
        <v>2.39121979630917</v>
      </c>
      <c r="W819" s="24">
        <v>6.85</v>
      </c>
      <c r="X819" s="49">
        <v>48</v>
      </c>
      <c r="Y819" s="49">
        <v>12</v>
      </c>
      <c r="Z819" s="49">
        <v>40</v>
      </c>
    </row>
    <row r="820" s="18" customFormat="1" customHeight="1" spans="1:26">
      <c r="A820" s="21">
        <v>819</v>
      </c>
      <c r="B820" s="23">
        <v>117</v>
      </c>
      <c r="C820" s="21" t="s">
        <v>74</v>
      </c>
      <c r="D820" s="24">
        <v>117.6</v>
      </c>
      <c r="E820" s="24">
        <v>21.3166666666667</v>
      </c>
      <c r="F820" s="23">
        <v>300</v>
      </c>
      <c r="G820" s="24">
        <v>19.1</v>
      </c>
      <c r="H820" s="24">
        <v>1749</v>
      </c>
      <c r="I820" s="36">
        <v>1390</v>
      </c>
      <c r="J820" s="40" t="s">
        <v>97</v>
      </c>
      <c r="K820" s="23" t="s">
        <v>80</v>
      </c>
      <c r="L820" s="53" t="s">
        <v>77</v>
      </c>
      <c r="M820" s="28" t="s">
        <v>276</v>
      </c>
      <c r="N820" s="24">
        <v>92.4105772991186</v>
      </c>
      <c r="O820" s="24">
        <v>1059.42747300379</v>
      </c>
      <c r="P820" s="24">
        <v>39.4</v>
      </c>
      <c r="Q820" s="24">
        <v>2.11</v>
      </c>
      <c r="R820" s="47">
        <v>0.3</v>
      </c>
      <c r="S820" s="24">
        <v>18.67298578</v>
      </c>
      <c r="T820" s="50">
        <v>89.337100982666</v>
      </c>
      <c r="U820" s="50">
        <v>53.8143014907837</v>
      </c>
      <c r="V820" s="48">
        <f t="shared" si="12"/>
        <v>1.66009961121517</v>
      </c>
      <c r="W820" s="24">
        <v>4.08</v>
      </c>
      <c r="X820" s="24">
        <v>16.36</v>
      </c>
      <c r="Y820" s="24">
        <v>38.94</v>
      </c>
      <c r="Z820" s="24">
        <v>44.705</v>
      </c>
    </row>
    <row r="821" s="18" customFormat="1" customHeight="1" spans="1:26">
      <c r="A821" s="21">
        <v>820</v>
      </c>
      <c r="B821" s="23">
        <v>117</v>
      </c>
      <c r="C821" s="21" t="s">
        <v>74</v>
      </c>
      <c r="D821" s="24">
        <v>117.6</v>
      </c>
      <c r="E821" s="24">
        <v>21.3166666666667</v>
      </c>
      <c r="F821" s="23">
        <v>315</v>
      </c>
      <c r="G821" s="24">
        <v>19.1</v>
      </c>
      <c r="H821" s="24">
        <v>1749</v>
      </c>
      <c r="I821" s="36">
        <v>1390</v>
      </c>
      <c r="J821" s="40" t="s">
        <v>97</v>
      </c>
      <c r="K821" s="23" t="s">
        <v>80</v>
      </c>
      <c r="L821" s="53" t="s">
        <v>77</v>
      </c>
      <c r="M821" s="28" t="s">
        <v>276</v>
      </c>
      <c r="N821" s="24">
        <v>51.0951621706412</v>
      </c>
      <c r="O821" s="24">
        <v>596.73972447845</v>
      </c>
      <c r="P821" s="24">
        <v>21.35</v>
      </c>
      <c r="Q821" s="24">
        <v>1.485</v>
      </c>
      <c r="R821" s="47">
        <v>0.3</v>
      </c>
      <c r="S821" s="24">
        <v>14.37710438</v>
      </c>
      <c r="T821" s="50">
        <v>89.337100982666</v>
      </c>
      <c r="U821" s="50">
        <v>53.8143014907837</v>
      </c>
      <c r="V821" s="48">
        <f t="shared" si="12"/>
        <v>1.66009961121517</v>
      </c>
      <c r="W821" s="24">
        <v>4.44</v>
      </c>
      <c r="X821" s="24">
        <v>9.75</v>
      </c>
      <c r="Y821" s="24">
        <v>35.75</v>
      </c>
      <c r="Z821" s="24">
        <v>47.9</v>
      </c>
    </row>
    <row r="822" s="18" customFormat="1" customHeight="1" spans="1:26">
      <c r="A822" s="21">
        <v>821</v>
      </c>
      <c r="B822" s="23">
        <v>117</v>
      </c>
      <c r="C822" s="21" t="s">
        <v>74</v>
      </c>
      <c r="D822" s="24">
        <v>117.6</v>
      </c>
      <c r="E822" s="24">
        <v>21.3166666666667</v>
      </c>
      <c r="F822" s="23">
        <v>335</v>
      </c>
      <c r="G822" s="24">
        <v>19.1</v>
      </c>
      <c r="H822" s="24">
        <v>1749</v>
      </c>
      <c r="I822" s="36">
        <v>1390</v>
      </c>
      <c r="J822" s="40" t="s">
        <v>97</v>
      </c>
      <c r="K822" s="23" t="s">
        <v>80</v>
      </c>
      <c r="L822" s="53" t="s">
        <v>77</v>
      </c>
      <c r="M822" s="28" t="s">
        <v>276</v>
      </c>
      <c r="N822" s="24">
        <v>47.621053174436</v>
      </c>
      <c r="O822" s="24">
        <v>450.562538868891</v>
      </c>
      <c r="P822" s="24">
        <v>14.55</v>
      </c>
      <c r="Q822" s="24">
        <v>1.04</v>
      </c>
      <c r="R822" s="47">
        <v>0.3</v>
      </c>
      <c r="S822" s="24">
        <v>13.99038462</v>
      </c>
      <c r="T822" s="50">
        <v>89.337100982666</v>
      </c>
      <c r="U822" s="50">
        <v>53.8143014907837</v>
      </c>
      <c r="V822" s="48">
        <f t="shared" si="12"/>
        <v>1.66009961121517</v>
      </c>
      <c r="W822" s="24">
        <v>4.37</v>
      </c>
      <c r="X822" s="24">
        <v>12.205</v>
      </c>
      <c r="Y822" s="24">
        <v>39.905</v>
      </c>
      <c r="Z822" s="24">
        <v>47.89</v>
      </c>
    </row>
    <row r="823" s="18" customFormat="1" customHeight="1" spans="1:26">
      <c r="A823" s="21">
        <v>822</v>
      </c>
      <c r="B823" s="23">
        <v>117</v>
      </c>
      <c r="C823" s="21" t="s">
        <v>74</v>
      </c>
      <c r="D823" s="24">
        <v>117.6</v>
      </c>
      <c r="E823" s="24">
        <v>21.3166666666667</v>
      </c>
      <c r="F823" s="23">
        <v>330</v>
      </c>
      <c r="G823" s="24">
        <v>19.1</v>
      </c>
      <c r="H823" s="24">
        <v>1749</v>
      </c>
      <c r="I823" s="36">
        <v>1390</v>
      </c>
      <c r="J823" s="40" t="s">
        <v>97</v>
      </c>
      <c r="K823" s="23" t="s">
        <v>80</v>
      </c>
      <c r="L823" s="53" t="s">
        <v>77</v>
      </c>
      <c r="M823" s="28" t="s">
        <v>276</v>
      </c>
      <c r="N823" s="24">
        <v>50.0433629725769</v>
      </c>
      <c r="O823" s="24">
        <v>505.874149595763</v>
      </c>
      <c r="P823" s="24">
        <v>14.65</v>
      </c>
      <c r="Q823" s="24">
        <v>0.99</v>
      </c>
      <c r="R823" s="47">
        <v>0.3</v>
      </c>
      <c r="S823" s="24">
        <v>14.7979798</v>
      </c>
      <c r="T823" s="50">
        <v>89.337100982666</v>
      </c>
      <c r="U823" s="50">
        <v>53.8143014907837</v>
      </c>
      <c r="V823" s="48">
        <f t="shared" si="12"/>
        <v>1.66009961121517</v>
      </c>
      <c r="W823" s="24">
        <v>4.47</v>
      </c>
      <c r="X823" s="24">
        <v>12.615</v>
      </c>
      <c r="Y823" s="24">
        <v>40.46</v>
      </c>
      <c r="Z823" s="24">
        <v>46.93</v>
      </c>
    </row>
    <row r="824" s="18" customFormat="1" customHeight="1" spans="1:26">
      <c r="A824" s="21">
        <v>823</v>
      </c>
      <c r="B824" s="23">
        <v>117</v>
      </c>
      <c r="C824" s="21" t="s">
        <v>74</v>
      </c>
      <c r="D824" s="24">
        <v>117.6</v>
      </c>
      <c r="E824" s="24">
        <v>21.3166666666667</v>
      </c>
      <c r="F824" s="23">
        <v>313</v>
      </c>
      <c r="G824" s="24">
        <v>19.1</v>
      </c>
      <c r="H824" s="24">
        <v>1749</v>
      </c>
      <c r="I824" s="36">
        <v>1390</v>
      </c>
      <c r="J824" s="40" t="s">
        <v>97</v>
      </c>
      <c r="K824" s="23" t="s">
        <v>80</v>
      </c>
      <c r="L824" s="53" t="s">
        <v>77</v>
      </c>
      <c r="M824" s="28" t="s">
        <v>276</v>
      </c>
      <c r="N824" s="24">
        <v>43.2519221099588</v>
      </c>
      <c r="O824" s="24">
        <v>422.999076569361</v>
      </c>
      <c r="P824" s="24">
        <v>16.3</v>
      </c>
      <c r="Q824" s="24">
        <v>1.075</v>
      </c>
      <c r="R824" s="47">
        <v>0.3</v>
      </c>
      <c r="S824" s="24">
        <v>15.1627907</v>
      </c>
      <c r="T824" s="50">
        <v>89.337100982666</v>
      </c>
      <c r="U824" s="50">
        <v>53.8143014907837</v>
      </c>
      <c r="V824" s="48">
        <f t="shared" si="12"/>
        <v>1.66009961121517</v>
      </c>
      <c r="W824" s="24">
        <v>4.52</v>
      </c>
      <c r="X824" s="24">
        <v>14.42</v>
      </c>
      <c r="Y824" s="24">
        <v>39.27</v>
      </c>
      <c r="Z824" s="24">
        <v>46.31</v>
      </c>
    </row>
    <row r="825" s="18" customFormat="1" customHeight="1" spans="1:26">
      <c r="A825" s="21">
        <v>824</v>
      </c>
      <c r="B825" s="23">
        <v>118</v>
      </c>
      <c r="C825" s="21" t="s">
        <v>74</v>
      </c>
      <c r="D825" s="24">
        <v>128.266666666667</v>
      </c>
      <c r="E825" s="24">
        <v>42.4166666666667</v>
      </c>
      <c r="F825" s="23">
        <v>750</v>
      </c>
      <c r="G825" s="24">
        <v>4.3</v>
      </c>
      <c r="H825" s="24">
        <v>745</v>
      </c>
      <c r="I825" s="36">
        <v>903</v>
      </c>
      <c r="J825" s="40" t="s">
        <v>75</v>
      </c>
      <c r="K825" s="23" t="s">
        <v>80</v>
      </c>
      <c r="L825" s="53" t="s">
        <v>77</v>
      </c>
      <c r="M825" s="28" t="s">
        <v>278</v>
      </c>
      <c r="N825" s="24">
        <v>39.5</v>
      </c>
      <c r="O825" s="24">
        <v>528.5</v>
      </c>
      <c r="P825" s="24">
        <v>14.63</v>
      </c>
      <c r="Q825" s="24">
        <v>1.37</v>
      </c>
      <c r="R825" s="47">
        <v>0.9</v>
      </c>
      <c r="S825" s="24">
        <v>10.67883212</v>
      </c>
      <c r="T825" s="50">
        <v>243.306007385254</v>
      </c>
      <c r="U825" s="50">
        <v>47.0202016830444</v>
      </c>
      <c r="V825" s="48">
        <f t="shared" si="12"/>
        <v>5.17449944228952</v>
      </c>
      <c r="W825" s="24">
        <v>5.3</v>
      </c>
      <c r="X825" s="49">
        <v>44</v>
      </c>
      <c r="Y825" s="49">
        <v>38</v>
      </c>
      <c r="Z825" s="49">
        <v>18</v>
      </c>
    </row>
    <row r="826" s="18" customFormat="1" customHeight="1" spans="1:26">
      <c r="A826" s="21">
        <v>825</v>
      </c>
      <c r="B826" s="23">
        <v>119</v>
      </c>
      <c r="C826" s="21" t="s">
        <v>74</v>
      </c>
      <c r="D826" s="24">
        <v>123.566666666667</v>
      </c>
      <c r="E826" s="24">
        <v>41.8166666666667</v>
      </c>
      <c r="F826" s="23">
        <v>75</v>
      </c>
      <c r="G826" s="24">
        <v>7.2</v>
      </c>
      <c r="H826" s="24">
        <v>730</v>
      </c>
      <c r="I826" s="36">
        <v>1201</v>
      </c>
      <c r="J826" s="40" t="s">
        <v>75</v>
      </c>
      <c r="K826" s="44" t="s">
        <v>79</v>
      </c>
      <c r="L826" s="53" t="s">
        <v>77</v>
      </c>
      <c r="M826" s="42" t="s">
        <v>156</v>
      </c>
      <c r="N826" s="24">
        <v>19.0661478599222</v>
      </c>
      <c r="O826" s="24">
        <v>617.447651206252</v>
      </c>
      <c r="P826" s="24">
        <v>11.05</v>
      </c>
      <c r="Q826" s="24">
        <v>0.95</v>
      </c>
      <c r="R826" s="47">
        <v>0.4</v>
      </c>
      <c r="S826" s="24">
        <v>11.63157895</v>
      </c>
      <c r="T826" s="50">
        <v>157.757997512817</v>
      </c>
      <c r="U826" s="50">
        <v>83.3180999755859</v>
      </c>
      <c r="V826" s="48">
        <f t="shared" si="12"/>
        <v>1.89344209192293</v>
      </c>
      <c r="W826" s="24">
        <v>6.64963631364511</v>
      </c>
      <c r="X826" s="49">
        <v>51</v>
      </c>
      <c r="Y826" s="49">
        <v>27</v>
      </c>
      <c r="Z826" s="49">
        <v>21</v>
      </c>
    </row>
    <row r="827" s="18" customFormat="1" customHeight="1" spans="1:26">
      <c r="A827" s="21">
        <v>826</v>
      </c>
      <c r="B827" s="23">
        <v>119</v>
      </c>
      <c r="C827" s="21" t="s">
        <v>74</v>
      </c>
      <c r="D827" s="24">
        <v>123.566666666667</v>
      </c>
      <c r="E827" s="24">
        <v>41.8166666666667</v>
      </c>
      <c r="F827" s="23">
        <v>75</v>
      </c>
      <c r="G827" s="24">
        <v>7.2</v>
      </c>
      <c r="H827" s="24">
        <v>730</v>
      </c>
      <c r="I827" s="36">
        <v>1201</v>
      </c>
      <c r="J827" s="40" t="s">
        <v>75</v>
      </c>
      <c r="K827" s="44" t="s">
        <v>79</v>
      </c>
      <c r="L827" s="53" t="s">
        <v>77</v>
      </c>
      <c r="M827" s="42" t="s">
        <v>156</v>
      </c>
      <c r="N827" s="24">
        <v>16.7315175097276</v>
      </c>
      <c r="O827" s="24">
        <v>391.516946992864</v>
      </c>
      <c r="P827" s="24">
        <v>10.6</v>
      </c>
      <c r="Q827" s="24">
        <v>0.82</v>
      </c>
      <c r="R827" s="47">
        <v>0.4</v>
      </c>
      <c r="S827" s="24">
        <v>12.92682927</v>
      </c>
      <c r="T827" s="50">
        <v>157.757997512817</v>
      </c>
      <c r="U827" s="50">
        <v>83.3180999755859</v>
      </c>
      <c r="V827" s="48">
        <f t="shared" si="12"/>
        <v>1.89344209192293</v>
      </c>
      <c r="W827" s="24">
        <v>5.01567781193847</v>
      </c>
      <c r="X827" s="49">
        <v>51</v>
      </c>
      <c r="Y827" s="49">
        <v>27</v>
      </c>
      <c r="Z827" s="49">
        <v>21</v>
      </c>
    </row>
    <row r="828" s="18" customFormat="1" customHeight="1" spans="1:26">
      <c r="A828" s="21">
        <v>827</v>
      </c>
      <c r="B828" s="23">
        <v>119</v>
      </c>
      <c r="C828" s="21" t="s">
        <v>74</v>
      </c>
      <c r="D828" s="24">
        <v>123.566666666667</v>
      </c>
      <c r="E828" s="24">
        <v>41.8166666666667</v>
      </c>
      <c r="F828" s="23">
        <v>75</v>
      </c>
      <c r="G828" s="24">
        <v>7.2</v>
      </c>
      <c r="H828" s="24">
        <v>730</v>
      </c>
      <c r="I828" s="36">
        <v>1201</v>
      </c>
      <c r="J828" s="40" t="s">
        <v>75</v>
      </c>
      <c r="K828" s="44" t="s">
        <v>79</v>
      </c>
      <c r="L828" s="53" t="s">
        <v>77</v>
      </c>
      <c r="M828" s="42" t="s">
        <v>156</v>
      </c>
      <c r="N828" s="24">
        <v>24.124513618677</v>
      </c>
      <c r="O828" s="24">
        <v>621.336646279307</v>
      </c>
      <c r="P828" s="24">
        <v>14.23</v>
      </c>
      <c r="Q828" s="24">
        <v>1.23</v>
      </c>
      <c r="R828" s="47">
        <v>0.4</v>
      </c>
      <c r="S828" s="24">
        <v>11.56910569</v>
      </c>
      <c r="T828" s="50">
        <v>157.757997512817</v>
      </c>
      <c r="U828" s="50">
        <v>83.3180999755859</v>
      </c>
      <c r="V828" s="48">
        <f t="shared" si="12"/>
        <v>1.89344209192293</v>
      </c>
      <c r="W828" s="24">
        <v>6.51788159294346</v>
      </c>
      <c r="X828" s="49">
        <v>51</v>
      </c>
      <c r="Y828" s="49">
        <v>27</v>
      </c>
      <c r="Z828" s="49">
        <v>21</v>
      </c>
    </row>
    <row r="829" s="18" customFormat="1" customHeight="1" spans="1:26">
      <c r="A829" s="21">
        <v>828</v>
      </c>
      <c r="B829" s="23">
        <v>119</v>
      </c>
      <c r="C829" s="21" t="s">
        <v>74</v>
      </c>
      <c r="D829" s="24">
        <v>123.566666666667</v>
      </c>
      <c r="E829" s="24">
        <v>41.8166666666667</v>
      </c>
      <c r="F829" s="23">
        <v>75</v>
      </c>
      <c r="G829" s="24">
        <v>7.2</v>
      </c>
      <c r="H829" s="24">
        <v>730</v>
      </c>
      <c r="I829" s="36">
        <v>1201</v>
      </c>
      <c r="J829" s="40" t="s">
        <v>75</v>
      </c>
      <c r="K829" s="44" t="s">
        <v>79</v>
      </c>
      <c r="L829" s="53" t="s">
        <v>77</v>
      </c>
      <c r="M829" s="42" t="s">
        <v>156</v>
      </c>
      <c r="N829" s="24">
        <v>82.4902723735408</v>
      </c>
      <c r="O829" s="24">
        <v>866.839746856949</v>
      </c>
      <c r="P829" s="24">
        <v>13.07</v>
      </c>
      <c r="Q829" s="24">
        <v>1.01</v>
      </c>
      <c r="R829" s="47">
        <v>0.4</v>
      </c>
      <c r="S829" s="24">
        <v>12.94059406</v>
      </c>
      <c r="T829" s="50">
        <v>157.757997512817</v>
      </c>
      <c r="U829" s="50">
        <v>83.3180999755859</v>
      </c>
      <c r="V829" s="48">
        <f t="shared" si="12"/>
        <v>1.89344209192293</v>
      </c>
      <c r="W829" s="24">
        <v>5.70706792977896</v>
      </c>
      <c r="X829" s="49">
        <v>51</v>
      </c>
      <c r="Y829" s="49">
        <v>27</v>
      </c>
      <c r="Z829" s="49">
        <v>21</v>
      </c>
    </row>
    <row r="830" s="18" customFormat="1" customHeight="1" spans="1:26">
      <c r="A830" s="21">
        <v>829</v>
      </c>
      <c r="B830" s="23">
        <v>119</v>
      </c>
      <c r="C830" s="21" t="s">
        <v>74</v>
      </c>
      <c r="D830" s="24">
        <v>123.566666666667</v>
      </c>
      <c r="E830" s="24">
        <v>41.8166666666667</v>
      </c>
      <c r="F830" s="23">
        <v>75</v>
      </c>
      <c r="G830" s="24">
        <v>7.2</v>
      </c>
      <c r="H830" s="24">
        <v>730</v>
      </c>
      <c r="I830" s="36">
        <v>1201</v>
      </c>
      <c r="J830" s="40" t="s">
        <v>75</v>
      </c>
      <c r="K830" s="44" t="s">
        <v>79</v>
      </c>
      <c r="L830" s="53" t="s">
        <v>77</v>
      </c>
      <c r="M830" s="42" t="s">
        <v>156</v>
      </c>
      <c r="N830" s="24">
        <v>164.980544747082</v>
      </c>
      <c r="O830" s="24">
        <v>667.125913183826</v>
      </c>
      <c r="P830" s="24">
        <v>10.9</v>
      </c>
      <c r="Q830" s="24">
        <v>0.82</v>
      </c>
      <c r="R830" s="47">
        <v>0.4</v>
      </c>
      <c r="S830" s="24">
        <v>13.29268293</v>
      </c>
      <c r="T830" s="50">
        <v>157.757997512817</v>
      </c>
      <c r="U830" s="50">
        <v>83.3180999755859</v>
      </c>
      <c r="V830" s="48">
        <f t="shared" si="12"/>
        <v>1.89344209192293</v>
      </c>
      <c r="W830" s="24">
        <v>6.80914173352997</v>
      </c>
      <c r="X830" s="49">
        <v>51</v>
      </c>
      <c r="Y830" s="49">
        <v>27</v>
      </c>
      <c r="Z830" s="49">
        <v>21</v>
      </c>
    </row>
    <row r="831" s="18" customFormat="1" customHeight="1" spans="1:26">
      <c r="A831" s="21">
        <v>830</v>
      </c>
      <c r="B831" s="23">
        <v>119</v>
      </c>
      <c r="C831" s="21" t="s">
        <v>74</v>
      </c>
      <c r="D831" s="24">
        <v>123.566666666667</v>
      </c>
      <c r="E831" s="24">
        <v>41.8166666666667</v>
      </c>
      <c r="F831" s="23">
        <v>75</v>
      </c>
      <c r="G831" s="24">
        <v>7.2</v>
      </c>
      <c r="H831" s="24">
        <v>730</v>
      </c>
      <c r="I831" s="36">
        <v>1201</v>
      </c>
      <c r="J831" s="40" t="s">
        <v>75</v>
      </c>
      <c r="K831" s="44" t="s">
        <v>79</v>
      </c>
      <c r="L831" s="53" t="s">
        <v>77</v>
      </c>
      <c r="M831" s="42" t="s">
        <v>156</v>
      </c>
      <c r="N831" s="24">
        <v>151.36186770428</v>
      </c>
      <c r="O831" s="24">
        <v>678.184994053687</v>
      </c>
      <c r="P831" s="24">
        <v>10.57</v>
      </c>
      <c r="Q831" s="24">
        <v>0.97</v>
      </c>
      <c r="R831" s="47">
        <v>0.4</v>
      </c>
      <c r="S831" s="24">
        <v>10.89690722</v>
      </c>
      <c r="T831" s="50">
        <v>157.757997512817</v>
      </c>
      <c r="U831" s="50">
        <v>83.3180999755859</v>
      </c>
      <c r="V831" s="48">
        <f t="shared" si="12"/>
        <v>1.89344209192293</v>
      </c>
      <c r="W831" s="24">
        <v>5.14278890083124</v>
      </c>
      <c r="X831" s="49">
        <v>51</v>
      </c>
      <c r="Y831" s="49">
        <v>27</v>
      </c>
      <c r="Z831" s="49">
        <v>21</v>
      </c>
    </row>
    <row r="832" s="18" customFormat="1" customHeight="1" spans="1:26">
      <c r="A832" s="21">
        <v>831</v>
      </c>
      <c r="B832" s="23">
        <v>119</v>
      </c>
      <c r="C832" s="21" t="s">
        <v>74</v>
      </c>
      <c r="D832" s="24">
        <v>123.566666666667</v>
      </c>
      <c r="E832" s="24">
        <v>41.8166666666667</v>
      </c>
      <c r="F832" s="23">
        <v>75</v>
      </c>
      <c r="G832" s="24">
        <v>7.2</v>
      </c>
      <c r="H832" s="24">
        <v>730</v>
      </c>
      <c r="I832" s="36">
        <v>1201</v>
      </c>
      <c r="J832" s="40" t="s">
        <v>75</v>
      </c>
      <c r="K832" s="44" t="s">
        <v>79</v>
      </c>
      <c r="L832" s="53" t="s">
        <v>77</v>
      </c>
      <c r="M832" s="42" t="s">
        <v>156</v>
      </c>
      <c r="N832" s="24">
        <v>29.1828793774319</v>
      </c>
      <c r="O832" s="24">
        <v>827.286145090044</v>
      </c>
      <c r="P832" s="24">
        <v>10.86</v>
      </c>
      <c r="Q832" s="24">
        <v>1.06</v>
      </c>
      <c r="R832" s="47">
        <v>0.4</v>
      </c>
      <c r="S832" s="24">
        <v>10.24528302</v>
      </c>
      <c r="T832" s="50">
        <v>157.757997512817</v>
      </c>
      <c r="U832" s="50">
        <v>83.3180999755859</v>
      </c>
      <c r="V832" s="48">
        <f t="shared" si="12"/>
        <v>1.89344209192293</v>
      </c>
      <c r="W832" s="24">
        <v>6.66078991732002</v>
      </c>
      <c r="X832" s="49">
        <v>51</v>
      </c>
      <c r="Y832" s="49">
        <v>27</v>
      </c>
      <c r="Z832" s="49">
        <v>21</v>
      </c>
    </row>
    <row r="833" s="18" customFormat="1" customHeight="1" spans="1:26">
      <c r="A833" s="21">
        <v>832</v>
      </c>
      <c r="B833" s="23">
        <v>119</v>
      </c>
      <c r="C833" s="21" t="s">
        <v>74</v>
      </c>
      <c r="D833" s="24">
        <v>123.566666666667</v>
      </c>
      <c r="E833" s="24">
        <v>41.8166666666667</v>
      </c>
      <c r="F833" s="23">
        <v>75</v>
      </c>
      <c r="G833" s="24">
        <v>7.2</v>
      </c>
      <c r="H833" s="24">
        <v>730</v>
      </c>
      <c r="I833" s="36">
        <v>1201</v>
      </c>
      <c r="J833" s="40" t="s">
        <v>75</v>
      </c>
      <c r="K833" s="44" t="s">
        <v>79</v>
      </c>
      <c r="L833" s="53" t="s">
        <v>77</v>
      </c>
      <c r="M833" s="42" t="s">
        <v>156</v>
      </c>
      <c r="N833" s="24">
        <v>74.3190661478599</v>
      </c>
      <c r="O833" s="24">
        <v>1109.16263166837</v>
      </c>
      <c r="P833" s="24">
        <v>13.44</v>
      </c>
      <c r="Q833" s="24">
        <v>1.32</v>
      </c>
      <c r="R833" s="47">
        <v>0.4</v>
      </c>
      <c r="S833" s="24">
        <v>10.18181818</v>
      </c>
      <c r="T833" s="50">
        <v>157.757997512817</v>
      </c>
      <c r="U833" s="50">
        <v>83.3180999755859</v>
      </c>
      <c r="V833" s="48">
        <f t="shared" ref="V833:V851" si="13">T833/U833</f>
        <v>1.89344209192293</v>
      </c>
      <c r="W833" s="24">
        <v>6.6896293148699</v>
      </c>
      <c r="X833" s="49">
        <v>51</v>
      </c>
      <c r="Y833" s="49">
        <v>27</v>
      </c>
      <c r="Z833" s="49">
        <v>21</v>
      </c>
    </row>
    <row r="834" s="18" customFormat="1" customHeight="1" spans="1:26">
      <c r="A834" s="21">
        <v>833</v>
      </c>
      <c r="B834" s="23">
        <v>119</v>
      </c>
      <c r="C834" s="21" t="s">
        <v>74</v>
      </c>
      <c r="D834" s="24">
        <v>123.566666666667</v>
      </c>
      <c r="E834" s="24">
        <v>41.8166666666667</v>
      </c>
      <c r="F834" s="23">
        <v>75</v>
      </c>
      <c r="G834" s="24">
        <v>7.2</v>
      </c>
      <c r="H834" s="24">
        <v>730</v>
      </c>
      <c r="I834" s="36">
        <v>1201</v>
      </c>
      <c r="J834" s="40" t="s">
        <v>75</v>
      </c>
      <c r="K834" s="44" t="s">
        <v>79</v>
      </c>
      <c r="L834" s="53" t="s">
        <v>77</v>
      </c>
      <c r="M834" s="42" t="s">
        <v>156</v>
      </c>
      <c r="N834" s="24">
        <v>52.4421593830334</v>
      </c>
      <c r="O834" s="24">
        <v>634.206610032864</v>
      </c>
      <c r="P834" s="24">
        <v>6.83</v>
      </c>
      <c r="Q834" s="24">
        <v>0.7</v>
      </c>
      <c r="R834" s="47">
        <v>0.4</v>
      </c>
      <c r="S834" s="24">
        <v>9.757142857</v>
      </c>
      <c r="T834" s="50">
        <v>157.757997512817</v>
      </c>
      <c r="U834" s="50">
        <v>83.3180999755859</v>
      </c>
      <c r="V834" s="48">
        <f t="shared" si="13"/>
        <v>1.89344209192293</v>
      </c>
      <c r="W834" s="24">
        <v>5.54209679972671</v>
      </c>
      <c r="X834" s="49">
        <v>51</v>
      </c>
      <c r="Y834" s="49">
        <v>27</v>
      </c>
      <c r="Z834" s="49">
        <v>21</v>
      </c>
    </row>
    <row r="835" s="18" customFormat="1" customHeight="1" spans="1:26">
      <c r="A835" s="21">
        <v>834</v>
      </c>
      <c r="B835" s="23">
        <v>119</v>
      </c>
      <c r="C835" s="21" t="s">
        <v>74</v>
      </c>
      <c r="D835" s="24">
        <v>123.566666666667</v>
      </c>
      <c r="E835" s="24">
        <v>41.8166666666667</v>
      </c>
      <c r="F835" s="23">
        <v>75</v>
      </c>
      <c r="G835" s="24">
        <v>7.2</v>
      </c>
      <c r="H835" s="24">
        <v>730</v>
      </c>
      <c r="I835" s="36">
        <v>1201</v>
      </c>
      <c r="J835" s="40" t="s">
        <v>75</v>
      </c>
      <c r="K835" s="44" t="s">
        <v>79</v>
      </c>
      <c r="L835" s="53" t="s">
        <v>77</v>
      </c>
      <c r="M835" s="42" t="s">
        <v>156</v>
      </c>
      <c r="N835" s="24">
        <v>43.6503856041131</v>
      </c>
      <c r="O835" s="24">
        <v>637.784460842066</v>
      </c>
      <c r="P835" s="24">
        <v>7.39</v>
      </c>
      <c r="Q835" s="24">
        <v>0.69</v>
      </c>
      <c r="R835" s="47">
        <v>0.4</v>
      </c>
      <c r="S835" s="24">
        <v>10.71014493</v>
      </c>
      <c r="T835" s="50">
        <v>157.757997512817</v>
      </c>
      <c r="U835" s="50">
        <v>83.3180999755859</v>
      </c>
      <c r="V835" s="48">
        <f t="shared" si="13"/>
        <v>1.89344209192293</v>
      </c>
      <c r="W835" s="24">
        <v>5.49181670985355</v>
      </c>
      <c r="X835" s="49">
        <v>51</v>
      </c>
      <c r="Y835" s="49">
        <v>27</v>
      </c>
      <c r="Z835" s="49">
        <v>21</v>
      </c>
    </row>
    <row r="836" s="18" customFormat="1" customHeight="1" spans="1:26">
      <c r="A836" s="21">
        <v>835</v>
      </c>
      <c r="B836" s="23">
        <v>119</v>
      </c>
      <c r="C836" s="21" t="s">
        <v>74</v>
      </c>
      <c r="D836" s="24">
        <v>123.566666666667</v>
      </c>
      <c r="E836" s="24">
        <v>41.8166666666667</v>
      </c>
      <c r="F836" s="23">
        <v>75</v>
      </c>
      <c r="G836" s="24">
        <v>7.2</v>
      </c>
      <c r="H836" s="24">
        <v>730</v>
      </c>
      <c r="I836" s="36">
        <v>1201</v>
      </c>
      <c r="J836" s="40" t="s">
        <v>75</v>
      </c>
      <c r="K836" s="44" t="s">
        <v>79</v>
      </c>
      <c r="L836" s="53" t="s">
        <v>77</v>
      </c>
      <c r="M836" s="42" t="s">
        <v>156</v>
      </c>
      <c r="N836" s="24">
        <v>23.2904884318766</v>
      </c>
      <c r="O836" s="24">
        <v>770.629999379922</v>
      </c>
      <c r="P836" s="24">
        <v>9.5</v>
      </c>
      <c r="Q836" s="24">
        <v>0.87</v>
      </c>
      <c r="R836" s="47">
        <v>0.4</v>
      </c>
      <c r="S836" s="24">
        <v>10.91954023</v>
      </c>
      <c r="T836" s="50">
        <v>157.757997512817</v>
      </c>
      <c r="U836" s="50">
        <v>83.3180999755859</v>
      </c>
      <c r="V836" s="48">
        <f t="shared" si="13"/>
        <v>1.89344209192293</v>
      </c>
      <c r="W836" s="24">
        <v>6.6770537378181</v>
      </c>
      <c r="X836" s="49">
        <v>51</v>
      </c>
      <c r="Y836" s="49">
        <v>27</v>
      </c>
      <c r="Z836" s="49">
        <v>21</v>
      </c>
    </row>
    <row r="837" s="18" customFormat="1" customHeight="1" spans="1:26">
      <c r="A837" s="21">
        <v>836</v>
      </c>
      <c r="B837" s="23">
        <v>119</v>
      </c>
      <c r="C837" s="21" t="s">
        <v>74</v>
      </c>
      <c r="D837" s="24">
        <v>123.566666666667</v>
      </c>
      <c r="E837" s="24">
        <v>41.8166666666667</v>
      </c>
      <c r="F837" s="23">
        <v>75</v>
      </c>
      <c r="G837" s="24">
        <v>7.2</v>
      </c>
      <c r="H837" s="24">
        <v>730</v>
      </c>
      <c r="I837" s="36">
        <v>1201</v>
      </c>
      <c r="J837" s="40" t="s">
        <v>75</v>
      </c>
      <c r="K837" s="44" t="s">
        <v>79</v>
      </c>
      <c r="L837" s="53" t="s">
        <v>77</v>
      </c>
      <c r="M837" s="42" t="s">
        <v>156</v>
      </c>
      <c r="N837" s="24">
        <v>25.2956298200514</v>
      </c>
      <c r="O837" s="24">
        <v>666.949835679296</v>
      </c>
      <c r="P837" s="24">
        <v>7.4</v>
      </c>
      <c r="Q837" s="24">
        <v>0.74</v>
      </c>
      <c r="R837" s="47">
        <v>0.4</v>
      </c>
      <c r="S837" s="24">
        <v>10</v>
      </c>
      <c r="T837" s="50">
        <v>157.757997512817</v>
      </c>
      <c r="U837" s="50">
        <v>83.3180999755859</v>
      </c>
      <c r="V837" s="48">
        <f t="shared" si="13"/>
        <v>1.89344209192293</v>
      </c>
      <c r="W837" s="24">
        <v>6.67438753773645</v>
      </c>
      <c r="X837" s="49">
        <v>51</v>
      </c>
      <c r="Y837" s="49">
        <v>27</v>
      </c>
      <c r="Z837" s="49">
        <v>21</v>
      </c>
    </row>
    <row r="838" s="18" customFormat="1" customHeight="1" spans="1:26">
      <c r="A838" s="21">
        <v>837</v>
      </c>
      <c r="B838" s="23">
        <v>119</v>
      </c>
      <c r="C838" s="21" t="s">
        <v>74</v>
      </c>
      <c r="D838" s="24">
        <v>123.566666666667</v>
      </c>
      <c r="E838" s="24">
        <v>41.8166666666667</v>
      </c>
      <c r="F838" s="23">
        <v>75</v>
      </c>
      <c r="G838" s="24">
        <v>7.2</v>
      </c>
      <c r="H838" s="24">
        <v>730</v>
      </c>
      <c r="I838" s="36">
        <v>1201</v>
      </c>
      <c r="J838" s="40" t="s">
        <v>75</v>
      </c>
      <c r="K838" s="44" t="s">
        <v>79</v>
      </c>
      <c r="L838" s="53" t="s">
        <v>77</v>
      </c>
      <c r="M838" s="42" t="s">
        <v>156</v>
      </c>
      <c r="N838" s="24">
        <v>64.1645244215938</v>
      </c>
      <c r="O838" s="24">
        <v>671.166366962237</v>
      </c>
      <c r="P838" s="24">
        <v>9.03</v>
      </c>
      <c r="Q838" s="24">
        <v>0.83</v>
      </c>
      <c r="R838" s="47">
        <v>0.4</v>
      </c>
      <c r="S838" s="24">
        <v>10.87951807</v>
      </c>
      <c r="T838" s="50">
        <v>157.757997512817</v>
      </c>
      <c r="U838" s="50">
        <v>83.3180999755859</v>
      </c>
      <c r="V838" s="48">
        <f t="shared" si="13"/>
        <v>1.89344209192293</v>
      </c>
      <c r="W838" s="24">
        <v>6.56610935693704</v>
      </c>
      <c r="X838" s="49">
        <v>51</v>
      </c>
      <c r="Y838" s="49">
        <v>27</v>
      </c>
      <c r="Z838" s="49">
        <v>21</v>
      </c>
    </row>
    <row r="839" s="18" customFormat="1" customHeight="1" spans="1:26">
      <c r="A839" s="21">
        <v>838</v>
      </c>
      <c r="B839" s="23">
        <v>119</v>
      </c>
      <c r="C839" s="21" t="s">
        <v>74</v>
      </c>
      <c r="D839" s="24">
        <v>123.566666666667</v>
      </c>
      <c r="E839" s="24">
        <v>41.8166666666667</v>
      </c>
      <c r="F839" s="23">
        <v>75</v>
      </c>
      <c r="G839" s="24">
        <v>7.2</v>
      </c>
      <c r="H839" s="24">
        <v>730</v>
      </c>
      <c r="I839" s="36">
        <v>1201</v>
      </c>
      <c r="J839" s="40" t="s">
        <v>75</v>
      </c>
      <c r="K839" s="44" t="s">
        <v>79</v>
      </c>
      <c r="L839" s="53" t="s">
        <v>77</v>
      </c>
      <c r="M839" s="42" t="s">
        <v>156</v>
      </c>
      <c r="N839" s="24">
        <v>27.146529562982</v>
      </c>
      <c r="O839" s="24">
        <v>858.851615303528</v>
      </c>
      <c r="P839" s="24">
        <v>8.67</v>
      </c>
      <c r="Q839" s="24">
        <v>0.81</v>
      </c>
      <c r="R839" s="47">
        <v>0.4</v>
      </c>
      <c r="S839" s="24">
        <v>10.7037037</v>
      </c>
      <c r="T839" s="50">
        <v>157.757997512817</v>
      </c>
      <c r="U839" s="50">
        <v>83.3180999755859</v>
      </c>
      <c r="V839" s="48">
        <f t="shared" si="13"/>
        <v>1.89344209192293</v>
      </c>
      <c r="W839" s="24">
        <v>5.06912212694085</v>
      </c>
      <c r="X839" s="49">
        <v>51</v>
      </c>
      <c r="Y839" s="49">
        <v>27</v>
      </c>
      <c r="Z839" s="49">
        <v>21</v>
      </c>
    </row>
    <row r="840" s="18" customFormat="1" customHeight="1" spans="1:26">
      <c r="A840" s="21">
        <v>839</v>
      </c>
      <c r="B840" s="23">
        <v>119</v>
      </c>
      <c r="C840" s="21" t="s">
        <v>74</v>
      </c>
      <c r="D840" s="24">
        <v>123.566666666667</v>
      </c>
      <c r="E840" s="24">
        <v>41.8166666666667</v>
      </c>
      <c r="F840" s="23">
        <v>75</v>
      </c>
      <c r="G840" s="24">
        <v>7.2</v>
      </c>
      <c r="H840" s="24">
        <v>730</v>
      </c>
      <c r="I840" s="36">
        <v>1201</v>
      </c>
      <c r="J840" s="40" t="s">
        <v>75</v>
      </c>
      <c r="K840" s="44" t="s">
        <v>79</v>
      </c>
      <c r="L840" s="53" t="s">
        <v>77</v>
      </c>
      <c r="M840" s="42" t="s">
        <v>156</v>
      </c>
      <c r="N840" s="24">
        <v>28.9974293059126</v>
      </c>
      <c r="O840" s="24">
        <v>959.263967259875</v>
      </c>
      <c r="P840" s="24">
        <v>8.33</v>
      </c>
      <c r="Q840" s="24">
        <v>0.8</v>
      </c>
      <c r="R840" s="47">
        <v>0.4</v>
      </c>
      <c r="S840" s="24">
        <v>10.4125</v>
      </c>
      <c r="T840" s="50">
        <v>157.757997512817</v>
      </c>
      <c r="U840" s="50">
        <v>83.3180999755859</v>
      </c>
      <c r="V840" s="48">
        <f t="shared" si="13"/>
        <v>1.89344209192293</v>
      </c>
      <c r="W840" s="24">
        <v>6.05317735562572</v>
      </c>
      <c r="X840" s="49">
        <v>51</v>
      </c>
      <c r="Y840" s="49">
        <v>27</v>
      </c>
      <c r="Z840" s="49">
        <v>21</v>
      </c>
    </row>
    <row r="841" s="18" customFormat="1" customHeight="1" spans="1:26">
      <c r="A841" s="21">
        <v>840</v>
      </c>
      <c r="B841" s="23">
        <v>119</v>
      </c>
      <c r="C841" s="21" t="s">
        <v>74</v>
      </c>
      <c r="D841" s="24">
        <v>123.566666666667</v>
      </c>
      <c r="E841" s="24">
        <v>41.8166666666667</v>
      </c>
      <c r="F841" s="23">
        <v>75</v>
      </c>
      <c r="G841" s="24">
        <v>7.2</v>
      </c>
      <c r="H841" s="24">
        <v>730</v>
      </c>
      <c r="I841" s="36">
        <v>1201</v>
      </c>
      <c r="J841" s="40" t="s">
        <v>75</v>
      </c>
      <c r="K841" s="44" t="s">
        <v>79</v>
      </c>
      <c r="L841" s="53" t="s">
        <v>77</v>
      </c>
      <c r="M841" s="42" t="s">
        <v>156</v>
      </c>
      <c r="N841" s="24">
        <v>57.0694087403599</v>
      </c>
      <c r="O841" s="24">
        <v>1047.24065232219</v>
      </c>
      <c r="P841" s="24">
        <v>9.81</v>
      </c>
      <c r="Q841" s="24">
        <v>0.97</v>
      </c>
      <c r="R841" s="47">
        <v>0.4</v>
      </c>
      <c r="S841" s="24">
        <v>10.11340206</v>
      </c>
      <c r="T841" s="50">
        <v>157.757997512817</v>
      </c>
      <c r="U841" s="50">
        <v>83.3180999755859</v>
      </c>
      <c r="V841" s="48">
        <f t="shared" si="13"/>
        <v>1.89344209192293</v>
      </c>
      <c r="W841" s="24">
        <v>5.60601058639259</v>
      </c>
      <c r="X841" s="49">
        <v>51</v>
      </c>
      <c r="Y841" s="49">
        <v>27</v>
      </c>
      <c r="Z841" s="49">
        <v>21</v>
      </c>
    </row>
    <row r="842" s="18" customFormat="1" customHeight="1" spans="1:26">
      <c r="A842" s="21">
        <v>841</v>
      </c>
      <c r="B842" s="23">
        <v>119</v>
      </c>
      <c r="C842" s="21" t="s">
        <v>74</v>
      </c>
      <c r="D842" s="24">
        <v>123.566666666667</v>
      </c>
      <c r="E842" s="24">
        <v>41.8166666666667</v>
      </c>
      <c r="F842" s="23">
        <v>75</v>
      </c>
      <c r="G842" s="24">
        <v>7.2</v>
      </c>
      <c r="H842" s="24">
        <v>730</v>
      </c>
      <c r="I842" s="36">
        <v>1201</v>
      </c>
      <c r="J842" s="40" t="s">
        <v>75</v>
      </c>
      <c r="K842" s="44" t="s">
        <v>79</v>
      </c>
      <c r="L842" s="53" t="s">
        <v>77</v>
      </c>
      <c r="M842" s="42" t="s">
        <v>156</v>
      </c>
      <c r="N842" s="24">
        <v>18.3713449585218</v>
      </c>
      <c r="O842" s="24">
        <v>573.505118395202</v>
      </c>
      <c r="P842" s="24">
        <v>3.67</v>
      </c>
      <c r="Q842" s="24">
        <v>0.46</v>
      </c>
      <c r="R842" s="47">
        <v>0.4</v>
      </c>
      <c r="S842" s="24">
        <v>7.97826087</v>
      </c>
      <c r="T842" s="50">
        <v>157.757997512817</v>
      </c>
      <c r="U842" s="50">
        <v>83.3180999755859</v>
      </c>
      <c r="V842" s="48">
        <f t="shared" si="13"/>
        <v>1.89344209192293</v>
      </c>
      <c r="W842" s="24">
        <v>6.71441854401635</v>
      </c>
      <c r="X842" s="49">
        <v>51</v>
      </c>
      <c r="Y842" s="49">
        <v>27</v>
      </c>
      <c r="Z842" s="49">
        <v>21</v>
      </c>
    </row>
    <row r="843" s="18" customFormat="1" customHeight="1" spans="1:26">
      <c r="A843" s="21">
        <v>842</v>
      </c>
      <c r="B843" s="23">
        <v>119</v>
      </c>
      <c r="C843" s="21" t="s">
        <v>74</v>
      </c>
      <c r="D843" s="24">
        <v>123.566666666667</v>
      </c>
      <c r="E843" s="24">
        <v>41.8166666666667</v>
      </c>
      <c r="F843" s="23">
        <v>75</v>
      </c>
      <c r="G843" s="24">
        <v>7.2</v>
      </c>
      <c r="H843" s="24">
        <v>730</v>
      </c>
      <c r="I843" s="36">
        <v>1201</v>
      </c>
      <c r="J843" s="40" t="s">
        <v>75</v>
      </c>
      <c r="K843" s="44" t="s">
        <v>79</v>
      </c>
      <c r="L843" s="53" t="s">
        <v>77</v>
      </c>
      <c r="M843" s="42" t="s">
        <v>156</v>
      </c>
      <c r="N843" s="24">
        <v>16.3772462331003</v>
      </c>
      <c r="O843" s="24">
        <v>599.846965153552</v>
      </c>
      <c r="P843" s="24">
        <v>3.83</v>
      </c>
      <c r="Q843" s="24">
        <v>0.44</v>
      </c>
      <c r="R843" s="47">
        <v>0.4</v>
      </c>
      <c r="S843" s="24">
        <v>8.704545455</v>
      </c>
      <c r="T843" s="50">
        <v>157.757997512817</v>
      </c>
      <c r="U843" s="50">
        <v>83.3180999755859</v>
      </c>
      <c r="V843" s="48">
        <f t="shared" si="13"/>
        <v>1.89344209192293</v>
      </c>
      <c r="W843" s="24">
        <v>5.59907824383211</v>
      </c>
      <c r="X843" s="49">
        <v>51</v>
      </c>
      <c r="Y843" s="49">
        <v>27</v>
      </c>
      <c r="Z843" s="49">
        <v>21</v>
      </c>
    </row>
    <row r="844" s="18" customFormat="1" customHeight="1" spans="1:26">
      <c r="A844" s="21">
        <v>843</v>
      </c>
      <c r="B844" s="23">
        <v>119</v>
      </c>
      <c r="C844" s="21" t="s">
        <v>74</v>
      </c>
      <c r="D844" s="24">
        <v>123.566666666667</v>
      </c>
      <c r="E844" s="24">
        <v>41.8166666666667</v>
      </c>
      <c r="F844" s="23">
        <v>75</v>
      </c>
      <c r="G844" s="24">
        <v>7.2</v>
      </c>
      <c r="H844" s="24">
        <v>730</v>
      </c>
      <c r="I844" s="36">
        <v>1201</v>
      </c>
      <c r="J844" s="40" t="s">
        <v>75</v>
      </c>
      <c r="K844" s="44" t="s">
        <v>79</v>
      </c>
      <c r="L844" s="53" t="s">
        <v>77</v>
      </c>
      <c r="M844" s="42" t="s">
        <v>156</v>
      </c>
      <c r="N844" s="24">
        <v>20.6943671850437</v>
      </c>
      <c r="O844" s="24">
        <v>376.229138661979</v>
      </c>
      <c r="P844" s="24">
        <v>5.4</v>
      </c>
      <c r="Q844" s="24">
        <v>0.56</v>
      </c>
      <c r="R844" s="47">
        <v>0.4</v>
      </c>
      <c r="S844" s="24">
        <v>9.642857143</v>
      </c>
      <c r="T844" s="50">
        <v>157.757997512817</v>
      </c>
      <c r="U844" s="50">
        <v>83.3180999755859</v>
      </c>
      <c r="V844" s="48">
        <f t="shared" si="13"/>
        <v>1.89344209192293</v>
      </c>
      <c r="W844" s="24">
        <v>6.42421105302207</v>
      </c>
      <c r="X844" s="49">
        <v>51</v>
      </c>
      <c r="Y844" s="49">
        <v>27</v>
      </c>
      <c r="Z844" s="49">
        <v>21</v>
      </c>
    </row>
    <row r="845" s="18" customFormat="1" customHeight="1" spans="1:26">
      <c r="A845" s="21">
        <v>844</v>
      </c>
      <c r="B845" s="23">
        <v>119</v>
      </c>
      <c r="C845" s="21" t="s">
        <v>74</v>
      </c>
      <c r="D845" s="24">
        <v>123.566666666667</v>
      </c>
      <c r="E845" s="24">
        <v>41.8166666666667</v>
      </c>
      <c r="F845" s="23">
        <v>75</v>
      </c>
      <c r="G845" s="24">
        <v>7.2</v>
      </c>
      <c r="H845" s="24">
        <v>730</v>
      </c>
      <c r="I845" s="36">
        <v>1201</v>
      </c>
      <c r="J845" s="40" t="s">
        <v>75</v>
      </c>
      <c r="K845" s="44" t="s">
        <v>79</v>
      </c>
      <c r="L845" s="53" t="s">
        <v>77</v>
      </c>
      <c r="M845" s="42" t="s">
        <v>156</v>
      </c>
      <c r="N845" s="24">
        <v>9.39971461049169</v>
      </c>
      <c r="O845" s="24">
        <v>320.832178678523</v>
      </c>
      <c r="P845" s="24">
        <v>4.1</v>
      </c>
      <c r="Q845" s="24">
        <v>0.47</v>
      </c>
      <c r="R845" s="47">
        <v>0.4</v>
      </c>
      <c r="S845" s="24">
        <v>8.723404255</v>
      </c>
      <c r="T845" s="50">
        <v>157.757997512817</v>
      </c>
      <c r="U845" s="50">
        <v>83.3180999755859</v>
      </c>
      <c r="V845" s="48">
        <f t="shared" si="13"/>
        <v>1.89344209192293</v>
      </c>
      <c r="W845" s="24">
        <v>6.18377226027726</v>
      </c>
      <c r="X845" s="49">
        <v>51</v>
      </c>
      <c r="Y845" s="49">
        <v>27</v>
      </c>
      <c r="Z845" s="49">
        <v>21</v>
      </c>
    </row>
    <row r="846" s="18" customFormat="1" customHeight="1" spans="1:26">
      <c r="A846" s="21">
        <v>845</v>
      </c>
      <c r="B846" s="23">
        <v>119</v>
      </c>
      <c r="C846" s="21" t="s">
        <v>74</v>
      </c>
      <c r="D846" s="24">
        <v>123.566666666667</v>
      </c>
      <c r="E846" s="24">
        <v>41.8166666666667</v>
      </c>
      <c r="F846" s="23">
        <v>75</v>
      </c>
      <c r="G846" s="24">
        <v>7.2</v>
      </c>
      <c r="H846" s="24">
        <v>730</v>
      </c>
      <c r="I846" s="36">
        <v>1201</v>
      </c>
      <c r="J846" s="40" t="s">
        <v>75</v>
      </c>
      <c r="K846" s="44" t="s">
        <v>79</v>
      </c>
      <c r="L846" s="53" t="s">
        <v>77</v>
      </c>
      <c r="M846" s="42" t="s">
        <v>156</v>
      </c>
      <c r="N846" s="24">
        <v>22.3256826371925</v>
      </c>
      <c r="O846" s="24">
        <v>626.860510805501</v>
      </c>
      <c r="P846" s="24">
        <v>4.58</v>
      </c>
      <c r="Q846" s="24">
        <v>0.47</v>
      </c>
      <c r="R846" s="47">
        <v>0.4</v>
      </c>
      <c r="S846" s="24">
        <v>9.744680851</v>
      </c>
      <c r="T846" s="50">
        <v>157.757997512817</v>
      </c>
      <c r="U846" s="50">
        <v>83.3180999755859</v>
      </c>
      <c r="V846" s="48">
        <f t="shared" si="13"/>
        <v>1.89344209192293</v>
      </c>
      <c r="W846" s="24">
        <v>6.76730066160161</v>
      </c>
      <c r="X846" s="49">
        <v>51</v>
      </c>
      <c r="Y846" s="49">
        <v>27</v>
      </c>
      <c r="Z846" s="49">
        <v>21</v>
      </c>
    </row>
    <row r="847" s="18" customFormat="1" customHeight="1" spans="1:26">
      <c r="A847" s="21">
        <v>846</v>
      </c>
      <c r="B847" s="23">
        <v>119</v>
      </c>
      <c r="C847" s="21" t="s">
        <v>74</v>
      </c>
      <c r="D847" s="24">
        <v>123.566666666667</v>
      </c>
      <c r="E847" s="24">
        <v>41.8166666666667</v>
      </c>
      <c r="F847" s="23">
        <v>75</v>
      </c>
      <c r="G847" s="24">
        <v>7.2</v>
      </c>
      <c r="H847" s="24">
        <v>730</v>
      </c>
      <c r="I847" s="36">
        <v>1201</v>
      </c>
      <c r="J847" s="40" t="s">
        <v>75</v>
      </c>
      <c r="K847" s="44" t="s">
        <v>79</v>
      </c>
      <c r="L847" s="53" t="s">
        <v>77</v>
      </c>
      <c r="M847" s="42" t="s">
        <v>156</v>
      </c>
      <c r="N847" s="24">
        <v>47.5016325247297</v>
      </c>
      <c r="O847" s="24">
        <v>547.844897115086</v>
      </c>
      <c r="P847" s="24">
        <v>5.24</v>
      </c>
      <c r="Q847" s="24">
        <v>0.6</v>
      </c>
      <c r="R847" s="47">
        <v>0.4</v>
      </c>
      <c r="S847" s="24">
        <v>8.733333333</v>
      </c>
      <c r="T847" s="50">
        <v>157.757997512817</v>
      </c>
      <c r="U847" s="50">
        <v>83.3180999755859</v>
      </c>
      <c r="V847" s="48">
        <f t="shared" si="13"/>
        <v>1.89344209192293</v>
      </c>
      <c r="W847" s="24">
        <v>6.28814082471104</v>
      </c>
      <c r="X847" s="49">
        <v>51</v>
      </c>
      <c r="Y847" s="49">
        <v>27</v>
      </c>
      <c r="Z847" s="49">
        <v>21</v>
      </c>
    </row>
    <row r="848" s="18" customFormat="1" customHeight="1" spans="1:26">
      <c r="A848" s="21">
        <v>847</v>
      </c>
      <c r="B848" s="23">
        <v>119</v>
      </c>
      <c r="C848" s="21" t="s">
        <v>74</v>
      </c>
      <c r="D848" s="24">
        <v>123.566666666667</v>
      </c>
      <c r="E848" s="24">
        <v>41.8166666666667</v>
      </c>
      <c r="F848" s="23">
        <v>75</v>
      </c>
      <c r="G848" s="24">
        <v>7.2</v>
      </c>
      <c r="H848" s="24">
        <v>730</v>
      </c>
      <c r="I848" s="36">
        <v>1201</v>
      </c>
      <c r="J848" s="40" t="s">
        <v>75</v>
      </c>
      <c r="K848" s="44" t="s">
        <v>79</v>
      </c>
      <c r="L848" s="53" t="s">
        <v>77</v>
      </c>
      <c r="M848" s="42" t="s">
        <v>156</v>
      </c>
      <c r="N848" s="24">
        <v>203.239654630324</v>
      </c>
      <c r="O848" s="24">
        <v>492.418157377727</v>
      </c>
      <c r="P848" s="24">
        <v>4.07</v>
      </c>
      <c r="Q848" s="24">
        <v>0.46</v>
      </c>
      <c r="R848" s="47">
        <v>0.4</v>
      </c>
      <c r="S848" s="24">
        <v>8.847826087</v>
      </c>
      <c r="T848" s="50">
        <v>157.757997512817</v>
      </c>
      <c r="U848" s="50">
        <v>83.3180999755859</v>
      </c>
      <c r="V848" s="48">
        <f t="shared" si="13"/>
        <v>1.89344209192293</v>
      </c>
      <c r="W848" s="24">
        <v>6.20671647370752</v>
      </c>
      <c r="X848" s="49">
        <v>51</v>
      </c>
      <c r="Y848" s="49">
        <v>27</v>
      </c>
      <c r="Z848" s="49">
        <v>21</v>
      </c>
    </row>
    <row r="849" s="18" customFormat="1" customHeight="1" spans="1:26">
      <c r="A849" s="21">
        <v>848</v>
      </c>
      <c r="B849" s="23">
        <v>119</v>
      </c>
      <c r="C849" s="21" t="s">
        <v>74</v>
      </c>
      <c r="D849" s="24">
        <v>123.566666666667</v>
      </c>
      <c r="E849" s="24">
        <v>41.8166666666667</v>
      </c>
      <c r="F849" s="23">
        <v>75</v>
      </c>
      <c r="G849" s="24">
        <v>7.2</v>
      </c>
      <c r="H849" s="24">
        <v>730</v>
      </c>
      <c r="I849" s="36">
        <v>1201</v>
      </c>
      <c r="J849" s="40" t="s">
        <v>75</v>
      </c>
      <c r="K849" s="44" t="s">
        <v>79</v>
      </c>
      <c r="L849" s="53" t="s">
        <v>77</v>
      </c>
      <c r="M849" s="42" t="s">
        <v>156</v>
      </c>
      <c r="N849" s="24">
        <v>60.7335477785571</v>
      </c>
      <c r="O849" s="24">
        <v>308.11456933099</v>
      </c>
      <c r="P849" s="24">
        <v>4.69</v>
      </c>
      <c r="Q849" s="24">
        <v>0.52</v>
      </c>
      <c r="R849" s="47">
        <v>0.4</v>
      </c>
      <c r="S849" s="24">
        <v>9.019230769</v>
      </c>
      <c r="T849" s="50">
        <v>157.757997512817</v>
      </c>
      <c r="U849" s="50">
        <v>83.3180999755859</v>
      </c>
      <c r="V849" s="48">
        <f t="shared" si="13"/>
        <v>1.89344209192293</v>
      </c>
      <c r="W849" s="24">
        <v>6.55477528359148</v>
      </c>
      <c r="X849" s="49">
        <v>51</v>
      </c>
      <c r="Y849" s="49">
        <v>27</v>
      </c>
      <c r="Z849" s="49">
        <v>21</v>
      </c>
    </row>
    <row r="850" customHeight="1" spans="1:26">
      <c r="A850" s="21">
        <v>849</v>
      </c>
      <c r="B850" s="23">
        <v>120</v>
      </c>
      <c r="C850" s="21" t="s">
        <v>74</v>
      </c>
      <c r="D850" s="24">
        <v>101.316666666667</v>
      </c>
      <c r="E850" s="24">
        <v>37.6</v>
      </c>
      <c r="F850" s="61">
        <v>3215</v>
      </c>
      <c r="G850" s="24">
        <v>-1.2</v>
      </c>
      <c r="H850" s="24">
        <v>489</v>
      </c>
      <c r="I850" s="36">
        <v>966</v>
      </c>
      <c r="J850" s="40" t="s">
        <v>75</v>
      </c>
      <c r="K850" s="23" t="s">
        <v>76</v>
      </c>
      <c r="L850" s="53" t="s">
        <v>77</v>
      </c>
      <c r="M850" s="45" t="s">
        <v>247</v>
      </c>
      <c r="N850" s="24">
        <v>319.412</v>
      </c>
      <c r="O850" s="24">
        <v>3021.94</v>
      </c>
      <c r="P850" s="24">
        <v>70.9</v>
      </c>
      <c r="Q850" s="24">
        <v>5.7</v>
      </c>
      <c r="R850" s="47">
        <v>0.9</v>
      </c>
      <c r="S850" s="24">
        <v>12.43859649</v>
      </c>
      <c r="T850" s="24">
        <v>627</v>
      </c>
      <c r="U850" s="24">
        <v>61.2</v>
      </c>
      <c r="V850" s="48">
        <f t="shared" si="13"/>
        <v>10.2450980392157</v>
      </c>
      <c r="W850" s="24">
        <v>8.01</v>
      </c>
      <c r="X850" s="24">
        <v>35.5</v>
      </c>
      <c r="Y850" s="24">
        <v>6.2</v>
      </c>
      <c r="Z850" s="24">
        <v>58.4</v>
      </c>
    </row>
    <row r="851" customHeight="1" spans="1:26">
      <c r="A851" s="21">
        <v>850</v>
      </c>
      <c r="B851" s="23">
        <v>120</v>
      </c>
      <c r="C851" s="21" t="s">
        <v>74</v>
      </c>
      <c r="D851" s="24">
        <v>101.316666666667</v>
      </c>
      <c r="E851" s="24">
        <v>37.6</v>
      </c>
      <c r="F851" s="61">
        <v>3215</v>
      </c>
      <c r="G851" s="24">
        <v>-1.2</v>
      </c>
      <c r="H851" s="24">
        <v>489</v>
      </c>
      <c r="I851" s="36">
        <v>966</v>
      </c>
      <c r="J851" s="40" t="s">
        <v>75</v>
      </c>
      <c r="K851" s="23" t="s">
        <v>76</v>
      </c>
      <c r="L851" s="53" t="s">
        <v>77</v>
      </c>
      <c r="M851" s="45" t="s">
        <v>247</v>
      </c>
      <c r="N851" s="24">
        <v>199.412</v>
      </c>
      <c r="O851" s="24">
        <v>471.413</v>
      </c>
      <c r="P851" s="24">
        <v>17.6</v>
      </c>
      <c r="Q851" s="24">
        <v>1.7</v>
      </c>
      <c r="R851" s="47">
        <v>0.9</v>
      </c>
      <c r="S851" s="24">
        <v>10.35294118</v>
      </c>
      <c r="T851" s="24">
        <v>135</v>
      </c>
      <c r="U851" s="24">
        <v>12.7</v>
      </c>
      <c r="V851" s="48">
        <f t="shared" si="13"/>
        <v>10.6299212598425</v>
      </c>
      <c r="W851" s="47">
        <v>6.8</v>
      </c>
      <c r="X851" s="24">
        <v>6.5</v>
      </c>
      <c r="Y851" s="24">
        <v>21.7</v>
      </c>
      <c r="Z851" s="24">
        <v>71.8</v>
      </c>
    </row>
    <row r="852" s="18" customFormat="1" customHeight="1" spans="1:26">
      <c r="A852" s="21">
        <v>851</v>
      </c>
      <c r="B852" s="23">
        <v>120</v>
      </c>
      <c r="C852" s="21" t="s">
        <v>74</v>
      </c>
      <c r="D852" s="24">
        <v>123.5059</v>
      </c>
      <c r="E852" s="24">
        <v>44.593167</v>
      </c>
      <c r="F852" s="21">
        <v>144</v>
      </c>
      <c r="G852" s="55">
        <v>5.09626</v>
      </c>
      <c r="H852" s="55">
        <v>373.726</v>
      </c>
      <c r="I852" s="36">
        <v>1340</v>
      </c>
      <c r="J852" s="40" t="s">
        <v>75</v>
      </c>
      <c r="K852" s="23" t="s">
        <v>76</v>
      </c>
      <c r="L852" s="53" t="s">
        <v>77</v>
      </c>
      <c r="M852" s="62" t="s">
        <v>279</v>
      </c>
      <c r="N852" s="55">
        <v>8.17925589234049</v>
      </c>
      <c r="O852" s="55">
        <v>184.195260935182</v>
      </c>
      <c r="P852" s="24">
        <v>4.600869585</v>
      </c>
      <c r="Q852" s="55">
        <v>0.583636034</v>
      </c>
      <c r="R852" s="47">
        <v>0.1</v>
      </c>
      <c r="S852" s="55">
        <v>7.883114329</v>
      </c>
      <c r="T852" s="50">
        <v>217.254009246826</v>
      </c>
      <c r="U852" s="50">
        <v>82.7073001861572</v>
      </c>
      <c r="V852" s="48">
        <f t="shared" ref="V835:V898" si="14">T852/U852</f>
        <v>2.6267815387255</v>
      </c>
      <c r="W852" s="55">
        <v>9.0675</v>
      </c>
      <c r="X852" s="55">
        <v>70.256</v>
      </c>
      <c r="Y852" s="55">
        <v>26.59625</v>
      </c>
      <c r="Z852" s="55">
        <v>3.14825</v>
      </c>
    </row>
    <row r="853" s="18" customFormat="1" customHeight="1" spans="1:26">
      <c r="A853" s="21">
        <v>852</v>
      </c>
      <c r="B853" s="23">
        <v>120</v>
      </c>
      <c r="C853" s="21" t="s">
        <v>74</v>
      </c>
      <c r="D853" s="24">
        <v>121.03645</v>
      </c>
      <c r="E853" s="24">
        <v>44.51578</v>
      </c>
      <c r="F853" s="21">
        <v>269</v>
      </c>
      <c r="G853" s="55">
        <v>5.79732</v>
      </c>
      <c r="H853" s="55">
        <v>320.322</v>
      </c>
      <c r="I853" s="36">
        <v>1463</v>
      </c>
      <c r="J853" s="40" t="s">
        <v>87</v>
      </c>
      <c r="K853" s="23" t="s">
        <v>76</v>
      </c>
      <c r="L853" s="53" t="s">
        <v>77</v>
      </c>
      <c r="M853" s="62" t="s">
        <v>280</v>
      </c>
      <c r="N853" s="55">
        <v>18.4637080360847</v>
      </c>
      <c r="O853" s="55">
        <v>366.701734992252</v>
      </c>
      <c r="P853" s="24">
        <v>8.987997373</v>
      </c>
      <c r="Q853" s="55">
        <v>0.9527844</v>
      </c>
      <c r="R853" s="47">
        <v>0.6</v>
      </c>
      <c r="S853" s="55">
        <v>9.43340106</v>
      </c>
      <c r="T853" s="50">
        <v>195.428009033203</v>
      </c>
      <c r="U853" s="50">
        <v>93.8479042053223</v>
      </c>
      <c r="V853" s="48">
        <f t="shared" si="14"/>
        <v>2.08239076501529</v>
      </c>
      <c r="W853" s="55">
        <v>7.685</v>
      </c>
      <c r="X853" s="55">
        <v>76.36875</v>
      </c>
      <c r="Y853" s="55">
        <v>20.38775</v>
      </c>
      <c r="Z853" s="55">
        <v>3.24375</v>
      </c>
    </row>
    <row r="854" s="18" customFormat="1" customHeight="1" spans="1:26">
      <c r="A854" s="21">
        <v>853</v>
      </c>
      <c r="B854" s="23">
        <v>120</v>
      </c>
      <c r="C854" s="21" t="s">
        <v>74</v>
      </c>
      <c r="D854" s="24">
        <v>120.3319</v>
      </c>
      <c r="E854" s="24">
        <v>45.10762</v>
      </c>
      <c r="F854" s="21">
        <v>660</v>
      </c>
      <c r="G854" s="55">
        <v>3.7154</v>
      </c>
      <c r="H854" s="55">
        <v>320.395</v>
      </c>
      <c r="I854" s="36">
        <v>1314</v>
      </c>
      <c r="J854" s="40" t="s">
        <v>75</v>
      </c>
      <c r="K854" s="23" t="s">
        <v>76</v>
      </c>
      <c r="L854" s="53" t="s">
        <v>77</v>
      </c>
      <c r="M854" s="62" t="s">
        <v>281</v>
      </c>
      <c r="N854" s="55">
        <v>57.0502105083021</v>
      </c>
      <c r="O854" s="55">
        <v>1184.27705423169</v>
      </c>
      <c r="P854" s="24">
        <v>24.82221811</v>
      </c>
      <c r="Q854" s="55">
        <v>2.391061932</v>
      </c>
      <c r="R854" s="47">
        <v>0.4</v>
      </c>
      <c r="S854" s="55">
        <v>10.38125269</v>
      </c>
      <c r="T854" s="50">
        <v>136.652002334595</v>
      </c>
      <c r="U854" s="50">
        <v>97.4944019317627</v>
      </c>
      <c r="V854" s="48">
        <f t="shared" si="14"/>
        <v>1.40163947495405</v>
      </c>
      <c r="W854" s="55">
        <v>7.655</v>
      </c>
      <c r="X854" s="55">
        <v>46.3375</v>
      </c>
      <c r="Y854" s="55">
        <v>46.68125</v>
      </c>
      <c r="Z854" s="55">
        <v>6.9805</v>
      </c>
    </row>
    <row r="855" s="18" customFormat="1" customHeight="1" spans="1:26">
      <c r="A855" s="21">
        <v>854</v>
      </c>
      <c r="B855" s="23">
        <v>120</v>
      </c>
      <c r="C855" s="21" t="s">
        <v>74</v>
      </c>
      <c r="D855" s="24">
        <v>118.35704</v>
      </c>
      <c r="E855" s="24">
        <v>44.77291</v>
      </c>
      <c r="F855" s="21">
        <v>1019</v>
      </c>
      <c r="G855" s="55">
        <v>0.557572</v>
      </c>
      <c r="H855" s="55">
        <v>336.319</v>
      </c>
      <c r="I855" s="36">
        <v>1193</v>
      </c>
      <c r="J855" s="40" t="s">
        <v>75</v>
      </c>
      <c r="K855" s="23" t="s">
        <v>76</v>
      </c>
      <c r="L855" s="53" t="s">
        <v>77</v>
      </c>
      <c r="M855" s="62" t="s">
        <v>282</v>
      </c>
      <c r="N855" s="55">
        <v>50.3093731322311</v>
      </c>
      <c r="O855" s="55">
        <v>785.785609197607</v>
      </c>
      <c r="P855" s="24">
        <v>15.10575008</v>
      </c>
      <c r="Q855" s="55">
        <v>1.424122304</v>
      </c>
      <c r="R855" s="47">
        <v>0.8</v>
      </c>
      <c r="S855" s="55">
        <v>10.60705955</v>
      </c>
      <c r="T855" s="50">
        <v>164.505996704102</v>
      </c>
      <c r="U855" s="50">
        <v>104.439001083374</v>
      </c>
      <c r="V855" s="48">
        <f t="shared" si="14"/>
        <v>1.57513950724956</v>
      </c>
      <c r="W855" s="55">
        <v>7.5125</v>
      </c>
      <c r="X855" s="55">
        <v>64.466</v>
      </c>
      <c r="Y855" s="55">
        <v>30.2285</v>
      </c>
      <c r="Z855" s="55">
        <v>5.305</v>
      </c>
    </row>
    <row r="856" s="18" customFormat="1" customHeight="1" spans="1:26">
      <c r="A856" s="21">
        <v>855</v>
      </c>
      <c r="B856" s="23">
        <v>120</v>
      </c>
      <c r="C856" s="21" t="s">
        <v>74</v>
      </c>
      <c r="D856" s="24">
        <v>116.52428</v>
      </c>
      <c r="E856" s="24">
        <v>44.26304</v>
      </c>
      <c r="F856" s="21">
        <v>1129</v>
      </c>
      <c r="G856" s="55">
        <v>1.17077</v>
      </c>
      <c r="H856" s="55">
        <v>262.906</v>
      </c>
      <c r="I856" s="36">
        <v>1223</v>
      </c>
      <c r="J856" s="40" t="s">
        <v>87</v>
      </c>
      <c r="K856" s="23" t="s">
        <v>76</v>
      </c>
      <c r="L856" s="53" t="s">
        <v>77</v>
      </c>
      <c r="M856" s="62" t="s">
        <v>283</v>
      </c>
      <c r="N856" s="55">
        <v>49.448562510918</v>
      </c>
      <c r="O856" s="55">
        <v>806.708736170643</v>
      </c>
      <c r="P856" s="24">
        <v>16.85638979</v>
      </c>
      <c r="Q856" s="55">
        <v>1.771192141</v>
      </c>
      <c r="R856" s="47">
        <v>0.8</v>
      </c>
      <c r="S856" s="55">
        <v>9.516974131</v>
      </c>
      <c r="T856" s="50">
        <v>161.865997314453</v>
      </c>
      <c r="U856" s="50">
        <v>104.026002883911</v>
      </c>
      <c r="V856" s="48">
        <f t="shared" si="14"/>
        <v>1.55601477348975</v>
      </c>
      <c r="W856" s="55">
        <v>7.3875</v>
      </c>
      <c r="X856" s="55">
        <v>62.677</v>
      </c>
      <c r="Y856" s="55">
        <v>30.7135</v>
      </c>
      <c r="Z856" s="55">
        <v>6.61075</v>
      </c>
    </row>
    <row r="857" s="18" customFormat="1" customHeight="1" spans="1:26">
      <c r="A857" s="21">
        <v>856</v>
      </c>
      <c r="B857" s="23">
        <v>120</v>
      </c>
      <c r="C857" s="21" t="s">
        <v>74</v>
      </c>
      <c r="D857" s="24">
        <v>116.67176</v>
      </c>
      <c r="E857" s="24">
        <v>43.54849</v>
      </c>
      <c r="F857" s="21">
        <v>1272</v>
      </c>
      <c r="G857" s="55">
        <v>0.161427</v>
      </c>
      <c r="H857" s="55">
        <v>321.507</v>
      </c>
      <c r="I857" s="36">
        <v>1191</v>
      </c>
      <c r="J857" s="40" t="s">
        <v>87</v>
      </c>
      <c r="K857" s="23" t="s">
        <v>76</v>
      </c>
      <c r="L857" s="53" t="s">
        <v>77</v>
      </c>
      <c r="M857" s="62" t="s">
        <v>284</v>
      </c>
      <c r="N857" s="55">
        <v>53.6367683262551</v>
      </c>
      <c r="O857" s="55">
        <v>1162.55007090979</v>
      </c>
      <c r="P857" s="24">
        <v>20.69472549</v>
      </c>
      <c r="Q857" s="55">
        <v>2.212208509</v>
      </c>
      <c r="R857" s="47">
        <v>0.8</v>
      </c>
      <c r="S857" s="55">
        <v>9.354780712</v>
      </c>
      <c r="T857" s="50">
        <v>190.615997314453</v>
      </c>
      <c r="U857" s="50">
        <v>104.97200012207</v>
      </c>
      <c r="V857" s="48">
        <f t="shared" si="14"/>
        <v>1.81587468175122</v>
      </c>
      <c r="W857" s="55">
        <v>7.7375</v>
      </c>
      <c r="X857" s="55">
        <v>57.90175</v>
      </c>
      <c r="Y857" s="55">
        <v>35.10375</v>
      </c>
      <c r="Z857" s="55">
        <v>6.994</v>
      </c>
    </row>
    <row r="858" s="18" customFormat="1" customHeight="1" spans="1:26">
      <c r="A858" s="21">
        <v>857</v>
      </c>
      <c r="B858" s="23">
        <v>120</v>
      </c>
      <c r="C858" s="21" t="s">
        <v>74</v>
      </c>
      <c r="D858" s="24">
        <v>117.67632</v>
      </c>
      <c r="E858" s="24">
        <v>44.50519</v>
      </c>
      <c r="F858" s="21">
        <v>1024</v>
      </c>
      <c r="G858" s="55">
        <v>1.96493</v>
      </c>
      <c r="H858" s="55">
        <v>287.232</v>
      </c>
      <c r="I858" s="36">
        <v>1193</v>
      </c>
      <c r="J858" s="40" t="s">
        <v>75</v>
      </c>
      <c r="K858" s="23" t="s">
        <v>76</v>
      </c>
      <c r="L858" s="53" t="s">
        <v>77</v>
      </c>
      <c r="M858" s="62" t="s">
        <v>285</v>
      </c>
      <c r="N858" s="55">
        <v>63.9294351842777</v>
      </c>
      <c r="O858" s="55">
        <v>1180.12021555333</v>
      </c>
      <c r="P858" s="24">
        <v>21.07171427</v>
      </c>
      <c r="Q858" s="55">
        <v>2.300993539</v>
      </c>
      <c r="R858" s="47">
        <v>0.6</v>
      </c>
      <c r="S858" s="55">
        <v>9.157659034</v>
      </c>
      <c r="T858" s="50">
        <v>163.223991394043</v>
      </c>
      <c r="U858" s="50">
        <v>103.779001235962</v>
      </c>
      <c r="V858" s="48">
        <f t="shared" si="14"/>
        <v>1.57280364476549</v>
      </c>
      <c r="W858" s="55">
        <v>7.825</v>
      </c>
      <c r="X858" s="55">
        <v>53.509</v>
      </c>
      <c r="Y858" s="55">
        <v>40.47375</v>
      </c>
      <c r="Z858" s="55">
        <v>6.01725</v>
      </c>
    </row>
    <row r="859" s="18" customFormat="1" customHeight="1" spans="1:26">
      <c r="A859" s="21">
        <v>858</v>
      </c>
      <c r="B859" s="23">
        <v>120</v>
      </c>
      <c r="C859" s="21" t="s">
        <v>74</v>
      </c>
      <c r="D859" s="24">
        <v>114.89498</v>
      </c>
      <c r="E859" s="24">
        <v>44.00557</v>
      </c>
      <c r="F859" s="21">
        <v>1101</v>
      </c>
      <c r="G859" s="55">
        <v>0.102255</v>
      </c>
      <c r="H859" s="55">
        <v>234.314</v>
      </c>
      <c r="I859" s="36">
        <v>1342</v>
      </c>
      <c r="J859" s="40" t="s">
        <v>87</v>
      </c>
      <c r="K859" s="23" t="s">
        <v>76</v>
      </c>
      <c r="L859" s="53" t="s">
        <v>77</v>
      </c>
      <c r="M859" s="62" t="s">
        <v>286</v>
      </c>
      <c r="N859" s="55">
        <v>24.4890004561407</v>
      </c>
      <c r="O859" s="55">
        <v>390.141501888331</v>
      </c>
      <c r="P859" s="24">
        <v>7.702403049</v>
      </c>
      <c r="Q859" s="55">
        <v>0.970345959</v>
      </c>
      <c r="R859" s="47">
        <v>0.6</v>
      </c>
      <c r="S859" s="55">
        <v>7.937790617</v>
      </c>
      <c r="T859" s="50">
        <v>170.674991607666</v>
      </c>
      <c r="U859" s="50">
        <v>104.048004150391</v>
      </c>
      <c r="V859" s="48">
        <f t="shared" si="14"/>
        <v>1.64034853913173</v>
      </c>
      <c r="W859" s="55">
        <v>7.9175</v>
      </c>
      <c r="X859" s="55">
        <v>64.18825</v>
      </c>
      <c r="Y859" s="55">
        <v>30.891</v>
      </c>
      <c r="Z859" s="55">
        <v>4.92075</v>
      </c>
    </row>
    <row r="860" s="18" customFormat="1" customHeight="1" spans="1:26">
      <c r="A860" s="21">
        <v>859</v>
      </c>
      <c r="B860" s="23">
        <v>120</v>
      </c>
      <c r="C860" s="21" t="s">
        <v>74</v>
      </c>
      <c r="D860" s="24">
        <v>113.50007</v>
      </c>
      <c r="E860" s="24">
        <v>43.84221</v>
      </c>
      <c r="F860" s="21">
        <v>1022</v>
      </c>
      <c r="G860" s="55">
        <v>2.47122</v>
      </c>
      <c r="H860" s="55">
        <v>177.634</v>
      </c>
      <c r="I860" s="36">
        <v>1458</v>
      </c>
      <c r="J860" s="40" t="s">
        <v>87</v>
      </c>
      <c r="K860" s="23" t="s">
        <v>76</v>
      </c>
      <c r="L860" s="53" t="s">
        <v>77</v>
      </c>
      <c r="M860" s="62" t="s">
        <v>287</v>
      </c>
      <c r="N860" s="55">
        <v>14.4288471171632</v>
      </c>
      <c r="O860" s="55">
        <v>230.164006357821</v>
      </c>
      <c r="P860" s="24">
        <v>6.11234467</v>
      </c>
      <c r="Q860" s="55">
        <v>0.573114585</v>
      </c>
      <c r="R860" s="47">
        <v>0.6</v>
      </c>
      <c r="S860" s="55">
        <v>10.66513543</v>
      </c>
      <c r="T860" s="50">
        <v>121.490001678467</v>
      </c>
      <c r="U860" s="50">
        <v>94.3953990936279</v>
      </c>
      <c r="V860" s="48">
        <f t="shared" si="14"/>
        <v>1.28703308471597</v>
      </c>
      <c r="W860" s="55">
        <v>7.8</v>
      </c>
      <c r="X860" s="55">
        <v>66.92725</v>
      </c>
      <c r="Y860" s="55">
        <v>28.8895</v>
      </c>
      <c r="Z860" s="55">
        <v>4.1825</v>
      </c>
    </row>
    <row r="861" s="18" customFormat="1" customHeight="1" spans="1:26">
      <c r="A861" s="21">
        <v>860</v>
      </c>
      <c r="B861" s="23">
        <v>120</v>
      </c>
      <c r="C861" s="21" t="s">
        <v>74</v>
      </c>
      <c r="D861" s="24">
        <v>112.14875</v>
      </c>
      <c r="E861" s="24">
        <v>43.63334</v>
      </c>
      <c r="F861" s="21">
        <v>955</v>
      </c>
      <c r="G861" s="55">
        <v>3.69424</v>
      </c>
      <c r="H861" s="55">
        <v>140.246</v>
      </c>
      <c r="I861" s="36">
        <v>1544</v>
      </c>
      <c r="J861" s="40" t="s">
        <v>87</v>
      </c>
      <c r="K861" s="23" t="s">
        <v>76</v>
      </c>
      <c r="L861" s="53" t="s">
        <v>77</v>
      </c>
      <c r="M861" s="62" t="s">
        <v>288</v>
      </c>
      <c r="N861" s="55">
        <v>4.05375359791342</v>
      </c>
      <c r="O861" s="55">
        <v>84.0443106333154</v>
      </c>
      <c r="P861" s="24">
        <v>1.803531432</v>
      </c>
      <c r="Q861" s="55">
        <v>0.255749286</v>
      </c>
      <c r="R861" s="47">
        <v>0.6</v>
      </c>
      <c r="S861" s="55">
        <v>7.051950991</v>
      </c>
      <c r="T861" s="50">
        <v>110.370998382568</v>
      </c>
      <c r="U861" s="50">
        <v>94.0853977203369</v>
      </c>
      <c r="V861" s="48">
        <f t="shared" si="14"/>
        <v>1.173093817498</v>
      </c>
      <c r="W861" s="55">
        <v>7.9625</v>
      </c>
      <c r="X861" s="55">
        <v>86.52475</v>
      </c>
      <c r="Y861" s="55">
        <v>11.314</v>
      </c>
      <c r="Z861" s="55">
        <v>2.1615</v>
      </c>
    </row>
    <row r="862" s="18" customFormat="1" customHeight="1" spans="1:26">
      <c r="A862" s="21">
        <v>861</v>
      </c>
      <c r="B862" s="23">
        <v>120</v>
      </c>
      <c r="C862" s="21" t="s">
        <v>74</v>
      </c>
      <c r="D862" s="24">
        <v>95.45476</v>
      </c>
      <c r="E862" s="24">
        <v>31.46381</v>
      </c>
      <c r="F862" s="21">
        <v>4104</v>
      </c>
      <c r="G862" s="55">
        <v>0.409005</v>
      </c>
      <c r="H862" s="55">
        <v>516.554</v>
      </c>
      <c r="I862" s="36">
        <v>1008</v>
      </c>
      <c r="J862" s="40" t="s">
        <v>75</v>
      </c>
      <c r="K862" s="23" t="s">
        <v>76</v>
      </c>
      <c r="L862" s="53" t="s">
        <v>77</v>
      </c>
      <c r="M862" s="62" t="s">
        <v>289</v>
      </c>
      <c r="N862" s="55">
        <v>178.383692261147</v>
      </c>
      <c r="O862" s="55">
        <v>2278.49096504441</v>
      </c>
      <c r="P862" s="24">
        <v>52.903528</v>
      </c>
      <c r="Q862" s="55">
        <v>4.831869304</v>
      </c>
      <c r="R862" s="47">
        <v>0.5</v>
      </c>
      <c r="S862" s="55">
        <v>10.94887396</v>
      </c>
      <c r="T862" s="50">
        <v>321.360015869141</v>
      </c>
      <c r="U862" s="50">
        <v>98.5116004943848</v>
      </c>
      <c r="V862" s="48">
        <f t="shared" si="14"/>
        <v>3.26215404334496</v>
      </c>
      <c r="W862" s="55">
        <v>7.3625</v>
      </c>
      <c r="X862" s="55">
        <v>31.139</v>
      </c>
      <c r="Y862" s="55">
        <v>55.1805</v>
      </c>
      <c r="Z862" s="55">
        <v>13.68125</v>
      </c>
    </row>
    <row r="863" s="18" customFormat="1" customHeight="1" spans="1:26">
      <c r="A863" s="21">
        <v>862</v>
      </c>
      <c r="B863" s="23">
        <v>120</v>
      </c>
      <c r="C863" s="21" t="s">
        <v>74</v>
      </c>
      <c r="D863" s="24">
        <v>93.53015</v>
      </c>
      <c r="E863" s="24">
        <v>31.85132</v>
      </c>
      <c r="F863" s="21">
        <v>4509</v>
      </c>
      <c r="G863" s="55">
        <v>-1.50039</v>
      </c>
      <c r="H863" s="55">
        <v>447.307</v>
      </c>
      <c r="I863" s="36">
        <v>934</v>
      </c>
      <c r="J863" s="40" t="s">
        <v>135</v>
      </c>
      <c r="K863" s="23" t="s">
        <v>76</v>
      </c>
      <c r="L863" s="53" t="s">
        <v>77</v>
      </c>
      <c r="M863" s="62" t="s">
        <v>290</v>
      </c>
      <c r="N863" s="55">
        <v>71.8517602854272</v>
      </c>
      <c r="O863" s="55">
        <v>1565.78433244516</v>
      </c>
      <c r="P863" s="24">
        <v>45.84116973</v>
      </c>
      <c r="Q863" s="55">
        <v>3.796550557</v>
      </c>
      <c r="R863" s="47">
        <v>1.1</v>
      </c>
      <c r="S863" s="55">
        <v>12.07442626</v>
      </c>
      <c r="T863" s="50">
        <v>309.451999664307</v>
      </c>
      <c r="U863" s="50">
        <v>112.095003128052</v>
      </c>
      <c r="V863" s="48">
        <f t="shared" si="14"/>
        <v>2.76062260608355</v>
      </c>
      <c r="W863" s="55">
        <v>6.7775</v>
      </c>
      <c r="X863" s="55">
        <v>50.70325</v>
      </c>
      <c r="Y863" s="55">
        <v>39.985</v>
      </c>
      <c r="Z863" s="55">
        <v>9.312</v>
      </c>
    </row>
    <row r="864" s="18" customFormat="1" customHeight="1" spans="1:26">
      <c r="A864" s="21">
        <v>863</v>
      </c>
      <c r="B864" s="23">
        <v>120</v>
      </c>
      <c r="C864" s="21" t="s">
        <v>74</v>
      </c>
      <c r="D864" s="24">
        <v>92.01396</v>
      </c>
      <c r="E864" s="24">
        <v>31.64385</v>
      </c>
      <c r="F864" s="21">
        <v>4587</v>
      </c>
      <c r="G864" s="55">
        <v>-4.3713</v>
      </c>
      <c r="H864" s="55">
        <v>417.819</v>
      </c>
      <c r="I864" s="36">
        <v>1112</v>
      </c>
      <c r="J864" s="40" t="s">
        <v>135</v>
      </c>
      <c r="K864" s="23" t="s">
        <v>76</v>
      </c>
      <c r="L864" s="53" t="s">
        <v>77</v>
      </c>
      <c r="M864" s="62" t="s">
        <v>291</v>
      </c>
      <c r="N864" s="55">
        <v>72.1785598062711</v>
      </c>
      <c r="O864" s="55">
        <v>1656.35429602609</v>
      </c>
      <c r="P864" s="24">
        <v>38.05052071</v>
      </c>
      <c r="Q864" s="55">
        <v>3.525738344</v>
      </c>
      <c r="R864" s="47">
        <v>1.2</v>
      </c>
      <c r="S864" s="55">
        <v>10.79221343</v>
      </c>
      <c r="T864" s="50">
        <v>310.865001678467</v>
      </c>
      <c r="U864" s="50">
        <v>111.372995376587</v>
      </c>
      <c r="V864" s="48">
        <f t="shared" si="14"/>
        <v>2.79120625809996</v>
      </c>
      <c r="W864" s="55">
        <v>7.11</v>
      </c>
      <c r="X864" s="55">
        <v>70.1145</v>
      </c>
      <c r="Y864" s="55">
        <v>23.98375</v>
      </c>
      <c r="Z864" s="55">
        <v>5.902</v>
      </c>
    </row>
    <row r="865" s="18" customFormat="1" customHeight="1" spans="1:26">
      <c r="A865" s="21">
        <v>864</v>
      </c>
      <c r="B865" s="23">
        <v>120</v>
      </c>
      <c r="C865" s="21" t="s">
        <v>74</v>
      </c>
      <c r="D865" s="24">
        <v>90.74223</v>
      </c>
      <c r="E865" s="24">
        <v>31.38466</v>
      </c>
      <c r="F865" s="21">
        <v>4617</v>
      </c>
      <c r="G865" s="55">
        <v>-6.75953</v>
      </c>
      <c r="H865" s="55">
        <v>439.076</v>
      </c>
      <c r="I865" s="36">
        <v>1222</v>
      </c>
      <c r="J865" s="40" t="s">
        <v>135</v>
      </c>
      <c r="K865" s="23" t="s">
        <v>76</v>
      </c>
      <c r="L865" s="53" t="s">
        <v>77</v>
      </c>
      <c r="M865" s="62" t="s">
        <v>292</v>
      </c>
      <c r="N865" s="55">
        <v>8.90619677671212</v>
      </c>
      <c r="O865" s="55">
        <v>208.403951856079</v>
      </c>
      <c r="P865" s="24">
        <v>5.098091184</v>
      </c>
      <c r="Q865" s="55">
        <v>0.6947078</v>
      </c>
      <c r="R865" s="47">
        <v>0.8</v>
      </c>
      <c r="S865" s="55">
        <v>7.338468326</v>
      </c>
      <c r="T865" s="50">
        <v>199.491996765137</v>
      </c>
      <c r="U865" s="50">
        <v>98.9223003387451</v>
      </c>
      <c r="V865" s="48">
        <f t="shared" si="14"/>
        <v>2.01665343488784</v>
      </c>
      <c r="W865" s="55">
        <v>8.0275</v>
      </c>
      <c r="X865" s="55">
        <v>83.46975</v>
      </c>
      <c r="Y865" s="55">
        <v>12.44775</v>
      </c>
      <c r="Z865" s="55">
        <v>4.08175</v>
      </c>
    </row>
    <row r="866" s="18" customFormat="1" customHeight="1" spans="1:26">
      <c r="A866" s="21">
        <v>865</v>
      </c>
      <c r="B866" s="23">
        <v>120</v>
      </c>
      <c r="C866" s="21" t="s">
        <v>74</v>
      </c>
      <c r="D866" s="24">
        <v>89.72158</v>
      </c>
      <c r="E866" s="24">
        <v>31.54224</v>
      </c>
      <c r="F866" s="21">
        <v>4588</v>
      </c>
      <c r="G866" s="55">
        <v>-3.05951</v>
      </c>
      <c r="H866" s="55">
        <v>369.827</v>
      </c>
      <c r="I866" s="36">
        <v>1275</v>
      </c>
      <c r="J866" s="40" t="s">
        <v>135</v>
      </c>
      <c r="K866" s="23" t="s">
        <v>76</v>
      </c>
      <c r="L866" s="53" t="s">
        <v>77</v>
      </c>
      <c r="M866" s="62" t="s">
        <v>293</v>
      </c>
      <c r="N866" s="55">
        <v>12.7378771979537</v>
      </c>
      <c r="O866" s="55">
        <v>322.158560278638</v>
      </c>
      <c r="P866" s="24">
        <v>9.491772418</v>
      </c>
      <c r="Q866" s="55">
        <v>1.154989209</v>
      </c>
      <c r="R866" s="47">
        <v>1.8</v>
      </c>
      <c r="S866" s="55">
        <v>8.218061558</v>
      </c>
      <c r="T866" s="50">
        <v>25.9495997428894</v>
      </c>
      <c r="U866" s="50">
        <v>89.506196975708</v>
      </c>
      <c r="V866" s="48">
        <f t="shared" si="14"/>
        <v>0.289919587913361</v>
      </c>
      <c r="W866" s="55">
        <v>8.065</v>
      </c>
      <c r="X866" s="55">
        <v>62.25125</v>
      </c>
      <c r="Y866" s="55">
        <v>27.20125</v>
      </c>
      <c r="Z866" s="55">
        <v>10.5475</v>
      </c>
    </row>
    <row r="867" s="18" customFormat="1" customHeight="1" spans="1:26">
      <c r="A867" s="21">
        <v>866</v>
      </c>
      <c r="B867" s="23">
        <v>120</v>
      </c>
      <c r="C867" s="21" t="s">
        <v>74</v>
      </c>
      <c r="D867" s="24">
        <v>87.82383</v>
      </c>
      <c r="E867" s="24">
        <v>31.87083</v>
      </c>
      <c r="F867" s="21">
        <v>4570</v>
      </c>
      <c r="G867" s="55">
        <v>-2.5676</v>
      </c>
      <c r="H867" s="55">
        <v>324.245</v>
      </c>
      <c r="I867" s="36">
        <v>1372</v>
      </c>
      <c r="J867" s="40" t="s">
        <v>75</v>
      </c>
      <c r="K867" s="23" t="s">
        <v>76</v>
      </c>
      <c r="L867" s="53" t="s">
        <v>77</v>
      </c>
      <c r="M867" s="62" t="s">
        <v>294</v>
      </c>
      <c r="N867" s="55">
        <v>11.0125731742992</v>
      </c>
      <c r="O867" s="55">
        <v>153.590488677147</v>
      </c>
      <c r="P867" s="24">
        <v>4.840163239</v>
      </c>
      <c r="Q867" s="55">
        <v>0.765173491</v>
      </c>
      <c r="R867" s="47">
        <v>0.8</v>
      </c>
      <c r="S867" s="55">
        <v>6.325576219</v>
      </c>
      <c r="T867" s="50">
        <v>78.4526014328003</v>
      </c>
      <c r="U867" s="50">
        <v>103.680000305176</v>
      </c>
      <c r="V867" s="48">
        <f t="shared" si="14"/>
        <v>0.75668018134529</v>
      </c>
      <c r="W867" s="55">
        <v>8.1875</v>
      </c>
      <c r="X867" s="55">
        <v>82.46325</v>
      </c>
      <c r="Y867" s="55">
        <v>12.2885</v>
      </c>
      <c r="Z867" s="55">
        <v>5.249</v>
      </c>
    </row>
    <row r="868" s="18" customFormat="1" customHeight="1" spans="1:26">
      <c r="A868" s="21">
        <v>867</v>
      </c>
      <c r="B868" s="23">
        <v>120</v>
      </c>
      <c r="C868" s="21" t="s">
        <v>74</v>
      </c>
      <c r="D868" s="24">
        <v>85.83923</v>
      </c>
      <c r="E868" s="24">
        <v>31.92051</v>
      </c>
      <c r="F868" s="21">
        <v>4938</v>
      </c>
      <c r="G868" s="55">
        <v>-3.76746</v>
      </c>
      <c r="H868" s="55">
        <v>313.477</v>
      </c>
      <c r="I868" s="36">
        <v>1225</v>
      </c>
      <c r="J868" s="40" t="s">
        <v>75</v>
      </c>
      <c r="K868" s="23" t="s">
        <v>76</v>
      </c>
      <c r="L868" s="53" t="s">
        <v>77</v>
      </c>
      <c r="M868" s="62" t="s">
        <v>295</v>
      </c>
      <c r="N868" s="55">
        <v>63.7668932289138</v>
      </c>
      <c r="O868" s="55">
        <v>354.700745268706</v>
      </c>
      <c r="P868" s="24">
        <v>11.95018364</v>
      </c>
      <c r="Q868" s="55">
        <v>1.115303822</v>
      </c>
      <c r="R868" s="47">
        <v>0.7</v>
      </c>
      <c r="S868" s="55">
        <v>10.71473387</v>
      </c>
      <c r="T868" s="50">
        <v>69.1941976547241</v>
      </c>
      <c r="U868" s="50">
        <v>121.361999511719</v>
      </c>
      <c r="V868" s="48">
        <f t="shared" si="14"/>
        <v>0.570147146002176</v>
      </c>
      <c r="W868" s="55">
        <v>8.3425</v>
      </c>
      <c r="X868" s="55">
        <v>48.176</v>
      </c>
      <c r="Y868" s="55">
        <v>41.4685</v>
      </c>
      <c r="Z868" s="55">
        <v>10.35525</v>
      </c>
    </row>
    <row r="869" s="18" customFormat="1" customHeight="1" spans="1:26">
      <c r="A869" s="21">
        <v>868</v>
      </c>
      <c r="B869" s="23">
        <v>120</v>
      </c>
      <c r="C869" s="21" t="s">
        <v>74</v>
      </c>
      <c r="D869" s="24">
        <v>83.34302</v>
      </c>
      <c r="E869" s="24">
        <v>32.4138</v>
      </c>
      <c r="F869" s="21">
        <v>4578</v>
      </c>
      <c r="G869" s="55">
        <v>-3.9025</v>
      </c>
      <c r="H869" s="55">
        <v>264.277</v>
      </c>
      <c r="I869" s="36">
        <v>1327</v>
      </c>
      <c r="J869" s="40" t="s">
        <v>75</v>
      </c>
      <c r="K869" s="23" t="s">
        <v>76</v>
      </c>
      <c r="L869" s="53" t="s">
        <v>77</v>
      </c>
      <c r="M869" s="62" t="s">
        <v>296</v>
      </c>
      <c r="N869" s="55">
        <v>11.3461705856073</v>
      </c>
      <c r="O869" s="55">
        <v>230.254521769998</v>
      </c>
      <c r="P869" s="24">
        <v>6.836822701</v>
      </c>
      <c r="Q869" s="55">
        <v>0.896091983</v>
      </c>
      <c r="R869" s="47">
        <v>0.7</v>
      </c>
      <c r="S869" s="55">
        <v>7.62959923</v>
      </c>
      <c r="T869" s="50">
        <v>45.0073003768921</v>
      </c>
      <c r="U869" s="50">
        <v>110.595998764038</v>
      </c>
      <c r="V869" s="48">
        <f t="shared" si="14"/>
        <v>0.406952338962257</v>
      </c>
      <c r="W869" s="55">
        <v>8.195</v>
      </c>
      <c r="X869" s="55">
        <v>52.24825</v>
      </c>
      <c r="Y869" s="55">
        <v>32.466</v>
      </c>
      <c r="Z869" s="55">
        <v>15.286</v>
      </c>
    </row>
    <row r="870" s="18" customFormat="1" customHeight="1" spans="1:26">
      <c r="A870" s="21">
        <v>869</v>
      </c>
      <c r="B870" s="23">
        <v>120</v>
      </c>
      <c r="C870" s="21" t="s">
        <v>74</v>
      </c>
      <c r="D870" s="24">
        <v>81.23439</v>
      </c>
      <c r="E870" s="24">
        <v>32.29886</v>
      </c>
      <c r="F870" s="21">
        <v>4558</v>
      </c>
      <c r="G870" s="55">
        <v>-3.49254</v>
      </c>
      <c r="H870" s="55">
        <v>242.851</v>
      </c>
      <c r="I870" s="36">
        <v>1263</v>
      </c>
      <c r="J870" s="40" t="s">
        <v>75</v>
      </c>
      <c r="K870" s="23" t="s">
        <v>76</v>
      </c>
      <c r="L870" s="53" t="s">
        <v>77</v>
      </c>
      <c r="M870" s="62" t="s">
        <v>297</v>
      </c>
      <c r="N870" s="55">
        <v>3.45461978621877</v>
      </c>
      <c r="O870" s="55">
        <v>53.5249226954284</v>
      </c>
      <c r="P870" s="24">
        <v>2.767866656</v>
      </c>
      <c r="Q870" s="55">
        <v>0.295684841</v>
      </c>
      <c r="R870" s="47">
        <v>0.7</v>
      </c>
      <c r="S870" s="55">
        <v>9.360867643</v>
      </c>
      <c r="T870" s="50">
        <v>61.0354995727539</v>
      </c>
      <c r="U870" s="50">
        <v>99.2636966705322</v>
      </c>
      <c r="V870" s="48">
        <f t="shared" si="14"/>
        <v>0.61488239527627</v>
      </c>
      <c r="W870" s="55">
        <v>8.43</v>
      </c>
      <c r="X870" s="55">
        <v>75.459</v>
      </c>
      <c r="Y870" s="55">
        <v>17.0755</v>
      </c>
      <c r="Z870" s="55">
        <v>7.465</v>
      </c>
    </row>
    <row r="871" s="18" customFormat="1" customHeight="1" spans="1:26">
      <c r="A871" s="21">
        <v>870</v>
      </c>
      <c r="B871" s="23">
        <v>120</v>
      </c>
      <c r="C871" s="21" t="s">
        <v>74</v>
      </c>
      <c r="D871" s="24">
        <v>80.14526</v>
      </c>
      <c r="E871" s="24">
        <v>32.48434</v>
      </c>
      <c r="F871" s="21">
        <v>4328</v>
      </c>
      <c r="G871" s="55">
        <v>-1.27199</v>
      </c>
      <c r="H871" s="55">
        <v>159.757</v>
      </c>
      <c r="I871" s="36">
        <v>1332</v>
      </c>
      <c r="J871" s="40" t="s">
        <v>135</v>
      </c>
      <c r="K871" s="23" t="s">
        <v>76</v>
      </c>
      <c r="L871" s="53" t="s">
        <v>77</v>
      </c>
      <c r="M871" s="62" t="s">
        <v>298</v>
      </c>
      <c r="N871" s="55">
        <v>3.39256083757164</v>
      </c>
      <c r="O871" s="55">
        <v>55.749302960858</v>
      </c>
      <c r="P871" s="24">
        <v>3.041799025</v>
      </c>
      <c r="Q871" s="55">
        <v>0.336058624</v>
      </c>
      <c r="R871" s="47">
        <v>0.7</v>
      </c>
      <c r="S871" s="55">
        <v>9.051394033</v>
      </c>
      <c r="T871" s="50">
        <v>15.0080001354218</v>
      </c>
      <c r="U871" s="50">
        <v>80.3104972839355</v>
      </c>
      <c r="V871" s="48">
        <f t="shared" si="14"/>
        <v>0.186874700605594</v>
      </c>
      <c r="W871" s="55">
        <v>8.2525</v>
      </c>
      <c r="X871" s="55">
        <v>76.66225</v>
      </c>
      <c r="Y871" s="55">
        <v>16.4075</v>
      </c>
      <c r="Z871" s="55">
        <v>6.93075</v>
      </c>
    </row>
    <row r="872" s="18" customFormat="1" customHeight="1" spans="1:26">
      <c r="A872" s="21">
        <v>871</v>
      </c>
      <c r="B872" s="23">
        <v>120</v>
      </c>
      <c r="C872" s="21" t="s">
        <v>74</v>
      </c>
      <c r="D872" s="24">
        <v>113.35703</v>
      </c>
      <c r="E872" s="24">
        <v>36.29156</v>
      </c>
      <c r="F872" s="21">
        <v>804</v>
      </c>
      <c r="G872" s="55">
        <v>11.8458</v>
      </c>
      <c r="H872" s="55">
        <v>469.896</v>
      </c>
      <c r="I872" s="36">
        <v>1407</v>
      </c>
      <c r="J872" s="40" t="s">
        <v>75</v>
      </c>
      <c r="K872" s="23" t="s">
        <v>76</v>
      </c>
      <c r="L872" s="53" t="s">
        <v>77</v>
      </c>
      <c r="M872" s="62" t="s">
        <v>299</v>
      </c>
      <c r="N872" s="55">
        <v>14.7316827329536</v>
      </c>
      <c r="O872" s="55">
        <v>428.486145205146</v>
      </c>
      <c r="P872" s="24">
        <v>10.86576004</v>
      </c>
      <c r="Q872" s="55">
        <v>1.273326911</v>
      </c>
      <c r="R872" s="47">
        <v>1.2</v>
      </c>
      <c r="S872" s="55">
        <v>8.533362443</v>
      </c>
      <c r="T872" s="50">
        <v>130.801000595093</v>
      </c>
      <c r="U872" s="50">
        <v>86.3938045501709</v>
      </c>
      <c r="V872" s="48">
        <f t="shared" si="14"/>
        <v>1.51400903428363</v>
      </c>
      <c r="W872" s="55">
        <v>8.07</v>
      </c>
      <c r="X872" s="55">
        <v>45.85475</v>
      </c>
      <c r="Y872" s="55">
        <v>42.415</v>
      </c>
      <c r="Z872" s="55">
        <v>11.73</v>
      </c>
    </row>
    <row r="873" s="18" customFormat="1" customHeight="1" spans="1:26">
      <c r="A873" s="21">
        <v>872</v>
      </c>
      <c r="B873" s="23">
        <v>120</v>
      </c>
      <c r="C873" s="21" t="s">
        <v>74</v>
      </c>
      <c r="D873" s="24">
        <v>112.29414</v>
      </c>
      <c r="E873" s="24">
        <v>35.99317</v>
      </c>
      <c r="F873" s="21">
        <v>894</v>
      </c>
      <c r="G873" s="55">
        <v>9.96021</v>
      </c>
      <c r="H873" s="55">
        <v>492.653</v>
      </c>
      <c r="I873" s="36">
        <v>1378</v>
      </c>
      <c r="J873" s="40" t="s">
        <v>75</v>
      </c>
      <c r="K873" s="23" t="s">
        <v>76</v>
      </c>
      <c r="L873" s="53" t="s">
        <v>77</v>
      </c>
      <c r="M873" s="62" t="s">
        <v>300</v>
      </c>
      <c r="N873" s="55">
        <v>19.4415459277878</v>
      </c>
      <c r="O873" s="55">
        <v>481.309851222012</v>
      </c>
      <c r="P873" s="24">
        <v>11.38436287</v>
      </c>
      <c r="Q873" s="55">
        <v>1.406544764</v>
      </c>
      <c r="R873" s="47">
        <v>0.4</v>
      </c>
      <c r="S873" s="55">
        <v>8.093850378</v>
      </c>
      <c r="T873" s="50">
        <v>184.985008239746</v>
      </c>
      <c r="U873" s="50">
        <v>46.5943002700806</v>
      </c>
      <c r="V873" s="48">
        <f t="shared" si="14"/>
        <v>3.97012096259614</v>
      </c>
      <c r="W873" s="55">
        <v>7.915</v>
      </c>
      <c r="X873" s="55">
        <v>32.962</v>
      </c>
      <c r="Y873" s="55">
        <v>57.394</v>
      </c>
      <c r="Z873" s="55">
        <v>9.644</v>
      </c>
    </row>
    <row r="874" s="18" customFormat="1" customHeight="1" spans="1:26">
      <c r="A874" s="21">
        <v>873</v>
      </c>
      <c r="B874" s="23">
        <v>120</v>
      </c>
      <c r="C874" s="21" t="s">
        <v>74</v>
      </c>
      <c r="D874" s="24">
        <v>111.63501</v>
      </c>
      <c r="E874" s="24">
        <v>35.98536</v>
      </c>
      <c r="F874" s="21">
        <v>833</v>
      </c>
      <c r="G874" s="55">
        <v>10.6581</v>
      </c>
      <c r="H874" s="55">
        <v>471.768</v>
      </c>
      <c r="I874" s="36">
        <v>1428</v>
      </c>
      <c r="J874" s="40" t="s">
        <v>87</v>
      </c>
      <c r="K874" s="23" t="s">
        <v>76</v>
      </c>
      <c r="L874" s="53" t="s">
        <v>77</v>
      </c>
      <c r="M874" s="62" t="s">
        <v>301</v>
      </c>
      <c r="N874" s="55">
        <v>11.1859768108812</v>
      </c>
      <c r="O874" s="55">
        <v>314.792555452135</v>
      </c>
      <c r="P874" s="24">
        <v>10.61535006</v>
      </c>
      <c r="Q874" s="55">
        <v>1.20746864</v>
      </c>
      <c r="R874" s="47">
        <v>0.6</v>
      </c>
      <c r="S874" s="55">
        <v>8.791408496</v>
      </c>
      <c r="T874" s="50">
        <v>209.785003662109</v>
      </c>
      <c r="U874" s="50">
        <v>52.5672006607056</v>
      </c>
      <c r="V874" s="48">
        <f t="shared" si="14"/>
        <v>3.99079656183642</v>
      </c>
      <c r="W874" s="55">
        <v>8.1625</v>
      </c>
      <c r="X874" s="55">
        <v>48.4375</v>
      </c>
      <c r="Y874" s="55">
        <v>41.55775</v>
      </c>
      <c r="Z874" s="55">
        <v>10.00475</v>
      </c>
    </row>
    <row r="875" s="18" customFormat="1" customHeight="1" spans="1:26">
      <c r="A875" s="21">
        <v>874</v>
      </c>
      <c r="B875" s="23">
        <v>120</v>
      </c>
      <c r="C875" s="21" t="s">
        <v>74</v>
      </c>
      <c r="D875" s="24">
        <v>110.18143</v>
      </c>
      <c r="E875" s="24">
        <v>36.07281</v>
      </c>
      <c r="F875" s="21">
        <v>966</v>
      </c>
      <c r="G875" s="55">
        <v>10.7233</v>
      </c>
      <c r="H875" s="55">
        <v>444.469</v>
      </c>
      <c r="I875" s="36">
        <v>1411</v>
      </c>
      <c r="J875" s="40" t="s">
        <v>75</v>
      </c>
      <c r="K875" s="23" t="s">
        <v>76</v>
      </c>
      <c r="L875" s="53" t="s">
        <v>77</v>
      </c>
      <c r="M875" s="62" t="s">
        <v>302</v>
      </c>
      <c r="N875" s="55">
        <v>9.03902931737771</v>
      </c>
      <c r="O875" s="55">
        <v>188.976782184827</v>
      </c>
      <c r="P875" s="24">
        <v>8.107654696</v>
      </c>
      <c r="Q875" s="55">
        <v>1.029325873</v>
      </c>
      <c r="R875" s="47">
        <v>1.1</v>
      </c>
      <c r="S875" s="55">
        <v>7.876664632</v>
      </c>
      <c r="T875" s="50">
        <v>136.653003692627</v>
      </c>
      <c r="U875" s="50">
        <v>72.5900983810425</v>
      </c>
      <c r="V875" s="48">
        <f t="shared" si="14"/>
        <v>1.88252952868728</v>
      </c>
      <c r="W875" s="55">
        <v>8.095</v>
      </c>
      <c r="X875" s="55">
        <v>54.02925</v>
      </c>
      <c r="Y875" s="55">
        <v>37.0675</v>
      </c>
      <c r="Z875" s="55">
        <v>8.90325</v>
      </c>
    </row>
    <row r="876" s="18" customFormat="1" customHeight="1" spans="1:26">
      <c r="A876" s="21">
        <v>875</v>
      </c>
      <c r="B876" s="23">
        <v>120</v>
      </c>
      <c r="C876" s="21" t="s">
        <v>74</v>
      </c>
      <c r="D876" s="24">
        <v>109.2421</v>
      </c>
      <c r="E876" s="24">
        <v>36.7439</v>
      </c>
      <c r="F876" s="21">
        <v>1268</v>
      </c>
      <c r="G876" s="55">
        <v>9.49594</v>
      </c>
      <c r="H876" s="55">
        <v>415.743</v>
      </c>
      <c r="I876" s="36">
        <v>1388</v>
      </c>
      <c r="J876" s="40" t="s">
        <v>75</v>
      </c>
      <c r="K876" s="23" t="s">
        <v>76</v>
      </c>
      <c r="L876" s="53" t="s">
        <v>77</v>
      </c>
      <c r="M876" s="62" t="s">
        <v>303</v>
      </c>
      <c r="N876" s="55">
        <v>8.40818581619724</v>
      </c>
      <c r="O876" s="55">
        <v>186.545081287353</v>
      </c>
      <c r="P876" s="24">
        <v>7.764495668</v>
      </c>
      <c r="Q876" s="55">
        <v>0.948040877</v>
      </c>
      <c r="R876" s="47">
        <v>1.1</v>
      </c>
      <c r="S876" s="55">
        <v>8.190043131</v>
      </c>
      <c r="T876" s="50">
        <v>128.062000274658</v>
      </c>
      <c r="U876" s="50">
        <v>73.3432006835937</v>
      </c>
      <c r="V876" s="48">
        <f t="shared" si="14"/>
        <v>1.74606506235151</v>
      </c>
      <c r="W876" s="55">
        <v>8.175</v>
      </c>
      <c r="X876" s="55">
        <v>79.20525</v>
      </c>
      <c r="Y876" s="55">
        <v>16.699</v>
      </c>
      <c r="Z876" s="55">
        <v>4.09625</v>
      </c>
    </row>
    <row r="877" s="18" customFormat="1" customHeight="1" spans="1:26">
      <c r="A877" s="21">
        <v>876</v>
      </c>
      <c r="B877" s="23">
        <v>120</v>
      </c>
      <c r="C877" s="21" t="s">
        <v>74</v>
      </c>
      <c r="D877" s="24">
        <v>107.92188</v>
      </c>
      <c r="E877" s="24">
        <v>36.92894</v>
      </c>
      <c r="F877" s="21">
        <v>1383</v>
      </c>
      <c r="G877" s="55">
        <v>7.46464</v>
      </c>
      <c r="H877" s="55">
        <v>365.075</v>
      </c>
      <c r="I877" s="36">
        <v>1311</v>
      </c>
      <c r="J877" s="40" t="s">
        <v>87</v>
      </c>
      <c r="K877" s="23" t="s">
        <v>76</v>
      </c>
      <c r="L877" s="53" t="s">
        <v>77</v>
      </c>
      <c r="M877" s="62" t="s">
        <v>304</v>
      </c>
      <c r="N877" s="55">
        <v>11.4256892244754</v>
      </c>
      <c r="O877" s="55">
        <v>307.108582196813</v>
      </c>
      <c r="P877" s="24">
        <v>9.981575849</v>
      </c>
      <c r="Q877" s="55">
        <v>1.206997596</v>
      </c>
      <c r="R877" s="47">
        <v>0.5</v>
      </c>
      <c r="S877" s="55">
        <v>8.269756199</v>
      </c>
      <c r="T877" s="50">
        <v>126.84100151062</v>
      </c>
      <c r="U877" s="50">
        <v>76.9822978973389</v>
      </c>
      <c r="V877" s="48">
        <f t="shared" si="14"/>
        <v>1.64766452775638</v>
      </c>
      <c r="W877" s="55">
        <v>7.9925</v>
      </c>
      <c r="X877" s="55">
        <v>71.1345</v>
      </c>
      <c r="Y877" s="55">
        <v>22.7605</v>
      </c>
      <c r="Z877" s="55">
        <v>6.10575</v>
      </c>
    </row>
    <row r="878" s="18" customFormat="1" customHeight="1" spans="1:26">
      <c r="A878" s="21">
        <v>877</v>
      </c>
      <c r="B878" s="23">
        <v>120</v>
      </c>
      <c r="C878" s="21" t="s">
        <v>74</v>
      </c>
      <c r="D878" s="24">
        <v>107.18619</v>
      </c>
      <c r="E878" s="24">
        <v>37.57512</v>
      </c>
      <c r="F878" s="21">
        <v>1535</v>
      </c>
      <c r="G878" s="55">
        <v>5.22609</v>
      </c>
      <c r="H878" s="55">
        <v>329.286</v>
      </c>
      <c r="I878" s="36">
        <v>1384</v>
      </c>
      <c r="J878" s="40" t="s">
        <v>87</v>
      </c>
      <c r="K878" s="23" t="s">
        <v>76</v>
      </c>
      <c r="L878" s="53" t="s">
        <v>77</v>
      </c>
      <c r="M878" s="62" t="s">
        <v>305</v>
      </c>
      <c r="N878" s="55">
        <v>5.13318317450226</v>
      </c>
      <c r="O878" s="55">
        <v>117.718678707241</v>
      </c>
      <c r="P878" s="24">
        <v>4.672297591</v>
      </c>
      <c r="Q878" s="55">
        <v>0.594357057</v>
      </c>
      <c r="R878" s="47">
        <v>0.5</v>
      </c>
      <c r="S878" s="55">
        <v>7.861095514</v>
      </c>
      <c r="T878" s="50">
        <v>77.1686983108521</v>
      </c>
      <c r="U878" s="50">
        <v>77.4080991744995</v>
      </c>
      <c r="V878" s="48">
        <f t="shared" si="14"/>
        <v>0.996907289208746</v>
      </c>
      <c r="W878" s="55">
        <v>8.1475</v>
      </c>
      <c r="X878" s="55">
        <v>79.04475</v>
      </c>
      <c r="Y878" s="55">
        <v>16.7535</v>
      </c>
      <c r="Z878" s="55">
        <v>4.20075</v>
      </c>
    </row>
    <row r="879" s="18" customFormat="1" customHeight="1" spans="1:26">
      <c r="A879" s="21">
        <v>878</v>
      </c>
      <c r="B879" s="23">
        <v>120</v>
      </c>
      <c r="C879" s="21" t="s">
        <v>74</v>
      </c>
      <c r="D879" s="24">
        <v>105.77753</v>
      </c>
      <c r="E879" s="24">
        <v>37.42154</v>
      </c>
      <c r="F879" s="21">
        <v>1293</v>
      </c>
      <c r="G879" s="55">
        <v>5.86873</v>
      </c>
      <c r="H879" s="55">
        <v>266.957</v>
      </c>
      <c r="I879" s="36">
        <v>1482</v>
      </c>
      <c r="J879" s="40" t="s">
        <v>87</v>
      </c>
      <c r="K879" s="23" t="s">
        <v>76</v>
      </c>
      <c r="L879" s="53" t="s">
        <v>77</v>
      </c>
      <c r="M879" s="62" t="s">
        <v>306</v>
      </c>
      <c r="N879" s="55">
        <v>10.5995326805584</v>
      </c>
      <c r="O879" s="55">
        <v>76.3221951391591</v>
      </c>
      <c r="P879" s="24">
        <v>6.160244643</v>
      </c>
      <c r="Q879" s="55">
        <v>0.598367145</v>
      </c>
      <c r="R879" s="47">
        <v>0.7</v>
      </c>
      <c r="S879" s="55">
        <v>10.29509172</v>
      </c>
      <c r="T879" s="50">
        <v>104.716997146606</v>
      </c>
      <c r="U879" s="50">
        <v>80.7365036010742</v>
      </c>
      <c r="V879" s="48">
        <f t="shared" si="14"/>
        <v>1.29702169992425</v>
      </c>
      <c r="W879" s="55">
        <v>8.18</v>
      </c>
      <c r="X879" s="55">
        <v>67.7225</v>
      </c>
      <c r="Y879" s="55">
        <v>25.3005</v>
      </c>
      <c r="Z879" s="55">
        <v>6.97625</v>
      </c>
    </row>
    <row r="880" s="18" customFormat="1" customHeight="1" spans="1:26">
      <c r="A880" s="21">
        <v>879</v>
      </c>
      <c r="B880" s="23">
        <v>120</v>
      </c>
      <c r="C880" s="21" t="s">
        <v>74</v>
      </c>
      <c r="D880" s="24">
        <v>104.92451</v>
      </c>
      <c r="E880" s="24">
        <v>37.44234</v>
      </c>
      <c r="F880" s="21">
        <v>1378</v>
      </c>
      <c r="G880" s="55">
        <v>7.55535</v>
      </c>
      <c r="H880" s="55">
        <v>194.899</v>
      </c>
      <c r="I880" s="36">
        <v>1482</v>
      </c>
      <c r="J880" s="40" t="s">
        <v>87</v>
      </c>
      <c r="K880" s="23" t="s">
        <v>76</v>
      </c>
      <c r="L880" s="53" t="s">
        <v>77</v>
      </c>
      <c r="M880" s="62" t="s">
        <v>307</v>
      </c>
      <c r="N880" s="55">
        <v>3.99657136122843</v>
      </c>
      <c r="O880" s="55">
        <v>15.6163111063288</v>
      </c>
      <c r="P880" s="24">
        <v>4.587712933</v>
      </c>
      <c r="Q880" s="55">
        <v>0.345316962</v>
      </c>
      <c r="R880" s="47">
        <v>0.7</v>
      </c>
      <c r="S880" s="55">
        <v>13.28551283</v>
      </c>
      <c r="T880" s="50">
        <v>56.3694000244141</v>
      </c>
      <c r="U880" s="50">
        <v>76.3901996612549</v>
      </c>
      <c r="V880" s="48">
        <f t="shared" si="14"/>
        <v>0.737914029212895</v>
      </c>
      <c r="W880" s="55">
        <v>8.4375</v>
      </c>
      <c r="X880" s="55">
        <v>80.245</v>
      </c>
      <c r="Y880" s="55">
        <v>15.4535</v>
      </c>
      <c r="Z880" s="55">
        <v>4.30275</v>
      </c>
    </row>
    <row r="881" s="18" customFormat="1" customHeight="1" spans="1:26">
      <c r="A881" s="21">
        <v>880</v>
      </c>
      <c r="B881" s="23">
        <v>120</v>
      </c>
      <c r="C881" s="21" t="s">
        <v>74</v>
      </c>
      <c r="D881" s="24">
        <v>104.44443</v>
      </c>
      <c r="E881" s="24">
        <v>37.46445</v>
      </c>
      <c r="F881" s="21">
        <v>1714</v>
      </c>
      <c r="G881" s="55">
        <v>7.70569</v>
      </c>
      <c r="H881" s="55">
        <v>179.583</v>
      </c>
      <c r="I881" s="36">
        <v>1474</v>
      </c>
      <c r="J881" s="40" t="s">
        <v>87</v>
      </c>
      <c r="K881" s="23" t="s">
        <v>76</v>
      </c>
      <c r="L881" s="53" t="s">
        <v>77</v>
      </c>
      <c r="M881" s="62" t="s">
        <v>308</v>
      </c>
      <c r="N881" s="55">
        <v>4.87006983287554</v>
      </c>
      <c r="O881" s="55">
        <v>50.5346498276502</v>
      </c>
      <c r="P881" s="24">
        <v>4.418770833</v>
      </c>
      <c r="Q881" s="55">
        <v>0.655372478</v>
      </c>
      <c r="R881" s="47">
        <v>0.7</v>
      </c>
      <c r="S881" s="55">
        <v>6.742380831</v>
      </c>
      <c r="T881" s="50">
        <v>97.5885009765625</v>
      </c>
      <c r="U881" s="50">
        <v>84.1654014587402</v>
      </c>
      <c r="V881" s="48">
        <f t="shared" si="14"/>
        <v>1.15948476791146</v>
      </c>
      <c r="W881" s="55">
        <v>8.46</v>
      </c>
      <c r="X881" s="55">
        <v>48.52675</v>
      </c>
      <c r="Y881" s="55">
        <v>42.55225</v>
      </c>
      <c r="Z881" s="55">
        <v>8.92125</v>
      </c>
    </row>
    <row r="882" s="18" customFormat="1" customHeight="1" spans="1:26">
      <c r="A882" s="21">
        <v>881</v>
      </c>
      <c r="B882" s="23">
        <v>120</v>
      </c>
      <c r="C882" s="21" t="s">
        <v>74</v>
      </c>
      <c r="D882" s="24">
        <v>118.4</v>
      </c>
      <c r="E882" s="24">
        <v>29.14</v>
      </c>
      <c r="F882" s="21">
        <v>158</v>
      </c>
      <c r="G882" s="55">
        <v>15.7159</v>
      </c>
      <c r="H882" s="55">
        <v>1858.4129211438</v>
      </c>
      <c r="I882" s="36">
        <v>1243</v>
      </c>
      <c r="J882" s="40" t="s">
        <v>97</v>
      </c>
      <c r="K882" s="23" t="s">
        <v>80</v>
      </c>
      <c r="L882" s="53" t="s">
        <v>77</v>
      </c>
      <c r="M882" s="62" t="s">
        <v>309</v>
      </c>
      <c r="N882" s="55">
        <v>78.6248182790148</v>
      </c>
      <c r="O882" s="55">
        <v>1207.32508946699</v>
      </c>
      <c r="P882" s="24">
        <v>40.34419239</v>
      </c>
      <c r="Q882" s="55">
        <v>2.204640657</v>
      </c>
      <c r="R882" s="47">
        <v>0.5</v>
      </c>
      <c r="S882" s="55">
        <v>18.29966814</v>
      </c>
      <c r="T882" s="50">
        <v>224.016990661621</v>
      </c>
      <c r="U882" s="50">
        <v>56.898398399353</v>
      </c>
      <c r="V882" s="48">
        <f t="shared" si="14"/>
        <v>3.93714053406762</v>
      </c>
      <c r="W882" s="55">
        <v>6.2375</v>
      </c>
      <c r="X882" s="55">
        <v>47.5315</v>
      </c>
      <c r="Y882" s="55">
        <v>46.30775</v>
      </c>
      <c r="Z882" s="55">
        <v>6.16075</v>
      </c>
    </row>
    <row r="883" s="18" customFormat="1" customHeight="1" spans="1:26">
      <c r="A883" s="21">
        <v>882</v>
      </c>
      <c r="B883" s="23">
        <v>120</v>
      </c>
      <c r="C883" s="21" t="s">
        <v>74</v>
      </c>
      <c r="D883" s="24">
        <v>121.783333</v>
      </c>
      <c r="E883" s="24">
        <v>29.8</v>
      </c>
      <c r="F883" s="21">
        <v>168</v>
      </c>
      <c r="G883" s="55">
        <v>16.5815</v>
      </c>
      <c r="H883" s="55">
        <v>1380.40833435</v>
      </c>
      <c r="I883" s="36">
        <v>1196</v>
      </c>
      <c r="J883" s="40" t="s">
        <v>97</v>
      </c>
      <c r="K883" s="23" t="s">
        <v>80</v>
      </c>
      <c r="L883" s="53" t="s">
        <v>77</v>
      </c>
      <c r="M883" s="62" t="s">
        <v>310</v>
      </c>
      <c r="N883" s="55">
        <v>131.054255556872</v>
      </c>
      <c r="O883" s="55">
        <v>1887.62936303874</v>
      </c>
      <c r="P883" s="24">
        <v>48.08480322</v>
      </c>
      <c r="Q883" s="55">
        <v>3.388576955</v>
      </c>
      <c r="R883" s="47">
        <v>0.5</v>
      </c>
      <c r="S883" s="55">
        <v>14.19026449</v>
      </c>
      <c r="T883" s="50">
        <v>252.345008850098</v>
      </c>
      <c r="U883" s="50">
        <v>58.5658979415894</v>
      </c>
      <c r="V883" s="48">
        <f t="shared" si="14"/>
        <v>4.30873627348417</v>
      </c>
      <c r="W883" s="55">
        <v>4.8575</v>
      </c>
      <c r="X883" s="55">
        <v>24.77975</v>
      </c>
      <c r="Y883" s="55">
        <v>65.4935</v>
      </c>
      <c r="Z883" s="55">
        <v>9.72675</v>
      </c>
    </row>
    <row r="884" s="18" customFormat="1" customHeight="1" spans="1:26">
      <c r="A884" s="21">
        <v>883</v>
      </c>
      <c r="B884" s="23">
        <v>120</v>
      </c>
      <c r="C884" s="21" t="s">
        <v>74</v>
      </c>
      <c r="D884" s="24">
        <v>110.8</v>
      </c>
      <c r="E884" s="24">
        <v>30.11</v>
      </c>
      <c r="F884" s="21">
        <v>1767</v>
      </c>
      <c r="G884" s="55">
        <v>15.0671</v>
      </c>
      <c r="H884" s="55">
        <v>1345.138119507</v>
      </c>
      <c r="I884" s="36">
        <v>960</v>
      </c>
      <c r="J884" s="40" t="s">
        <v>97</v>
      </c>
      <c r="K884" s="23" t="s">
        <v>80</v>
      </c>
      <c r="L884" s="53" t="s">
        <v>77</v>
      </c>
      <c r="M884" s="62" t="s">
        <v>311</v>
      </c>
      <c r="N884" s="55">
        <v>74.3168741960449</v>
      </c>
      <c r="O884" s="55">
        <v>1448.80696229478</v>
      </c>
      <c r="P884" s="24">
        <v>44.14109707</v>
      </c>
      <c r="Q884" s="55">
        <v>3.486144841</v>
      </c>
      <c r="R884" s="47">
        <v>0.7</v>
      </c>
      <c r="S884" s="55">
        <v>12.66186549</v>
      </c>
      <c r="T884" s="50">
        <v>197.073001861572</v>
      </c>
      <c r="U884" s="50">
        <v>53.6588001251221</v>
      </c>
      <c r="V884" s="48">
        <f t="shared" si="14"/>
        <v>3.67270608738987</v>
      </c>
      <c r="W884" s="55">
        <v>7.3775</v>
      </c>
      <c r="X884" s="55">
        <v>18.52925</v>
      </c>
      <c r="Y884" s="55">
        <v>72.195</v>
      </c>
      <c r="Z884" s="55">
        <v>9.27575</v>
      </c>
    </row>
    <row r="885" s="18" customFormat="1" customHeight="1" spans="1:26">
      <c r="A885" s="21">
        <v>884</v>
      </c>
      <c r="B885" s="23">
        <v>120</v>
      </c>
      <c r="C885" s="21" t="s">
        <v>74</v>
      </c>
      <c r="D885" s="24">
        <v>101.016667</v>
      </c>
      <c r="E885" s="24">
        <v>24.533333</v>
      </c>
      <c r="F885" s="21">
        <v>2505</v>
      </c>
      <c r="G885" s="55">
        <v>14.9631</v>
      </c>
      <c r="H885" s="55">
        <v>1112.8059051514</v>
      </c>
      <c r="I885" s="36">
        <v>1084</v>
      </c>
      <c r="J885" s="40" t="s">
        <v>97</v>
      </c>
      <c r="K885" s="23" t="s">
        <v>80</v>
      </c>
      <c r="L885" s="53" t="s">
        <v>77</v>
      </c>
      <c r="M885" s="62" t="s">
        <v>312</v>
      </c>
      <c r="N885" s="55">
        <v>243.034302265284</v>
      </c>
      <c r="O885" s="55">
        <v>4164.8758543334</v>
      </c>
      <c r="P885" s="24">
        <v>122.3284745</v>
      </c>
      <c r="Q885" s="55">
        <v>8.30614239</v>
      </c>
      <c r="R885" s="47">
        <v>0.8</v>
      </c>
      <c r="S885" s="55">
        <v>14.7274714</v>
      </c>
      <c r="T885" s="50">
        <v>121.368999481201</v>
      </c>
      <c r="U885" s="50">
        <v>72.9713010787964</v>
      </c>
      <c r="V885" s="48">
        <f t="shared" si="14"/>
        <v>1.66324291450064</v>
      </c>
      <c r="W885" s="55">
        <v>5.3175</v>
      </c>
      <c r="X885" s="55">
        <v>40.64575</v>
      </c>
      <c r="Y885" s="55">
        <v>52.10925</v>
      </c>
      <c r="Z885" s="55">
        <v>7.245</v>
      </c>
    </row>
    <row r="886" s="18" customFormat="1" customHeight="1" spans="1:26">
      <c r="A886" s="21">
        <v>885</v>
      </c>
      <c r="B886" s="23">
        <v>120</v>
      </c>
      <c r="C886" s="21" t="s">
        <v>74</v>
      </c>
      <c r="D886" s="24">
        <v>105.761583</v>
      </c>
      <c r="E886" s="24">
        <v>26.246936</v>
      </c>
      <c r="F886" s="21">
        <v>1445</v>
      </c>
      <c r="G886" s="55">
        <v>15.7593</v>
      </c>
      <c r="H886" s="55">
        <v>1204.5059509269</v>
      </c>
      <c r="I886" s="36">
        <v>1105</v>
      </c>
      <c r="J886" s="40" t="s">
        <v>97</v>
      </c>
      <c r="K886" s="23" t="s">
        <v>80</v>
      </c>
      <c r="L886" s="53" t="s">
        <v>77</v>
      </c>
      <c r="M886" s="62" t="s">
        <v>313</v>
      </c>
      <c r="N886" s="55">
        <v>179.246854900265</v>
      </c>
      <c r="O886" s="55">
        <v>3370.1689847684</v>
      </c>
      <c r="P886" s="24">
        <v>86.16492748</v>
      </c>
      <c r="Q886" s="55">
        <v>7.297120293</v>
      </c>
      <c r="R886" s="47">
        <v>0.4</v>
      </c>
      <c r="S886" s="55">
        <v>11.80807278</v>
      </c>
      <c r="T886" s="50">
        <v>120.158996582031</v>
      </c>
      <c r="U886" s="50">
        <v>83.3903026580811</v>
      </c>
      <c r="V886" s="48">
        <f t="shared" si="14"/>
        <v>1.44092289813013</v>
      </c>
      <c r="W886" s="55">
        <v>7.1675</v>
      </c>
      <c r="X886" s="55">
        <v>37.235</v>
      </c>
      <c r="Y886" s="55">
        <v>55.488</v>
      </c>
      <c r="Z886" s="55">
        <v>7.277</v>
      </c>
    </row>
    <row r="887" s="18" customFormat="1" customHeight="1" spans="1:26">
      <c r="A887" s="21">
        <v>886</v>
      </c>
      <c r="B887" s="23">
        <v>120</v>
      </c>
      <c r="C887" s="21" t="s">
        <v>74</v>
      </c>
      <c r="D887" s="24">
        <v>108.325833</v>
      </c>
      <c r="E887" s="24">
        <v>24.741667</v>
      </c>
      <c r="F887" s="21">
        <v>295</v>
      </c>
      <c r="G887" s="55">
        <v>19.3768</v>
      </c>
      <c r="H887" s="55">
        <v>1528.8183868397</v>
      </c>
      <c r="I887" s="36">
        <v>1266</v>
      </c>
      <c r="J887" s="40" t="s">
        <v>97</v>
      </c>
      <c r="K887" s="23" t="s">
        <v>80</v>
      </c>
      <c r="L887" s="53" t="s">
        <v>77</v>
      </c>
      <c r="M887" s="62" t="s">
        <v>314</v>
      </c>
      <c r="N887" s="55">
        <v>77.248982647145</v>
      </c>
      <c r="O887" s="55">
        <v>1583.98654554128</v>
      </c>
      <c r="P887" s="24">
        <v>58.8955611</v>
      </c>
      <c r="Q887" s="55">
        <v>4.811732471</v>
      </c>
      <c r="R887" s="47">
        <v>0.3</v>
      </c>
      <c r="S887" s="55">
        <v>12.23999078</v>
      </c>
      <c r="T887" s="50">
        <v>166.508007049561</v>
      </c>
      <c r="U887" s="50">
        <v>47.7230978012085</v>
      </c>
      <c r="V887" s="48">
        <f t="shared" si="14"/>
        <v>3.48904439823151</v>
      </c>
      <c r="W887" s="55">
        <v>7.535</v>
      </c>
      <c r="X887" s="55">
        <v>17.244</v>
      </c>
      <c r="Y887" s="55">
        <v>69.26925</v>
      </c>
      <c r="Z887" s="55">
        <v>13.48675</v>
      </c>
    </row>
    <row r="888" s="18" customFormat="1" customHeight="1" spans="1:26">
      <c r="A888" s="21">
        <v>887</v>
      </c>
      <c r="B888" s="23">
        <v>120</v>
      </c>
      <c r="C888" s="21" t="s">
        <v>74</v>
      </c>
      <c r="D888" s="24">
        <v>116.31</v>
      </c>
      <c r="E888" s="24">
        <v>36.22</v>
      </c>
      <c r="F888" s="21">
        <v>42</v>
      </c>
      <c r="G888" s="55">
        <v>13.0504</v>
      </c>
      <c r="H888" s="55">
        <v>654.1746425624</v>
      </c>
      <c r="I888" s="36">
        <v>1468</v>
      </c>
      <c r="J888" s="40" t="s">
        <v>75</v>
      </c>
      <c r="K888" s="23" t="s">
        <v>80</v>
      </c>
      <c r="L888" s="53" t="s">
        <v>77</v>
      </c>
      <c r="M888" s="62" t="s">
        <v>315</v>
      </c>
      <c r="N888" s="55">
        <v>30.9754928583223</v>
      </c>
      <c r="O888" s="55">
        <v>834.820746145932</v>
      </c>
      <c r="P888" s="24">
        <v>22.92545199</v>
      </c>
      <c r="Q888" s="55">
        <v>1.820890605</v>
      </c>
      <c r="R888" s="47">
        <v>0.5</v>
      </c>
      <c r="S888" s="55">
        <v>12.59024124</v>
      </c>
      <c r="T888" s="50">
        <v>146.801996231079</v>
      </c>
      <c r="U888" s="50">
        <v>73.1441020965576</v>
      </c>
      <c r="V888" s="48">
        <f t="shared" si="14"/>
        <v>2.00702438095809</v>
      </c>
      <c r="W888" s="55">
        <v>4.9925</v>
      </c>
      <c r="X888" s="55">
        <v>69.6065</v>
      </c>
      <c r="Y888" s="55">
        <v>25.428</v>
      </c>
      <c r="Z888" s="55">
        <v>4.96525</v>
      </c>
    </row>
    <row r="889" s="18" customFormat="1" customHeight="1" spans="1:26">
      <c r="A889" s="21">
        <v>888</v>
      </c>
      <c r="B889" s="23">
        <v>120</v>
      </c>
      <c r="C889" s="21" t="s">
        <v>74</v>
      </c>
      <c r="D889" s="24">
        <v>107.36</v>
      </c>
      <c r="E889" s="24">
        <v>33.26</v>
      </c>
      <c r="F889" s="21">
        <v>894</v>
      </c>
      <c r="G889" s="55">
        <v>11.3528</v>
      </c>
      <c r="H889" s="55">
        <v>914.49165496882</v>
      </c>
      <c r="I889" s="36">
        <v>1142</v>
      </c>
      <c r="J889" s="40" t="s">
        <v>97</v>
      </c>
      <c r="K889" s="23" t="s">
        <v>80</v>
      </c>
      <c r="L889" s="53" t="s">
        <v>77</v>
      </c>
      <c r="M889" s="62" t="s">
        <v>316</v>
      </c>
      <c r="N889" s="55">
        <v>42.6500599935616</v>
      </c>
      <c r="O889" s="55">
        <v>1284.8549908975</v>
      </c>
      <c r="P889" s="24">
        <v>34.92632389</v>
      </c>
      <c r="Q889" s="55">
        <v>2.888154276</v>
      </c>
      <c r="R889" s="47">
        <v>0.4</v>
      </c>
      <c r="S889" s="55">
        <v>12.09295645</v>
      </c>
      <c r="T889" s="50">
        <v>225.431995391846</v>
      </c>
      <c r="U889" s="50">
        <v>53.3912992477417</v>
      </c>
      <c r="V889" s="48">
        <f t="shared" si="14"/>
        <v>4.22226090333213</v>
      </c>
      <c r="W889" s="55">
        <v>6.0875</v>
      </c>
      <c r="X889" s="55">
        <v>30.92125</v>
      </c>
      <c r="Y889" s="55">
        <v>58.29875</v>
      </c>
      <c r="Z889" s="55">
        <v>10.779</v>
      </c>
    </row>
    <row r="890" s="18" customFormat="1" customHeight="1" spans="1:26">
      <c r="A890" s="21">
        <v>889</v>
      </c>
      <c r="B890" s="23">
        <v>120</v>
      </c>
      <c r="C890" s="21" t="s">
        <v>74</v>
      </c>
      <c r="D890" s="24">
        <v>117.45</v>
      </c>
      <c r="E890" s="24">
        <v>40.63</v>
      </c>
      <c r="F890" s="21">
        <v>823</v>
      </c>
      <c r="G890" s="55">
        <v>6.45015</v>
      </c>
      <c r="H890" s="55">
        <v>618.23808097842</v>
      </c>
      <c r="I890" s="36">
        <v>1324</v>
      </c>
      <c r="J890" s="40" t="s">
        <v>75</v>
      </c>
      <c r="K890" s="23" t="s">
        <v>80</v>
      </c>
      <c r="L890" s="53" t="s">
        <v>77</v>
      </c>
      <c r="M890" s="62" t="s">
        <v>317</v>
      </c>
      <c r="N890" s="55">
        <v>66.3122736367202</v>
      </c>
      <c r="O890" s="55">
        <v>1799.32268716624</v>
      </c>
      <c r="P890" s="24">
        <v>50.01229882</v>
      </c>
      <c r="Q890" s="55">
        <v>3.855042607</v>
      </c>
      <c r="R890" s="47">
        <v>0.4</v>
      </c>
      <c r="S890" s="55">
        <v>12.97321558</v>
      </c>
      <c r="T890" s="50">
        <v>135.254001617432</v>
      </c>
      <c r="U890" s="50">
        <v>81.6596984863281</v>
      </c>
      <c r="V890" s="48">
        <f t="shared" si="14"/>
        <v>1.65631277269628</v>
      </c>
      <c r="W890" s="55">
        <v>5.61</v>
      </c>
      <c r="X890" s="55">
        <v>46.55425</v>
      </c>
      <c r="Y890" s="55">
        <v>44.631</v>
      </c>
      <c r="Z890" s="55">
        <v>8.8145</v>
      </c>
    </row>
    <row r="891" s="18" customFormat="1" customHeight="1" spans="1:26">
      <c r="A891" s="21">
        <v>890</v>
      </c>
      <c r="B891" s="23">
        <v>120</v>
      </c>
      <c r="C891" s="21" t="s">
        <v>74</v>
      </c>
      <c r="D891" s="24">
        <v>127.55</v>
      </c>
      <c r="E891" s="24">
        <v>45.3</v>
      </c>
      <c r="F891" s="21">
        <v>323</v>
      </c>
      <c r="G891" s="55">
        <v>1.06373</v>
      </c>
      <c r="H891" s="55">
        <v>682.52175636269</v>
      </c>
      <c r="I891" s="36">
        <v>1036</v>
      </c>
      <c r="J891" s="40" t="s">
        <v>75</v>
      </c>
      <c r="K891" s="23" t="s">
        <v>80</v>
      </c>
      <c r="L891" s="53" t="s">
        <v>77</v>
      </c>
      <c r="M891" s="62" t="s">
        <v>318</v>
      </c>
      <c r="N891" s="55">
        <v>213.113900248946</v>
      </c>
      <c r="O891" s="55">
        <v>4112.80971334656</v>
      </c>
      <c r="P891" s="24">
        <v>104.6857762</v>
      </c>
      <c r="Q891" s="55">
        <v>9.369814545</v>
      </c>
      <c r="R891" s="47">
        <v>1.1</v>
      </c>
      <c r="S891" s="55">
        <v>11.17266257</v>
      </c>
      <c r="T891" s="50">
        <v>324.920997619629</v>
      </c>
      <c r="U891" s="50">
        <v>51.220498085022</v>
      </c>
      <c r="V891" s="48">
        <f t="shared" si="14"/>
        <v>6.34357356463589</v>
      </c>
      <c r="W891" s="55">
        <v>5.9925</v>
      </c>
      <c r="X891" s="55">
        <v>25.59475</v>
      </c>
      <c r="Y891" s="55">
        <v>64.709</v>
      </c>
      <c r="Z891" s="55">
        <v>9.696</v>
      </c>
    </row>
    <row r="892" s="18" customFormat="1" customHeight="1" spans="1:26">
      <c r="A892" s="21">
        <v>891</v>
      </c>
      <c r="B892" s="23">
        <v>120</v>
      </c>
      <c r="C892" s="21" t="s">
        <v>74</v>
      </c>
      <c r="D892" s="24">
        <v>126.26</v>
      </c>
      <c r="E892" s="24">
        <v>42.62</v>
      </c>
      <c r="F892" s="21">
        <v>316</v>
      </c>
      <c r="G892" s="55">
        <v>3.40476</v>
      </c>
      <c r="H892" s="55">
        <v>799.350786590219</v>
      </c>
      <c r="I892" s="36">
        <v>1052</v>
      </c>
      <c r="J892" s="40" t="s">
        <v>75</v>
      </c>
      <c r="K892" s="23" t="s">
        <v>80</v>
      </c>
      <c r="L892" s="53" t="s">
        <v>77</v>
      </c>
      <c r="M892" s="62" t="s">
        <v>319</v>
      </c>
      <c r="N892" s="55">
        <v>154.709614934826</v>
      </c>
      <c r="O892" s="55">
        <v>4163.33013526202</v>
      </c>
      <c r="P892" s="24">
        <v>111.988833</v>
      </c>
      <c r="Q892" s="55">
        <v>8.779413104</v>
      </c>
      <c r="R892" s="47">
        <v>0.9</v>
      </c>
      <c r="S892" s="55">
        <v>12.75584502</v>
      </c>
      <c r="T892" s="50">
        <v>229.062995910645</v>
      </c>
      <c r="U892" s="50">
        <v>81.5767002105713</v>
      </c>
      <c r="V892" s="48">
        <f t="shared" si="14"/>
        <v>2.80794632927505</v>
      </c>
      <c r="W892" s="55">
        <v>6.3675</v>
      </c>
      <c r="X892" s="55">
        <v>28.662</v>
      </c>
      <c r="Y892" s="55">
        <v>62.992</v>
      </c>
      <c r="Z892" s="55">
        <v>8.346</v>
      </c>
    </row>
    <row r="893" s="18" customFormat="1" customHeight="1" spans="1:26">
      <c r="A893" s="21">
        <v>892</v>
      </c>
      <c r="B893" s="23">
        <v>120</v>
      </c>
      <c r="C893" s="21" t="s">
        <v>74</v>
      </c>
      <c r="D893" s="24">
        <v>124.94</v>
      </c>
      <c r="E893" s="24">
        <v>42.02</v>
      </c>
      <c r="F893" s="21">
        <v>557</v>
      </c>
      <c r="G893" s="55">
        <v>4.59315</v>
      </c>
      <c r="H893" s="55">
        <v>836.233521270809</v>
      </c>
      <c r="I893" s="36">
        <v>1102</v>
      </c>
      <c r="J893" s="40" t="s">
        <v>75</v>
      </c>
      <c r="K893" s="23" t="s">
        <v>80</v>
      </c>
      <c r="L893" s="53" t="s">
        <v>77</v>
      </c>
      <c r="M893" s="62" t="s">
        <v>320</v>
      </c>
      <c r="N893" s="55">
        <v>68.6622119907384</v>
      </c>
      <c r="O893" s="55">
        <v>1832.82495258792</v>
      </c>
      <c r="P893" s="24">
        <v>66.59411788</v>
      </c>
      <c r="Q893" s="55">
        <v>5.147920027</v>
      </c>
      <c r="R893" s="47">
        <v>0.5</v>
      </c>
      <c r="S893" s="55">
        <v>12.93612129</v>
      </c>
      <c r="T893" s="50">
        <v>262.64799118042</v>
      </c>
      <c r="U893" s="50">
        <v>51.1380004882813</v>
      </c>
      <c r="V893" s="48">
        <f t="shared" si="14"/>
        <v>5.13606298002613</v>
      </c>
      <c r="W893" s="55">
        <v>5.9675</v>
      </c>
      <c r="X893" s="55">
        <v>31.759</v>
      </c>
      <c r="Y893" s="55">
        <v>58.07025</v>
      </c>
      <c r="Z893" s="55">
        <v>10.17</v>
      </c>
    </row>
    <row r="894" s="18" customFormat="1" customHeight="1" spans="1:26">
      <c r="A894" s="21">
        <v>893</v>
      </c>
      <c r="B894" s="23">
        <v>120</v>
      </c>
      <c r="C894" s="21" t="s">
        <v>74</v>
      </c>
      <c r="D894" s="24">
        <v>127.38</v>
      </c>
      <c r="E894" s="24">
        <v>43.51</v>
      </c>
      <c r="F894" s="21">
        <v>326</v>
      </c>
      <c r="G894" s="55">
        <v>2.6403</v>
      </c>
      <c r="H894" s="55">
        <v>721.009145356399</v>
      </c>
      <c r="I894" s="36">
        <v>1019</v>
      </c>
      <c r="J894" s="40" t="s">
        <v>75</v>
      </c>
      <c r="K894" s="23" t="s">
        <v>80</v>
      </c>
      <c r="L894" s="53" t="s">
        <v>77</v>
      </c>
      <c r="M894" s="62" t="s">
        <v>321</v>
      </c>
      <c r="N894" s="55">
        <v>166.666421951346</v>
      </c>
      <c r="O894" s="55">
        <v>3863.93004911213</v>
      </c>
      <c r="P894" s="24">
        <v>70.97277959</v>
      </c>
      <c r="Q894" s="55">
        <v>6.391524772</v>
      </c>
      <c r="R894" s="47">
        <v>0.8</v>
      </c>
      <c r="S894" s="55">
        <v>11.1042016</v>
      </c>
      <c r="T894" s="50">
        <v>100.701999664307</v>
      </c>
      <c r="U894" s="50">
        <v>114.653997421265</v>
      </c>
      <c r="V894" s="48">
        <f t="shared" si="14"/>
        <v>0.878312155958286</v>
      </c>
      <c r="W894" s="55">
        <v>5.965</v>
      </c>
      <c r="X894" s="55">
        <v>27.53325</v>
      </c>
      <c r="Y894" s="55">
        <v>62.0315</v>
      </c>
      <c r="Z894" s="55">
        <v>10.43525</v>
      </c>
    </row>
    <row r="895" s="18" customFormat="1" customHeight="1" spans="1:26">
      <c r="A895" s="21">
        <v>894</v>
      </c>
      <c r="B895" s="23">
        <v>120</v>
      </c>
      <c r="C895" s="21" t="s">
        <v>74</v>
      </c>
      <c r="D895" s="24">
        <v>112.544846</v>
      </c>
      <c r="E895" s="24">
        <v>23.167415</v>
      </c>
      <c r="F895" s="21">
        <v>240</v>
      </c>
      <c r="G895" s="55">
        <v>21.8325</v>
      </c>
      <c r="H895" s="55">
        <v>1927</v>
      </c>
      <c r="I895" s="36">
        <v>1306</v>
      </c>
      <c r="J895" s="40" t="s">
        <v>97</v>
      </c>
      <c r="K895" s="23" t="s">
        <v>80</v>
      </c>
      <c r="L895" s="53" t="s">
        <v>77</v>
      </c>
      <c r="M895" s="62" t="s">
        <v>322</v>
      </c>
      <c r="N895" s="55">
        <v>45.2402454385111</v>
      </c>
      <c r="O895" s="55">
        <v>890.497030283757</v>
      </c>
      <c r="P895" s="24">
        <v>27.67994086</v>
      </c>
      <c r="Q895" s="55">
        <v>1.676316336</v>
      </c>
      <c r="R895" s="47">
        <v>0.2</v>
      </c>
      <c r="S895" s="55">
        <v>16.51236123</v>
      </c>
      <c r="T895" s="50">
        <v>224.115009307861</v>
      </c>
      <c r="U895" s="50">
        <v>66.6318988800049</v>
      </c>
      <c r="V895" s="48">
        <f t="shared" si="14"/>
        <v>3.36347925055328</v>
      </c>
      <c r="W895" s="55">
        <v>5.63</v>
      </c>
      <c r="X895" s="55">
        <v>35.6041195</v>
      </c>
      <c r="Y895" s="55">
        <v>56.5910435</v>
      </c>
      <c r="Z895" s="55">
        <v>7.804837</v>
      </c>
    </row>
    <row r="896" s="18" customFormat="1" customHeight="1" spans="1:26">
      <c r="A896" s="21">
        <v>895</v>
      </c>
      <c r="B896" s="23">
        <v>120</v>
      </c>
      <c r="C896" s="21" t="s">
        <v>74</v>
      </c>
      <c r="D896" s="24">
        <v>128.89337</v>
      </c>
      <c r="E896" s="24">
        <v>47.18398</v>
      </c>
      <c r="F896" s="21">
        <v>401</v>
      </c>
      <c r="G896" s="55">
        <v>0.0117499999999999</v>
      </c>
      <c r="H896" s="55">
        <v>648.337</v>
      </c>
      <c r="I896" s="36">
        <v>969</v>
      </c>
      <c r="J896" s="40" t="s">
        <v>75</v>
      </c>
      <c r="K896" s="23" t="s">
        <v>80</v>
      </c>
      <c r="L896" s="53" t="s">
        <v>77</v>
      </c>
      <c r="M896" s="62" t="s">
        <v>323</v>
      </c>
      <c r="N896" s="55">
        <v>118.036965476281</v>
      </c>
      <c r="O896" s="55">
        <v>3215.38166759893</v>
      </c>
      <c r="P896" s="24">
        <v>66.56500536</v>
      </c>
      <c r="Q896" s="55">
        <v>4.295387864</v>
      </c>
      <c r="R896" s="47">
        <v>1.1</v>
      </c>
      <c r="S896" s="55">
        <v>15.49685557</v>
      </c>
      <c r="T896" s="50">
        <v>241.061000823975</v>
      </c>
      <c r="U896" s="50">
        <v>46.8160009384155</v>
      </c>
      <c r="V896" s="48">
        <f t="shared" si="14"/>
        <v>5.14911560133213</v>
      </c>
      <c r="W896" s="55">
        <v>6.345</v>
      </c>
      <c r="X896" s="55">
        <v>39.449435</v>
      </c>
      <c r="Y896" s="55">
        <v>48.5487725</v>
      </c>
      <c r="Z896" s="55">
        <v>12.0017915</v>
      </c>
    </row>
    <row r="897" s="18" customFormat="1" customHeight="1" spans="1:26">
      <c r="A897" s="21">
        <v>896</v>
      </c>
      <c r="B897" s="23">
        <v>120</v>
      </c>
      <c r="C897" s="21" t="s">
        <v>74</v>
      </c>
      <c r="D897" s="24">
        <v>114.438560185185</v>
      </c>
      <c r="E897" s="24">
        <v>24.5716851851852</v>
      </c>
      <c r="F897" s="21">
        <v>562</v>
      </c>
      <c r="G897" s="55">
        <v>18.2159166666667</v>
      </c>
      <c r="H897" s="55">
        <v>1769.933</v>
      </c>
      <c r="I897" s="36">
        <v>1192</v>
      </c>
      <c r="J897" s="40" t="s">
        <v>97</v>
      </c>
      <c r="K897" s="23" t="s">
        <v>80</v>
      </c>
      <c r="L897" s="53" t="s">
        <v>77</v>
      </c>
      <c r="M897" s="62" t="s">
        <v>324</v>
      </c>
      <c r="N897" s="55">
        <v>130.428756546775</v>
      </c>
      <c r="O897" s="55">
        <v>1368.69856511299</v>
      </c>
      <c r="P897" s="24">
        <v>39.04751198</v>
      </c>
      <c r="Q897" s="55">
        <v>2.561886013</v>
      </c>
      <c r="R897" s="47">
        <v>0.4</v>
      </c>
      <c r="S897" s="55">
        <v>15.24170544</v>
      </c>
      <c r="T897" s="50">
        <v>100.445995330811</v>
      </c>
      <c r="U897" s="50">
        <v>52.8065013885498</v>
      </c>
      <c r="V897" s="48">
        <f t="shared" si="14"/>
        <v>1.90215205873478</v>
      </c>
      <c r="W897" s="55">
        <v>6.045</v>
      </c>
      <c r="X897" s="55">
        <v>34.3551125</v>
      </c>
      <c r="Y897" s="55">
        <v>55.2445015</v>
      </c>
      <c r="Z897" s="55">
        <v>10.400386</v>
      </c>
    </row>
    <row r="898" s="18" customFormat="1" customHeight="1" spans="1:26">
      <c r="A898" s="21">
        <v>897</v>
      </c>
      <c r="B898" s="23">
        <v>120</v>
      </c>
      <c r="C898" s="21" t="s">
        <v>74</v>
      </c>
      <c r="D898" s="24">
        <v>115.47565</v>
      </c>
      <c r="E898" s="24">
        <v>39.9719</v>
      </c>
      <c r="F898" s="21">
        <v>972</v>
      </c>
      <c r="G898" s="55">
        <v>6.55133333333333</v>
      </c>
      <c r="H898" s="55">
        <v>539.066</v>
      </c>
      <c r="I898" s="36">
        <v>1412</v>
      </c>
      <c r="J898" s="40" t="s">
        <v>87</v>
      </c>
      <c r="K898" s="23" t="s">
        <v>80</v>
      </c>
      <c r="L898" s="53" t="s">
        <v>77</v>
      </c>
      <c r="M898" s="62" t="s">
        <v>325</v>
      </c>
      <c r="N898" s="55">
        <v>52.7645758157913</v>
      </c>
      <c r="O898" s="55">
        <v>1550.75916277654</v>
      </c>
      <c r="P898" s="24">
        <v>38.18221814</v>
      </c>
      <c r="Q898" s="55">
        <v>2.995990068</v>
      </c>
      <c r="R898" s="47">
        <v>0.6</v>
      </c>
      <c r="S898" s="55">
        <v>12.74444083</v>
      </c>
      <c r="T898" s="50">
        <v>123.810997009277</v>
      </c>
      <c r="U898" s="50">
        <v>78.4693002700806</v>
      </c>
      <c r="V898" s="48">
        <f t="shared" si="14"/>
        <v>1.57782720864257</v>
      </c>
      <c r="W898" s="55">
        <v>6.865</v>
      </c>
      <c r="X898" s="55">
        <v>94.1230915</v>
      </c>
      <c r="Y898" s="55">
        <v>5.27856</v>
      </c>
      <c r="Z898" s="55">
        <v>0.5983485</v>
      </c>
    </row>
    <row r="899" s="18" customFormat="1" customHeight="1" spans="1:26">
      <c r="A899" s="21">
        <v>898</v>
      </c>
      <c r="B899" s="23">
        <v>120</v>
      </c>
      <c r="C899" s="21" t="s">
        <v>74</v>
      </c>
      <c r="D899" s="24">
        <v>128.092621</v>
      </c>
      <c r="E899" s="24">
        <v>42.404764</v>
      </c>
      <c r="F899" s="21">
        <v>758</v>
      </c>
      <c r="G899" s="55">
        <v>2.78783333333333</v>
      </c>
      <c r="H899" s="55">
        <v>691</v>
      </c>
      <c r="I899" s="36">
        <v>921</v>
      </c>
      <c r="J899" s="40" t="s">
        <v>75</v>
      </c>
      <c r="K899" s="23" t="s">
        <v>80</v>
      </c>
      <c r="L899" s="53" t="s">
        <v>77</v>
      </c>
      <c r="M899" s="62" t="s">
        <v>326</v>
      </c>
      <c r="N899" s="55">
        <v>206.017102121107</v>
      </c>
      <c r="O899" s="55">
        <v>4271.26994994658</v>
      </c>
      <c r="P899" s="24">
        <v>71.50691601</v>
      </c>
      <c r="Q899" s="55">
        <v>6.06600374</v>
      </c>
      <c r="R899" s="47">
        <v>0.7</v>
      </c>
      <c r="S899" s="55">
        <v>11.78814242</v>
      </c>
      <c r="T899" s="50">
        <v>243.306007385254</v>
      </c>
      <c r="U899" s="50">
        <v>47.0202016830444</v>
      </c>
      <c r="V899" s="48">
        <f t="shared" ref="V899:V962" si="15">T899/U899</f>
        <v>5.17449944228952</v>
      </c>
      <c r="W899" s="55">
        <v>6.125</v>
      </c>
      <c r="X899" s="55">
        <v>24.8625765</v>
      </c>
      <c r="Y899" s="55">
        <v>68.2486415</v>
      </c>
      <c r="Z899" s="55">
        <v>6.8887825</v>
      </c>
    </row>
    <row r="900" s="18" customFormat="1" customHeight="1" spans="1:26">
      <c r="A900" s="21">
        <v>899</v>
      </c>
      <c r="B900" s="23">
        <v>120</v>
      </c>
      <c r="C900" s="21" t="s">
        <v>74</v>
      </c>
      <c r="D900" s="24">
        <v>110.491574</v>
      </c>
      <c r="E900" s="24">
        <v>31.31809</v>
      </c>
      <c r="F900" s="21">
        <v>1510</v>
      </c>
      <c r="G900" s="55">
        <v>8.50366666666667</v>
      </c>
      <c r="H900" s="55">
        <v>1446.714</v>
      </c>
      <c r="I900" s="36">
        <v>993</v>
      </c>
      <c r="J900" s="40" t="s">
        <v>97</v>
      </c>
      <c r="K900" s="23" t="s">
        <v>80</v>
      </c>
      <c r="L900" s="53" t="s">
        <v>77</v>
      </c>
      <c r="M900" s="62" t="s">
        <v>327</v>
      </c>
      <c r="N900" s="55">
        <v>89.2552044876421</v>
      </c>
      <c r="O900" s="55">
        <v>1489.95539612626</v>
      </c>
      <c r="P900" s="24">
        <v>36.12876126</v>
      </c>
      <c r="Q900" s="55">
        <v>3.625747561</v>
      </c>
      <c r="R900" s="47">
        <v>1.1</v>
      </c>
      <c r="S900" s="55">
        <v>9.964499912</v>
      </c>
      <c r="T900" s="50">
        <v>161.159992218018</v>
      </c>
      <c r="U900" s="50">
        <v>51.2040996551514</v>
      </c>
      <c r="V900" s="48">
        <f t="shared" si="15"/>
        <v>3.14740408098953</v>
      </c>
      <c r="W900" s="55">
        <v>6.89</v>
      </c>
      <c r="X900" s="55">
        <v>60.4403555</v>
      </c>
      <c r="Y900" s="55">
        <v>34.607232</v>
      </c>
      <c r="Z900" s="55">
        <v>4.9524125</v>
      </c>
    </row>
    <row r="901" s="18" customFormat="1" customHeight="1" spans="1:26">
      <c r="A901" s="21">
        <v>900</v>
      </c>
      <c r="B901" s="23">
        <v>120</v>
      </c>
      <c r="C901" s="21" t="s">
        <v>74</v>
      </c>
      <c r="D901" s="24">
        <v>112.096434</v>
      </c>
      <c r="E901" s="24">
        <v>36.683403</v>
      </c>
      <c r="F901" s="21">
        <v>1668</v>
      </c>
      <c r="G901" s="55">
        <v>5.97791666666667</v>
      </c>
      <c r="H901" s="55">
        <v>644.375</v>
      </c>
      <c r="I901" s="36">
        <v>1184</v>
      </c>
      <c r="J901" s="40" t="s">
        <v>75</v>
      </c>
      <c r="K901" s="23" t="s">
        <v>80</v>
      </c>
      <c r="L901" s="53" t="s">
        <v>77</v>
      </c>
      <c r="M901" s="62" t="s">
        <v>328</v>
      </c>
      <c r="N901" s="55">
        <v>40.443705973155</v>
      </c>
      <c r="O901" s="55">
        <v>1279.34156760431</v>
      </c>
      <c r="P901" s="24">
        <v>36.9181607</v>
      </c>
      <c r="Q901" s="55">
        <v>2.186409831</v>
      </c>
      <c r="R901" s="47">
        <v>0.5</v>
      </c>
      <c r="S901" s="55">
        <v>16.88528847</v>
      </c>
      <c r="T901" s="50">
        <v>138.758001327515</v>
      </c>
      <c r="U901" s="50">
        <v>77.4117994308472</v>
      </c>
      <c r="V901" s="48">
        <f t="shared" si="15"/>
        <v>1.79246577844336</v>
      </c>
      <c r="W901" s="55">
        <v>6.715</v>
      </c>
      <c r="X901" s="55">
        <v>26.4753345</v>
      </c>
      <c r="Y901" s="55">
        <v>61.0030295</v>
      </c>
      <c r="Z901" s="55">
        <v>12.521636</v>
      </c>
    </row>
    <row r="902" s="18" customFormat="1" customHeight="1" spans="1:26">
      <c r="A902" s="21">
        <v>901</v>
      </c>
      <c r="B902" s="23">
        <v>120</v>
      </c>
      <c r="C902" s="21" t="s">
        <v>74</v>
      </c>
      <c r="D902" s="24">
        <v>108.861805555556</v>
      </c>
      <c r="E902" s="24">
        <v>18.7431136363636</v>
      </c>
      <c r="F902" s="21">
        <v>809</v>
      </c>
      <c r="G902" s="55">
        <v>23.152</v>
      </c>
      <c r="H902" s="55">
        <v>2265.8</v>
      </c>
      <c r="I902" s="36">
        <v>1466</v>
      </c>
      <c r="J902" s="40" t="s">
        <v>141</v>
      </c>
      <c r="K902" s="23" t="s">
        <v>80</v>
      </c>
      <c r="L902" s="53" t="s">
        <v>77</v>
      </c>
      <c r="M902" s="62" t="s">
        <v>329</v>
      </c>
      <c r="N902" s="55">
        <v>87.2694963606796</v>
      </c>
      <c r="O902" s="55">
        <v>1073.12545480882</v>
      </c>
      <c r="P902" s="24">
        <v>28.96665496</v>
      </c>
      <c r="Q902" s="55">
        <v>1.86717689</v>
      </c>
      <c r="R902" s="47">
        <v>0.3</v>
      </c>
      <c r="S902" s="55">
        <v>15.51361047</v>
      </c>
      <c r="T902" s="50">
        <v>110.865001678467</v>
      </c>
      <c r="U902" s="50">
        <v>98.4576034545898</v>
      </c>
      <c r="V902" s="48">
        <f t="shared" si="15"/>
        <v>1.12601767449682</v>
      </c>
      <c r="W902" s="55">
        <v>6.38</v>
      </c>
      <c r="X902" s="55">
        <v>46.0711275</v>
      </c>
      <c r="Y902" s="55">
        <v>44.06709</v>
      </c>
      <c r="Z902" s="55">
        <v>9.8617825</v>
      </c>
    </row>
    <row r="903" s="18" customFormat="1" customHeight="1" spans="1:26">
      <c r="A903" s="21">
        <v>902</v>
      </c>
      <c r="B903" s="23">
        <v>120</v>
      </c>
      <c r="C903" s="21" t="s">
        <v>74</v>
      </c>
      <c r="D903" s="24">
        <v>123.286697530864</v>
      </c>
      <c r="E903" s="24">
        <v>51.7581790123457</v>
      </c>
      <c r="F903" s="21">
        <v>850</v>
      </c>
      <c r="G903" s="55">
        <v>-3.67216666666667</v>
      </c>
      <c r="H903" s="55">
        <v>472.961</v>
      </c>
      <c r="I903" s="36">
        <v>760</v>
      </c>
      <c r="J903" s="40" t="s">
        <v>75</v>
      </c>
      <c r="K903" s="23" t="s">
        <v>80</v>
      </c>
      <c r="L903" s="53" t="s">
        <v>77</v>
      </c>
      <c r="M903" s="62" t="s">
        <v>330</v>
      </c>
      <c r="N903" s="55">
        <v>101.252345525714</v>
      </c>
      <c r="O903" s="55">
        <v>1511.91460502232</v>
      </c>
      <c r="P903" s="24">
        <v>42.40439069</v>
      </c>
      <c r="Q903" s="55">
        <v>3.667269498</v>
      </c>
      <c r="R903" s="47">
        <v>1.7</v>
      </c>
      <c r="S903" s="55">
        <v>11.56293278</v>
      </c>
      <c r="T903" s="50">
        <v>236.975994110107</v>
      </c>
      <c r="U903" s="50">
        <v>42.9232978820801</v>
      </c>
      <c r="V903" s="48">
        <f t="shared" si="15"/>
        <v>5.5209176788124</v>
      </c>
      <c r="W903" s="55">
        <v>6.64</v>
      </c>
      <c r="X903" s="55">
        <v>51.3551105</v>
      </c>
      <c r="Y903" s="55">
        <v>41.492863</v>
      </c>
      <c r="Z903" s="55">
        <v>7.152027</v>
      </c>
    </row>
    <row r="904" s="18" customFormat="1" customHeight="1" spans="1:47">
      <c r="A904" s="21">
        <v>903</v>
      </c>
      <c r="B904" s="63">
        <v>121</v>
      </c>
      <c r="C904" s="24" t="s">
        <v>331</v>
      </c>
      <c r="D904" s="24">
        <v>-6.93</v>
      </c>
      <c r="E904" s="24">
        <v>52.83</v>
      </c>
      <c r="F904" s="24">
        <v>56</v>
      </c>
      <c r="G904" s="24">
        <v>9.4</v>
      </c>
      <c r="H904" s="24">
        <v>824</v>
      </c>
      <c r="I904" s="36">
        <v>720</v>
      </c>
      <c r="J904" s="40" t="s">
        <v>97</v>
      </c>
      <c r="K904" s="44" t="s">
        <v>79</v>
      </c>
      <c r="L904" s="53" t="s">
        <v>77</v>
      </c>
      <c r="M904" s="66" t="s">
        <v>332</v>
      </c>
      <c r="N904" s="24">
        <v>180</v>
      </c>
      <c r="O904" s="24">
        <v>257</v>
      </c>
      <c r="P904" s="24">
        <v>22.28</v>
      </c>
      <c r="Q904" s="24">
        <v>2.28</v>
      </c>
      <c r="R904" s="47">
        <v>0.5</v>
      </c>
      <c r="S904" s="24">
        <v>9.77</v>
      </c>
      <c r="T904" s="50">
        <v>242.061004638672</v>
      </c>
      <c r="U904" s="50">
        <v>71.3749980926514</v>
      </c>
      <c r="V904" s="48">
        <f t="shared" si="15"/>
        <v>3.39139770377933</v>
      </c>
      <c r="W904" s="24">
        <v>6</v>
      </c>
      <c r="X904" s="24">
        <v>72</v>
      </c>
      <c r="Y904" s="24">
        <v>23</v>
      </c>
      <c r="Z904" s="24">
        <v>5</v>
      </c>
      <c r="AA904" s="21"/>
      <c r="AG904" s="21"/>
      <c r="AK904" s="21"/>
      <c r="AM904" s="21"/>
      <c r="AO904" s="21"/>
      <c r="AU904" s="21"/>
    </row>
    <row r="905" s="18" customFormat="1" customHeight="1" spans="1:47">
      <c r="A905" s="21">
        <v>904</v>
      </c>
      <c r="B905" s="63">
        <v>121</v>
      </c>
      <c r="C905" s="24" t="s">
        <v>331</v>
      </c>
      <c r="D905" s="24">
        <v>-6.93</v>
      </c>
      <c r="E905" s="24">
        <v>52.83</v>
      </c>
      <c r="F905" s="24">
        <v>56</v>
      </c>
      <c r="G905" s="24">
        <v>9.4</v>
      </c>
      <c r="H905" s="24">
        <v>824</v>
      </c>
      <c r="I905" s="36">
        <v>720</v>
      </c>
      <c r="J905" s="40" t="s">
        <v>97</v>
      </c>
      <c r="K905" s="44" t="s">
        <v>79</v>
      </c>
      <c r="L905" s="53" t="s">
        <v>77</v>
      </c>
      <c r="M905" s="66" t="s">
        <v>332</v>
      </c>
      <c r="N905" s="24">
        <v>129</v>
      </c>
      <c r="O905" s="24">
        <v>184</v>
      </c>
      <c r="P905" s="24">
        <v>17.95</v>
      </c>
      <c r="Q905" s="24">
        <v>1.97</v>
      </c>
      <c r="R905" s="47">
        <v>0.5</v>
      </c>
      <c r="S905" s="24">
        <v>9.13</v>
      </c>
      <c r="T905" s="50">
        <v>242.061004638672</v>
      </c>
      <c r="U905" s="50">
        <v>71.3749980926514</v>
      </c>
      <c r="V905" s="48">
        <f t="shared" si="15"/>
        <v>3.39139770377933</v>
      </c>
      <c r="W905" s="24">
        <v>6</v>
      </c>
      <c r="X905" s="24">
        <v>72</v>
      </c>
      <c r="Y905" s="24">
        <v>23</v>
      </c>
      <c r="Z905" s="24">
        <v>5</v>
      </c>
      <c r="AA905" s="21"/>
      <c r="AG905" s="21"/>
      <c r="AK905" s="21"/>
      <c r="AM905" s="21"/>
      <c r="AO905" s="21"/>
      <c r="AU905" s="21"/>
    </row>
    <row r="906" s="18" customFormat="1" customHeight="1" spans="1:47">
      <c r="A906" s="21">
        <v>905</v>
      </c>
      <c r="B906" s="63">
        <v>121</v>
      </c>
      <c r="C906" s="24" t="s">
        <v>331</v>
      </c>
      <c r="D906" s="24">
        <v>-6.93</v>
      </c>
      <c r="E906" s="24">
        <v>52.83</v>
      </c>
      <c r="F906" s="24">
        <v>56</v>
      </c>
      <c r="G906" s="24">
        <v>9.4</v>
      </c>
      <c r="H906" s="24">
        <v>824</v>
      </c>
      <c r="I906" s="36">
        <v>720</v>
      </c>
      <c r="J906" s="40" t="s">
        <v>97</v>
      </c>
      <c r="K906" s="44" t="s">
        <v>79</v>
      </c>
      <c r="L906" s="53" t="s">
        <v>77</v>
      </c>
      <c r="M906" s="66" t="s">
        <v>332</v>
      </c>
      <c r="N906" s="24">
        <v>135</v>
      </c>
      <c r="O906" s="24">
        <v>193</v>
      </c>
      <c r="P906" s="24">
        <v>18.02</v>
      </c>
      <c r="Q906" s="24">
        <v>1.9</v>
      </c>
      <c r="R906" s="47">
        <v>0.5</v>
      </c>
      <c r="S906" s="24">
        <v>9.46</v>
      </c>
      <c r="T906" s="50">
        <v>242.061004638672</v>
      </c>
      <c r="U906" s="50">
        <v>71.3749980926514</v>
      </c>
      <c r="V906" s="48">
        <f t="shared" si="15"/>
        <v>3.39139770377933</v>
      </c>
      <c r="W906" s="24">
        <v>6</v>
      </c>
      <c r="X906" s="24">
        <v>72</v>
      </c>
      <c r="Y906" s="24">
        <v>23</v>
      </c>
      <c r="Z906" s="24">
        <v>5</v>
      </c>
      <c r="AA906" s="21"/>
      <c r="AG906" s="21"/>
      <c r="AK906" s="21"/>
      <c r="AM906" s="21"/>
      <c r="AO906" s="21"/>
      <c r="AU906" s="21"/>
    </row>
    <row r="907" s="18" customFormat="1" customHeight="1" spans="1:47">
      <c r="A907" s="21">
        <v>906</v>
      </c>
      <c r="B907" s="63">
        <v>121</v>
      </c>
      <c r="C907" s="24" t="s">
        <v>331</v>
      </c>
      <c r="D907" s="24">
        <v>-6.93</v>
      </c>
      <c r="E907" s="24">
        <v>52.83</v>
      </c>
      <c r="F907" s="24">
        <v>56</v>
      </c>
      <c r="G907" s="24">
        <v>9.4</v>
      </c>
      <c r="H907" s="24">
        <v>824</v>
      </c>
      <c r="I907" s="36">
        <v>720</v>
      </c>
      <c r="J907" s="40" t="s">
        <v>97</v>
      </c>
      <c r="K907" s="44" t="s">
        <v>79</v>
      </c>
      <c r="L907" s="53" t="s">
        <v>77</v>
      </c>
      <c r="M907" s="66" t="s">
        <v>332</v>
      </c>
      <c r="N907" s="24">
        <v>173</v>
      </c>
      <c r="O907" s="24">
        <v>246</v>
      </c>
      <c r="P907" s="24">
        <v>17.89</v>
      </c>
      <c r="Q907" s="24">
        <v>1.95</v>
      </c>
      <c r="R907" s="47">
        <v>0.5</v>
      </c>
      <c r="S907" s="24">
        <v>9.17</v>
      </c>
      <c r="T907" s="50">
        <v>242.061004638672</v>
      </c>
      <c r="U907" s="50">
        <v>71.3749980926514</v>
      </c>
      <c r="V907" s="48">
        <f t="shared" si="15"/>
        <v>3.39139770377933</v>
      </c>
      <c r="W907" s="24">
        <v>6</v>
      </c>
      <c r="X907" s="24">
        <v>72</v>
      </c>
      <c r="Y907" s="24">
        <v>23</v>
      </c>
      <c r="Z907" s="24">
        <v>5</v>
      </c>
      <c r="AA907" s="21"/>
      <c r="AG907" s="21"/>
      <c r="AK907" s="21"/>
      <c r="AM907" s="21"/>
      <c r="AO907" s="21"/>
      <c r="AU907" s="21"/>
    </row>
    <row r="908" s="18" customFormat="1" customHeight="1" spans="1:47">
      <c r="A908" s="21">
        <v>907</v>
      </c>
      <c r="B908" s="63">
        <v>122</v>
      </c>
      <c r="C908" s="24" t="s">
        <v>331</v>
      </c>
      <c r="D908" s="24">
        <v>124.4</v>
      </c>
      <c r="E908" s="24">
        <v>43.36</v>
      </c>
      <c r="F908" s="24">
        <v>65</v>
      </c>
      <c r="G908" s="24">
        <v>5.6</v>
      </c>
      <c r="H908" s="24">
        <v>595</v>
      </c>
      <c r="I908" s="36">
        <v>1203</v>
      </c>
      <c r="J908" s="40" t="s">
        <v>75</v>
      </c>
      <c r="K908" s="44" t="s">
        <v>79</v>
      </c>
      <c r="L908" s="53" t="s">
        <v>77</v>
      </c>
      <c r="M908" s="66" t="s">
        <v>151</v>
      </c>
      <c r="N908" s="24">
        <v>61</v>
      </c>
      <c r="O908" s="24">
        <v>962</v>
      </c>
      <c r="P908" s="24">
        <v>15.56</v>
      </c>
      <c r="Q908" s="24">
        <v>1.47</v>
      </c>
      <c r="R908" s="47">
        <v>0.9</v>
      </c>
      <c r="S908" s="24">
        <v>10.59</v>
      </c>
      <c r="T908" s="48">
        <v>212.667999267578</v>
      </c>
      <c r="U908" s="48">
        <v>80.0251960754395</v>
      </c>
      <c r="V908" s="48">
        <f t="shared" si="15"/>
        <v>2.6575130046179</v>
      </c>
      <c r="W908" s="47">
        <v>7</v>
      </c>
      <c r="X908" s="49">
        <v>50</v>
      </c>
      <c r="Y908" s="49">
        <v>29</v>
      </c>
      <c r="Z908" s="49">
        <v>21</v>
      </c>
      <c r="AA908" s="21"/>
      <c r="AG908" s="21"/>
      <c r="AK908" s="21"/>
      <c r="AM908" s="21"/>
      <c r="AO908" s="21"/>
      <c r="AU908" s="21"/>
    </row>
    <row r="909" s="18" customFormat="1" customHeight="1" spans="1:47">
      <c r="A909" s="21">
        <v>908</v>
      </c>
      <c r="B909" s="63">
        <v>122</v>
      </c>
      <c r="C909" s="24" t="s">
        <v>331</v>
      </c>
      <c r="D909" s="24">
        <v>124.4</v>
      </c>
      <c r="E909" s="24">
        <v>43.36</v>
      </c>
      <c r="F909" s="24">
        <v>65</v>
      </c>
      <c r="G909" s="24">
        <v>5.6</v>
      </c>
      <c r="H909" s="24">
        <v>595</v>
      </c>
      <c r="I909" s="36">
        <v>1203</v>
      </c>
      <c r="J909" s="40" t="s">
        <v>75</v>
      </c>
      <c r="K909" s="44" t="s">
        <v>79</v>
      </c>
      <c r="L909" s="53" t="s">
        <v>77</v>
      </c>
      <c r="M909" s="66" t="s">
        <v>151</v>
      </c>
      <c r="N909" s="24">
        <v>55</v>
      </c>
      <c r="O909" s="24">
        <v>985</v>
      </c>
      <c r="P909" s="24">
        <v>15.56</v>
      </c>
      <c r="Q909" s="24">
        <v>1.47</v>
      </c>
      <c r="R909" s="47">
        <v>0.9</v>
      </c>
      <c r="S909" s="24">
        <v>10.59</v>
      </c>
      <c r="T909" s="48">
        <v>212.667999267578</v>
      </c>
      <c r="U909" s="48">
        <v>80.0251960754395</v>
      </c>
      <c r="V909" s="48">
        <f t="shared" si="15"/>
        <v>2.6575130046179</v>
      </c>
      <c r="W909" s="47">
        <v>7</v>
      </c>
      <c r="X909" s="49">
        <v>50</v>
      </c>
      <c r="Y909" s="49">
        <v>29</v>
      </c>
      <c r="Z909" s="49">
        <v>21</v>
      </c>
      <c r="AA909" s="21"/>
      <c r="AG909" s="21"/>
      <c r="AK909" s="21"/>
      <c r="AM909" s="21"/>
      <c r="AO909" s="21"/>
      <c r="AU909" s="21"/>
    </row>
    <row r="910" s="18" customFormat="1" customHeight="1" spans="1:47">
      <c r="A910" s="21">
        <v>909</v>
      </c>
      <c r="B910" s="63">
        <v>122</v>
      </c>
      <c r="C910" s="24" t="s">
        <v>331</v>
      </c>
      <c r="D910" s="24">
        <v>124.4</v>
      </c>
      <c r="E910" s="24">
        <v>43.36</v>
      </c>
      <c r="F910" s="24">
        <v>65</v>
      </c>
      <c r="G910" s="24">
        <v>5.6</v>
      </c>
      <c r="H910" s="24">
        <v>595</v>
      </c>
      <c r="I910" s="36">
        <v>1203</v>
      </c>
      <c r="J910" s="40" t="s">
        <v>75</v>
      </c>
      <c r="K910" s="44" t="s">
        <v>79</v>
      </c>
      <c r="L910" s="53" t="s">
        <v>77</v>
      </c>
      <c r="M910" s="66" t="s">
        <v>151</v>
      </c>
      <c r="N910" s="24">
        <v>46</v>
      </c>
      <c r="O910" s="24">
        <v>895</v>
      </c>
      <c r="P910" s="24">
        <v>15.56</v>
      </c>
      <c r="Q910" s="24">
        <v>1.47</v>
      </c>
      <c r="R910" s="47">
        <v>0.9</v>
      </c>
      <c r="S910" s="24">
        <v>10.59</v>
      </c>
      <c r="T910" s="48">
        <v>212.667999267578</v>
      </c>
      <c r="U910" s="48">
        <v>80.0251960754395</v>
      </c>
      <c r="V910" s="48">
        <f t="shared" si="15"/>
        <v>2.6575130046179</v>
      </c>
      <c r="W910" s="47">
        <v>7</v>
      </c>
      <c r="X910" s="49">
        <v>50</v>
      </c>
      <c r="Y910" s="49">
        <v>29</v>
      </c>
      <c r="Z910" s="49">
        <v>21</v>
      </c>
      <c r="AA910" s="21"/>
      <c r="AG910" s="21"/>
      <c r="AK910" s="21"/>
      <c r="AM910" s="21"/>
      <c r="AO910" s="21"/>
      <c r="AU910" s="21"/>
    </row>
    <row r="911" s="18" customFormat="1" customHeight="1" spans="1:47">
      <c r="A911" s="21">
        <v>910</v>
      </c>
      <c r="B911" s="63">
        <v>122</v>
      </c>
      <c r="C911" s="24" t="s">
        <v>331</v>
      </c>
      <c r="D911" s="24">
        <v>124.4</v>
      </c>
      <c r="E911" s="24">
        <v>43.36</v>
      </c>
      <c r="F911" s="24">
        <v>65</v>
      </c>
      <c r="G911" s="24">
        <v>5.6</v>
      </c>
      <c r="H911" s="24">
        <v>595</v>
      </c>
      <c r="I911" s="36">
        <v>1203</v>
      </c>
      <c r="J911" s="40" t="s">
        <v>75</v>
      </c>
      <c r="K911" s="44" t="s">
        <v>79</v>
      </c>
      <c r="L911" s="53" t="s">
        <v>77</v>
      </c>
      <c r="M911" s="66" t="s">
        <v>151</v>
      </c>
      <c r="N911" s="24">
        <v>53</v>
      </c>
      <c r="O911" s="24">
        <v>1027</v>
      </c>
      <c r="P911" s="24">
        <v>15.56</v>
      </c>
      <c r="Q911" s="24">
        <v>1.47</v>
      </c>
      <c r="R911" s="47">
        <v>0.9</v>
      </c>
      <c r="S911" s="24">
        <v>10.59</v>
      </c>
      <c r="T911" s="48">
        <v>212.667999267578</v>
      </c>
      <c r="U911" s="48">
        <v>80.0251960754395</v>
      </c>
      <c r="V911" s="48">
        <f t="shared" si="15"/>
        <v>2.6575130046179</v>
      </c>
      <c r="W911" s="47">
        <v>7</v>
      </c>
      <c r="X911" s="49">
        <v>50</v>
      </c>
      <c r="Y911" s="49">
        <v>29</v>
      </c>
      <c r="Z911" s="49">
        <v>21</v>
      </c>
      <c r="AA911" s="21"/>
      <c r="AG911" s="21"/>
      <c r="AK911" s="21"/>
      <c r="AM911" s="21"/>
      <c r="AO911" s="21"/>
      <c r="AU911" s="21"/>
    </row>
    <row r="912" s="18" customFormat="1" customHeight="1" spans="1:47">
      <c r="A912" s="21">
        <v>911</v>
      </c>
      <c r="B912" s="63">
        <v>122</v>
      </c>
      <c r="C912" s="24" t="s">
        <v>331</v>
      </c>
      <c r="D912" s="24">
        <v>124.4</v>
      </c>
      <c r="E912" s="24">
        <v>43.36</v>
      </c>
      <c r="F912" s="24">
        <v>65</v>
      </c>
      <c r="G912" s="24">
        <v>5.6</v>
      </c>
      <c r="H912" s="24">
        <v>595</v>
      </c>
      <c r="I912" s="36">
        <v>1203</v>
      </c>
      <c r="J912" s="40" t="s">
        <v>75</v>
      </c>
      <c r="K912" s="44" t="s">
        <v>79</v>
      </c>
      <c r="L912" s="53" t="s">
        <v>77</v>
      </c>
      <c r="M912" s="66" t="s">
        <v>151</v>
      </c>
      <c r="N912" s="24">
        <v>46</v>
      </c>
      <c r="O912" s="24">
        <v>1056</v>
      </c>
      <c r="P912" s="24">
        <v>15.56</v>
      </c>
      <c r="Q912" s="24">
        <v>1.47</v>
      </c>
      <c r="R912" s="47">
        <v>0.9</v>
      </c>
      <c r="S912" s="24">
        <v>10.59</v>
      </c>
      <c r="T912" s="48">
        <v>212.667999267578</v>
      </c>
      <c r="U912" s="48">
        <v>80.0251960754395</v>
      </c>
      <c r="V912" s="48">
        <f t="shared" si="15"/>
        <v>2.6575130046179</v>
      </c>
      <c r="W912" s="47">
        <v>7</v>
      </c>
      <c r="X912" s="49">
        <v>50</v>
      </c>
      <c r="Y912" s="49">
        <v>29</v>
      </c>
      <c r="Z912" s="49">
        <v>21</v>
      </c>
      <c r="AA912" s="21"/>
      <c r="AG912" s="21"/>
      <c r="AK912" s="21"/>
      <c r="AM912" s="21"/>
      <c r="AO912" s="21"/>
      <c r="AU912" s="21"/>
    </row>
    <row r="913" s="18" customFormat="1" customHeight="1" spans="1:47">
      <c r="A913" s="21">
        <v>912</v>
      </c>
      <c r="B913" s="63">
        <v>122</v>
      </c>
      <c r="C913" s="24" t="s">
        <v>331</v>
      </c>
      <c r="D913" s="24">
        <v>124.4</v>
      </c>
      <c r="E913" s="24">
        <v>43.36</v>
      </c>
      <c r="F913" s="24">
        <v>65</v>
      </c>
      <c r="G913" s="24">
        <v>5.6</v>
      </c>
      <c r="H913" s="24">
        <v>595</v>
      </c>
      <c r="I913" s="36">
        <v>1203</v>
      </c>
      <c r="J913" s="40" t="s">
        <v>75</v>
      </c>
      <c r="K913" s="44" t="s">
        <v>79</v>
      </c>
      <c r="L913" s="53" t="s">
        <v>77</v>
      </c>
      <c r="M913" s="66" t="s">
        <v>151</v>
      </c>
      <c r="N913" s="24">
        <v>49</v>
      </c>
      <c r="O913" s="24">
        <v>1019</v>
      </c>
      <c r="P913" s="24">
        <v>15.56</v>
      </c>
      <c r="Q913" s="24">
        <v>1.47</v>
      </c>
      <c r="R913" s="47">
        <v>0.9</v>
      </c>
      <c r="S913" s="24">
        <v>10.59</v>
      </c>
      <c r="T913" s="48">
        <v>212.667999267578</v>
      </c>
      <c r="U913" s="48">
        <v>80.0251960754395</v>
      </c>
      <c r="V913" s="48">
        <f t="shared" si="15"/>
        <v>2.6575130046179</v>
      </c>
      <c r="W913" s="47">
        <v>7</v>
      </c>
      <c r="X913" s="49">
        <v>50</v>
      </c>
      <c r="Y913" s="49">
        <v>29</v>
      </c>
      <c r="Z913" s="49">
        <v>21</v>
      </c>
      <c r="AA913" s="21"/>
      <c r="AG913" s="21"/>
      <c r="AK913" s="21"/>
      <c r="AM913" s="21"/>
      <c r="AO913" s="21"/>
      <c r="AU913" s="21"/>
    </row>
    <row r="914" s="18" customFormat="1" customHeight="1" spans="1:47">
      <c r="A914" s="21">
        <v>913</v>
      </c>
      <c r="B914" s="63">
        <v>122</v>
      </c>
      <c r="C914" s="24" t="s">
        <v>331</v>
      </c>
      <c r="D914" s="24">
        <v>124.4</v>
      </c>
      <c r="E914" s="24">
        <v>43.36</v>
      </c>
      <c r="F914" s="24">
        <v>65</v>
      </c>
      <c r="G914" s="24">
        <v>5.6</v>
      </c>
      <c r="H914" s="24">
        <v>595</v>
      </c>
      <c r="I914" s="36">
        <v>1203</v>
      </c>
      <c r="J914" s="40" t="s">
        <v>75</v>
      </c>
      <c r="K914" s="44" t="s">
        <v>79</v>
      </c>
      <c r="L914" s="53" t="s">
        <v>77</v>
      </c>
      <c r="M914" s="66" t="s">
        <v>151</v>
      </c>
      <c r="N914" s="24">
        <v>47</v>
      </c>
      <c r="O914" s="24">
        <v>995</v>
      </c>
      <c r="P914" s="24">
        <v>15.56</v>
      </c>
      <c r="Q914" s="24">
        <v>1.47</v>
      </c>
      <c r="R914" s="47">
        <v>0.9</v>
      </c>
      <c r="S914" s="24">
        <v>10.59</v>
      </c>
      <c r="T914" s="48">
        <v>212.667999267578</v>
      </c>
      <c r="U914" s="48">
        <v>80.0251960754395</v>
      </c>
      <c r="V914" s="48">
        <f t="shared" si="15"/>
        <v>2.6575130046179</v>
      </c>
      <c r="W914" s="47">
        <v>7</v>
      </c>
      <c r="X914" s="49">
        <v>50</v>
      </c>
      <c r="Y914" s="49">
        <v>29</v>
      </c>
      <c r="Z914" s="49">
        <v>21</v>
      </c>
      <c r="AA914" s="21"/>
      <c r="AG914" s="21"/>
      <c r="AK914" s="21"/>
      <c r="AM914" s="21"/>
      <c r="AO914" s="21"/>
      <c r="AU914" s="21"/>
    </row>
    <row r="915" s="18" customFormat="1" customHeight="1" spans="1:47">
      <c r="A915" s="21">
        <v>914</v>
      </c>
      <c r="B915" s="63">
        <v>122</v>
      </c>
      <c r="C915" s="24" t="s">
        <v>331</v>
      </c>
      <c r="D915" s="24">
        <v>124.4</v>
      </c>
      <c r="E915" s="24">
        <v>43.36</v>
      </c>
      <c r="F915" s="24">
        <v>65</v>
      </c>
      <c r="G915" s="24">
        <v>5.6</v>
      </c>
      <c r="H915" s="24">
        <v>595</v>
      </c>
      <c r="I915" s="36">
        <v>1203</v>
      </c>
      <c r="J915" s="40" t="s">
        <v>75</v>
      </c>
      <c r="K915" s="44" t="s">
        <v>79</v>
      </c>
      <c r="L915" s="53" t="s">
        <v>77</v>
      </c>
      <c r="M915" s="66" t="s">
        <v>151</v>
      </c>
      <c r="N915" s="24">
        <v>44</v>
      </c>
      <c r="O915" s="24">
        <v>897</v>
      </c>
      <c r="P915" s="24">
        <v>15.56</v>
      </c>
      <c r="Q915" s="24">
        <v>1.47</v>
      </c>
      <c r="R915" s="47">
        <v>0.9</v>
      </c>
      <c r="S915" s="24">
        <v>10.59</v>
      </c>
      <c r="T915" s="48">
        <v>212.667999267578</v>
      </c>
      <c r="U915" s="48">
        <v>80.0251960754395</v>
      </c>
      <c r="V915" s="48">
        <f t="shared" si="15"/>
        <v>2.6575130046179</v>
      </c>
      <c r="W915" s="47">
        <v>7</v>
      </c>
      <c r="X915" s="49">
        <v>50</v>
      </c>
      <c r="Y915" s="49">
        <v>29</v>
      </c>
      <c r="Z915" s="49">
        <v>21</v>
      </c>
      <c r="AA915" s="21"/>
      <c r="AG915" s="21"/>
      <c r="AK915" s="21"/>
      <c r="AM915" s="21"/>
      <c r="AO915" s="21"/>
      <c r="AU915" s="21"/>
    </row>
    <row r="916" s="18" customFormat="1" customHeight="1" spans="1:47">
      <c r="A916" s="21">
        <v>915</v>
      </c>
      <c r="B916" s="63">
        <v>122</v>
      </c>
      <c r="C916" s="24" t="s">
        <v>331</v>
      </c>
      <c r="D916" s="24">
        <v>124.4</v>
      </c>
      <c r="E916" s="24">
        <v>43.36</v>
      </c>
      <c r="F916" s="24">
        <v>65</v>
      </c>
      <c r="G916" s="24">
        <v>5.6</v>
      </c>
      <c r="H916" s="24">
        <v>595</v>
      </c>
      <c r="I916" s="36">
        <v>1203</v>
      </c>
      <c r="J916" s="40" t="s">
        <v>75</v>
      </c>
      <c r="K916" s="44" t="s">
        <v>79</v>
      </c>
      <c r="L916" s="53" t="s">
        <v>77</v>
      </c>
      <c r="M916" s="66" t="s">
        <v>151</v>
      </c>
      <c r="N916" s="24">
        <v>47</v>
      </c>
      <c r="O916" s="24">
        <v>963</v>
      </c>
      <c r="P916" s="24">
        <v>15.56</v>
      </c>
      <c r="Q916" s="24">
        <v>1.47</v>
      </c>
      <c r="R916" s="47">
        <v>0.9</v>
      </c>
      <c r="S916" s="24">
        <v>10.59</v>
      </c>
      <c r="T916" s="48">
        <v>212.667999267578</v>
      </c>
      <c r="U916" s="48">
        <v>80.0251960754395</v>
      </c>
      <c r="V916" s="48">
        <f t="shared" si="15"/>
        <v>2.6575130046179</v>
      </c>
      <c r="W916" s="47">
        <v>7</v>
      </c>
      <c r="X916" s="49">
        <v>50</v>
      </c>
      <c r="Y916" s="49">
        <v>29</v>
      </c>
      <c r="Z916" s="49">
        <v>21</v>
      </c>
      <c r="AA916" s="21"/>
      <c r="AG916" s="21"/>
      <c r="AK916" s="21"/>
      <c r="AM916" s="21"/>
      <c r="AO916" s="21"/>
      <c r="AU916" s="21"/>
    </row>
    <row r="917" s="18" customFormat="1" customHeight="1" spans="1:47">
      <c r="A917" s="21">
        <v>916</v>
      </c>
      <c r="B917" s="63">
        <v>122</v>
      </c>
      <c r="C917" s="24" t="s">
        <v>331</v>
      </c>
      <c r="D917" s="24">
        <v>124.4</v>
      </c>
      <c r="E917" s="24">
        <v>43.36</v>
      </c>
      <c r="F917" s="24">
        <v>65</v>
      </c>
      <c r="G917" s="24">
        <v>5.6</v>
      </c>
      <c r="H917" s="24">
        <v>595</v>
      </c>
      <c r="I917" s="36">
        <v>1203</v>
      </c>
      <c r="J917" s="40" t="s">
        <v>75</v>
      </c>
      <c r="K917" s="44" t="s">
        <v>79</v>
      </c>
      <c r="L917" s="53" t="s">
        <v>77</v>
      </c>
      <c r="M917" s="66" t="s">
        <v>151</v>
      </c>
      <c r="N917" s="24">
        <v>47</v>
      </c>
      <c r="O917" s="24">
        <v>894</v>
      </c>
      <c r="P917" s="24">
        <v>15.56</v>
      </c>
      <c r="Q917" s="24">
        <v>1.47</v>
      </c>
      <c r="R917" s="47">
        <v>0.9</v>
      </c>
      <c r="S917" s="24">
        <v>10.59</v>
      </c>
      <c r="T917" s="48">
        <v>212.667999267578</v>
      </c>
      <c r="U917" s="48">
        <v>80.0251960754395</v>
      </c>
      <c r="V917" s="48">
        <f t="shared" si="15"/>
        <v>2.6575130046179</v>
      </c>
      <c r="W917" s="47">
        <v>7</v>
      </c>
      <c r="X917" s="49">
        <v>50</v>
      </c>
      <c r="Y917" s="49">
        <v>29</v>
      </c>
      <c r="Z917" s="49">
        <v>21</v>
      </c>
      <c r="AA917" s="21"/>
      <c r="AG917" s="21"/>
      <c r="AK917" s="21"/>
      <c r="AM917" s="21"/>
      <c r="AO917" s="21"/>
      <c r="AU917" s="21"/>
    </row>
    <row r="918" s="18" customFormat="1" customHeight="1" spans="1:47">
      <c r="A918" s="21">
        <v>917</v>
      </c>
      <c r="B918" s="63">
        <v>123</v>
      </c>
      <c r="C918" s="24" t="s">
        <v>331</v>
      </c>
      <c r="D918" s="24">
        <v>17.39</v>
      </c>
      <c r="E918" s="24">
        <v>59.49</v>
      </c>
      <c r="F918" s="24">
        <v>8</v>
      </c>
      <c r="G918" s="24">
        <v>5.2</v>
      </c>
      <c r="H918" s="24">
        <v>635</v>
      </c>
      <c r="I918" s="36">
        <v>746</v>
      </c>
      <c r="J918" s="40" t="s">
        <v>75</v>
      </c>
      <c r="K918" s="44" t="s">
        <v>79</v>
      </c>
      <c r="L918" s="53" t="s">
        <v>77</v>
      </c>
      <c r="M918" s="66" t="s">
        <v>333</v>
      </c>
      <c r="N918" s="24">
        <v>69</v>
      </c>
      <c r="O918" s="24">
        <v>239</v>
      </c>
      <c r="P918" s="24">
        <v>16</v>
      </c>
      <c r="Q918" s="24">
        <v>1.4</v>
      </c>
      <c r="R918" s="47">
        <v>0.7</v>
      </c>
      <c r="S918" s="24">
        <v>11.4</v>
      </c>
      <c r="T918" s="50">
        <v>506.90299987793</v>
      </c>
      <c r="U918" s="50">
        <v>39.1900992393494</v>
      </c>
      <c r="V918" s="48">
        <f t="shared" si="15"/>
        <v>12.9344658400091</v>
      </c>
      <c r="W918" s="24">
        <v>7.6</v>
      </c>
      <c r="X918" s="24">
        <v>40.85</v>
      </c>
      <c r="Y918" s="24">
        <v>52</v>
      </c>
      <c r="Z918" s="24">
        <v>7.15</v>
      </c>
      <c r="AA918" s="21"/>
      <c r="AG918" s="21"/>
      <c r="AK918" s="21"/>
      <c r="AM918" s="21"/>
      <c r="AO918" s="21"/>
      <c r="AU918" s="21"/>
    </row>
    <row r="919" s="18" customFormat="1" customHeight="1" spans="1:47">
      <c r="A919" s="21">
        <v>918</v>
      </c>
      <c r="B919" s="63">
        <v>123</v>
      </c>
      <c r="C919" s="24" t="s">
        <v>331</v>
      </c>
      <c r="D919" s="24">
        <v>17.39</v>
      </c>
      <c r="E919" s="24">
        <v>59.49</v>
      </c>
      <c r="F919" s="24">
        <v>8</v>
      </c>
      <c r="G919" s="24">
        <v>5.2</v>
      </c>
      <c r="H919" s="24">
        <v>635</v>
      </c>
      <c r="I919" s="36">
        <v>746</v>
      </c>
      <c r="J919" s="40" t="s">
        <v>75</v>
      </c>
      <c r="K919" s="44" t="s">
        <v>79</v>
      </c>
      <c r="L919" s="53" t="s">
        <v>77</v>
      </c>
      <c r="M919" s="66" t="s">
        <v>333</v>
      </c>
      <c r="N919" s="24">
        <v>43</v>
      </c>
      <c r="O919" s="24">
        <v>228</v>
      </c>
      <c r="P919" s="24">
        <v>16</v>
      </c>
      <c r="Q919" s="24">
        <v>1.4</v>
      </c>
      <c r="R919" s="47">
        <v>0.7</v>
      </c>
      <c r="S919" s="24">
        <v>11.4</v>
      </c>
      <c r="T919" s="50">
        <v>506.90299987793</v>
      </c>
      <c r="U919" s="50">
        <v>39.1900992393494</v>
      </c>
      <c r="V919" s="48">
        <f t="shared" si="15"/>
        <v>12.9344658400091</v>
      </c>
      <c r="W919" s="24">
        <v>7.6</v>
      </c>
      <c r="X919" s="24">
        <v>40.85</v>
      </c>
      <c r="Y919" s="24">
        <v>52</v>
      </c>
      <c r="Z919" s="24">
        <v>7.15</v>
      </c>
      <c r="AA919" s="21"/>
      <c r="AG919" s="21"/>
      <c r="AK919" s="21"/>
      <c r="AM919" s="21"/>
      <c r="AO919" s="21"/>
      <c r="AU919" s="21"/>
    </row>
    <row r="920" s="18" customFormat="1" customHeight="1" spans="1:47">
      <c r="A920" s="21">
        <v>919</v>
      </c>
      <c r="B920" s="63">
        <v>123</v>
      </c>
      <c r="C920" s="24" t="s">
        <v>331</v>
      </c>
      <c r="D920" s="24">
        <v>17.39</v>
      </c>
      <c r="E920" s="24">
        <v>59.49</v>
      </c>
      <c r="F920" s="24">
        <v>8</v>
      </c>
      <c r="G920" s="24">
        <v>5.2</v>
      </c>
      <c r="H920" s="24">
        <v>635</v>
      </c>
      <c r="I920" s="36">
        <v>746</v>
      </c>
      <c r="J920" s="40" t="s">
        <v>75</v>
      </c>
      <c r="K920" s="44" t="s">
        <v>79</v>
      </c>
      <c r="L920" s="53" t="s">
        <v>77</v>
      </c>
      <c r="M920" s="66" t="s">
        <v>333</v>
      </c>
      <c r="N920" s="24">
        <v>47</v>
      </c>
      <c r="O920" s="24">
        <v>307</v>
      </c>
      <c r="P920" s="24">
        <v>16</v>
      </c>
      <c r="Q920" s="24">
        <v>1.4</v>
      </c>
      <c r="R920" s="47">
        <v>0.7</v>
      </c>
      <c r="S920" s="24">
        <v>11.4</v>
      </c>
      <c r="T920" s="50">
        <v>506.90299987793</v>
      </c>
      <c r="U920" s="50">
        <v>39.1900992393494</v>
      </c>
      <c r="V920" s="48">
        <f t="shared" si="15"/>
        <v>12.9344658400091</v>
      </c>
      <c r="W920" s="24">
        <v>7.6</v>
      </c>
      <c r="X920" s="24">
        <v>40.85</v>
      </c>
      <c r="Y920" s="24">
        <v>52</v>
      </c>
      <c r="Z920" s="24">
        <v>7.15</v>
      </c>
      <c r="AA920" s="21"/>
      <c r="AG920" s="21"/>
      <c r="AK920" s="21"/>
      <c r="AM920" s="21"/>
      <c r="AO920" s="21"/>
      <c r="AU920" s="21"/>
    </row>
    <row r="921" s="18" customFormat="1" customHeight="1" spans="1:47">
      <c r="A921" s="21">
        <v>920</v>
      </c>
      <c r="B921" s="63">
        <v>123</v>
      </c>
      <c r="C921" s="24" t="s">
        <v>331</v>
      </c>
      <c r="D921" s="24">
        <v>17.39</v>
      </c>
      <c r="E921" s="24">
        <v>59.49</v>
      </c>
      <c r="F921" s="24">
        <v>8</v>
      </c>
      <c r="G921" s="24">
        <v>5.2</v>
      </c>
      <c r="H921" s="24">
        <v>635</v>
      </c>
      <c r="I921" s="36">
        <v>746</v>
      </c>
      <c r="J921" s="40" t="s">
        <v>75</v>
      </c>
      <c r="K921" s="44" t="s">
        <v>79</v>
      </c>
      <c r="L921" s="53" t="s">
        <v>77</v>
      </c>
      <c r="M921" s="66" t="s">
        <v>333</v>
      </c>
      <c r="N921" s="24">
        <v>48</v>
      </c>
      <c r="O921" s="24">
        <v>289</v>
      </c>
      <c r="P921" s="24">
        <v>16</v>
      </c>
      <c r="Q921" s="24">
        <v>1.4</v>
      </c>
      <c r="R921" s="47">
        <v>0.7</v>
      </c>
      <c r="S921" s="24">
        <v>11.4</v>
      </c>
      <c r="T921" s="50">
        <v>506.90299987793</v>
      </c>
      <c r="U921" s="50">
        <v>39.1900992393494</v>
      </c>
      <c r="V921" s="48">
        <f t="shared" si="15"/>
        <v>12.9344658400091</v>
      </c>
      <c r="W921" s="24">
        <v>7.6</v>
      </c>
      <c r="X921" s="24">
        <v>40.85</v>
      </c>
      <c r="Y921" s="24">
        <v>52</v>
      </c>
      <c r="Z921" s="24">
        <v>7.15</v>
      </c>
      <c r="AA921" s="21"/>
      <c r="AG921" s="21"/>
      <c r="AK921" s="21"/>
      <c r="AM921" s="21"/>
      <c r="AO921" s="21"/>
      <c r="AU921" s="21"/>
    </row>
    <row r="922" s="18" customFormat="1" customHeight="1" spans="1:47">
      <c r="A922" s="21">
        <v>921</v>
      </c>
      <c r="B922" s="63">
        <v>123</v>
      </c>
      <c r="C922" s="24" t="s">
        <v>331</v>
      </c>
      <c r="D922" s="24">
        <v>17.39</v>
      </c>
      <c r="E922" s="24">
        <v>59.49</v>
      </c>
      <c r="F922" s="24">
        <v>8</v>
      </c>
      <c r="G922" s="24">
        <v>5.2</v>
      </c>
      <c r="H922" s="24">
        <v>635</v>
      </c>
      <c r="I922" s="36">
        <v>746</v>
      </c>
      <c r="J922" s="40" t="s">
        <v>75</v>
      </c>
      <c r="K922" s="44" t="s">
        <v>79</v>
      </c>
      <c r="L922" s="53" t="s">
        <v>77</v>
      </c>
      <c r="M922" s="66" t="s">
        <v>333</v>
      </c>
      <c r="N922" s="24">
        <v>52</v>
      </c>
      <c r="O922" s="24">
        <v>315</v>
      </c>
      <c r="P922" s="24">
        <v>16</v>
      </c>
      <c r="Q922" s="24">
        <v>1.4</v>
      </c>
      <c r="R922" s="47">
        <v>0.7</v>
      </c>
      <c r="S922" s="24">
        <v>11.4</v>
      </c>
      <c r="T922" s="50">
        <v>506.90299987793</v>
      </c>
      <c r="U922" s="50">
        <v>39.1900992393494</v>
      </c>
      <c r="V922" s="48">
        <f t="shared" si="15"/>
        <v>12.9344658400091</v>
      </c>
      <c r="W922" s="24">
        <v>7.6</v>
      </c>
      <c r="X922" s="24">
        <v>40.85</v>
      </c>
      <c r="Y922" s="24">
        <v>52</v>
      </c>
      <c r="Z922" s="24">
        <v>7.15</v>
      </c>
      <c r="AA922" s="21"/>
      <c r="AG922" s="21"/>
      <c r="AK922" s="21"/>
      <c r="AM922" s="21"/>
      <c r="AO922" s="21"/>
      <c r="AU922" s="21"/>
    </row>
    <row r="923" s="18" customFormat="1" customHeight="1" spans="1:47">
      <c r="A923" s="21">
        <v>922</v>
      </c>
      <c r="B923" s="63">
        <v>123</v>
      </c>
      <c r="C923" s="24" t="s">
        <v>331</v>
      </c>
      <c r="D923" s="24">
        <v>17.39</v>
      </c>
      <c r="E923" s="24">
        <v>59.49</v>
      </c>
      <c r="F923" s="24">
        <v>8</v>
      </c>
      <c r="G923" s="24">
        <v>5.2</v>
      </c>
      <c r="H923" s="24">
        <v>635</v>
      </c>
      <c r="I923" s="36">
        <v>746</v>
      </c>
      <c r="J923" s="40" t="s">
        <v>75</v>
      </c>
      <c r="K923" s="44" t="s">
        <v>79</v>
      </c>
      <c r="L923" s="53" t="s">
        <v>77</v>
      </c>
      <c r="M923" s="66" t="s">
        <v>333</v>
      </c>
      <c r="N923" s="24">
        <v>53</v>
      </c>
      <c r="O923" s="24">
        <v>134</v>
      </c>
      <c r="P923" s="24">
        <v>16</v>
      </c>
      <c r="Q923" s="24">
        <v>1.4</v>
      </c>
      <c r="R923" s="47">
        <v>0.7</v>
      </c>
      <c r="S923" s="24">
        <v>11.4</v>
      </c>
      <c r="T923" s="50">
        <v>506.90299987793</v>
      </c>
      <c r="U923" s="50">
        <v>39.1900992393494</v>
      </c>
      <c r="V923" s="48">
        <f t="shared" si="15"/>
        <v>12.9344658400091</v>
      </c>
      <c r="W923" s="24">
        <v>7.6</v>
      </c>
      <c r="X923" s="24">
        <v>40.85</v>
      </c>
      <c r="Y923" s="24">
        <v>52</v>
      </c>
      <c r="Z923" s="24">
        <v>7.15</v>
      </c>
      <c r="AA923" s="21"/>
      <c r="AG923" s="21"/>
      <c r="AK923" s="21"/>
      <c r="AM923" s="21"/>
      <c r="AO923" s="21"/>
      <c r="AU923" s="21"/>
    </row>
    <row r="924" s="18" customFormat="1" customHeight="1" spans="1:47">
      <c r="A924" s="21">
        <v>923</v>
      </c>
      <c r="B924" s="63">
        <v>123</v>
      </c>
      <c r="C924" s="24" t="s">
        <v>331</v>
      </c>
      <c r="D924" s="24">
        <v>17.39</v>
      </c>
      <c r="E924" s="24">
        <v>59.49</v>
      </c>
      <c r="F924" s="24">
        <v>8</v>
      </c>
      <c r="G924" s="24">
        <v>5.2</v>
      </c>
      <c r="H924" s="24">
        <v>635</v>
      </c>
      <c r="I924" s="36">
        <v>746</v>
      </c>
      <c r="J924" s="40" t="s">
        <v>75</v>
      </c>
      <c r="K924" s="44" t="s">
        <v>79</v>
      </c>
      <c r="L924" s="53" t="s">
        <v>77</v>
      </c>
      <c r="M924" s="66" t="s">
        <v>333</v>
      </c>
      <c r="N924" s="24">
        <v>43</v>
      </c>
      <c r="O924" s="24">
        <v>243</v>
      </c>
      <c r="P924" s="24">
        <v>16</v>
      </c>
      <c r="Q924" s="24">
        <v>1.4</v>
      </c>
      <c r="R924" s="47">
        <v>0.7</v>
      </c>
      <c r="S924" s="24">
        <v>11.4</v>
      </c>
      <c r="T924" s="50">
        <v>506.90299987793</v>
      </c>
      <c r="U924" s="50">
        <v>39.1900992393494</v>
      </c>
      <c r="V924" s="48">
        <f t="shared" si="15"/>
        <v>12.9344658400091</v>
      </c>
      <c r="W924" s="24">
        <v>7.6</v>
      </c>
      <c r="X924" s="24">
        <v>40.85</v>
      </c>
      <c r="Y924" s="24">
        <v>52</v>
      </c>
      <c r="Z924" s="24">
        <v>7.15</v>
      </c>
      <c r="AA924" s="21"/>
      <c r="AG924" s="21"/>
      <c r="AK924" s="21"/>
      <c r="AM924" s="21"/>
      <c r="AO924" s="21"/>
      <c r="AU924" s="21"/>
    </row>
    <row r="925" s="18" customFormat="1" customHeight="1" spans="1:47">
      <c r="A925" s="21">
        <v>924</v>
      </c>
      <c r="B925" s="63">
        <v>123</v>
      </c>
      <c r="C925" s="24" t="s">
        <v>331</v>
      </c>
      <c r="D925" s="24">
        <v>17.39</v>
      </c>
      <c r="E925" s="24">
        <v>59.49</v>
      </c>
      <c r="F925" s="24">
        <v>8</v>
      </c>
      <c r="G925" s="24">
        <v>5.2</v>
      </c>
      <c r="H925" s="24">
        <v>635</v>
      </c>
      <c r="I925" s="36">
        <v>746</v>
      </c>
      <c r="J925" s="40" t="s">
        <v>75</v>
      </c>
      <c r="K925" s="44" t="s">
        <v>79</v>
      </c>
      <c r="L925" s="53" t="s">
        <v>77</v>
      </c>
      <c r="M925" s="66" t="s">
        <v>333</v>
      </c>
      <c r="N925" s="24">
        <v>44</v>
      </c>
      <c r="O925" s="24">
        <v>253</v>
      </c>
      <c r="P925" s="24">
        <v>16</v>
      </c>
      <c r="Q925" s="24">
        <v>1.4</v>
      </c>
      <c r="R925" s="47">
        <v>0.7</v>
      </c>
      <c r="S925" s="24">
        <v>11.4</v>
      </c>
      <c r="T925" s="50">
        <v>506.90299987793</v>
      </c>
      <c r="U925" s="50">
        <v>39.1900992393494</v>
      </c>
      <c r="V925" s="48">
        <f t="shared" si="15"/>
        <v>12.9344658400091</v>
      </c>
      <c r="W925" s="24">
        <v>7.6</v>
      </c>
      <c r="X925" s="24">
        <v>40.85</v>
      </c>
      <c r="Y925" s="24">
        <v>52</v>
      </c>
      <c r="Z925" s="24">
        <v>7.15</v>
      </c>
      <c r="AA925" s="21"/>
      <c r="AG925" s="21"/>
      <c r="AK925" s="21"/>
      <c r="AM925" s="21"/>
      <c r="AO925" s="21"/>
      <c r="AU925" s="21"/>
    </row>
    <row r="926" s="18" customFormat="1" customHeight="1" spans="1:47">
      <c r="A926" s="21">
        <v>925</v>
      </c>
      <c r="B926" s="63">
        <v>123</v>
      </c>
      <c r="C926" s="24" t="s">
        <v>331</v>
      </c>
      <c r="D926" s="24">
        <v>17.39</v>
      </c>
      <c r="E926" s="24">
        <v>59.49</v>
      </c>
      <c r="F926" s="24">
        <v>8</v>
      </c>
      <c r="G926" s="24">
        <v>5.2</v>
      </c>
      <c r="H926" s="24">
        <v>635</v>
      </c>
      <c r="I926" s="36">
        <v>746</v>
      </c>
      <c r="J926" s="40" t="s">
        <v>75</v>
      </c>
      <c r="K926" s="44" t="s">
        <v>79</v>
      </c>
      <c r="L926" s="53" t="s">
        <v>77</v>
      </c>
      <c r="M926" s="66" t="s">
        <v>333</v>
      </c>
      <c r="N926" s="24">
        <v>45</v>
      </c>
      <c r="O926" s="24">
        <v>196</v>
      </c>
      <c r="P926" s="24">
        <v>16</v>
      </c>
      <c r="Q926" s="24">
        <v>1.4</v>
      </c>
      <c r="R926" s="47">
        <v>0.7</v>
      </c>
      <c r="S926" s="24">
        <v>11.4</v>
      </c>
      <c r="T926" s="50">
        <v>506.90299987793</v>
      </c>
      <c r="U926" s="50">
        <v>39.1900992393494</v>
      </c>
      <c r="V926" s="48">
        <f t="shared" si="15"/>
        <v>12.9344658400091</v>
      </c>
      <c r="W926" s="24">
        <v>7.6</v>
      </c>
      <c r="X926" s="24">
        <v>40.85</v>
      </c>
      <c r="Y926" s="24">
        <v>52</v>
      </c>
      <c r="Z926" s="24">
        <v>7.15</v>
      </c>
      <c r="AA926" s="21"/>
      <c r="AG926" s="21"/>
      <c r="AK926" s="21"/>
      <c r="AM926" s="21"/>
      <c r="AO926" s="21"/>
      <c r="AU926" s="21"/>
    </row>
    <row r="927" s="18" customFormat="1" customHeight="1" spans="1:47">
      <c r="A927" s="21">
        <v>926</v>
      </c>
      <c r="B927" s="63">
        <v>123</v>
      </c>
      <c r="C927" s="24" t="s">
        <v>331</v>
      </c>
      <c r="D927" s="24">
        <v>17.39</v>
      </c>
      <c r="E927" s="24">
        <v>59.49</v>
      </c>
      <c r="F927" s="24">
        <v>8</v>
      </c>
      <c r="G927" s="24">
        <v>5.2</v>
      </c>
      <c r="H927" s="24">
        <v>635</v>
      </c>
      <c r="I927" s="36">
        <v>746</v>
      </c>
      <c r="J927" s="40" t="s">
        <v>75</v>
      </c>
      <c r="K927" s="44" t="s">
        <v>79</v>
      </c>
      <c r="L927" s="53" t="s">
        <v>77</v>
      </c>
      <c r="M927" s="66" t="s">
        <v>333</v>
      </c>
      <c r="N927" s="24">
        <v>49</v>
      </c>
      <c r="O927" s="24">
        <v>337</v>
      </c>
      <c r="P927" s="24">
        <v>16</v>
      </c>
      <c r="Q927" s="24">
        <v>1.4</v>
      </c>
      <c r="R927" s="47">
        <v>0.7</v>
      </c>
      <c r="S927" s="24">
        <v>11.4</v>
      </c>
      <c r="T927" s="50">
        <v>506.90299987793</v>
      </c>
      <c r="U927" s="50">
        <v>39.1900992393494</v>
      </c>
      <c r="V927" s="48">
        <f t="shared" si="15"/>
        <v>12.9344658400091</v>
      </c>
      <c r="W927" s="24">
        <v>7.6</v>
      </c>
      <c r="X927" s="24">
        <v>40.85</v>
      </c>
      <c r="Y927" s="24">
        <v>52</v>
      </c>
      <c r="Z927" s="24">
        <v>7.15</v>
      </c>
      <c r="AA927" s="21"/>
      <c r="AG927" s="21"/>
      <c r="AK927" s="21"/>
      <c r="AM927" s="21"/>
      <c r="AO927" s="21"/>
      <c r="AU927" s="21"/>
    </row>
    <row r="928" s="18" customFormat="1" customHeight="1" spans="1:47">
      <c r="A928" s="21">
        <v>927</v>
      </c>
      <c r="B928" s="63">
        <v>123</v>
      </c>
      <c r="C928" s="24" t="s">
        <v>331</v>
      </c>
      <c r="D928" s="24">
        <v>17.39</v>
      </c>
      <c r="E928" s="24">
        <v>59.49</v>
      </c>
      <c r="F928" s="24">
        <v>8</v>
      </c>
      <c r="G928" s="24">
        <v>5.2</v>
      </c>
      <c r="H928" s="24">
        <v>635</v>
      </c>
      <c r="I928" s="36">
        <v>746</v>
      </c>
      <c r="J928" s="40" t="s">
        <v>75</v>
      </c>
      <c r="K928" s="44" t="s">
        <v>79</v>
      </c>
      <c r="L928" s="53" t="s">
        <v>77</v>
      </c>
      <c r="M928" s="66" t="s">
        <v>333</v>
      </c>
      <c r="N928" s="24">
        <v>47</v>
      </c>
      <c r="O928" s="24">
        <v>435</v>
      </c>
      <c r="P928" s="24">
        <v>16</v>
      </c>
      <c r="Q928" s="24">
        <v>1.4</v>
      </c>
      <c r="R928" s="47">
        <v>0.7</v>
      </c>
      <c r="S928" s="24">
        <v>11.4</v>
      </c>
      <c r="T928" s="50">
        <v>506.90299987793</v>
      </c>
      <c r="U928" s="50">
        <v>39.1900992393494</v>
      </c>
      <c r="V928" s="48">
        <f t="shared" si="15"/>
        <v>12.9344658400091</v>
      </c>
      <c r="W928" s="24">
        <v>7.6</v>
      </c>
      <c r="X928" s="24">
        <v>40.85</v>
      </c>
      <c r="Y928" s="24">
        <v>52</v>
      </c>
      <c r="Z928" s="24">
        <v>7.15</v>
      </c>
      <c r="AA928" s="21"/>
      <c r="AG928" s="21"/>
      <c r="AK928" s="21"/>
      <c r="AM928" s="21"/>
      <c r="AO928" s="21"/>
      <c r="AU928" s="21"/>
    </row>
    <row r="929" s="18" customFormat="1" customHeight="1" spans="1:47">
      <c r="A929" s="21">
        <v>928</v>
      </c>
      <c r="B929" s="63">
        <v>123</v>
      </c>
      <c r="C929" s="24" t="s">
        <v>331</v>
      </c>
      <c r="D929" s="24">
        <v>17.39</v>
      </c>
      <c r="E929" s="24">
        <v>59.49</v>
      </c>
      <c r="F929" s="24">
        <v>8</v>
      </c>
      <c r="G929" s="24">
        <v>5.2</v>
      </c>
      <c r="H929" s="24">
        <v>635</v>
      </c>
      <c r="I929" s="36">
        <v>746</v>
      </c>
      <c r="J929" s="40" t="s">
        <v>75</v>
      </c>
      <c r="K929" s="44" t="s">
        <v>79</v>
      </c>
      <c r="L929" s="53" t="s">
        <v>77</v>
      </c>
      <c r="M929" s="66" t="s">
        <v>333</v>
      </c>
      <c r="N929" s="24">
        <v>47</v>
      </c>
      <c r="O929" s="24">
        <v>393</v>
      </c>
      <c r="P929" s="24">
        <v>16</v>
      </c>
      <c r="Q929" s="24">
        <v>1.4</v>
      </c>
      <c r="R929" s="47">
        <v>0.7</v>
      </c>
      <c r="S929" s="24">
        <v>11.4</v>
      </c>
      <c r="T929" s="50">
        <v>506.90299987793</v>
      </c>
      <c r="U929" s="50">
        <v>39.1900992393494</v>
      </c>
      <c r="V929" s="48">
        <f t="shared" si="15"/>
        <v>12.9344658400091</v>
      </c>
      <c r="W929" s="24">
        <v>7.6</v>
      </c>
      <c r="X929" s="24">
        <v>40.85</v>
      </c>
      <c r="Y929" s="24">
        <v>52</v>
      </c>
      <c r="Z929" s="24">
        <v>7.15</v>
      </c>
      <c r="AA929" s="21"/>
      <c r="AG929" s="21"/>
      <c r="AK929" s="21"/>
      <c r="AM929" s="21"/>
      <c r="AO929" s="21"/>
      <c r="AU929" s="21"/>
    </row>
    <row r="930" s="18" customFormat="1" customHeight="1" spans="1:47">
      <c r="A930" s="21">
        <v>929</v>
      </c>
      <c r="B930" s="63">
        <v>123</v>
      </c>
      <c r="C930" s="24" t="s">
        <v>331</v>
      </c>
      <c r="D930" s="24">
        <v>17.39</v>
      </c>
      <c r="E930" s="24">
        <v>59.49</v>
      </c>
      <c r="F930" s="24">
        <v>8</v>
      </c>
      <c r="G930" s="24">
        <v>5.2</v>
      </c>
      <c r="H930" s="24">
        <v>635</v>
      </c>
      <c r="I930" s="36">
        <v>746</v>
      </c>
      <c r="J930" s="40" t="s">
        <v>75</v>
      </c>
      <c r="K930" s="44" t="s">
        <v>79</v>
      </c>
      <c r="L930" s="53" t="s">
        <v>77</v>
      </c>
      <c r="M930" s="66" t="s">
        <v>333</v>
      </c>
      <c r="N930" s="24">
        <v>42</v>
      </c>
      <c r="O930" s="24">
        <v>392</v>
      </c>
      <c r="P930" s="24">
        <v>16</v>
      </c>
      <c r="Q930" s="24">
        <v>1.4</v>
      </c>
      <c r="R930" s="47">
        <v>0.7</v>
      </c>
      <c r="S930" s="24">
        <v>11.4</v>
      </c>
      <c r="T930" s="50">
        <v>506.90299987793</v>
      </c>
      <c r="U930" s="50">
        <v>39.1900992393494</v>
      </c>
      <c r="V930" s="48">
        <f t="shared" si="15"/>
        <v>12.9344658400091</v>
      </c>
      <c r="W930" s="24">
        <v>7.6</v>
      </c>
      <c r="X930" s="24">
        <v>40.85</v>
      </c>
      <c r="Y930" s="24">
        <v>52</v>
      </c>
      <c r="Z930" s="24">
        <v>7.15</v>
      </c>
      <c r="AA930" s="21"/>
      <c r="AG930" s="21"/>
      <c r="AK930" s="21"/>
      <c r="AM930" s="21"/>
      <c r="AO930" s="21"/>
      <c r="AU930" s="21"/>
    </row>
    <row r="931" s="18" customFormat="1" customHeight="1" spans="1:47">
      <c r="A931" s="21">
        <v>930</v>
      </c>
      <c r="B931" s="63">
        <v>123</v>
      </c>
      <c r="C931" s="24" t="s">
        <v>331</v>
      </c>
      <c r="D931" s="24">
        <v>17.39</v>
      </c>
      <c r="E931" s="24">
        <v>59.49</v>
      </c>
      <c r="F931" s="24">
        <v>8</v>
      </c>
      <c r="G931" s="24">
        <v>5.2</v>
      </c>
      <c r="H931" s="24">
        <v>635</v>
      </c>
      <c r="I931" s="36">
        <v>746</v>
      </c>
      <c r="J931" s="40" t="s">
        <v>75</v>
      </c>
      <c r="K931" s="44" t="s">
        <v>79</v>
      </c>
      <c r="L931" s="53" t="s">
        <v>77</v>
      </c>
      <c r="M931" s="66" t="s">
        <v>333</v>
      </c>
      <c r="N931" s="24">
        <v>54</v>
      </c>
      <c r="O931" s="24">
        <v>294</v>
      </c>
      <c r="P931" s="24">
        <v>16</v>
      </c>
      <c r="Q931" s="24">
        <v>1.4</v>
      </c>
      <c r="R931" s="47">
        <v>0.7</v>
      </c>
      <c r="S931" s="24">
        <v>11.4</v>
      </c>
      <c r="T931" s="50">
        <v>506.90299987793</v>
      </c>
      <c r="U931" s="50">
        <v>39.1900992393494</v>
      </c>
      <c r="V931" s="48">
        <f t="shared" si="15"/>
        <v>12.9344658400091</v>
      </c>
      <c r="W931" s="24">
        <v>7.6</v>
      </c>
      <c r="X931" s="24">
        <v>40.85</v>
      </c>
      <c r="Y931" s="24">
        <v>52</v>
      </c>
      <c r="Z931" s="24">
        <v>7.15</v>
      </c>
      <c r="AA931" s="21"/>
      <c r="AG931" s="21"/>
      <c r="AK931" s="21"/>
      <c r="AM931" s="21"/>
      <c r="AO931" s="21"/>
      <c r="AU931" s="21"/>
    </row>
    <row r="932" s="18" customFormat="1" customHeight="1" spans="1:47">
      <c r="A932" s="21">
        <v>931</v>
      </c>
      <c r="B932" s="63">
        <v>123</v>
      </c>
      <c r="C932" s="24" t="s">
        <v>331</v>
      </c>
      <c r="D932" s="24">
        <v>17.39</v>
      </c>
      <c r="E932" s="24">
        <v>59.49</v>
      </c>
      <c r="F932" s="24">
        <v>8</v>
      </c>
      <c r="G932" s="24">
        <v>5.2</v>
      </c>
      <c r="H932" s="24">
        <v>635</v>
      </c>
      <c r="I932" s="36">
        <v>746</v>
      </c>
      <c r="J932" s="40" t="s">
        <v>75</v>
      </c>
      <c r="K932" s="44" t="s">
        <v>79</v>
      </c>
      <c r="L932" s="53" t="s">
        <v>77</v>
      </c>
      <c r="M932" s="66" t="s">
        <v>333</v>
      </c>
      <c r="N932" s="24">
        <v>51</v>
      </c>
      <c r="O932" s="24">
        <v>260</v>
      </c>
      <c r="P932" s="24">
        <v>16</v>
      </c>
      <c r="Q932" s="24">
        <v>1.4</v>
      </c>
      <c r="R932" s="47">
        <v>0.7</v>
      </c>
      <c r="S932" s="24">
        <v>11.4</v>
      </c>
      <c r="T932" s="50">
        <v>506.90299987793</v>
      </c>
      <c r="U932" s="50">
        <v>39.1900992393494</v>
      </c>
      <c r="V932" s="48">
        <f t="shared" si="15"/>
        <v>12.9344658400091</v>
      </c>
      <c r="W932" s="24">
        <v>7.6</v>
      </c>
      <c r="X932" s="24">
        <v>40.85</v>
      </c>
      <c r="Y932" s="24">
        <v>52</v>
      </c>
      <c r="Z932" s="24">
        <v>7.15</v>
      </c>
      <c r="AA932" s="21"/>
      <c r="AG932" s="21"/>
      <c r="AK932" s="21"/>
      <c r="AM932" s="21"/>
      <c r="AO932" s="21"/>
      <c r="AU932" s="21"/>
    </row>
    <row r="933" s="18" customFormat="1" customHeight="1" spans="1:47">
      <c r="A933" s="21">
        <v>932</v>
      </c>
      <c r="B933" s="63">
        <v>123</v>
      </c>
      <c r="C933" s="24" t="s">
        <v>331</v>
      </c>
      <c r="D933" s="24">
        <v>17.39</v>
      </c>
      <c r="E933" s="24">
        <v>59.49</v>
      </c>
      <c r="F933" s="24">
        <v>8</v>
      </c>
      <c r="G933" s="24">
        <v>5.2</v>
      </c>
      <c r="H933" s="24">
        <v>635</v>
      </c>
      <c r="I933" s="36">
        <v>746</v>
      </c>
      <c r="J933" s="40" t="s">
        <v>75</v>
      </c>
      <c r="K933" s="44" t="s">
        <v>79</v>
      </c>
      <c r="L933" s="53" t="s">
        <v>77</v>
      </c>
      <c r="M933" s="66" t="s">
        <v>333</v>
      </c>
      <c r="N933" s="24">
        <v>39</v>
      </c>
      <c r="O933" s="24">
        <v>187</v>
      </c>
      <c r="P933" s="24">
        <v>16</v>
      </c>
      <c r="Q933" s="24">
        <v>1.4</v>
      </c>
      <c r="R933" s="47">
        <v>0.7</v>
      </c>
      <c r="S933" s="24">
        <v>11.4</v>
      </c>
      <c r="T933" s="50">
        <v>506.90299987793</v>
      </c>
      <c r="U933" s="50">
        <v>39.1900992393494</v>
      </c>
      <c r="V933" s="48">
        <f t="shared" si="15"/>
        <v>12.9344658400091</v>
      </c>
      <c r="W933" s="24">
        <v>7.6</v>
      </c>
      <c r="X933" s="24">
        <v>40.85</v>
      </c>
      <c r="Y933" s="24">
        <v>52</v>
      </c>
      <c r="Z933" s="24">
        <v>7.15</v>
      </c>
      <c r="AA933" s="21"/>
      <c r="AG933" s="21"/>
      <c r="AK933" s="21"/>
      <c r="AM933" s="21"/>
      <c r="AO933" s="21"/>
      <c r="AU933" s="21"/>
    </row>
    <row r="934" s="18" customFormat="1" customHeight="1" spans="1:47">
      <c r="A934" s="21">
        <v>933</v>
      </c>
      <c r="B934" s="63">
        <v>123</v>
      </c>
      <c r="C934" s="24" t="s">
        <v>331</v>
      </c>
      <c r="D934" s="24">
        <v>17.39</v>
      </c>
      <c r="E934" s="24">
        <v>59.49</v>
      </c>
      <c r="F934" s="24">
        <v>8</v>
      </c>
      <c r="G934" s="24">
        <v>5.2</v>
      </c>
      <c r="H934" s="24">
        <v>635</v>
      </c>
      <c r="I934" s="36">
        <v>746</v>
      </c>
      <c r="J934" s="40" t="s">
        <v>75</v>
      </c>
      <c r="K934" s="44" t="s">
        <v>79</v>
      </c>
      <c r="L934" s="53" t="s">
        <v>77</v>
      </c>
      <c r="M934" s="66" t="s">
        <v>333</v>
      </c>
      <c r="N934" s="24">
        <v>57</v>
      </c>
      <c r="O934" s="24">
        <v>364</v>
      </c>
      <c r="P934" s="24">
        <v>16</v>
      </c>
      <c r="Q934" s="24">
        <v>1.4</v>
      </c>
      <c r="R934" s="47">
        <v>0.7</v>
      </c>
      <c r="S934" s="24">
        <v>11.4</v>
      </c>
      <c r="T934" s="50">
        <v>506.90299987793</v>
      </c>
      <c r="U934" s="50">
        <v>39.1900992393494</v>
      </c>
      <c r="V934" s="48">
        <f t="shared" si="15"/>
        <v>12.9344658400091</v>
      </c>
      <c r="W934" s="24">
        <v>7.6</v>
      </c>
      <c r="X934" s="24">
        <v>40.85</v>
      </c>
      <c r="Y934" s="24">
        <v>52</v>
      </c>
      <c r="Z934" s="24">
        <v>7.15</v>
      </c>
      <c r="AA934" s="21"/>
      <c r="AG934" s="21"/>
      <c r="AK934" s="21"/>
      <c r="AM934" s="21"/>
      <c r="AO934" s="21"/>
      <c r="AU934" s="21"/>
    </row>
    <row r="935" s="18" customFormat="1" customHeight="1" spans="1:47">
      <c r="A935" s="21">
        <v>934</v>
      </c>
      <c r="B935" s="63">
        <v>123</v>
      </c>
      <c r="C935" s="24" t="s">
        <v>331</v>
      </c>
      <c r="D935" s="24">
        <v>17.39</v>
      </c>
      <c r="E935" s="24">
        <v>59.49</v>
      </c>
      <c r="F935" s="24">
        <v>8</v>
      </c>
      <c r="G935" s="24">
        <v>5.2</v>
      </c>
      <c r="H935" s="24">
        <v>635</v>
      </c>
      <c r="I935" s="36">
        <v>746</v>
      </c>
      <c r="J935" s="40" t="s">
        <v>75</v>
      </c>
      <c r="K935" s="44" t="s">
        <v>79</v>
      </c>
      <c r="L935" s="53" t="s">
        <v>77</v>
      </c>
      <c r="M935" s="66" t="s">
        <v>333</v>
      </c>
      <c r="N935" s="24">
        <v>16</v>
      </c>
      <c r="O935" s="24">
        <v>43</v>
      </c>
      <c r="P935" s="24">
        <v>16</v>
      </c>
      <c r="Q935" s="24">
        <v>1.4</v>
      </c>
      <c r="R935" s="47">
        <v>0.7</v>
      </c>
      <c r="S935" s="24">
        <v>11.4</v>
      </c>
      <c r="T935" s="50">
        <v>506.90299987793</v>
      </c>
      <c r="U935" s="50">
        <v>39.1900992393494</v>
      </c>
      <c r="V935" s="48">
        <f t="shared" si="15"/>
        <v>12.9344658400091</v>
      </c>
      <c r="W935" s="24">
        <v>7.6</v>
      </c>
      <c r="X935" s="24">
        <v>40.85</v>
      </c>
      <c r="Y935" s="24">
        <v>52</v>
      </c>
      <c r="Z935" s="24">
        <v>7.15</v>
      </c>
      <c r="AA935" s="21"/>
      <c r="AG935" s="21"/>
      <c r="AK935" s="21"/>
      <c r="AM935" s="21"/>
      <c r="AO935" s="21"/>
      <c r="AU935" s="21"/>
    </row>
    <row r="936" s="18" customFormat="1" customHeight="1" spans="1:47">
      <c r="A936" s="21">
        <v>935</v>
      </c>
      <c r="B936" s="63">
        <v>123</v>
      </c>
      <c r="C936" s="24" t="s">
        <v>331</v>
      </c>
      <c r="D936" s="24">
        <v>17.39</v>
      </c>
      <c r="E936" s="24">
        <v>59.49</v>
      </c>
      <c r="F936" s="24">
        <v>8</v>
      </c>
      <c r="G936" s="24">
        <v>5.2</v>
      </c>
      <c r="H936" s="24">
        <v>635</v>
      </c>
      <c r="I936" s="36">
        <v>746</v>
      </c>
      <c r="J936" s="40" t="s">
        <v>75</v>
      </c>
      <c r="K936" s="44" t="s">
        <v>79</v>
      </c>
      <c r="L936" s="53" t="s">
        <v>77</v>
      </c>
      <c r="M936" s="66" t="s">
        <v>333</v>
      </c>
      <c r="N936" s="24">
        <v>20</v>
      </c>
      <c r="O936" s="24">
        <v>114</v>
      </c>
      <c r="P936" s="24">
        <v>16</v>
      </c>
      <c r="Q936" s="24">
        <v>1.4</v>
      </c>
      <c r="R936" s="47">
        <v>0.7</v>
      </c>
      <c r="S936" s="24">
        <v>11.4</v>
      </c>
      <c r="T936" s="50">
        <v>506.90299987793</v>
      </c>
      <c r="U936" s="50">
        <v>39.1900992393494</v>
      </c>
      <c r="V936" s="48">
        <f t="shared" si="15"/>
        <v>12.9344658400091</v>
      </c>
      <c r="W936" s="24">
        <v>7.6</v>
      </c>
      <c r="X936" s="24">
        <v>40.85</v>
      </c>
      <c r="Y936" s="24">
        <v>52</v>
      </c>
      <c r="Z936" s="24">
        <v>7.15</v>
      </c>
      <c r="AA936" s="21"/>
      <c r="AG936" s="21"/>
      <c r="AK936" s="21"/>
      <c r="AM936" s="21"/>
      <c r="AO936" s="21"/>
      <c r="AU936" s="21"/>
    </row>
    <row r="937" s="18" customFormat="1" customHeight="1" spans="1:47">
      <c r="A937" s="21">
        <v>936</v>
      </c>
      <c r="B937" s="63">
        <v>123</v>
      </c>
      <c r="C937" s="24" t="s">
        <v>331</v>
      </c>
      <c r="D937" s="24">
        <v>17.39</v>
      </c>
      <c r="E937" s="24">
        <v>59.49</v>
      </c>
      <c r="F937" s="24">
        <v>8</v>
      </c>
      <c r="G937" s="24">
        <v>5.2</v>
      </c>
      <c r="H937" s="24">
        <v>635</v>
      </c>
      <c r="I937" s="36">
        <v>746</v>
      </c>
      <c r="J937" s="40" t="s">
        <v>75</v>
      </c>
      <c r="K937" s="44" t="s">
        <v>79</v>
      </c>
      <c r="L937" s="53" t="s">
        <v>77</v>
      </c>
      <c r="M937" s="66" t="s">
        <v>333</v>
      </c>
      <c r="N937" s="24">
        <v>19</v>
      </c>
      <c r="O937" s="24">
        <v>91</v>
      </c>
      <c r="P937" s="24">
        <v>16</v>
      </c>
      <c r="Q937" s="24">
        <v>1.4</v>
      </c>
      <c r="R937" s="47">
        <v>0.7</v>
      </c>
      <c r="S937" s="24">
        <v>11.4</v>
      </c>
      <c r="T937" s="50">
        <v>506.90299987793</v>
      </c>
      <c r="U937" s="50">
        <v>39.1900992393494</v>
      </c>
      <c r="V937" s="48">
        <f t="shared" si="15"/>
        <v>12.9344658400091</v>
      </c>
      <c r="W937" s="24">
        <v>7.6</v>
      </c>
      <c r="X937" s="24">
        <v>40.85</v>
      </c>
      <c r="Y937" s="24">
        <v>52</v>
      </c>
      <c r="Z937" s="24">
        <v>7.15</v>
      </c>
      <c r="AA937" s="21"/>
      <c r="AG937" s="21"/>
      <c r="AK937" s="21"/>
      <c r="AM937" s="21"/>
      <c r="AO937" s="21"/>
      <c r="AU937" s="21"/>
    </row>
    <row r="938" s="18" customFormat="1" customHeight="1" spans="1:47">
      <c r="A938" s="21">
        <v>937</v>
      </c>
      <c r="B938" s="63">
        <v>123</v>
      </c>
      <c r="C938" s="24" t="s">
        <v>331</v>
      </c>
      <c r="D938" s="24">
        <v>17.39</v>
      </c>
      <c r="E938" s="24">
        <v>59.49</v>
      </c>
      <c r="F938" s="24">
        <v>8</v>
      </c>
      <c r="G938" s="24">
        <v>5.2</v>
      </c>
      <c r="H938" s="24">
        <v>635</v>
      </c>
      <c r="I938" s="36">
        <v>746</v>
      </c>
      <c r="J938" s="40" t="s">
        <v>75</v>
      </c>
      <c r="K938" s="44" t="s">
        <v>79</v>
      </c>
      <c r="L938" s="53" t="s">
        <v>77</v>
      </c>
      <c r="M938" s="66" t="s">
        <v>333</v>
      </c>
      <c r="N938" s="24">
        <v>22</v>
      </c>
      <c r="O938" s="24">
        <v>99</v>
      </c>
      <c r="P938" s="24">
        <v>16</v>
      </c>
      <c r="Q938" s="24">
        <v>1.4</v>
      </c>
      <c r="R938" s="47">
        <v>0.7</v>
      </c>
      <c r="S938" s="24">
        <v>11.4</v>
      </c>
      <c r="T938" s="50">
        <v>506.90299987793</v>
      </c>
      <c r="U938" s="50">
        <v>39.1900992393494</v>
      </c>
      <c r="V938" s="48">
        <f t="shared" si="15"/>
        <v>12.9344658400091</v>
      </c>
      <c r="W938" s="24">
        <v>7.6</v>
      </c>
      <c r="X938" s="24">
        <v>40.85</v>
      </c>
      <c r="Y938" s="24">
        <v>52</v>
      </c>
      <c r="Z938" s="24">
        <v>7.15</v>
      </c>
      <c r="AA938" s="21"/>
      <c r="AG938" s="21"/>
      <c r="AK938" s="21"/>
      <c r="AM938" s="21"/>
      <c r="AO938" s="21"/>
      <c r="AU938" s="21"/>
    </row>
    <row r="939" s="18" customFormat="1" customHeight="1" spans="1:47">
      <c r="A939" s="21">
        <v>938</v>
      </c>
      <c r="B939" s="63">
        <v>123</v>
      </c>
      <c r="C939" s="24" t="s">
        <v>331</v>
      </c>
      <c r="D939" s="24">
        <v>17.39</v>
      </c>
      <c r="E939" s="24">
        <v>59.49</v>
      </c>
      <c r="F939" s="24">
        <v>8</v>
      </c>
      <c r="G939" s="24">
        <v>5.2</v>
      </c>
      <c r="H939" s="24">
        <v>635</v>
      </c>
      <c r="I939" s="36">
        <v>746</v>
      </c>
      <c r="J939" s="40" t="s">
        <v>75</v>
      </c>
      <c r="K939" s="44" t="s">
        <v>79</v>
      </c>
      <c r="L939" s="53" t="s">
        <v>77</v>
      </c>
      <c r="M939" s="66" t="s">
        <v>333</v>
      </c>
      <c r="N939" s="24">
        <v>24</v>
      </c>
      <c r="O939" s="24">
        <v>118</v>
      </c>
      <c r="P939" s="24">
        <v>16</v>
      </c>
      <c r="Q939" s="24">
        <v>1.4</v>
      </c>
      <c r="R939" s="47">
        <v>0.7</v>
      </c>
      <c r="S939" s="24">
        <v>11.4</v>
      </c>
      <c r="T939" s="50">
        <v>506.90299987793</v>
      </c>
      <c r="U939" s="50">
        <v>39.1900992393494</v>
      </c>
      <c r="V939" s="48">
        <f t="shared" si="15"/>
        <v>12.9344658400091</v>
      </c>
      <c r="W939" s="24">
        <v>7.6</v>
      </c>
      <c r="X939" s="24">
        <v>40.85</v>
      </c>
      <c r="Y939" s="24">
        <v>52</v>
      </c>
      <c r="Z939" s="24">
        <v>7.15</v>
      </c>
      <c r="AA939" s="21"/>
      <c r="AG939" s="21"/>
      <c r="AK939" s="21"/>
      <c r="AM939" s="21"/>
      <c r="AO939" s="21"/>
      <c r="AU939" s="21"/>
    </row>
    <row r="940" s="18" customFormat="1" customHeight="1" spans="1:47">
      <c r="A940" s="21">
        <v>939</v>
      </c>
      <c r="B940" s="63">
        <v>123</v>
      </c>
      <c r="C940" s="24" t="s">
        <v>331</v>
      </c>
      <c r="D940" s="24">
        <v>17.39</v>
      </c>
      <c r="E940" s="24">
        <v>59.49</v>
      </c>
      <c r="F940" s="24">
        <v>8</v>
      </c>
      <c r="G940" s="24">
        <v>5.2</v>
      </c>
      <c r="H940" s="24">
        <v>635</v>
      </c>
      <c r="I940" s="36">
        <v>746</v>
      </c>
      <c r="J940" s="40" t="s">
        <v>75</v>
      </c>
      <c r="K940" s="44" t="s">
        <v>79</v>
      </c>
      <c r="L940" s="53" t="s">
        <v>77</v>
      </c>
      <c r="M940" s="66" t="s">
        <v>333</v>
      </c>
      <c r="N940" s="24">
        <v>18</v>
      </c>
      <c r="O940" s="24">
        <v>79</v>
      </c>
      <c r="P940" s="24">
        <v>16</v>
      </c>
      <c r="Q940" s="24">
        <v>1.4</v>
      </c>
      <c r="R940" s="47">
        <v>0.7</v>
      </c>
      <c r="S940" s="24">
        <v>11.4</v>
      </c>
      <c r="T940" s="50">
        <v>506.90299987793</v>
      </c>
      <c r="U940" s="50">
        <v>39.1900992393494</v>
      </c>
      <c r="V940" s="48">
        <f t="shared" si="15"/>
        <v>12.9344658400091</v>
      </c>
      <c r="W940" s="24">
        <v>7.6</v>
      </c>
      <c r="X940" s="24">
        <v>40.85</v>
      </c>
      <c r="Y940" s="24">
        <v>52</v>
      </c>
      <c r="Z940" s="24">
        <v>7.15</v>
      </c>
      <c r="AA940" s="21"/>
      <c r="AG940" s="21"/>
      <c r="AK940" s="21"/>
      <c r="AM940" s="21"/>
      <c r="AO940" s="21"/>
      <c r="AU940" s="21"/>
    </row>
    <row r="941" s="18" customFormat="1" customHeight="1" spans="1:47">
      <c r="A941" s="21">
        <v>940</v>
      </c>
      <c r="B941" s="63">
        <v>123</v>
      </c>
      <c r="C941" s="24" t="s">
        <v>331</v>
      </c>
      <c r="D941" s="24">
        <v>17.39</v>
      </c>
      <c r="E941" s="24">
        <v>59.49</v>
      </c>
      <c r="F941" s="24">
        <v>8</v>
      </c>
      <c r="G941" s="24">
        <v>5.2</v>
      </c>
      <c r="H941" s="24">
        <v>635</v>
      </c>
      <c r="I941" s="36">
        <v>746</v>
      </c>
      <c r="J941" s="40" t="s">
        <v>75</v>
      </c>
      <c r="K941" s="44" t="s">
        <v>79</v>
      </c>
      <c r="L941" s="53" t="s">
        <v>77</v>
      </c>
      <c r="M941" s="66" t="s">
        <v>333</v>
      </c>
      <c r="N941" s="24">
        <v>22</v>
      </c>
      <c r="O941" s="24">
        <v>93</v>
      </c>
      <c r="P941" s="24">
        <v>16</v>
      </c>
      <c r="Q941" s="24">
        <v>1.4</v>
      </c>
      <c r="R941" s="47">
        <v>0.7</v>
      </c>
      <c r="S941" s="24">
        <v>11.4</v>
      </c>
      <c r="T941" s="50">
        <v>506.90299987793</v>
      </c>
      <c r="U941" s="50">
        <v>39.1900992393494</v>
      </c>
      <c r="V941" s="48">
        <f t="shared" si="15"/>
        <v>12.9344658400091</v>
      </c>
      <c r="W941" s="24">
        <v>7.6</v>
      </c>
      <c r="X941" s="24">
        <v>40.85</v>
      </c>
      <c r="Y941" s="24">
        <v>52</v>
      </c>
      <c r="Z941" s="24">
        <v>7.15</v>
      </c>
      <c r="AA941" s="21"/>
      <c r="AG941" s="21"/>
      <c r="AK941" s="21"/>
      <c r="AM941" s="21"/>
      <c r="AO941" s="21"/>
      <c r="AU941" s="21"/>
    </row>
    <row r="942" s="18" customFormat="1" customHeight="1" spans="1:47">
      <c r="A942" s="21">
        <v>941</v>
      </c>
      <c r="B942" s="63">
        <v>123</v>
      </c>
      <c r="C942" s="24" t="s">
        <v>331</v>
      </c>
      <c r="D942" s="24">
        <v>17.39</v>
      </c>
      <c r="E942" s="24">
        <v>59.49</v>
      </c>
      <c r="F942" s="24">
        <v>8</v>
      </c>
      <c r="G942" s="24">
        <v>5.2</v>
      </c>
      <c r="H942" s="24">
        <v>635</v>
      </c>
      <c r="I942" s="36">
        <v>746</v>
      </c>
      <c r="J942" s="40" t="s">
        <v>75</v>
      </c>
      <c r="K942" s="44" t="s">
        <v>79</v>
      </c>
      <c r="L942" s="53" t="s">
        <v>77</v>
      </c>
      <c r="M942" s="66" t="s">
        <v>333</v>
      </c>
      <c r="N942" s="24">
        <v>21</v>
      </c>
      <c r="O942" s="24">
        <v>81</v>
      </c>
      <c r="P942" s="24">
        <v>16</v>
      </c>
      <c r="Q942" s="24">
        <v>1.4</v>
      </c>
      <c r="R942" s="47">
        <v>0.7</v>
      </c>
      <c r="S942" s="24">
        <v>11.4</v>
      </c>
      <c r="T942" s="50">
        <v>506.90299987793</v>
      </c>
      <c r="U942" s="50">
        <v>39.1900992393494</v>
      </c>
      <c r="V942" s="48">
        <f t="shared" si="15"/>
        <v>12.9344658400091</v>
      </c>
      <c r="W942" s="24">
        <v>7.6</v>
      </c>
      <c r="X942" s="24">
        <v>40.85</v>
      </c>
      <c r="Y942" s="24">
        <v>52</v>
      </c>
      <c r="Z942" s="24">
        <v>7.15</v>
      </c>
      <c r="AA942" s="21"/>
      <c r="AG942" s="21"/>
      <c r="AK942" s="21"/>
      <c r="AM942" s="21"/>
      <c r="AO942" s="21"/>
      <c r="AU942" s="21"/>
    </row>
    <row r="943" s="18" customFormat="1" customHeight="1" spans="1:47">
      <c r="A943" s="21">
        <v>942</v>
      </c>
      <c r="B943" s="63">
        <v>123</v>
      </c>
      <c r="C943" s="24" t="s">
        <v>331</v>
      </c>
      <c r="D943" s="24">
        <v>17.39</v>
      </c>
      <c r="E943" s="24">
        <v>59.49</v>
      </c>
      <c r="F943" s="24">
        <v>8</v>
      </c>
      <c r="G943" s="24">
        <v>5.2</v>
      </c>
      <c r="H943" s="24">
        <v>635</v>
      </c>
      <c r="I943" s="36">
        <v>746</v>
      </c>
      <c r="J943" s="40" t="s">
        <v>75</v>
      </c>
      <c r="K943" s="44" t="s">
        <v>79</v>
      </c>
      <c r="L943" s="53" t="s">
        <v>77</v>
      </c>
      <c r="M943" s="66" t="s">
        <v>333</v>
      </c>
      <c r="N943" s="24">
        <v>22</v>
      </c>
      <c r="O943" s="24">
        <v>101</v>
      </c>
      <c r="P943" s="24">
        <v>16</v>
      </c>
      <c r="Q943" s="24">
        <v>1.4</v>
      </c>
      <c r="R943" s="47">
        <v>0.7</v>
      </c>
      <c r="S943" s="24">
        <v>11.4</v>
      </c>
      <c r="T943" s="50">
        <v>506.90299987793</v>
      </c>
      <c r="U943" s="50">
        <v>39.1900992393494</v>
      </c>
      <c r="V943" s="48">
        <f t="shared" si="15"/>
        <v>12.9344658400091</v>
      </c>
      <c r="W943" s="24">
        <v>7.6</v>
      </c>
      <c r="X943" s="24">
        <v>40.85</v>
      </c>
      <c r="Y943" s="24">
        <v>52</v>
      </c>
      <c r="Z943" s="24">
        <v>7.15</v>
      </c>
      <c r="AA943" s="21"/>
      <c r="AG943" s="21"/>
      <c r="AK943" s="21"/>
      <c r="AM943" s="21"/>
      <c r="AO943" s="21"/>
      <c r="AU943" s="21"/>
    </row>
    <row r="944" s="18" customFormat="1" customHeight="1" spans="1:47">
      <c r="A944" s="21">
        <v>943</v>
      </c>
      <c r="B944" s="63">
        <v>123</v>
      </c>
      <c r="C944" s="24" t="s">
        <v>331</v>
      </c>
      <c r="D944" s="24">
        <v>17.39</v>
      </c>
      <c r="E944" s="24">
        <v>59.49</v>
      </c>
      <c r="F944" s="24">
        <v>8</v>
      </c>
      <c r="G944" s="24">
        <v>5.2</v>
      </c>
      <c r="H944" s="24">
        <v>635</v>
      </c>
      <c r="I944" s="36">
        <v>746</v>
      </c>
      <c r="J944" s="40" t="s">
        <v>75</v>
      </c>
      <c r="K944" s="44" t="s">
        <v>79</v>
      </c>
      <c r="L944" s="53" t="s">
        <v>77</v>
      </c>
      <c r="M944" s="66" t="s">
        <v>333</v>
      </c>
      <c r="N944" s="24">
        <v>18</v>
      </c>
      <c r="O944" s="24">
        <v>84</v>
      </c>
      <c r="P944" s="24">
        <v>16</v>
      </c>
      <c r="Q944" s="24">
        <v>1.4</v>
      </c>
      <c r="R944" s="47">
        <v>0.7</v>
      </c>
      <c r="S944" s="24">
        <v>11.4</v>
      </c>
      <c r="T944" s="50">
        <v>506.90299987793</v>
      </c>
      <c r="U944" s="50">
        <v>39.1900992393494</v>
      </c>
      <c r="V944" s="48">
        <f t="shared" si="15"/>
        <v>12.9344658400091</v>
      </c>
      <c r="W944" s="24">
        <v>7.6</v>
      </c>
      <c r="X944" s="24">
        <v>40.85</v>
      </c>
      <c r="Y944" s="24">
        <v>52</v>
      </c>
      <c r="Z944" s="24">
        <v>7.15</v>
      </c>
      <c r="AA944" s="21"/>
      <c r="AG944" s="21"/>
      <c r="AK944" s="21"/>
      <c r="AM944" s="21"/>
      <c r="AO944" s="21"/>
      <c r="AU944" s="21"/>
    </row>
    <row r="945" s="18" customFormat="1" customHeight="1" spans="1:47">
      <c r="A945" s="21">
        <v>944</v>
      </c>
      <c r="B945" s="63">
        <v>123</v>
      </c>
      <c r="C945" s="24" t="s">
        <v>331</v>
      </c>
      <c r="D945" s="24">
        <v>17.39</v>
      </c>
      <c r="E945" s="24">
        <v>59.49</v>
      </c>
      <c r="F945" s="24">
        <v>8</v>
      </c>
      <c r="G945" s="24">
        <v>5.2</v>
      </c>
      <c r="H945" s="24">
        <v>635</v>
      </c>
      <c r="I945" s="36">
        <v>746</v>
      </c>
      <c r="J945" s="40" t="s">
        <v>75</v>
      </c>
      <c r="K945" s="44" t="s">
        <v>79</v>
      </c>
      <c r="L945" s="53" t="s">
        <v>77</v>
      </c>
      <c r="M945" s="66" t="s">
        <v>333</v>
      </c>
      <c r="N945" s="24">
        <v>17</v>
      </c>
      <c r="O945" s="24">
        <v>90</v>
      </c>
      <c r="P945" s="24">
        <v>16</v>
      </c>
      <c r="Q945" s="24">
        <v>1.4</v>
      </c>
      <c r="R945" s="47">
        <v>0.7</v>
      </c>
      <c r="S945" s="24">
        <v>11.4</v>
      </c>
      <c r="T945" s="50">
        <v>506.90299987793</v>
      </c>
      <c r="U945" s="50">
        <v>39.1900992393494</v>
      </c>
      <c r="V945" s="48">
        <f t="shared" si="15"/>
        <v>12.9344658400091</v>
      </c>
      <c r="W945" s="24">
        <v>7.6</v>
      </c>
      <c r="X945" s="24">
        <v>40.85</v>
      </c>
      <c r="Y945" s="24">
        <v>52</v>
      </c>
      <c r="Z945" s="24">
        <v>7.15</v>
      </c>
      <c r="AA945" s="21"/>
      <c r="AG945" s="21"/>
      <c r="AK945" s="21"/>
      <c r="AM945" s="21"/>
      <c r="AO945" s="21"/>
      <c r="AU945" s="21"/>
    </row>
    <row r="946" s="18" customFormat="1" customHeight="1" spans="1:47">
      <c r="A946" s="21">
        <v>945</v>
      </c>
      <c r="B946" s="63">
        <v>123</v>
      </c>
      <c r="C946" s="24" t="s">
        <v>331</v>
      </c>
      <c r="D946" s="24">
        <v>17.39</v>
      </c>
      <c r="E946" s="24">
        <v>59.49</v>
      </c>
      <c r="F946" s="24">
        <v>8</v>
      </c>
      <c r="G946" s="24">
        <v>5.2</v>
      </c>
      <c r="H946" s="24">
        <v>635</v>
      </c>
      <c r="I946" s="36">
        <v>746</v>
      </c>
      <c r="J946" s="40" t="s">
        <v>75</v>
      </c>
      <c r="K946" s="44" t="s">
        <v>79</v>
      </c>
      <c r="L946" s="53" t="s">
        <v>77</v>
      </c>
      <c r="M946" s="66" t="s">
        <v>333</v>
      </c>
      <c r="N946" s="24">
        <v>18</v>
      </c>
      <c r="O946" s="24">
        <v>106</v>
      </c>
      <c r="P946" s="24">
        <v>16</v>
      </c>
      <c r="Q946" s="24">
        <v>1.4</v>
      </c>
      <c r="R946" s="47">
        <v>0.7</v>
      </c>
      <c r="S946" s="24">
        <v>11.4</v>
      </c>
      <c r="T946" s="50">
        <v>506.90299987793</v>
      </c>
      <c r="U946" s="50">
        <v>39.1900992393494</v>
      </c>
      <c r="V946" s="48">
        <f t="shared" si="15"/>
        <v>12.9344658400091</v>
      </c>
      <c r="W946" s="24">
        <v>7.6</v>
      </c>
      <c r="X946" s="24">
        <v>40.85</v>
      </c>
      <c r="Y946" s="24">
        <v>52</v>
      </c>
      <c r="Z946" s="24">
        <v>7.15</v>
      </c>
      <c r="AA946" s="21"/>
      <c r="AG946" s="21"/>
      <c r="AK946" s="21"/>
      <c r="AM946" s="21"/>
      <c r="AO946" s="21"/>
      <c r="AU946" s="21"/>
    </row>
    <row r="947" s="18" customFormat="1" customHeight="1" spans="1:47">
      <c r="A947" s="21">
        <v>946</v>
      </c>
      <c r="B947" s="63">
        <v>123</v>
      </c>
      <c r="C947" s="24" t="s">
        <v>331</v>
      </c>
      <c r="D947" s="24">
        <v>17.39</v>
      </c>
      <c r="E947" s="24">
        <v>59.49</v>
      </c>
      <c r="F947" s="24">
        <v>8</v>
      </c>
      <c r="G947" s="24">
        <v>5.2</v>
      </c>
      <c r="H947" s="24">
        <v>635</v>
      </c>
      <c r="I947" s="36">
        <v>746</v>
      </c>
      <c r="J947" s="40" t="s">
        <v>75</v>
      </c>
      <c r="K947" s="44" t="s">
        <v>79</v>
      </c>
      <c r="L947" s="53" t="s">
        <v>77</v>
      </c>
      <c r="M947" s="66" t="s">
        <v>333</v>
      </c>
      <c r="N947" s="24">
        <v>20</v>
      </c>
      <c r="O947" s="24">
        <v>122</v>
      </c>
      <c r="P947" s="24">
        <v>16</v>
      </c>
      <c r="Q947" s="24">
        <v>1.4</v>
      </c>
      <c r="R947" s="47">
        <v>0.7</v>
      </c>
      <c r="S947" s="24">
        <v>11.4</v>
      </c>
      <c r="T947" s="50">
        <v>506.90299987793</v>
      </c>
      <c r="U947" s="50">
        <v>39.1900992393494</v>
      </c>
      <c r="V947" s="48">
        <f t="shared" si="15"/>
        <v>12.9344658400091</v>
      </c>
      <c r="W947" s="24">
        <v>7.6</v>
      </c>
      <c r="X947" s="24">
        <v>40.85</v>
      </c>
      <c r="Y947" s="24">
        <v>52</v>
      </c>
      <c r="Z947" s="24">
        <v>7.15</v>
      </c>
      <c r="AA947" s="21"/>
      <c r="AG947" s="21"/>
      <c r="AK947" s="21"/>
      <c r="AM947" s="21"/>
      <c r="AO947" s="21"/>
      <c r="AU947" s="21"/>
    </row>
    <row r="948" s="18" customFormat="1" customHeight="1" spans="1:47">
      <c r="A948" s="21">
        <v>947</v>
      </c>
      <c r="B948" s="63">
        <v>123</v>
      </c>
      <c r="C948" s="24" t="s">
        <v>331</v>
      </c>
      <c r="D948" s="24">
        <v>17.39</v>
      </c>
      <c r="E948" s="24">
        <v>59.49</v>
      </c>
      <c r="F948" s="24">
        <v>8</v>
      </c>
      <c r="G948" s="24">
        <v>5.2</v>
      </c>
      <c r="H948" s="24">
        <v>635</v>
      </c>
      <c r="I948" s="36">
        <v>746</v>
      </c>
      <c r="J948" s="40" t="s">
        <v>75</v>
      </c>
      <c r="K948" s="44" t="s">
        <v>79</v>
      </c>
      <c r="L948" s="53" t="s">
        <v>77</v>
      </c>
      <c r="M948" s="66" t="s">
        <v>333</v>
      </c>
      <c r="N948" s="24">
        <v>18</v>
      </c>
      <c r="O948" s="24">
        <v>64</v>
      </c>
      <c r="P948" s="24">
        <v>16</v>
      </c>
      <c r="Q948" s="24">
        <v>1.4</v>
      </c>
      <c r="R948" s="47">
        <v>0.7</v>
      </c>
      <c r="S948" s="24">
        <v>11.4</v>
      </c>
      <c r="T948" s="50">
        <v>506.90299987793</v>
      </c>
      <c r="U948" s="50">
        <v>39.1900992393494</v>
      </c>
      <c r="V948" s="48">
        <f t="shared" si="15"/>
        <v>12.9344658400091</v>
      </c>
      <c r="W948" s="24">
        <v>7.6</v>
      </c>
      <c r="X948" s="24">
        <v>40.85</v>
      </c>
      <c r="Y948" s="24">
        <v>52</v>
      </c>
      <c r="Z948" s="24">
        <v>7.15</v>
      </c>
      <c r="AA948" s="21"/>
      <c r="AG948" s="21"/>
      <c r="AK948" s="21"/>
      <c r="AM948" s="21"/>
      <c r="AO948" s="21"/>
      <c r="AU948" s="21"/>
    </row>
    <row r="949" s="18" customFormat="1" customHeight="1" spans="1:47">
      <c r="A949" s="21">
        <v>948</v>
      </c>
      <c r="B949" s="63">
        <v>123</v>
      </c>
      <c r="C949" s="24" t="s">
        <v>331</v>
      </c>
      <c r="D949" s="24">
        <v>17.39</v>
      </c>
      <c r="E949" s="24">
        <v>59.49</v>
      </c>
      <c r="F949" s="24">
        <v>8</v>
      </c>
      <c r="G949" s="24">
        <v>5.2</v>
      </c>
      <c r="H949" s="24">
        <v>635</v>
      </c>
      <c r="I949" s="36">
        <v>746</v>
      </c>
      <c r="J949" s="40" t="s">
        <v>75</v>
      </c>
      <c r="K949" s="44" t="s">
        <v>79</v>
      </c>
      <c r="L949" s="53" t="s">
        <v>77</v>
      </c>
      <c r="M949" s="66" t="s">
        <v>333</v>
      </c>
      <c r="N949" s="24">
        <v>21</v>
      </c>
      <c r="O949" s="24">
        <v>86</v>
      </c>
      <c r="P949" s="24">
        <v>16</v>
      </c>
      <c r="Q949" s="24">
        <v>1.4</v>
      </c>
      <c r="R949" s="47">
        <v>0.7</v>
      </c>
      <c r="S949" s="24">
        <v>11.4</v>
      </c>
      <c r="T949" s="50">
        <v>506.90299987793</v>
      </c>
      <c r="U949" s="50">
        <v>39.1900992393494</v>
      </c>
      <c r="V949" s="48">
        <f t="shared" si="15"/>
        <v>12.9344658400091</v>
      </c>
      <c r="W949" s="24">
        <v>7.6</v>
      </c>
      <c r="X949" s="24">
        <v>40.85</v>
      </c>
      <c r="Y949" s="24">
        <v>52</v>
      </c>
      <c r="Z949" s="24">
        <v>7.15</v>
      </c>
      <c r="AA949" s="21"/>
      <c r="AG949" s="21"/>
      <c r="AK949" s="21"/>
      <c r="AM949" s="21"/>
      <c r="AO949" s="21"/>
      <c r="AU949" s="21"/>
    </row>
    <row r="950" s="18" customFormat="1" customHeight="1" spans="1:47">
      <c r="A950" s="21">
        <v>949</v>
      </c>
      <c r="B950" s="63">
        <v>123</v>
      </c>
      <c r="C950" s="24" t="s">
        <v>331</v>
      </c>
      <c r="D950" s="24">
        <v>17.39</v>
      </c>
      <c r="E950" s="24">
        <v>59.49</v>
      </c>
      <c r="F950" s="24">
        <v>8</v>
      </c>
      <c r="G950" s="24">
        <v>5.2</v>
      </c>
      <c r="H950" s="24">
        <v>635</v>
      </c>
      <c r="I950" s="36">
        <v>746</v>
      </c>
      <c r="J950" s="40" t="s">
        <v>75</v>
      </c>
      <c r="K950" s="44" t="s">
        <v>79</v>
      </c>
      <c r="L950" s="53" t="s">
        <v>77</v>
      </c>
      <c r="M950" s="66" t="s">
        <v>333</v>
      </c>
      <c r="N950" s="24">
        <v>19</v>
      </c>
      <c r="O950" s="24">
        <v>77</v>
      </c>
      <c r="P950" s="24">
        <v>16</v>
      </c>
      <c r="Q950" s="24">
        <v>1.4</v>
      </c>
      <c r="R950" s="47">
        <v>0.7</v>
      </c>
      <c r="S950" s="24">
        <v>11.4</v>
      </c>
      <c r="T950" s="50">
        <v>506.90299987793</v>
      </c>
      <c r="U950" s="50">
        <v>39.1900992393494</v>
      </c>
      <c r="V950" s="48">
        <f t="shared" si="15"/>
        <v>12.9344658400091</v>
      </c>
      <c r="W950" s="24">
        <v>7.6</v>
      </c>
      <c r="X950" s="24">
        <v>40.85</v>
      </c>
      <c r="Y950" s="24">
        <v>52</v>
      </c>
      <c r="Z950" s="24">
        <v>7.15</v>
      </c>
      <c r="AA950" s="21"/>
      <c r="AG950" s="21"/>
      <c r="AK950" s="21"/>
      <c r="AM950" s="21"/>
      <c r="AO950" s="21"/>
      <c r="AU950" s="21"/>
    </row>
    <row r="951" s="18" customFormat="1" customHeight="1" spans="1:47">
      <c r="A951" s="21">
        <v>950</v>
      </c>
      <c r="B951" s="63">
        <v>123</v>
      </c>
      <c r="C951" s="24" t="s">
        <v>331</v>
      </c>
      <c r="D951" s="24">
        <v>17.39</v>
      </c>
      <c r="E951" s="24">
        <v>59.49</v>
      </c>
      <c r="F951" s="24">
        <v>8</v>
      </c>
      <c r="G951" s="24">
        <v>5.2</v>
      </c>
      <c r="H951" s="24">
        <v>635</v>
      </c>
      <c r="I951" s="36">
        <v>746</v>
      </c>
      <c r="J951" s="40" t="s">
        <v>75</v>
      </c>
      <c r="K951" s="44" t="s">
        <v>79</v>
      </c>
      <c r="L951" s="53" t="s">
        <v>77</v>
      </c>
      <c r="M951" s="66" t="s">
        <v>333</v>
      </c>
      <c r="N951" s="24">
        <v>18</v>
      </c>
      <c r="O951" s="24">
        <v>92</v>
      </c>
      <c r="P951" s="24">
        <v>16</v>
      </c>
      <c r="Q951" s="24">
        <v>1.4</v>
      </c>
      <c r="R951" s="47">
        <v>0.7</v>
      </c>
      <c r="S951" s="24">
        <v>11.4</v>
      </c>
      <c r="T951" s="50">
        <v>506.90299987793</v>
      </c>
      <c r="U951" s="50">
        <v>39.1900992393494</v>
      </c>
      <c r="V951" s="48">
        <f t="shared" si="15"/>
        <v>12.9344658400091</v>
      </c>
      <c r="W951" s="24">
        <v>7.6</v>
      </c>
      <c r="X951" s="24">
        <v>40.85</v>
      </c>
      <c r="Y951" s="24">
        <v>52</v>
      </c>
      <c r="Z951" s="24">
        <v>7.15</v>
      </c>
      <c r="AA951" s="21"/>
      <c r="AG951" s="21"/>
      <c r="AK951" s="21"/>
      <c r="AM951" s="21"/>
      <c r="AO951" s="21"/>
      <c r="AU951" s="21"/>
    </row>
    <row r="952" s="18" customFormat="1" customHeight="1" spans="1:47">
      <c r="A952" s="21">
        <v>951</v>
      </c>
      <c r="B952" s="63">
        <v>124</v>
      </c>
      <c r="C952" s="24" t="s">
        <v>331</v>
      </c>
      <c r="D952" s="24">
        <v>10.27</v>
      </c>
      <c r="E952" s="24">
        <v>49.52</v>
      </c>
      <c r="F952" s="24">
        <v>390</v>
      </c>
      <c r="G952" s="24">
        <v>10.8</v>
      </c>
      <c r="H952" s="24">
        <v>570</v>
      </c>
      <c r="I952" s="36">
        <v>858</v>
      </c>
      <c r="J952" s="40" t="s">
        <v>97</v>
      </c>
      <c r="K952" s="24" t="s">
        <v>334</v>
      </c>
      <c r="L952" s="53" t="s">
        <v>77</v>
      </c>
      <c r="M952" s="66" t="s">
        <v>335</v>
      </c>
      <c r="N952" s="24">
        <v>79</v>
      </c>
      <c r="O952" s="24">
        <v>664</v>
      </c>
      <c r="P952" s="24">
        <v>27.2</v>
      </c>
      <c r="Q952" s="47">
        <v>1.5</v>
      </c>
      <c r="R952" s="47">
        <v>0.5</v>
      </c>
      <c r="S952" s="70">
        <f t="shared" ref="S952:S971" si="16">P952/Q952</f>
        <v>18.1333333333333</v>
      </c>
      <c r="T952" s="50">
        <v>197.590007781982</v>
      </c>
      <c r="U952" s="50">
        <v>75.8793020248413</v>
      </c>
      <c r="V952" s="48">
        <f t="shared" si="15"/>
        <v>2.6040040236176</v>
      </c>
      <c r="W952" s="24">
        <v>3.9</v>
      </c>
      <c r="X952" s="24">
        <v>80</v>
      </c>
      <c r="Y952" s="24">
        <v>13</v>
      </c>
      <c r="Z952" s="24">
        <v>7</v>
      </c>
      <c r="AA952" s="21"/>
      <c r="AG952" s="21"/>
      <c r="AK952" s="21"/>
      <c r="AM952" s="21"/>
      <c r="AO952" s="21"/>
      <c r="AU952" s="21"/>
    </row>
    <row r="953" s="18" customFormat="1" customHeight="1" spans="1:47">
      <c r="A953" s="21">
        <v>952</v>
      </c>
      <c r="B953" s="63">
        <v>124</v>
      </c>
      <c r="C953" s="24" t="s">
        <v>331</v>
      </c>
      <c r="D953" s="24">
        <v>10.27</v>
      </c>
      <c r="E953" s="24">
        <v>49.52</v>
      </c>
      <c r="F953" s="24">
        <v>390</v>
      </c>
      <c r="G953" s="24">
        <v>10.8</v>
      </c>
      <c r="H953" s="24">
        <v>570</v>
      </c>
      <c r="I953" s="36">
        <v>858</v>
      </c>
      <c r="J953" s="40" t="s">
        <v>97</v>
      </c>
      <c r="K953" s="24" t="s">
        <v>334</v>
      </c>
      <c r="L953" s="53" t="s">
        <v>77</v>
      </c>
      <c r="M953" s="66" t="s">
        <v>335</v>
      </c>
      <c r="N953" s="24">
        <v>9</v>
      </c>
      <c r="O953" s="24">
        <v>124</v>
      </c>
      <c r="P953" s="24">
        <v>8.6</v>
      </c>
      <c r="Q953" s="47">
        <v>1.5</v>
      </c>
      <c r="R953" s="47">
        <v>0.5</v>
      </c>
      <c r="S953" s="70">
        <f t="shared" si="16"/>
        <v>5.73333333333333</v>
      </c>
      <c r="T953" s="50">
        <v>197.590007781982</v>
      </c>
      <c r="U953" s="50">
        <v>75.8793020248413</v>
      </c>
      <c r="V953" s="48">
        <f t="shared" si="15"/>
        <v>2.6040040236176</v>
      </c>
      <c r="W953" s="24">
        <v>3.9</v>
      </c>
      <c r="X953" s="24">
        <v>80</v>
      </c>
      <c r="Y953" s="24">
        <v>13</v>
      </c>
      <c r="Z953" s="24">
        <v>7</v>
      </c>
      <c r="AA953" s="21"/>
      <c r="AG953" s="21"/>
      <c r="AK953" s="21"/>
      <c r="AM953" s="21"/>
      <c r="AO953" s="21"/>
      <c r="AU953" s="21"/>
    </row>
    <row r="954" s="18" customFormat="1" customHeight="1" spans="1:47">
      <c r="A954" s="21">
        <v>953</v>
      </c>
      <c r="B954" s="63">
        <v>124</v>
      </c>
      <c r="C954" s="24" t="s">
        <v>331</v>
      </c>
      <c r="D954" s="24">
        <v>10.27</v>
      </c>
      <c r="E954" s="24">
        <v>49.52</v>
      </c>
      <c r="F954" s="24">
        <v>390</v>
      </c>
      <c r="G954" s="24">
        <v>10.8</v>
      </c>
      <c r="H954" s="24">
        <v>570</v>
      </c>
      <c r="I954" s="36">
        <v>858</v>
      </c>
      <c r="J954" s="40" t="s">
        <v>97</v>
      </c>
      <c r="K954" s="24" t="s">
        <v>334</v>
      </c>
      <c r="L954" s="53" t="s">
        <v>77</v>
      </c>
      <c r="M954" s="66" t="s">
        <v>335</v>
      </c>
      <c r="N954" s="24">
        <v>7</v>
      </c>
      <c r="O954" s="24">
        <v>91</v>
      </c>
      <c r="P954" s="24">
        <v>4.9</v>
      </c>
      <c r="Q954" s="47">
        <v>1.5</v>
      </c>
      <c r="R954" s="47">
        <v>0.5</v>
      </c>
      <c r="S954" s="70">
        <f t="shared" si="16"/>
        <v>3.26666666666667</v>
      </c>
      <c r="T954" s="50">
        <v>197.590007781982</v>
      </c>
      <c r="U954" s="50">
        <v>75.8793020248413</v>
      </c>
      <c r="V954" s="48">
        <f t="shared" si="15"/>
        <v>2.6040040236176</v>
      </c>
      <c r="W954" s="24">
        <v>3.9</v>
      </c>
      <c r="X954" s="24">
        <v>80</v>
      </c>
      <c r="Y954" s="24">
        <v>13</v>
      </c>
      <c r="Z954" s="24">
        <v>7</v>
      </c>
      <c r="AA954" s="21"/>
      <c r="AG954" s="21"/>
      <c r="AK954" s="21"/>
      <c r="AM954" s="21"/>
      <c r="AO954" s="21"/>
      <c r="AU954" s="21"/>
    </row>
    <row r="955" s="18" customFormat="1" customHeight="1" spans="1:47">
      <c r="A955" s="21">
        <v>954</v>
      </c>
      <c r="B955" s="63">
        <v>124</v>
      </c>
      <c r="C955" s="24" t="s">
        <v>331</v>
      </c>
      <c r="D955" s="24">
        <v>10.27</v>
      </c>
      <c r="E955" s="24">
        <v>49.52</v>
      </c>
      <c r="F955" s="24">
        <v>390</v>
      </c>
      <c r="G955" s="24">
        <v>10.8</v>
      </c>
      <c r="H955" s="24">
        <v>570</v>
      </c>
      <c r="I955" s="36">
        <v>858</v>
      </c>
      <c r="J955" s="40" t="s">
        <v>97</v>
      </c>
      <c r="K955" s="24" t="s">
        <v>334</v>
      </c>
      <c r="L955" s="53" t="s">
        <v>77</v>
      </c>
      <c r="M955" s="66" t="s">
        <v>335</v>
      </c>
      <c r="N955" s="24">
        <v>17</v>
      </c>
      <c r="O955" s="24">
        <v>194</v>
      </c>
      <c r="P955" s="24">
        <v>9</v>
      </c>
      <c r="Q955" s="47">
        <v>1.5</v>
      </c>
      <c r="R955" s="47">
        <v>0.5</v>
      </c>
      <c r="S955" s="70">
        <f t="shared" si="16"/>
        <v>6</v>
      </c>
      <c r="T955" s="50">
        <v>197.590007781982</v>
      </c>
      <c r="U955" s="50">
        <v>75.8793020248413</v>
      </c>
      <c r="V955" s="48">
        <f t="shared" si="15"/>
        <v>2.6040040236176</v>
      </c>
      <c r="W955" s="24">
        <v>3.9</v>
      </c>
      <c r="X955" s="24">
        <v>80</v>
      </c>
      <c r="Y955" s="24">
        <v>13</v>
      </c>
      <c r="Z955" s="24">
        <v>7</v>
      </c>
      <c r="AA955" s="21"/>
      <c r="AG955" s="21"/>
      <c r="AK955" s="21"/>
      <c r="AM955" s="21"/>
      <c r="AO955" s="21"/>
      <c r="AU955" s="21"/>
    </row>
    <row r="956" s="18" customFormat="1" customHeight="1" spans="1:47">
      <c r="A956" s="21">
        <v>955</v>
      </c>
      <c r="B956" s="63">
        <v>124</v>
      </c>
      <c r="C956" s="24" t="s">
        <v>331</v>
      </c>
      <c r="D956" s="24">
        <v>10.27</v>
      </c>
      <c r="E956" s="24">
        <v>49.52</v>
      </c>
      <c r="F956" s="24">
        <v>390</v>
      </c>
      <c r="G956" s="24">
        <v>10.8</v>
      </c>
      <c r="H956" s="24">
        <v>570</v>
      </c>
      <c r="I956" s="36">
        <v>858</v>
      </c>
      <c r="J956" s="40" t="s">
        <v>97</v>
      </c>
      <c r="K956" s="24" t="s">
        <v>334</v>
      </c>
      <c r="L956" s="53" t="s">
        <v>77</v>
      </c>
      <c r="M956" s="66" t="s">
        <v>335</v>
      </c>
      <c r="N956" s="24">
        <v>13</v>
      </c>
      <c r="O956" s="24">
        <v>91</v>
      </c>
      <c r="P956" s="24">
        <v>2.5</v>
      </c>
      <c r="Q956" s="47">
        <v>1.5</v>
      </c>
      <c r="R956" s="47">
        <v>0.5</v>
      </c>
      <c r="S956" s="70">
        <f t="shared" si="16"/>
        <v>1.66666666666667</v>
      </c>
      <c r="T956" s="50">
        <v>197.590007781982</v>
      </c>
      <c r="U956" s="50">
        <v>75.8793020248413</v>
      </c>
      <c r="V956" s="48">
        <f t="shared" si="15"/>
        <v>2.6040040236176</v>
      </c>
      <c r="W956" s="24">
        <v>3.9</v>
      </c>
      <c r="X956" s="24">
        <v>80</v>
      </c>
      <c r="Y956" s="24">
        <v>13</v>
      </c>
      <c r="Z956" s="24">
        <v>7</v>
      </c>
      <c r="AA956" s="21"/>
      <c r="AG956" s="21"/>
      <c r="AK956" s="21"/>
      <c r="AM956" s="21"/>
      <c r="AO956" s="21"/>
      <c r="AU956" s="21"/>
    </row>
    <row r="957" s="19" customFormat="1" customHeight="1" spans="1:47">
      <c r="A957" s="21">
        <v>956</v>
      </c>
      <c r="B957" s="64">
        <v>124</v>
      </c>
      <c r="C957" s="65" t="s">
        <v>331</v>
      </c>
      <c r="D957" s="65">
        <v>10.27</v>
      </c>
      <c r="E957" s="65">
        <v>49.52</v>
      </c>
      <c r="F957" s="65">
        <v>390</v>
      </c>
      <c r="G957" s="65">
        <v>10.8</v>
      </c>
      <c r="H957" s="65">
        <v>570</v>
      </c>
      <c r="I957" s="67">
        <v>858</v>
      </c>
      <c r="J957" s="68" t="s">
        <v>97</v>
      </c>
      <c r="K957" s="65" t="s">
        <v>334</v>
      </c>
      <c r="L957" s="53" t="s">
        <v>77</v>
      </c>
      <c r="M957" s="69" t="s">
        <v>335</v>
      </c>
      <c r="N957" s="65">
        <v>972</v>
      </c>
      <c r="O957" s="65">
        <v>4303</v>
      </c>
      <c r="P957" s="65">
        <v>27.2</v>
      </c>
      <c r="Q957" s="71">
        <v>1.5</v>
      </c>
      <c r="R957" s="71">
        <v>0.5</v>
      </c>
      <c r="S957" s="72">
        <f t="shared" si="16"/>
        <v>18.1333333333333</v>
      </c>
      <c r="T957" s="73">
        <v>197.590007781982</v>
      </c>
      <c r="U957" s="73">
        <v>75.8793020248413</v>
      </c>
      <c r="V957" s="74">
        <f t="shared" si="15"/>
        <v>2.6040040236176</v>
      </c>
      <c r="W957" s="65">
        <v>3.9</v>
      </c>
      <c r="X957" s="65">
        <v>80</v>
      </c>
      <c r="Y957" s="65">
        <v>13</v>
      </c>
      <c r="Z957" s="65">
        <v>7</v>
      </c>
      <c r="AA957" s="17"/>
      <c r="AG957" s="17"/>
      <c r="AK957" s="17"/>
      <c r="AM957" s="17"/>
      <c r="AO957" s="17"/>
      <c r="AU957" s="17"/>
    </row>
    <row r="958" s="18" customFormat="1" customHeight="1" spans="1:47">
      <c r="A958" s="21">
        <v>957</v>
      </c>
      <c r="B958" s="63">
        <v>124</v>
      </c>
      <c r="C958" s="24" t="s">
        <v>331</v>
      </c>
      <c r="D958" s="24">
        <v>10.27</v>
      </c>
      <c r="E958" s="24">
        <v>49.52</v>
      </c>
      <c r="F958" s="24">
        <v>390</v>
      </c>
      <c r="G958" s="24">
        <v>10.8</v>
      </c>
      <c r="H958" s="24">
        <v>570</v>
      </c>
      <c r="I958" s="36">
        <v>858</v>
      </c>
      <c r="J958" s="40" t="s">
        <v>97</v>
      </c>
      <c r="K958" s="24" t="s">
        <v>334</v>
      </c>
      <c r="L958" s="53" t="s">
        <v>77</v>
      </c>
      <c r="M958" s="66" t="s">
        <v>335</v>
      </c>
      <c r="N958" s="24">
        <v>191</v>
      </c>
      <c r="O958" s="24">
        <v>1045</v>
      </c>
      <c r="P958" s="24">
        <v>8.6</v>
      </c>
      <c r="Q958" s="47">
        <v>1.5</v>
      </c>
      <c r="R958" s="47">
        <v>0.5</v>
      </c>
      <c r="S958" s="70">
        <f t="shared" si="16"/>
        <v>5.73333333333333</v>
      </c>
      <c r="T958" s="50">
        <v>197.590007781982</v>
      </c>
      <c r="U958" s="50">
        <v>75.8793020248413</v>
      </c>
      <c r="V958" s="48">
        <f t="shared" si="15"/>
        <v>2.6040040236176</v>
      </c>
      <c r="W958" s="24">
        <v>3.9</v>
      </c>
      <c r="X958" s="24">
        <v>80</v>
      </c>
      <c r="Y958" s="24">
        <v>13</v>
      </c>
      <c r="Z958" s="24">
        <v>7</v>
      </c>
      <c r="AA958" s="21"/>
      <c r="AG958" s="21"/>
      <c r="AK958" s="21"/>
      <c r="AM958" s="21"/>
      <c r="AO958" s="21"/>
      <c r="AU958" s="21"/>
    </row>
    <row r="959" s="18" customFormat="1" customHeight="1" spans="1:47">
      <c r="A959" s="21">
        <v>958</v>
      </c>
      <c r="B959" s="63">
        <v>124</v>
      </c>
      <c r="C959" s="24" t="s">
        <v>331</v>
      </c>
      <c r="D959" s="24">
        <v>10.27</v>
      </c>
      <c r="E959" s="24">
        <v>49.52</v>
      </c>
      <c r="F959" s="24">
        <v>390</v>
      </c>
      <c r="G959" s="24">
        <v>10.8</v>
      </c>
      <c r="H959" s="24">
        <v>570</v>
      </c>
      <c r="I959" s="36">
        <v>858</v>
      </c>
      <c r="J959" s="40" t="s">
        <v>97</v>
      </c>
      <c r="K959" s="24" t="s">
        <v>334</v>
      </c>
      <c r="L959" s="53" t="s">
        <v>77</v>
      </c>
      <c r="M959" s="66" t="s">
        <v>335</v>
      </c>
      <c r="N959" s="24">
        <v>119</v>
      </c>
      <c r="O959" s="24">
        <v>376</v>
      </c>
      <c r="P959" s="24">
        <v>4.9</v>
      </c>
      <c r="Q959" s="47">
        <v>1.5</v>
      </c>
      <c r="R959" s="47">
        <v>0.5</v>
      </c>
      <c r="S959" s="70">
        <f t="shared" si="16"/>
        <v>3.26666666666667</v>
      </c>
      <c r="T959" s="50">
        <v>197.590007781982</v>
      </c>
      <c r="U959" s="50">
        <v>75.8793020248413</v>
      </c>
      <c r="V959" s="48">
        <f t="shared" si="15"/>
        <v>2.6040040236176</v>
      </c>
      <c r="W959" s="24">
        <v>3.9</v>
      </c>
      <c r="X959" s="24">
        <v>80</v>
      </c>
      <c r="Y959" s="24">
        <v>13</v>
      </c>
      <c r="Z959" s="24">
        <v>7</v>
      </c>
      <c r="AA959" s="21"/>
      <c r="AG959" s="21"/>
      <c r="AK959" s="21"/>
      <c r="AM959" s="21"/>
      <c r="AO959" s="21"/>
      <c r="AU959" s="21"/>
    </row>
    <row r="960" s="18" customFormat="1" customHeight="1" spans="1:47">
      <c r="A960" s="21">
        <v>959</v>
      </c>
      <c r="B960" s="63">
        <v>124</v>
      </c>
      <c r="C960" s="24" t="s">
        <v>331</v>
      </c>
      <c r="D960" s="24">
        <v>10.27</v>
      </c>
      <c r="E960" s="24">
        <v>49.52</v>
      </c>
      <c r="F960" s="24">
        <v>390</v>
      </c>
      <c r="G960" s="24">
        <v>10.8</v>
      </c>
      <c r="H960" s="24">
        <v>570</v>
      </c>
      <c r="I960" s="36">
        <v>858</v>
      </c>
      <c r="J960" s="40" t="s">
        <v>97</v>
      </c>
      <c r="K960" s="24" t="s">
        <v>334</v>
      </c>
      <c r="L960" s="53" t="s">
        <v>77</v>
      </c>
      <c r="M960" s="66" t="s">
        <v>335</v>
      </c>
      <c r="N960" s="24">
        <v>107</v>
      </c>
      <c r="O960" s="24">
        <v>453</v>
      </c>
      <c r="P960" s="24">
        <v>9</v>
      </c>
      <c r="Q960" s="47">
        <v>1.5</v>
      </c>
      <c r="R960" s="47">
        <v>0.5</v>
      </c>
      <c r="S960" s="70">
        <f t="shared" si="16"/>
        <v>6</v>
      </c>
      <c r="T960" s="50">
        <v>197.590007781982</v>
      </c>
      <c r="U960" s="50">
        <v>75.8793020248413</v>
      </c>
      <c r="V960" s="48">
        <f t="shared" si="15"/>
        <v>2.6040040236176</v>
      </c>
      <c r="W960" s="24">
        <v>3.9</v>
      </c>
      <c r="X960" s="24">
        <v>80</v>
      </c>
      <c r="Y960" s="24">
        <v>13</v>
      </c>
      <c r="Z960" s="24">
        <v>7</v>
      </c>
      <c r="AA960" s="21"/>
      <c r="AG960" s="21"/>
      <c r="AK960" s="21"/>
      <c r="AM960" s="21"/>
      <c r="AO960" s="21"/>
      <c r="AU960" s="21"/>
    </row>
    <row r="961" s="18" customFormat="1" customHeight="1" spans="1:47">
      <c r="A961" s="21">
        <v>960</v>
      </c>
      <c r="B961" s="63">
        <v>124</v>
      </c>
      <c r="C961" s="24" t="s">
        <v>331</v>
      </c>
      <c r="D961" s="24">
        <v>10.27</v>
      </c>
      <c r="E961" s="24">
        <v>49.52</v>
      </c>
      <c r="F961" s="24">
        <v>390</v>
      </c>
      <c r="G961" s="24">
        <v>10.8</v>
      </c>
      <c r="H961" s="24">
        <v>570</v>
      </c>
      <c r="I961" s="36">
        <v>858</v>
      </c>
      <c r="J961" s="40" t="s">
        <v>97</v>
      </c>
      <c r="K961" s="24" t="s">
        <v>334</v>
      </c>
      <c r="L961" s="53" t="s">
        <v>77</v>
      </c>
      <c r="M961" s="66" t="s">
        <v>335</v>
      </c>
      <c r="N961" s="24">
        <v>79</v>
      </c>
      <c r="O961" s="24">
        <v>214</v>
      </c>
      <c r="P961" s="24">
        <v>2.5</v>
      </c>
      <c r="Q961" s="47">
        <v>1.5</v>
      </c>
      <c r="R961" s="47">
        <v>0.5</v>
      </c>
      <c r="S961" s="70">
        <f t="shared" si="16"/>
        <v>1.66666666666667</v>
      </c>
      <c r="T961" s="50">
        <v>197.590007781982</v>
      </c>
      <c r="U961" s="50">
        <v>75.8793020248413</v>
      </c>
      <c r="V961" s="48">
        <f t="shared" si="15"/>
        <v>2.6040040236176</v>
      </c>
      <c r="W961" s="24">
        <v>3.9</v>
      </c>
      <c r="X961" s="24">
        <v>80</v>
      </c>
      <c r="Y961" s="24">
        <v>13</v>
      </c>
      <c r="Z961" s="24">
        <v>7</v>
      </c>
      <c r="AA961" s="21"/>
      <c r="AG961" s="21"/>
      <c r="AK961" s="21"/>
      <c r="AM961" s="21"/>
      <c r="AO961" s="21"/>
      <c r="AU961" s="21"/>
    </row>
    <row r="962" s="18" customFormat="1" customHeight="1" spans="1:47">
      <c r="A962" s="21">
        <v>961</v>
      </c>
      <c r="B962" s="63">
        <v>124</v>
      </c>
      <c r="C962" s="24" t="s">
        <v>331</v>
      </c>
      <c r="D962" s="24">
        <v>10.27</v>
      </c>
      <c r="E962" s="24">
        <v>49.52</v>
      </c>
      <c r="F962" s="24">
        <v>390</v>
      </c>
      <c r="G962" s="24">
        <v>10.8</v>
      </c>
      <c r="H962" s="24">
        <v>570</v>
      </c>
      <c r="I962" s="36">
        <v>858</v>
      </c>
      <c r="J962" s="40" t="s">
        <v>97</v>
      </c>
      <c r="K962" s="24" t="s">
        <v>334</v>
      </c>
      <c r="L962" s="53" t="s">
        <v>77</v>
      </c>
      <c r="M962" s="66" t="s">
        <v>335</v>
      </c>
      <c r="N962" s="24">
        <v>62</v>
      </c>
      <c r="O962" s="24">
        <v>2426</v>
      </c>
      <c r="P962" s="24">
        <v>27.2</v>
      </c>
      <c r="Q962" s="47">
        <v>1.5</v>
      </c>
      <c r="R962" s="47">
        <v>0.5</v>
      </c>
      <c r="S962" s="70">
        <f t="shared" si="16"/>
        <v>18.1333333333333</v>
      </c>
      <c r="T962" s="50">
        <v>197.590007781982</v>
      </c>
      <c r="U962" s="50">
        <v>75.8793020248413</v>
      </c>
      <c r="V962" s="48">
        <f t="shared" si="15"/>
        <v>2.6040040236176</v>
      </c>
      <c r="W962" s="24">
        <v>3.9</v>
      </c>
      <c r="X962" s="24">
        <v>80</v>
      </c>
      <c r="Y962" s="24">
        <v>13</v>
      </c>
      <c r="Z962" s="24">
        <v>7</v>
      </c>
      <c r="AA962" s="21"/>
      <c r="AG962" s="21"/>
      <c r="AK962" s="21"/>
      <c r="AM962" s="21"/>
      <c r="AO962" s="21"/>
      <c r="AU962" s="21"/>
    </row>
    <row r="963" s="18" customFormat="1" customHeight="1" spans="1:47">
      <c r="A963" s="21">
        <v>962</v>
      </c>
      <c r="B963" s="63">
        <v>124</v>
      </c>
      <c r="C963" s="24" t="s">
        <v>331</v>
      </c>
      <c r="D963" s="24">
        <v>10.27</v>
      </c>
      <c r="E963" s="24">
        <v>49.52</v>
      </c>
      <c r="F963" s="24">
        <v>390</v>
      </c>
      <c r="G963" s="24">
        <v>10.8</v>
      </c>
      <c r="H963" s="24">
        <v>570</v>
      </c>
      <c r="I963" s="36">
        <v>858</v>
      </c>
      <c r="J963" s="40" t="s">
        <v>97</v>
      </c>
      <c r="K963" s="24" t="s">
        <v>334</v>
      </c>
      <c r="L963" s="53" t="s">
        <v>77</v>
      </c>
      <c r="M963" s="66" t="s">
        <v>335</v>
      </c>
      <c r="N963" s="24">
        <v>6</v>
      </c>
      <c r="O963" s="24">
        <v>271</v>
      </c>
      <c r="P963" s="24">
        <v>8.6</v>
      </c>
      <c r="Q963" s="47">
        <v>1.5</v>
      </c>
      <c r="R963" s="47">
        <v>0.5</v>
      </c>
      <c r="S963" s="70">
        <f t="shared" si="16"/>
        <v>5.73333333333333</v>
      </c>
      <c r="T963" s="50">
        <v>197.590007781982</v>
      </c>
      <c r="U963" s="50">
        <v>75.8793020248413</v>
      </c>
      <c r="V963" s="48">
        <f t="shared" ref="V963:V1026" si="17">T963/U963</f>
        <v>2.6040040236176</v>
      </c>
      <c r="W963" s="24">
        <v>3.9</v>
      </c>
      <c r="X963" s="24">
        <v>80</v>
      </c>
      <c r="Y963" s="24">
        <v>13</v>
      </c>
      <c r="Z963" s="24">
        <v>7</v>
      </c>
      <c r="AA963" s="21"/>
      <c r="AG963" s="21"/>
      <c r="AK963" s="21"/>
      <c r="AM963" s="21"/>
      <c r="AO963" s="21"/>
      <c r="AU963" s="21"/>
    </row>
    <row r="964" s="18" customFormat="1" customHeight="1" spans="1:47">
      <c r="A964" s="21">
        <v>963</v>
      </c>
      <c r="B964" s="63">
        <v>124</v>
      </c>
      <c r="C964" s="24" t="s">
        <v>331</v>
      </c>
      <c r="D964" s="24">
        <v>10.27</v>
      </c>
      <c r="E964" s="24">
        <v>49.52</v>
      </c>
      <c r="F964" s="24">
        <v>390</v>
      </c>
      <c r="G964" s="24">
        <v>10.8</v>
      </c>
      <c r="H964" s="24">
        <v>570</v>
      </c>
      <c r="I964" s="36">
        <v>858</v>
      </c>
      <c r="J964" s="40" t="s">
        <v>97</v>
      </c>
      <c r="K964" s="24" t="s">
        <v>334</v>
      </c>
      <c r="L964" s="53" t="s">
        <v>77</v>
      </c>
      <c r="M964" s="66" t="s">
        <v>335</v>
      </c>
      <c r="N964" s="24">
        <v>7</v>
      </c>
      <c r="O964" s="24">
        <v>351</v>
      </c>
      <c r="P964" s="24">
        <v>4.9</v>
      </c>
      <c r="Q964" s="47">
        <v>1.5</v>
      </c>
      <c r="R964" s="47">
        <v>0.5</v>
      </c>
      <c r="S964" s="70">
        <f t="shared" si="16"/>
        <v>3.26666666666667</v>
      </c>
      <c r="T964" s="50">
        <v>197.590007781982</v>
      </c>
      <c r="U964" s="50">
        <v>75.8793020248413</v>
      </c>
      <c r="V964" s="48">
        <f t="shared" si="17"/>
        <v>2.6040040236176</v>
      </c>
      <c r="W964" s="24">
        <v>3.9</v>
      </c>
      <c r="X964" s="24">
        <v>80</v>
      </c>
      <c r="Y964" s="24">
        <v>13</v>
      </c>
      <c r="Z964" s="24">
        <v>7</v>
      </c>
      <c r="AA964" s="21"/>
      <c r="AG964" s="21"/>
      <c r="AK964" s="21"/>
      <c r="AM964" s="21"/>
      <c r="AO964" s="21"/>
      <c r="AU964" s="21"/>
    </row>
    <row r="965" s="18" customFormat="1" customHeight="1" spans="1:47">
      <c r="A965" s="21">
        <v>964</v>
      </c>
      <c r="B965" s="63">
        <v>124</v>
      </c>
      <c r="C965" s="24" t="s">
        <v>331</v>
      </c>
      <c r="D965" s="24">
        <v>10.27</v>
      </c>
      <c r="E965" s="24">
        <v>49.52</v>
      </c>
      <c r="F965" s="24">
        <v>390</v>
      </c>
      <c r="G965" s="24">
        <v>10.8</v>
      </c>
      <c r="H965" s="24">
        <v>570</v>
      </c>
      <c r="I965" s="36">
        <v>858</v>
      </c>
      <c r="J965" s="40" t="s">
        <v>97</v>
      </c>
      <c r="K965" s="24" t="s">
        <v>334</v>
      </c>
      <c r="L965" s="53" t="s">
        <v>77</v>
      </c>
      <c r="M965" s="66" t="s">
        <v>335</v>
      </c>
      <c r="N965" s="24">
        <v>29</v>
      </c>
      <c r="O965" s="24">
        <v>851</v>
      </c>
      <c r="P965" s="24">
        <v>9</v>
      </c>
      <c r="Q965" s="47">
        <v>1.5</v>
      </c>
      <c r="R965" s="47">
        <v>0.5</v>
      </c>
      <c r="S965" s="70">
        <f t="shared" si="16"/>
        <v>6</v>
      </c>
      <c r="T965" s="50">
        <v>197.590007781982</v>
      </c>
      <c r="U965" s="50">
        <v>75.8793020248413</v>
      </c>
      <c r="V965" s="48">
        <f t="shared" si="17"/>
        <v>2.6040040236176</v>
      </c>
      <c r="W965" s="24">
        <v>3.9</v>
      </c>
      <c r="X965" s="24">
        <v>80</v>
      </c>
      <c r="Y965" s="24">
        <v>13</v>
      </c>
      <c r="Z965" s="24">
        <v>7</v>
      </c>
      <c r="AA965" s="21"/>
      <c r="AG965" s="21"/>
      <c r="AK965" s="21"/>
      <c r="AM965" s="21"/>
      <c r="AO965" s="21"/>
      <c r="AU965" s="21"/>
    </row>
    <row r="966" s="18" customFormat="1" customHeight="1" spans="1:47">
      <c r="A966" s="21">
        <v>965</v>
      </c>
      <c r="B966" s="63">
        <v>124</v>
      </c>
      <c r="C966" s="24" t="s">
        <v>331</v>
      </c>
      <c r="D966" s="24">
        <v>10.27</v>
      </c>
      <c r="E966" s="24">
        <v>49.52</v>
      </c>
      <c r="F966" s="24">
        <v>390</v>
      </c>
      <c r="G966" s="24">
        <v>10.8</v>
      </c>
      <c r="H966" s="24">
        <v>570</v>
      </c>
      <c r="I966" s="36">
        <v>858</v>
      </c>
      <c r="J966" s="40" t="s">
        <v>97</v>
      </c>
      <c r="K966" s="24" t="s">
        <v>334</v>
      </c>
      <c r="L966" s="53" t="s">
        <v>77</v>
      </c>
      <c r="M966" s="66" t="s">
        <v>335</v>
      </c>
      <c r="N966" s="24">
        <v>10</v>
      </c>
      <c r="O966" s="24">
        <v>393</v>
      </c>
      <c r="P966" s="24">
        <v>2.5</v>
      </c>
      <c r="Q966" s="47">
        <v>1.5</v>
      </c>
      <c r="R966" s="47">
        <v>0.5</v>
      </c>
      <c r="S966" s="70">
        <f t="shared" si="16"/>
        <v>1.66666666666667</v>
      </c>
      <c r="T966" s="50">
        <v>197.590007781982</v>
      </c>
      <c r="U966" s="50">
        <v>75.8793020248413</v>
      </c>
      <c r="V966" s="48">
        <f t="shared" si="17"/>
        <v>2.6040040236176</v>
      </c>
      <c r="W966" s="24">
        <v>3.9</v>
      </c>
      <c r="X966" s="24">
        <v>80</v>
      </c>
      <c r="Y966" s="24">
        <v>13</v>
      </c>
      <c r="Z966" s="24">
        <v>7</v>
      </c>
      <c r="AA966" s="21"/>
      <c r="AG966" s="21"/>
      <c r="AK966" s="21"/>
      <c r="AM966" s="21"/>
      <c r="AO966" s="21"/>
      <c r="AU966" s="21"/>
    </row>
    <row r="967" s="18" customFormat="1" customHeight="1" spans="1:47">
      <c r="A967" s="21">
        <v>966</v>
      </c>
      <c r="B967" s="63">
        <v>124</v>
      </c>
      <c r="C967" s="24" t="s">
        <v>331</v>
      </c>
      <c r="D967" s="24">
        <v>10.27</v>
      </c>
      <c r="E967" s="24">
        <v>49.52</v>
      </c>
      <c r="F967" s="24">
        <v>390</v>
      </c>
      <c r="G967" s="24">
        <v>10.8</v>
      </c>
      <c r="H967" s="24">
        <v>570</v>
      </c>
      <c r="I967" s="36">
        <v>858</v>
      </c>
      <c r="J967" s="40" t="s">
        <v>97</v>
      </c>
      <c r="K967" s="24" t="s">
        <v>334</v>
      </c>
      <c r="L967" s="53" t="s">
        <v>77</v>
      </c>
      <c r="M967" s="66" t="s">
        <v>335</v>
      </c>
      <c r="N967" s="24">
        <v>94</v>
      </c>
      <c r="O967" s="24">
        <v>2344</v>
      </c>
      <c r="P967" s="24">
        <v>27.2</v>
      </c>
      <c r="Q967" s="47">
        <v>1.5</v>
      </c>
      <c r="R967" s="47">
        <v>0.5</v>
      </c>
      <c r="S967" s="70">
        <f t="shared" si="16"/>
        <v>18.1333333333333</v>
      </c>
      <c r="T967" s="50">
        <v>197.590007781982</v>
      </c>
      <c r="U967" s="50">
        <v>75.8793020248413</v>
      </c>
      <c r="V967" s="48">
        <f t="shared" si="17"/>
        <v>2.6040040236176</v>
      </c>
      <c r="W967" s="24">
        <v>3.9</v>
      </c>
      <c r="X967" s="24">
        <v>80</v>
      </c>
      <c r="Y967" s="24">
        <v>13</v>
      </c>
      <c r="Z967" s="24">
        <v>7</v>
      </c>
      <c r="AA967" s="21"/>
      <c r="AG967" s="21"/>
      <c r="AK967" s="21"/>
      <c r="AM967" s="21"/>
      <c r="AO967" s="21"/>
      <c r="AU967" s="21"/>
    </row>
    <row r="968" s="18" customFormat="1" customHeight="1" spans="1:47">
      <c r="A968" s="21">
        <v>967</v>
      </c>
      <c r="B968" s="63">
        <v>124</v>
      </c>
      <c r="C968" s="24" t="s">
        <v>331</v>
      </c>
      <c r="D968" s="24">
        <v>10.27</v>
      </c>
      <c r="E968" s="24">
        <v>49.52</v>
      </c>
      <c r="F968" s="24">
        <v>390</v>
      </c>
      <c r="G968" s="24">
        <v>10.8</v>
      </c>
      <c r="H968" s="24">
        <v>570</v>
      </c>
      <c r="I968" s="36">
        <v>858</v>
      </c>
      <c r="J968" s="40" t="s">
        <v>97</v>
      </c>
      <c r="K968" s="24" t="s">
        <v>334</v>
      </c>
      <c r="L968" s="53" t="s">
        <v>77</v>
      </c>
      <c r="M968" s="66" t="s">
        <v>335</v>
      </c>
      <c r="N968" s="24">
        <v>10</v>
      </c>
      <c r="O968" s="24">
        <v>291</v>
      </c>
      <c r="P968" s="24">
        <v>8.6</v>
      </c>
      <c r="Q968" s="47">
        <v>1.5</v>
      </c>
      <c r="R968" s="47">
        <v>0.5</v>
      </c>
      <c r="S968" s="70">
        <f t="shared" si="16"/>
        <v>5.73333333333333</v>
      </c>
      <c r="T968" s="50">
        <v>197.590007781982</v>
      </c>
      <c r="U968" s="50">
        <v>75.8793020248413</v>
      </c>
      <c r="V968" s="48">
        <f t="shared" si="17"/>
        <v>2.6040040236176</v>
      </c>
      <c r="W968" s="24">
        <v>3.9</v>
      </c>
      <c r="X968" s="24">
        <v>80</v>
      </c>
      <c r="Y968" s="24">
        <v>13</v>
      </c>
      <c r="Z968" s="24">
        <v>7</v>
      </c>
      <c r="AA968" s="21"/>
      <c r="AG968" s="21"/>
      <c r="AK968" s="21"/>
      <c r="AM968" s="21"/>
      <c r="AO968" s="21"/>
      <c r="AU968" s="21"/>
    </row>
    <row r="969" s="18" customFormat="1" customHeight="1" spans="1:47">
      <c r="A969" s="21">
        <v>968</v>
      </c>
      <c r="B969" s="63">
        <v>124</v>
      </c>
      <c r="C969" s="24" t="s">
        <v>331</v>
      </c>
      <c r="D969" s="24">
        <v>10.27</v>
      </c>
      <c r="E969" s="24">
        <v>49.52</v>
      </c>
      <c r="F969" s="24">
        <v>390</v>
      </c>
      <c r="G969" s="24">
        <v>10.8</v>
      </c>
      <c r="H969" s="24">
        <v>570</v>
      </c>
      <c r="I969" s="36">
        <v>858</v>
      </c>
      <c r="J969" s="40" t="s">
        <v>97</v>
      </c>
      <c r="K969" s="24" t="s">
        <v>334</v>
      </c>
      <c r="L969" s="53" t="s">
        <v>77</v>
      </c>
      <c r="M969" s="66" t="s">
        <v>335</v>
      </c>
      <c r="N969" s="24">
        <v>9</v>
      </c>
      <c r="O969" s="24">
        <v>324</v>
      </c>
      <c r="P969" s="24">
        <v>4.9</v>
      </c>
      <c r="Q969" s="47">
        <v>1.5</v>
      </c>
      <c r="R969" s="47">
        <v>0.5</v>
      </c>
      <c r="S969" s="70">
        <f t="shared" si="16"/>
        <v>3.26666666666667</v>
      </c>
      <c r="T969" s="50">
        <v>197.590007781982</v>
      </c>
      <c r="U969" s="50">
        <v>75.8793020248413</v>
      </c>
      <c r="V969" s="48">
        <f t="shared" si="17"/>
        <v>2.6040040236176</v>
      </c>
      <c r="W969" s="24">
        <v>3.9</v>
      </c>
      <c r="X969" s="24">
        <v>80</v>
      </c>
      <c r="Y969" s="24">
        <v>13</v>
      </c>
      <c r="Z969" s="24">
        <v>7</v>
      </c>
      <c r="AA969" s="21"/>
      <c r="AG969" s="21"/>
      <c r="AK969" s="21"/>
      <c r="AM969" s="21"/>
      <c r="AO969" s="21"/>
      <c r="AU969" s="21"/>
    </row>
    <row r="970" s="18" customFormat="1" customHeight="1" spans="1:47">
      <c r="A970" s="21">
        <v>969</v>
      </c>
      <c r="B970" s="63">
        <v>124</v>
      </c>
      <c r="C970" s="24" t="s">
        <v>331</v>
      </c>
      <c r="D970" s="24">
        <v>10.27</v>
      </c>
      <c r="E970" s="24">
        <v>49.52</v>
      </c>
      <c r="F970" s="24">
        <v>390</v>
      </c>
      <c r="G970" s="24">
        <v>10.8</v>
      </c>
      <c r="H970" s="24">
        <v>570</v>
      </c>
      <c r="I970" s="36">
        <v>858</v>
      </c>
      <c r="J970" s="40" t="s">
        <v>97</v>
      </c>
      <c r="K970" s="24" t="s">
        <v>334</v>
      </c>
      <c r="L970" s="53" t="s">
        <v>77</v>
      </c>
      <c r="M970" s="66" t="s">
        <v>335</v>
      </c>
      <c r="N970" s="24">
        <v>38</v>
      </c>
      <c r="O970" s="24">
        <v>1065</v>
      </c>
      <c r="P970" s="24">
        <v>9</v>
      </c>
      <c r="Q970" s="47">
        <v>1.5</v>
      </c>
      <c r="R970" s="47">
        <v>0.5</v>
      </c>
      <c r="S970" s="70">
        <f t="shared" si="16"/>
        <v>6</v>
      </c>
      <c r="T970" s="50">
        <v>197.590007781982</v>
      </c>
      <c r="U970" s="50">
        <v>75.8793020248413</v>
      </c>
      <c r="V970" s="48">
        <f t="shared" si="17"/>
        <v>2.6040040236176</v>
      </c>
      <c r="W970" s="24">
        <v>3.9</v>
      </c>
      <c r="X970" s="24">
        <v>80</v>
      </c>
      <c r="Y970" s="24">
        <v>13</v>
      </c>
      <c r="Z970" s="24">
        <v>7</v>
      </c>
      <c r="AA970" s="21"/>
      <c r="AG970" s="21"/>
      <c r="AK970" s="21"/>
      <c r="AM970" s="21"/>
      <c r="AO970" s="21"/>
      <c r="AU970" s="21"/>
    </row>
    <row r="971" s="18" customFormat="1" customHeight="1" spans="1:47">
      <c r="A971" s="21">
        <v>970</v>
      </c>
      <c r="B971" s="63">
        <v>124</v>
      </c>
      <c r="C971" s="24" t="s">
        <v>331</v>
      </c>
      <c r="D971" s="24">
        <v>10.27</v>
      </c>
      <c r="E971" s="24">
        <v>49.52</v>
      </c>
      <c r="F971" s="24">
        <v>390</v>
      </c>
      <c r="G971" s="24">
        <v>10.8</v>
      </c>
      <c r="H971" s="24">
        <v>570</v>
      </c>
      <c r="I971" s="36">
        <v>858</v>
      </c>
      <c r="J971" s="40" t="s">
        <v>97</v>
      </c>
      <c r="K971" s="24" t="s">
        <v>334</v>
      </c>
      <c r="L971" s="53" t="s">
        <v>77</v>
      </c>
      <c r="M971" s="66" t="s">
        <v>335</v>
      </c>
      <c r="N971" s="24">
        <v>10</v>
      </c>
      <c r="O971" s="24">
        <v>341</v>
      </c>
      <c r="P971" s="24">
        <v>2.5</v>
      </c>
      <c r="Q971" s="47">
        <v>1.5</v>
      </c>
      <c r="R971" s="47">
        <v>0.5</v>
      </c>
      <c r="S971" s="70">
        <f t="shared" si="16"/>
        <v>1.66666666666667</v>
      </c>
      <c r="T971" s="50">
        <v>197.590007781982</v>
      </c>
      <c r="U971" s="50">
        <v>75.8793020248413</v>
      </c>
      <c r="V971" s="48">
        <f t="shared" si="17"/>
        <v>2.6040040236176</v>
      </c>
      <c r="W971" s="24">
        <v>3.9</v>
      </c>
      <c r="X971" s="24">
        <v>80</v>
      </c>
      <c r="Y971" s="24">
        <v>13</v>
      </c>
      <c r="Z971" s="24">
        <v>7</v>
      </c>
      <c r="AA971" s="21"/>
      <c r="AG971" s="21"/>
      <c r="AK971" s="21"/>
      <c r="AM971" s="21"/>
      <c r="AO971" s="21"/>
      <c r="AU971" s="21"/>
    </row>
    <row r="972" s="20" customFormat="1" customHeight="1" spans="1:47">
      <c r="A972" s="21">
        <v>971</v>
      </c>
      <c r="B972" s="75">
        <v>125</v>
      </c>
      <c r="C972" s="43" t="s">
        <v>331</v>
      </c>
      <c r="D972" s="43">
        <v>11.41</v>
      </c>
      <c r="E972" s="43">
        <v>49.53</v>
      </c>
      <c r="F972" s="43">
        <v>490</v>
      </c>
      <c r="G972" s="43">
        <v>8.3</v>
      </c>
      <c r="H972" s="43">
        <v>587</v>
      </c>
      <c r="I972" s="36">
        <v>836</v>
      </c>
      <c r="J972" s="40" t="s">
        <v>75</v>
      </c>
      <c r="K972" s="43" t="s">
        <v>334</v>
      </c>
      <c r="L972" s="53" t="s">
        <v>77</v>
      </c>
      <c r="M972" s="76" t="s">
        <v>336</v>
      </c>
      <c r="N972" s="43"/>
      <c r="O972" s="43"/>
      <c r="P972" s="43">
        <v>15</v>
      </c>
      <c r="Q972" s="43">
        <v>0.3</v>
      </c>
      <c r="R972" s="47">
        <v>0.8</v>
      </c>
      <c r="S972" s="43">
        <v>50</v>
      </c>
      <c r="T972" s="48">
        <v>396.938018798828</v>
      </c>
      <c r="U972" s="48">
        <v>59.855899810791</v>
      </c>
      <c r="V972" s="48">
        <f t="shared" si="17"/>
        <v>6.63156046527709</v>
      </c>
      <c r="W972" s="47">
        <v>6.8</v>
      </c>
      <c r="X972" s="49">
        <v>35</v>
      </c>
      <c r="Y972" s="49">
        <v>42</v>
      </c>
      <c r="Z972" s="43">
        <v>2</v>
      </c>
      <c r="AA972" s="79"/>
      <c r="AG972" s="79"/>
      <c r="AK972" s="79"/>
      <c r="AM972" s="79"/>
      <c r="AO972" s="79"/>
      <c r="AU972" s="79"/>
    </row>
    <row r="973" s="20" customFormat="1" customHeight="1" spans="1:47">
      <c r="A973" s="21">
        <v>972</v>
      </c>
      <c r="B973" s="75">
        <v>125</v>
      </c>
      <c r="C973" s="43" t="s">
        <v>331</v>
      </c>
      <c r="D973" s="43">
        <v>11.41</v>
      </c>
      <c r="E973" s="43">
        <v>49.53</v>
      </c>
      <c r="F973" s="43">
        <v>490</v>
      </c>
      <c r="G973" s="43">
        <v>8.3</v>
      </c>
      <c r="H973" s="43">
        <v>587</v>
      </c>
      <c r="I973" s="36">
        <v>836</v>
      </c>
      <c r="J973" s="40" t="s">
        <v>75</v>
      </c>
      <c r="K973" s="43" t="s">
        <v>334</v>
      </c>
      <c r="L973" s="53" t="s">
        <v>77</v>
      </c>
      <c r="M973" s="76" t="s">
        <v>336</v>
      </c>
      <c r="N973" s="43"/>
      <c r="O973" s="43"/>
      <c r="P973" s="43">
        <v>10</v>
      </c>
      <c r="Q973" s="43">
        <v>0.1</v>
      </c>
      <c r="R973" s="47">
        <v>0.8</v>
      </c>
      <c r="S973" s="43">
        <v>100</v>
      </c>
      <c r="T973" s="48">
        <v>396.938018798828</v>
      </c>
      <c r="U973" s="48">
        <v>59.855899810791</v>
      </c>
      <c r="V973" s="48">
        <f t="shared" si="17"/>
        <v>6.63156046527709</v>
      </c>
      <c r="W973" s="47">
        <v>6.8</v>
      </c>
      <c r="X973" s="49">
        <v>35</v>
      </c>
      <c r="Y973" s="49">
        <v>42</v>
      </c>
      <c r="Z973" s="43">
        <v>2</v>
      </c>
      <c r="AA973" s="79"/>
      <c r="AG973" s="79"/>
      <c r="AK973" s="79"/>
      <c r="AM973" s="79"/>
      <c r="AO973" s="79"/>
      <c r="AU973" s="79"/>
    </row>
    <row r="974" s="20" customFormat="1" customHeight="1" spans="1:47">
      <c r="A974" s="21">
        <v>973</v>
      </c>
      <c r="B974" s="75">
        <v>125</v>
      </c>
      <c r="C974" s="43" t="s">
        <v>331</v>
      </c>
      <c r="D974" s="43">
        <v>11.23</v>
      </c>
      <c r="E974" s="43">
        <v>49.44</v>
      </c>
      <c r="F974" s="43">
        <v>520</v>
      </c>
      <c r="G974" s="43">
        <v>8.2</v>
      </c>
      <c r="H974" s="43">
        <v>956</v>
      </c>
      <c r="I974" s="36">
        <v>837</v>
      </c>
      <c r="J974" s="40" t="s">
        <v>75</v>
      </c>
      <c r="K974" s="43" t="s">
        <v>334</v>
      </c>
      <c r="L974" s="53" t="s">
        <v>77</v>
      </c>
      <c r="M974" s="76" t="s">
        <v>336</v>
      </c>
      <c r="N974" s="43"/>
      <c r="O974" s="43"/>
      <c r="P974" s="43">
        <v>112</v>
      </c>
      <c r="Q974" s="43">
        <v>8.4</v>
      </c>
      <c r="R974" s="47">
        <v>0.7</v>
      </c>
      <c r="S974" s="43">
        <v>13.33</v>
      </c>
      <c r="T974" s="48">
        <v>324.663009643555</v>
      </c>
      <c r="U974" s="48">
        <v>63.0179977416992</v>
      </c>
      <c r="V974" s="48">
        <f t="shared" si="17"/>
        <v>5.15190931603853</v>
      </c>
      <c r="W974" s="47">
        <v>6.6</v>
      </c>
      <c r="X974" s="49">
        <v>31</v>
      </c>
      <c r="Y974" s="49">
        <v>13</v>
      </c>
      <c r="Z974" s="43">
        <v>23</v>
      </c>
      <c r="AA974" s="79"/>
      <c r="AG974" s="79"/>
      <c r="AK974" s="79"/>
      <c r="AM974" s="79"/>
      <c r="AO974" s="79"/>
      <c r="AU974" s="79"/>
    </row>
    <row r="975" s="20" customFormat="1" customHeight="1" spans="1:47">
      <c r="A975" s="21">
        <v>974</v>
      </c>
      <c r="B975" s="75">
        <v>125</v>
      </c>
      <c r="C975" s="43" t="s">
        <v>331</v>
      </c>
      <c r="D975" s="43">
        <v>11.23</v>
      </c>
      <c r="E975" s="43">
        <v>49.44</v>
      </c>
      <c r="F975" s="43">
        <v>520</v>
      </c>
      <c r="G975" s="43">
        <v>8.2</v>
      </c>
      <c r="H975" s="43">
        <v>956</v>
      </c>
      <c r="I975" s="36">
        <v>837</v>
      </c>
      <c r="J975" s="40" t="s">
        <v>75</v>
      </c>
      <c r="K975" s="43" t="s">
        <v>334</v>
      </c>
      <c r="L975" s="53" t="s">
        <v>77</v>
      </c>
      <c r="M975" s="76" t="s">
        <v>336</v>
      </c>
      <c r="N975" s="43"/>
      <c r="O975" s="43"/>
      <c r="P975" s="43">
        <v>11</v>
      </c>
      <c r="Q975" s="43">
        <v>0.9</v>
      </c>
      <c r="R975" s="47">
        <v>0.7</v>
      </c>
      <c r="S975" s="43">
        <v>12.22</v>
      </c>
      <c r="T975" s="48">
        <v>324.663009643555</v>
      </c>
      <c r="U975" s="48">
        <v>63.0179977416992</v>
      </c>
      <c r="V975" s="48">
        <f t="shared" si="17"/>
        <v>5.15190931603853</v>
      </c>
      <c r="W975" s="47">
        <v>6.6</v>
      </c>
      <c r="X975" s="49">
        <v>31</v>
      </c>
      <c r="Y975" s="49">
        <v>13</v>
      </c>
      <c r="Z975" s="43">
        <v>7</v>
      </c>
      <c r="AA975" s="79"/>
      <c r="AG975" s="79"/>
      <c r="AK975" s="79"/>
      <c r="AM975" s="79"/>
      <c r="AO975" s="79"/>
      <c r="AU975" s="79"/>
    </row>
    <row r="976" s="18" customFormat="1" customHeight="1" spans="1:47">
      <c r="A976" s="21">
        <v>975</v>
      </c>
      <c r="B976" s="63">
        <v>126</v>
      </c>
      <c r="C976" s="24" t="s">
        <v>331</v>
      </c>
      <c r="D976" s="24">
        <v>133.31</v>
      </c>
      <c r="E976" s="24">
        <v>47.35</v>
      </c>
      <c r="F976" s="24">
        <v>54</v>
      </c>
      <c r="G976" s="24">
        <v>1.9</v>
      </c>
      <c r="H976" s="24">
        <v>600</v>
      </c>
      <c r="I976" s="36">
        <v>900</v>
      </c>
      <c r="J976" s="40" t="s">
        <v>75</v>
      </c>
      <c r="K976" s="23" t="s">
        <v>76</v>
      </c>
      <c r="L976" s="53" t="s">
        <v>77</v>
      </c>
      <c r="M976" s="66" t="s">
        <v>337</v>
      </c>
      <c r="N976" s="24">
        <v>131</v>
      </c>
      <c r="O976" s="24">
        <v>1889</v>
      </c>
      <c r="P976" s="24">
        <v>37.83</v>
      </c>
      <c r="Q976" s="24">
        <v>3.59</v>
      </c>
      <c r="R976" s="47">
        <v>0.7</v>
      </c>
      <c r="S976" s="24">
        <v>10.5</v>
      </c>
      <c r="T976" s="50">
        <v>384.897994995117</v>
      </c>
      <c r="U976" s="50">
        <v>51.7080020904541</v>
      </c>
      <c r="V976" s="48">
        <f t="shared" si="17"/>
        <v>7.44368336494234</v>
      </c>
      <c r="W976" s="24">
        <v>5.5</v>
      </c>
      <c r="X976" s="49">
        <v>51</v>
      </c>
      <c r="Y976" s="49">
        <v>27</v>
      </c>
      <c r="Z976" s="49">
        <v>22</v>
      </c>
      <c r="AA976" s="21"/>
      <c r="AG976" s="21"/>
      <c r="AK976" s="21"/>
      <c r="AM976" s="21"/>
      <c r="AO976" s="21"/>
      <c r="AU976" s="21"/>
    </row>
    <row r="977" s="18" customFormat="1" customHeight="1" spans="1:47">
      <c r="A977" s="21">
        <v>976</v>
      </c>
      <c r="B977" s="63">
        <v>126</v>
      </c>
      <c r="C977" s="24" t="s">
        <v>331</v>
      </c>
      <c r="D977" s="24">
        <v>133.31</v>
      </c>
      <c r="E977" s="24">
        <v>47.35</v>
      </c>
      <c r="F977" s="24">
        <v>54</v>
      </c>
      <c r="G977" s="24">
        <v>1.9</v>
      </c>
      <c r="H977" s="24">
        <v>600</v>
      </c>
      <c r="I977" s="36">
        <v>900</v>
      </c>
      <c r="J977" s="40" t="s">
        <v>75</v>
      </c>
      <c r="K977" s="44" t="s">
        <v>79</v>
      </c>
      <c r="L977" s="53" t="s">
        <v>77</v>
      </c>
      <c r="M977" s="66" t="s">
        <v>337</v>
      </c>
      <c r="N977" s="24">
        <v>97</v>
      </c>
      <c r="O977" s="24">
        <v>1398</v>
      </c>
      <c r="P977" s="24">
        <v>26.11</v>
      </c>
      <c r="Q977" s="24">
        <v>2.33</v>
      </c>
      <c r="R977" s="47">
        <v>0.7</v>
      </c>
      <c r="S977" s="24">
        <v>11.2</v>
      </c>
      <c r="T977" s="50">
        <v>384.897994995117</v>
      </c>
      <c r="U977" s="50">
        <v>51.7080020904541</v>
      </c>
      <c r="V977" s="48">
        <f t="shared" si="17"/>
        <v>7.44368336494234</v>
      </c>
      <c r="W977" s="24">
        <v>5.19</v>
      </c>
      <c r="X977" s="49">
        <v>51</v>
      </c>
      <c r="Y977" s="49">
        <v>27</v>
      </c>
      <c r="Z977" s="49">
        <v>22</v>
      </c>
      <c r="AA977" s="21"/>
      <c r="AG977" s="21"/>
      <c r="AK977" s="21"/>
      <c r="AM977" s="21"/>
      <c r="AO977" s="21"/>
      <c r="AU977" s="21"/>
    </row>
    <row r="978" s="18" customFormat="1" customHeight="1" spans="1:47">
      <c r="A978" s="21">
        <v>977</v>
      </c>
      <c r="B978" s="63">
        <v>126</v>
      </c>
      <c r="C978" s="24" t="s">
        <v>331</v>
      </c>
      <c r="D978" s="24">
        <v>133.31</v>
      </c>
      <c r="E978" s="24">
        <v>47.35</v>
      </c>
      <c r="F978" s="24">
        <v>54</v>
      </c>
      <c r="G978" s="24">
        <v>1.9</v>
      </c>
      <c r="H978" s="24">
        <v>600</v>
      </c>
      <c r="I978" s="36">
        <v>900</v>
      </c>
      <c r="J978" s="40" t="s">
        <v>75</v>
      </c>
      <c r="K978" s="44" t="s">
        <v>79</v>
      </c>
      <c r="L978" s="53" t="s">
        <v>77</v>
      </c>
      <c r="M978" s="66" t="s">
        <v>337</v>
      </c>
      <c r="N978" s="24">
        <v>92</v>
      </c>
      <c r="O978" s="24">
        <v>1318</v>
      </c>
      <c r="P978" s="24">
        <v>25.75</v>
      </c>
      <c r="Q978" s="24">
        <v>2.31</v>
      </c>
      <c r="R978" s="47">
        <v>0.7</v>
      </c>
      <c r="S978" s="24">
        <v>11.1</v>
      </c>
      <c r="T978" s="50">
        <v>384.897994995117</v>
      </c>
      <c r="U978" s="50">
        <v>51.7080020904541</v>
      </c>
      <c r="V978" s="48">
        <f t="shared" si="17"/>
        <v>7.44368336494234</v>
      </c>
      <c r="W978" s="24">
        <v>5.09</v>
      </c>
      <c r="X978" s="49">
        <v>51</v>
      </c>
      <c r="Y978" s="49">
        <v>27</v>
      </c>
      <c r="Z978" s="49">
        <v>22</v>
      </c>
      <c r="AA978" s="21"/>
      <c r="AG978" s="21"/>
      <c r="AK978" s="21"/>
      <c r="AM978" s="21"/>
      <c r="AO978" s="21"/>
      <c r="AU978" s="21"/>
    </row>
    <row r="979" s="18" customFormat="1" customHeight="1" spans="1:47">
      <c r="A979" s="21">
        <v>978</v>
      </c>
      <c r="B979" s="63">
        <v>126</v>
      </c>
      <c r="C979" s="24" t="s">
        <v>331</v>
      </c>
      <c r="D979" s="24">
        <v>133.31</v>
      </c>
      <c r="E979" s="24">
        <v>47.35</v>
      </c>
      <c r="F979" s="24">
        <v>54</v>
      </c>
      <c r="G979" s="24">
        <v>1.9</v>
      </c>
      <c r="H979" s="24">
        <v>600</v>
      </c>
      <c r="I979" s="36">
        <v>900</v>
      </c>
      <c r="J979" s="40" t="s">
        <v>75</v>
      </c>
      <c r="K979" s="44" t="s">
        <v>79</v>
      </c>
      <c r="L979" s="53" t="s">
        <v>77</v>
      </c>
      <c r="M979" s="66" t="s">
        <v>337</v>
      </c>
      <c r="N979" s="24">
        <v>83</v>
      </c>
      <c r="O979" s="24">
        <v>1199</v>
      </c>
      <c r="P979" s="24">
        <v>25.49</v>
      </c>
      <c r="Q979" s="24">
        <v>2.22</v>
      </c>
      <c r="R979" s="47">
        <v>0.7</v>
      </c>
      <c r="S979" s="24">
        <v>11.7</v>
      </c>
      <c r="T979" s="50">
        <v>384.897994995117</v>
      </c>
      <c r="U979" s="50">
        <v>51.7080020904541</v>
      </c>
      <c r="V979" s="48">
        <f t="shared" si="17"/>
        <v>7.44368336494234</v>
      </c>
      <c r="W979" s="24">
        <v>5.19</v>
      </c>
      <c r="X979" s="49">
        <v>51</v>
      </c>
      <c r="Y979" s="49">
        <v>27</v>
      </c>
      <c r="Z979" s="49">
        <v>22</v>
      </c>
      <c r="AA979" s="21"/>
      <c r="AG979" s="21"/>
      <c r="AK979" s="21"/>
      <c r="AM979" s="21"/>
      <c r="AO979" s="21"/>
      <c r="AU979" s="21"/>
    </row>
    <row r="980" s="18" customFormat="1" customHeight="1" spans="1:47">
      <c r="A980" s="21">
        <v>979</v>
      </c>
      <c r="B980" s="63">
        <v>126</v>
      </c>
      <c r="C980" s="24" t="s">
        <v>331</v>
      </c>
      <c r="D980" s="24">
        <v>133.31</v>
      </c>
      <c r="E980" s="24">
        <v>47.35</v>
      </c>
      <c r="F980" s="24">
        <v>54</v>
      </c>
      <c r="G980" s="24">
        <v>1.9</v>
      </c>
      <c r="H980" s="24">
        <v>600</v>
      </c>
      <c r="I980" s="36">
        <v>900</v>
      </c>
      <c r="J980" s="40" t="s">
        <v>75</v>
      </c>
      <c r="K980" s="44" t="s">
        <v>79</v>
      </c>
      <c r="L980" s="53" t="s">
        <v>77</v>
      </c>
      <c r="M980" s="66" t="s">
        <v>337</v>
      </c>
      <c r="N980" s="24">
        <v>118</v>
      </c>
      <c r="O980" s="24">
        <v>1697</v>
      </c>
      <c r="P980" s="24">
        <v>34.72</v>
      </c>
      <c r="Q980" s="24">
        <v>3.5</v>
      </c>
      <c r="R980" s="47">
        <v>0.7</v>
      </c>
      <c r="S980" s="24">
        <v>9.9</v>
      </c>
      <c r="T980" s="50">
        <v>384.897994995117</v>
      </c>
      <c r="U980" s="50">
        <v>51.7080020904541</v>
      </c>
      <c r="V980" s="48">
        <f t="shared" si="17"/>
        <v>7.44368336494234</v>
      </c>
      <c r="W980" s="24">
        <v>5.44</v>
      </c>
      <c r="X980" s="49">
        <v>51</v>
      </c>
      <c r="Y980" s="49">
        <v>27</v>
      </c>
      <c r="Z980" s="49">
        <v>22</v>
      </c>
      <c r="AA980" s="21"/>
      <c r="AG980" s="21"/>
      <c r="AK980" s="21"/>
      <c r="AM980" s="21"/>
      <c r="AO980" s="21"/>
      <c r="AU980" s="21"/>
    </row>
    <row r="981" s="18" customFormat="1" customHeight="1" spans="1:47">
      <c r="A981" s="21">
        <v>980</v>
      </c>
      <c r="B981" s="63">
        <v>126</v>
      </c>
      <c r="C981" s="24" t="s">
        <v>331</v>
      </c>
      <c r="D981" s="24">
        <v>133.31</v>
      </c>
      <c r="E981" s="24">
        <v>47.35</v>
      </c>
      <c r="F981" s="24">
        <v>54</v>
      </c>
      <c r="G981" s="24">
        <v>1.9</v>
      </c>
      <c r="H981" s="24">
        <v>600</v>
      </c>
      <c r="I981" s="36">
        <v>900</v>
      </c>
      <c r="J981" s="40" t="s">
        <v>75</v>
      </c>
      <c r="K981" s="44" t="s">
        <v>79</v>
      </c>
      <c r="L981" s="53" t="s">
        <v>77</v>
      </c>
      <c r="M981" s="66" t="s">
        <v>337</v>
      </c>
      <c r="N981" s="24">
        <v>134</v>
      </c>
      <c r="O981" s="24">
        <v>1920</v>
      </c>
      <c r="P981" s="24">
        <v>36.23</v>
      </c>
      <c r="Q981" s="24">
        <v>3.59</v>
      </c>
      <c r="R981" s="47">
        <v>0.7</v>
      </c>
      <c r="S981" s="24">
        <v>10.1</v>
      </c>
      <c r="T981" s="50">
        <v>384.897994995117</v>
      </c>
      <c r="U981" s="50">
        <v>51.7080020904541</v>
      </c>
      <c r="V981" s="48">
        <f t="shared" si="17"/>
        <v>7.44368336494234</v>
      </c>
      <c r="W981" s="24">
        <v>5.43</v>
      </c>
      <c r="X981" s="49">
        <v>51</v>
      </c>
      <c r="Y981" s="49">
        <v>27</v>
      </c>
      <c r="Z981" s="49">
        <v>22</v>
      </c>
      <c r="AA981" s="21"/>
      <c r="AG981" s="21"/>
      <c r="AK981" s="21"/>
      <c r="AM981" s="21"/>
      <c r="AO981" s="21"/>
      <c r="AU981" s="21"/>
    </row>
    <row r="982" s="18" customFormat="1" customHeight="1" spans="1:47">
      <c r="A982" s="21">
        <v>981</v>
      </c>
      <c r="B982" s="63">
        <v>127</v>
      </c>
      <c r="C982" s="24" t="s">
        <v>331</v>
      </c>
      <c r="D982" s="24">
        <v>101.19</v>
      </c>
      <c r="E982" s="24">
        <v>37.36</v>
      </c>
      <c r="F982" s="24">
        <v>3215</v>
      </c>
      <c r="G982" s="24">
        <v>-1.2</v>
      </c>
      <c r="H982" s="24">
        <v>489</v>
      </c>
      <c r="I982" s="36">
        <v>743</v>
      </c>
      <c r="J982" s="40" t="s">
        <v>75</v>
      </c>
      <c r="K982" s="23" t="s">
        <v>76</v>
      </c>
      <c r="L982" s="53" t="s">
        <v>77</v>
      </c>
      <c r="M982" s="66" t="s">
        <v>338</v>
      </c>
      <c r="N982" s="24">
        <v>319</v>
      </c>
      <c r="O982" s="24">
        <v>3011</v>
      </c>
      <c r="P982" s="24">
        <v>70.9</v>
      </c>
      <c r="Q982" s="24">
        <v>5.7</v>
      </c>
      <c r="R982" s="47">
        <v>0.9</v>
      </c>
      <c r="S982" s="24">
        <v>12.6</v>
      </c>
      <c r="T982" s="24">
        <v>627</v>
      </c>
      <c r="U982" s="24">
        <v>61.2</v>
      </c>
      <c r="V982" s="48">
        <f t="shared" si="17"/>
        <v>10.2450980392157</v>
      </c>
      <c r="W982" s="24">
        <v>8.01</v>
      </c>
      <c r="X982" s="24">
        <v>35.5</v>
      </c>
      <c r="Y982" s="24">
        <v>6.2</v>
      </c>
      <c r="Z982" s="24">
        <v>58.4</v>
      </c>
      <c r="AA982" s="21"/>
      <c r="AG982" s="21"/>
      <c r="AK982" s="21"/>
      <c r="AM982" s="21"/>
      <c r="AO982" s="21"/>
      <c r="AU982" s="21"/>
    </row>
    <row r="983" s="18" customFormat="1" customHeight="1" spans="1:47">
      <c r="A983" s="21">
        <v>982</v>
      </c>
      <c r="B983" s="63">
        <v>127</v>
      </c>
      <c r="C983" s="24" t="s">
        <v>331</v>
      </c>
      <c r="D983" s="24">
        <v>101.19</v>
      </c>
      <c r="E983" s="24">
        <v>37.36</v>
      </c>
      <c r="F983" s="24">
        <v>3215</v>
      </c>
      <c r="G983" s="24">
        <v>-1.2</v>
      </c>
      <c r="H983" s="24">
        <v>489</v>
      </c>
      <c r="I983" s="36">
        <v>743</v>
      </c>
      <c r="J983" s="40" t="s">
        <v>75</v>
      </c>
      <c r="K983" s="23" t="s">
        <v>76</v>
      </c>
      <c r="L983" s="53" t="s">
        <v>77</v>
      </c>
      <c r="M983" s="66" t="s">
        <v>338</v>
      </c>
      <c r="N983" s="24">
        <v>201</v>
      </c>
      <c r="O983" s="24">
        <v>491</v>
      </c>
      <c r="P983" s="24">
        <v>17.6</v>
      </c>
      <c r="Q983" s="24">
        <v>1.7</v>
      </c>
      <c r="R983" s="47">
        <v>0.9</v>
      </c>
      <c r="S983" s="24">
        <v>10.4</v>
      </c>
      <c r="T983" s="24">
        <v>135</v>
      </c>
      <c r="U983" s="24">
        <v>12.7</v>
      </c>
      <c r="V983" s="48">
        <f t="shared" si="17"/>
        <v>10.6299212598425</v>
      </c>
      <c r="W983" s="24">
        <v>8.01</v>
      </c>
      <c r="X983" s="24">
        <v>6.5</v>
      </c>
      <c r="Y983" s="24">
        <v>21.7</v>
      </c>
      <c r="Z983" s="24">
        <v>71.8</v>
      </c>
      <c r="AA983" s="21"/>
      <c r="AG983" s="21"/>
      <c r="AK983" s="21"/>
      <c r="AM983" s="21"/>
      <c r="AO983" s="21"/>
      <c r="AU983" s="21"/>
    </row>
    <row r="984" s="18" customFormat="1" customHeight="1" spans="1:47">
      <c r="A984" s="21">
        <v>983</v>
      </c>
      <c r="B984" s="63">
        <v>128</v>
      </c>
      <c r="C984" s="24" t="s">
        <v>331</v>
      </c>
      <c r="D984" s="24">
        <v>-88.18</v>
      </c>
      <c r="E984" s="24">
        <v>46.13</v>
      </c>
      <c r="F984" s="24">
        <v>422</v>
      </c>
      <c r="G984" s="24">
        <v>18</v>
      </c>
      <c r="H984" s="24">
        <v>578</v>
      </c>
      <c r="I984" s="36">
        <v>895</v>
      </c>
      <c r="J984" s="40" t="s">
        <v>75</v>
      </c>
      <c r="K984" s="24" t="s">
        <v>334</v>
      </c>
      <c r="L984" s="53" t="s">
        <v>77</v>
      </c>
      <c r="M984" s="66" t="s">
        <v>339</v>
      </c>
      <c r="N984" s="24">
        <v>97</v>
      </c>
      <c r="O984" s="24">
        <v>610</v>
      </c>
      <c r="P984" s="24">
        <v>31.03</v>
      </c>
      <c r="Q984" s="24">
        <v>2.31</v>
      </c>
      <c r="R984" s="47">
        <v>0.5</v>
      </c>
      <c r="S984" s="24">
        <v>13.46</v>
      </c>
      <c r="T984" s="48">
        <v>513.255004882813</v>
      </c>
      <c r="U984" s="48">
        <v>62.9993009567261</v>
      </c>
      <c r="V984" s="48">
        <f t="shared" si="17"/>
        <v>8.14699523785772</v>
      </c>
      <c r="W984" s="47">
        <v>6.1</v>
      </c>
      <c r="X984" s="49">
        <v>20</v>
      </c>
      <c r="Y984" s="49">
        <v>68</v>
      </c>
      <c r="Z984" s="49">
        <v>8</v>
      </c>
      <c r="AA984" s="21"/>
      <c r="AG984" s="21"/>
      <c r="AK984" s="21"/>
      <c r="AM984" s="21"/>
      <c r="AO984" s="21"/>
      <c r="AU984" s="21"/>
    </row>
    <row r="985" s="18" customFormat="1" customHeight="1" spans="1:47">
      <c r="A985" s="21">
        <v>984</v>
      </c>
      <c r="B985" s="63">
        <v>128</v>
      </c>
      <c r="C985" s="24" t="s">
        <v>331</v>
      </c>
      <c r="D985" s="24">
        <v>-88.18</v>
      </c>
      <c r="E985" s="24">
        <v>46.13</v>
      </c>
      <c r="F985" s="24">
        <v>422</v>
      </c>
      <c r="G985" s="24">
        <v>18</v>
      </c>
      <c r="H985" s="24">
        <v>578</v>
      </c>
      <c r="I985" s="36">
        <v>895</v>
      </c>
      <c r="J985" s="40" t="s">
        <v>75</v>
      </c>
      <c r="K985" s="24" t="s">
        <v>334</v>
      </c>
      <c r="L985" s="53" t="s">
        <v>77</v>
      </c>
      <c r="M985" s="66" t="s">
        <v>339</v>
      </c>
      <c r="N985" s="24">
        <v>63</v>
      </c>
      <c r="O985" s="24">
        <v>557</v>
      </c>
      <c r="P985" s="24">
        <v>27.96</v>
      </c>
      <c r="Q985" s="24">
        <v>1.89</v>
      </c>
      <c r="R985" s="47">
        <v>0.5</v>
      </c>
      <c r="S985" s="24">
        <v>14.7</v>
      </c>
      <c r="T985" s="48">
        <v>513.255004882813</v>
      </c>
      <c r="U985" s="48">
        <v>62.9993009567261</v>
      </c>
      <c r="V985" s="48">
        <f t="shared" si="17"/>
        <v>8.14699523785772</v>
      </c>
      <c r="W985" s="47">
        <v>6.1</v>
      </c>
      <c r="X985" s="49">
        <v>20</v>
      </c>
      <c r="Y985" s="49">
        <v>68</v>
      </c>
      <c r="Z985" s="49">
        <v>8</v>
      </c>
      <c r="AA985" s="21"/>
      <c r="AG985" s="21"/>
      <c r="AK985" s="21"/>
      <c r="AM985" s="21"/>
      <c r="AO985" s="21"/>
      <c r="AU985" s="21"/>
    </row>
    <row r="986" s="18" customFormat="1" customHeight="1" spans="1:47">
      <c r="A986" s="21">
        <v>985</v>
      </c>
      <c r="B986" s="63">
        <v>128</v>
      </c>
      <c r="C986" s="24" t="s">
        <v>331</v>
      </c>
      <c r="D986" s="24">
        <v>-88.18</v>
      </c>
      <c r="E986" s="24">
        <v>46.13</v>
      </c>
      <c r="F986" s="24">
        <v>422</v>
      </c>
      <c r="G986" s="24">
        <v>18</v>
      </c>
      <c r="H986" s="24">
        <v>578</v>
      </c>
      <c r="I986" s="36">
        <v>895</v>
      </c>
      <c r="J986" s="40" t="s">
        <v>75</v>
      </c>
      <c r="K986" s="24" t="s">
        <v>334</v>
      </c>
      <c r="L986" s="53" t="s">
        <v>77</v>
      </c>
      <c r="M986" s="66" t="s">
        <v>339</v>
      </c>
      <c r="N986" s="24">
        <v>40</v>
      </c>
      <c r="O986" s="24">
        <v>498</v>
      </c>
      <c r="P986" s="24">
        <v>29.14</v>
      </c>
      <c r="Q986" s="24">
        <v>1.75</v>
      </c>
      <c r="R986" s="47">
        <v>0.5</v>
      </c>
      <c r="S986" s="24">
        <v>16.71</v>
      </c>
      <c r="T986" s="48">
        <v>513.255004882813</v>
      </c>
      <c r="U986" s="48">
        <v>62.9993009567261</v>
      </c>
      <c r="V986" s="48">
        <f t="shared" si="17"/>
        <v>8.14699523785772</v>
      </c>
      <c r="W986" s="47">
        <v>6.1</v>
      </c>
      <c r="X986" s="49">
        <v>20</v>
      </c>
      <c r="Y986" s="49">
        <v>68</v>
      </c>
      <c r="Z986" s="49">
        <v>8</v>
      </c>
      <c r="AA986" s="21"/>
      <c r="AG986" s="21"/>
      <c r="AK986" s="21"/>
      <c r="AM986" s="21"/>
      <c r="AO986" s="21"/>
      <c r="AU986" s="21"/>
    </row>
    <row r="987" s="18" customFormat="1" customHeight="1" spans="1:47">
      <c r="A987" s="21">
        <v>986</v>
      </c>
      <c r="B987" s="63">
        <v>129</v>
      </c>
      <c r="C987" s="24" t="s">
        <v>331</v>
      </c>
      <c r="D987" s="24">
        <v>10.25</v>
      </c>
      <c r="E987" s="24">
        <v>52.25</v>
      </c>
      <c r="F987" s="24">
        <v>90</v>
      </c>
      <c r="G987" s="24">
        <v>10.3</v>
      </c>
      <c r="H987" s="24">
        <v>621</v>
      </c>
      <c r="I987" s="36">
        <v>842</v>
      </c>
      <c r="J987" s="40" t="s">
        <v>75</v>
      </c>
      <c r="K987" s="24" t="s">
        <v>334</v>
      </c>
      <c r="L987" s="77" t="s">
        <v>143</v>
      </c>
      <c r="M987" s="66" t="s">
        <v>170</v>
      </c>
      <c r="N987" s="24">
        <v>210</v>
      </c>
      <c r="O987" s="24">
        <v>2730</v>
      </c>
      <c r="P987" s="24">
        <v>59.9</v>
      </c>
      <c r="Q987" s="24">
        <v>4.3</v>
      </c>
      <c r="R987" s="47">
        <v>0.5</v>
      </c>
      <c r="S987" s="24">
        <v>13.93</v>
      </c>
      <c r="T987" s="24">
        <v>610</v>
      </c>
      <c r="U987" s="50">
        <v>85.9914016723633</v>
      </c>
      <c r="V987" s="48">
        <f t="shared" si="17"/>
        <v>7.09373249111774</v>
      </c>
      <c r="W987" s="24">
        <v>3.9</v>
      </c>
      <c r="X987" s="24">
        <v>8</v>
      </c>
      <c r="Y987" s="24">
        <v>77</v>
      </c>
      <c r="Z987" s="24">
        <v>15</v>
      </c>
      <c r="AA987" s="21"/>
      <c r="AG987" s="21"/>
      <c r="AK987" s="21"/>
      <c r="AM987" s="21"/>
      <c r="AO987" s="21"/>
      <c r="AU987" s="21"/>
    </row>
    <row r="988" s="18" customFormat="1" customHeight="1" spans="1:47">
      <c r="A988" s="21">
        <v>987</v>
      </c>
      <c r="B988" s="63">
        <v>129</v>
      </c>
      <c r="C988" s="24" t="s">
        <v>331</v>
      </c>
      <c r="D988" s="24">
        <v>10.25</v>
      </c>
      <c r="E988" s="24">
        <v>52.25</v>
      </c>
      <c r="F988" s="24">
        <v>90</v>
      </c>
      <c r="G988" s="24">
        <v>10.3</v>
      </c>
      <c r="H988" s="24">
        <v>621</v>
      </c>
      <c r="I988" s="36">
        <v>842</v>
      </c>
      <c r="J988" s="40" t="s">
        <v>75</v>
      </c>
      <c r="K988" s="24" t="s">
        <v>334</v>
      </c>
      <c r="L988" s="77" t="s">
        <v>143</v>
      </c>
      <c r="M988" s="66" t="s">
        <v>170</v>
      </c>
      <c r="N988" s="24">
        <v>140</v>
      </c>
      <c r="O988" s="24">
        <v>2640</v>
      </c>
      <c r="P988" s="24">
        <v>58</v>
      </c>
      <c r="Q988" s="24">
        <v>2.4</v>
      </c>
      <c r="R988" s="47">
        <v>0.5</v>
      </c>
      <c r="S988" s="24">
        <v>24.17</v>
      </c>
      <c r="T988" s="24">
        <v>520</v>
      </c>
      <c r="U988" s="50">
        <v>85.9914016723633</v>
      </c>
      <c r="V988" s="48">
        <f t="shared" si="17"/>
        <v>6.04711622193644</v>
      </c>
      <c r="W988" s="24">
        <v>3.9</v>
      </c>
      <c r="X988" s="24">
        <v>55</v>
      </c>
      <c r="Y988" s="24">
        <v>39</v>
      </c>
      <c r="Z988" s="24">
        <v>6</v>
      </c>
      <c r="AA988" s="21"/>
      <c r="AG988" s="21"/>
      <c r="AK988" s="21"/>
      <c r="AM988" s="21"/>
      <c r="AO988" s="21"/>
      <c r="AU988" s="21"/>
    </row>
    <row r="989" s="18" customFormat="1" customHeight="1" spans="1:47">
      <c r="A989" s="21">
        <v>988</v>
      </c>
      <c r="B989" s="63">
        <v>129</v>
      </c>
      <c r="C989" s="24" t="s">
        <v>331</v>
      </c>
      <c r="D989" s="24">
        <v>10.25</v>
      </c>
      <c r="E989" s="24">
        <v>52.25</v>
      </c>
      <c r="F989" s="24">
        <v>90</v>
      </c>
      <c r="G989" s="24">
        <v>10.3</v>
      </c>
      <c r="H989" s="24">
        <v>621</v>
      </c>
      <c r="I989" s="36">
        <v>842</v>
      </c>
      <c r="J989" s="40" t="s">
        <v>75</v>
      </c>
      <c r="K989" s="44" t="s">
        <v>79</v>
      </c>
      <c r="L989" s="77" t="s">
        <v>143</v>
      </c>
      <c r="M989" s="66" t="s">
        <v>170</v>
      </c>
      <c r="N989" s="24">
        <v>140</v>
      </c>
      <c r="O989" s="24">
        <v>1180</v>
      </c>
      <c r="P989" s="24">
        <v>18.6</v>
      </c>
      <c r="Q989" s="24">
        <v>1.8</v>
      </c>
      <c r="R989" s="47">
        <v>0.5</v>
      </c>
      <c r="S989" s="24">
        <v>10.33</v>
      </c>
      <c r="T989" s="24">
        <v>450</v>
      </c>
      <c r="U989" s="50">
        <v>85.9914016723633</v>
      </c>
      <c r="V989" s="48">
        <f t="shared" si="17"/>
        <v>5.23308134590653</v>
      </c>
      <c r="W989" s="24">
        <v>7</v>
      </c>
      <c r="X989" s="24">
        <v>10</v>
      </c>
      <c r="Y989" s="24">
        <v>55</v>
      </c>
      <c r="Z989" s="24">
        <v>35</v>
      </c>
      <c r="AA989" s="21"/>
      <c r="AG989" s="21"/>
      <c r="AK989" s="21"/>
      <c r="AM989" s="21"/>
      <c r="AO989" s="21"/>
      <c r="AU989" s="21"/>
    </row>
    <row r="990" s="18" customFormat="1" customHeight="1" spans="1:47">
      <c r="A990" s="21">
        <v>989</v>
      </c>
      <c r="B990" s="63">
        <v>129</v>
      </c>
      <c r="C990" s="24" t="s">
        <v>331</v>
      </c>
      <c r="D990" s="24">
        <v>10.25</v>
      </c>
      <c r="E990" s="24">
        <v>52.25</v>
      </c>
      <c r="F990" s="24">
        <v>90</v>
      </c>
      <c r="G990" s="24">
        <v>10.3</v>
      </c>
      <c r="H990" s="24">
        <v>621</v>
      </c>
      <c r="I990" s="36">
        <v>842</v>
      </c>
      <c r="J990" s="40" t="s">
        <v>75</v>
      </c>
      <c r="K990" s="44" t="s">
        <v>79</v>
      </c>
      <c r="L990" s="77" t="s">
        <v>143</v>
      </c>
      <c r="M990" s="66" t="s">
        <v>170</v>
      </c>
      <c r="N990" s="24">
        <v>120</v>
      </c>
      <c r="O990" s="24">
        <v>1190</v>
      </c>
      <c r="P990" s="24">
        <v>15.1</v>
      </c>
      <c r="Q990" s="24">
        <v>1.4</v>
      </c>
      <c r="R990" s="47">
        <v>0.5</v>
      </c>
      <c r="S990" s="24">
        <v>10.79</v>
      </c>
      <c r="T990" s="24">
        <v>360</v>
      </c>
      <c r="U990" s="50">
        <v>85.9914016723633</v>
      </c>
      <c r="V990" s="48">
        <f t="shared" si="17"/>
        <v>4.18646507672522</v>
      </c>
      <c r="W990" s="24">
        <v>7.3</v>
      </c>
      <c r="X990" s="24">
        <v>10</v>
      </c>
      <c r="Y990" s="24">
        <v>56</v>
      </c>
      <c r="Z990" s="24">
        <v>34</v>
      </c>
      <c r="AA990" s="21"/>
      <c r="AG990" s="21"/>
      <c r="AK990" s="21"/>
      <c r="AM990" s="21"/>
      <c r="AO990" s="21"/>
      <c r="AU990" s="21"/>
    </row>
    <row r="991" s="18" customFormat="1" customHeight="1" spans="1:47">
      <c r="A991" s="21">
        <v>990</v>
      </c>
      <c r="B991" s="63">
        <v>129</v>
      </c>
      <c r="C991" s="24" t="s">
        <v>331</v>
      </c>
      <c r="D991" s="24">
        <v>10.25</v>
      </c>
      <c r="E991" s="24">
        <v>52.25</v>
      </c>
      <c r="F991" s="24">
        <v>90</v>
      </c>
      <c r="G991" s="24">
        <v>10.3</v>
      </c>
      <c r="H991" s="24">
        <v>621</v>
      </c>
      <c r="I991" s="36">
        <v>842</v>
      </c>
      <c r="J991" s="40" t="s">
        <v>75</v>
      </c>
      <c r="K991" s="44" t="s">
        <v>79</v>
      </c>
      <c r="L991" s="77" t="s">
        <v>143</v>
      </c>
      <c r="M991" s="66" t="s">
        <v>170</v>
      </c>
      <c r="N991" s="24">
        <v>110</v>
      </c>
      <c r="O991" s="24">
        <v>1400</v>
      </c>
      <c r="P991" s="24">
        <v>14</v>
      </c>
      <c r="Q991" s="24">
        <v>1.2</v>
      </c>
      <c r="R991" s="47">
        <v>0.5</v>
      </c>
      <c r="S991" s="24">
        <v>11.67</v>
      </c>
      <c r="T991" s="24">
        <v>200</v>
      </c>
      <c r="U991" s="50">
        <v>85.9914016723633</v>
      </c>
      <c r="V991" s="48">
        <f t="shared" si="17"/>
        <v>2.32581393151401</v>
      </c>
      <c r="W991" s="24">
        <v>7.8</v>
      </c>
      <c r="X991" s="24">
        <v>16</v>
      </c>
      <c r="Y991" s="24">
        <v>66</v>
      </c>
      <c r="Z991" s="24">
        <v>18</v>
      </c>
      <c r="AA991" s="21"/>
      <c r="AG991" s="21"/>
      <c r="AK991" s="21"/>
      <c r="AM991" s="21"/>
      <c r="AO991" s="21"/>
      <c r="AU991" s="21"/>
    </row>
    <row r="992" s="18" customFormat="1" customHeight="1" spans="1:47">
      <c r="A992" s="21">
        <v>991</v>
      </c>
      <c r="B992" s="63">
        <v>129</v>
      </c>
      <c r="C992" s="24" t="s">
        <v>331</v>
      </c>
      <c r="D992" s="24">
        <v>10.25</v>
      </c>
      <c r="E992" s="24">
        <v>52.25</v>
      </c>
      <c r="F992" s="24">
        <v>90</v>
      </c>
      <c r="G992" s="24">
        <v>10.3</v>
      </c>
      <c r="H992" s="24">
        <v>621</v>
      </c>
      <c r="I992" s="36">
        <v>842</v>
      </c>
      <c r="J992" s="40" t="s">
        <v>75</v>
      </c>
      <c r="K992" s="44" t="s">
        <v>79</v>
      </c>
      <c r="L992" s="77" t="s">
        <v>143</v>
      </c>
      <c r="M992" s="66" t="s">
        <v>170</v>
      </c>
      <c r="N992" s="24">
        <v>67</v>
      </c>
      <c r="O992" s="24">
        <v>980</v>
      </c>
      <c r="P992" s="24">
        <v>7.8</v>
      </c>
      <c r="Q992" s="24">
        <v>0.7</v>
      </c>
      <c r="R992" s="47">
        <v>0.5</v>
      </c>
      <c r="S992" s="24">
        <v>11.14</v>
      </c>
      <c r="T992" s="24">
        <v>180</v>
      </c>
      <c r="U992" s="50">
        <v>85.9914016723633</v>
      </c>
      <c r="V992" s="48">
        <f t="shared" si="17"/>
        <v>2.09323253836261</v>
      </c>
      <c r="W992" s="24">
        <v>7.4</v>
      </c>
      <c r="X992" s="24">
        <v>84</v>
      </c>
      <c r="Y992" s="24">
        <v>8</v>
      </c>
      <c r="Z992" s="24">
        <v>8</v>
      </c>
      <c r="AA992" s="21"/>
      <c r="AG992" s="21"/>
      <c r="AK992" s="21"/>
      <c r="AM992" s="21"/>
      <c r="AO992" s="21"/>
      <c r="AU992" s="21"/>
    </row>
    <row r="993" s="18" customFormat="1" customHeight="1" spans="1:47">
      <c r="A993" s="21">
        <v>992</v>
      </c>
      <c r="B993" s="63">
        <v>130</v>
      </c>
      <c r="C993" s="24" t="s">
        <v>331</v>
      </c>
      <c r="D993" s="18">
        <v>127.933333333333</v>
      </c>
      <c r="E993" s="24">
        <v>45</v>
      </c>
      <c r="F993" s="36">
        <v>216</v>
      </c>
      <c r="G993" s="24">
        <v>4.1</v>
      </c>
      <c r="H993" s="24">
        <v>556</v>
      </c>
      <c r="I993" s="36">
        <v>1036</v>
      </c>
      <c r="J993" s="40" t="s">
        <v>75</v>
      </c>
      <c r="K993" s="44" t="s">
        <v>79</v>
      </c>
      <c r="L993" s="53" t="s">
        <v>77</v>
      </c>
      <c r="M993" s="66" t="s">
        <v>340</v>
      </c>
      <c r="N993" s="24">
        <v>38</v>
      </c>
      <c r="O993" s="24">
        <v>783</v>
      </c>
      <c r="P993" s="24">
        <v>27.6</v>
      </c>
      <c r="Q993" s="24">
        <v>2.11</v>
      </c>
      <c r="R993" s="47">
        <v>0.7</v>
      </c>
      <c r="S993" s="24">
        <v>13.08</v>
      </c>
      <c r="T993" s="50">
        <v>324.920997619629</v>
      </c>
      <c r="U993" s="50">
        <v>51.220498085022</v>
      </c>
      <c r="V993" s="48">
        <f t="shared" si="17"/>
        <v>6.34357356463589</v>
      </c>
      <c r="W993" s="24">
        <v>6.91</v>
      </c>
      <c r="X993" s="24">
        <v>25.2</v>
      </c>
      <c r="Y993" s="24">
        <v>66.9</v>
      </c>
      <c r="Z993" s="24">
        <v>7.9</v>
      </c>
      <c r="AA993" s="21"/>
      <c r="AG993" s="21"/>
      <c r="AK993" s="21"/>
      <c r="AM993" s="21"/>
      <c r="AO993" s="21"/>
      <c r="AU993" s="21"/>
    </row>
    <row r="994" s="18" customFormat="1" customHeight="1" spans="1:47">
      <c r="A994" s="21">
        <v>993</v>
      </c>
      <c r="B994" s="63">
        <v>130</v>
      </c>
      <c r="C994" s="24" t="s">
        <v>331</v>
      </c>
      <c r="D994" s="24">
        <v>117.57</v>
      </c>
      <c r="E994" s="24">
        <v>34.86</v>
      </c>
      <c r="F994" s="36">
        <v>68</v>
      </c>
      <c r="G994" s="24">
        <v>14.9</v>
      </c>
      <c r="H994" s="24">
        <v>694</v>
      </c>
      <c r="I994" s="36">
        <v>1430</v>
      </c>
      <c r="J994" s="40" t="s">
        <v>75</v>
      </c>
      <c r="K994" s="44" t="s">
        <v>79</v>
      </c>
      <c r="L994" s="53" t="s">
        <v>77</v>
      </c>
      <c r="M994" s="66" t="s">
        <v>341</v>
      </c>
      <c r="N994" s="24">
        <v>18</v>
      </c>
      <c r="O994" s="24">
        <v>339</v>
      </c>
      <c r="P994" s="24">
        <v>14.1</v>
      </c>
      <c r="Q994" s="24">
        <v>1.26</v>
      </c>
      <c r="R994" s="47">
        <v>0.3</v>
      </c>
      <c r="S994" s="24">
        <v>11.19</v>
      </c>
      <c r="T994" s="50">
        <v>176.898002624512</v>
      </c>
      <c r="U994" s="50">
        <v>71.6865015029907</v>
      </c>
      <c r="V994" s="48">
        <f t="shared" si="17"/>
        <v>2.46766126000907</v>
      </c>
      <c r="W994" s="24">
        <v>7.32</v>
      </c>
      <c r="X994" s="24">
        <v>23.7</v>
      </c>
      <c r="Y994" s="24">
        <v>67.9</v>
      </c>
      <c r="Z994" s="24">
        <v>8.4</v>
      </c>
      <c r="AA994" s="21"/>
      <c r="AG994" s="21"/>
      <c r="AK994" s="21"/>
      <c r="AM994" s="21"/>
      <c r="AO994" s="21"/>
      <c r="AU994" s="21"/>
    </row>
    <row r="995" s="18" customFormat="1" customHeight="1" spans="1:47">
      <c r="A995" s="21">
        <v>994</v>
      </c>
      <c r="B995" s="63">
        <v>130</v>
      </c>
      <c r="C995" s="24" t="s">
        <v>331</v>
      </c>
      <c r="D995" s="24">
        <v>113.854556</v>
      </c>
      <c r="E995" s="24">
        <v>27.622768</v>
      </c>
      <c r="F995" s="36">
        <v>101</v>
      </c>
      <c r="G995" s="24">
        <v>18.3</v>
      </c>
      <c r="H995" s="24">
        <v>1496</v>
      </c>
      <c r="I995" s="36">
        <v>1217</v>
      </c>
      <c r="J995" s="40" t="s">
        <v>97</v>
      </c>
      <c r="K995" s="44" t="s">
        <v>79</v>
      </c>
      <c r="L995" s="53" t="s">
        <v>77</v>
      </c>
      <c r="M995" s="66" t="s">
        <v>342</v>
      </c>
      <c r="N995" s="24">
        <v>57</v>
      </c>
      <c r="O995" s="24">
        <v>711</v>
      </c>
      <c r="P995" s="24">
        <v>27.3</v>
      </c>
      <c r="Q995" s="24">
        <v>2.89</v>
      </c>
      <c r="R995" s="47">
        <v>0.3</v>
      </c>
      <c r="S995" s="24">
        <v>9.45</v>
      </c>
      <c r="T995" s="50">
        <v>200.998992919922</v>
      </c>
      <c r="U995" s="50">
        <v>88.6268043518066</v>
      </c>
      <c r="V995" s="48">
        <f t="shared" si="17"/>
        <v>2.26792553776452</v>
      </c>
      <c r="W995" s="24">
        <v>5.27</v>
      </c>
      <c r="X995" s="24">
        <v>23.9</v>
      </c>
      <c r="Y995" s="24">
        <v>69.4</v>
      </c>
      <c r="Z995" s="24">
        <v>6.7</v>
      </c>
      <c r="AA995" s="21"/>
      <c r="AG995" s="21"/>
      <c r="AK995" s="21"/>
      <c r="AM995" s="21"/>
      <c r="AO995" s="21"/>
      <c r="AU995" s="21"/>
    </row>
    <row r="996" s="18" customFormat="1" customHeight="1" spans="1:47">
      <c r="A996" s="21">
        <v>995</v>
      </c>
      <c r="B996" s="63">
        <v>130</v>
      </c>
      <c r="C996" s="24" t="s">
        <v>331</v>
      </c>
      <c r="D996" s="24">
        <v>115</v>
      </c>
      <c r="E996" s="24">
        <v>14</v>
      </c>
      <c r="F996" s="36">
        <v>1011</v>
      </c>
      <c r="G996" s="24">
        <v>24.2</v>
      </c>
      <c r="H996" s="24">
        <v>1955</v>
      </c>
      <c r="I996" s="36">
        <v>1485</v>
      </c>
      <c r="J996" s="40" t="s">
        <v>141</v>
      </c>
      <c r="K996" s="44" t="s">
        <v>79</v>
      </c>
      <c r="L996" s="53" t="s">
        <v>77</v>
      </c>
      <c r="M996" s="66" t="s">
        <v>343</v>
      </c>
      <c r="N996" s="24">
        <v>59</v>
      </c>
      <c r="O996" s="24">
        <v>673</v>
      </c>
      <c r="P996" s="24">
        <v>25.7</v>
      </c>
      <c r="Q996" s="24">
        <v>2.21</v>
      </c>
      <c r="R996" s="47">
        <v>0.3</v>
      </c>
      <c r="S996" s="24">
        <v>11.63</v>
      </c>
      <c r="T996" s="50">
        <v>255.984992980957</v>
      </c>
      <c r="U996" s="50">
        <v>60.9458017349243</v>
      </c>
      <c r="V996" s="48">
        <f t="shared" si="17"/>
        <v>4.20020716265789</v>
      </c>
      <c r="W996" s="24">
        <v>5.27</v>
      </c>
      <c r="X996" s="24">
        <v>22.5</v>
      </c>
      <c r="Y996" s="24">
        <v>70.1</v>
      </c>
      <c r="Z996" s="24">
        <v>7.4</v>
      </c>
      <c r="AA996" s="21"/>
      <c r="AG996" s="21"/>
      <c r="AK996" s="21"/>
      <c r="AM996" s="21"/>
      <c r="AO996" s="21"/>
      <c r="AU996" s="21"/>
    </row>
    <row r="997" s="18" customFormat="1" customHeight="1" spans="1:47">
      <c r="A997" s="21">
        <v>996</v>
      </c>
      <c r="B997" s="63">
        <v>131</v>
      </c>
      <c r="C997" s="24" t="s">
        <v>331</v>
      </c>
      <c r="D997" s="24">
        <v>117.36</v>
      </c>
      <c r="E997" s="24">
        <v>26.19</v>
      </c>
      <c r="F997" s="24">
        <v>315</v>
      </c>
      <c r="G997" s="24">
        <v>19.1</v>
      </c>
      <c r="H997" s="24">
        <v>1750</v>
      </c>
      <c r="I997" s="36">
        <v>1342</v>
      </c>
      <c r="J997" s="40" t="s">
        <v>97</v>
      </c>
      <c r="K997" s="24" t="s">
        <v>334</v>
      </c>
      <c r="L997" s="53" t="s">
        <v>77</v>
      </c>
      <c r="M997" s="66" t="s">
        <v>243</v>
      </c>
      <c r="N997" s="24">
        <v>98</v>
      </c>
      <c r="O997" s="24">
        <v>1442</v>
      </c>
      <c r="P997" s="24">
        <v>51.8</v>
      </c>
      <c r="Q997" s="24">
        <v>2.75</v>
      </c>
      <c r="R997" s="47">
        <v>0.3</v>
      </c>
      <c r="S997" s="24">
        <v>18.8</v>
      </c>
      <c r="T997" s="50">
        <v>124.167995452881</v>
      </c>
      <c r="U997" s="50">
        <v>50.7212018966675</v>
      </c>
      <c r="V997" s="48">
        <f t="shared" si="17"/>
        <v>2.44804915518059</v>
      </c>
      <c r="W997" s="24">
        <v>4.08</v>
      </c>
      <c r="X997" s="24">
        <v>16.4</v>
      </c>
      <c r="Y997" s="24">
        <v>37.3</v>
      </c>
      <c r="Z997" s="24">
        <v>46.3</v>
      </c>
      <c r="AA997" s="21"/>
      <c r="AG997" s="21"/>
      <c r="AK997" s="21"/>
      <c r="AM997" s="21"/>
      <c r="AO997" s="21"/>
      <c r="AU997" s="21"/>
    </row>
    <row r="998" s="18" customFormat="1" customHeight="1" spans="1:47">
      <c r="A998" s="21">
        <v>997</v>
      </c>
      <c r="B998" s="63">
        <v>131</v>
      </c>
      <c r="C998" s="24" t="s">
        <v>331</v>
      </c>
      <c r="D998" s="24">
        <v>117.36</v>
      </c>
      <c r="E998" s="24">
        <v>26.19</v>
      </c>
      <c r="F998" s="24">
        <v>315</v>
      </c>
      <c r="G998" s="24">
        <v>19.1</v>
      </c>
      <c r="H998" s="24">
        <v>1750</v>
      </c>
      <c r="I998" s="36">
        <v>1342</v>
      </c>
      <c r="J998" s="40" t="s">
        <v>97</v>
      </c>
      <c r="K998" s="24" t="s">
        <v>334</v>
      </c>
      <c r="L998" s="53" t="s">
        <v>77</v>
      </c>
      <c r="M998" s="66" t="s">
        <v>243</v>
      </c>
      <c r="N998" s="24">
        <v>58</v>
      </c>
      <c r="O998" s="24">
        <v>898</v>
      </c>
      <c r="P998" s="24">
        <v>30</v>
      </c>
      <c r="Q998" s="24">
        <v>1.91</v>
      </c>
      <c r="R998" s="47">
        <v>0.3</v>
      </c>
      <c r="S998" s="24">
        <v>15.6</v>
      </c>
      <c r="T998" s="50">
        <v>124.167995452881</v>
      </c>
      <c r="U998" s="50">
        <v>50.7212018966675</v>
      </c>
      <c r="V998" s="48">
        <f t="shared" si="17"/>
        <v>2.44804915518059</v>
      </c>
      <c r="W998" s="24">
        <v>4.44</v>
      </c>
      <c r="X998" s="24">
        <v>15.2</v>
      </c>
      <c r="Y998" s="24">
        <v>34.9</v>
      </c>
      <c r="Z998" s="24">
        <v>50</v>
      </c>
      <c r="AA998" s="21"/>
      <c r="AG998" s="21"/>
      <c r="AK998" s="21"/>
      <c r="AM998" s="21"/>
      <c r="AO998" s="21"/>
      <c r="AU998" s="21"/>
    </row>
    <row r="999" s="18" customFormat="1" customHeight="1" spans="1:47">
      <c r="A999" s="21">
        <v>998</v>
      </c>
      <c r="B999" s="63">
        <v>131</v>
      </c>
      <c r="C999" s="24" t="s">
        <v>331</v>
      </c>
      <c r="D999" s="24">
        <v>117.36</v>
      </c>
      <c r="E999" s="24">
        <v>26.19</v>
      </c>
      <c r="F999" s="24">
        <v>301</v>
      </c>
      <c r="G999" s="24">
        <v>19.1</v>
      </c>
      <c r="H999" s="24">
        <v>1750</v>
      </c>
      <c r="I999" s="36">
        <v>1342</v>
      </c>
      <c r="J999" s="40" t="s">
        <v>97</v>
      </c>
      <c r="K999" s="24" t="s">
        <v>334</v>
      </c>
      <c r="L999" s="53" t="s">
        <v>77</v>
      </c>
      <c r="M999" s="66" t="s">
        <v>243</v>
      </c>
      <c r="N999" s="24">
        <v>52</v>
      </c>
      <c r="O999" s="24">
        <v>581</v>
      </c>
      <c r="P999" s="24">
        <v>18.6</v>
      </c>
      <c r="Q999" s="24">
        <v>1.13</v>
      </c>
      <c r="R999" s="47">
        <v>0.3</v>
      </c>
      <c r="S999" s="24">
        <v>16.5</v>
      </c>
      <c r="T999" s="50">
        <v>124.167995452881</v>
      </c>
      <c r="U999" s="50">
        <v>50.7212018966675</v>
      </c>
      <c r="V999" s="48">
        <f t="shared" si="17"/>
        <v>2.44804915518059</v>
      </c>
      <c r="W999" s="24">
        <v>4.47</v>
      </c>
      <c r="X999" s="24">
        <v>11.1</v>
      </c>
      <c r="Y999" s="24">
        <v>39</v>
      </c>
      <c r="Z999" s="24">
        <v>50</v>
      </c>
      <c r="AA999" s="21"/>
      <c r="AG999" s="21"/>
      <c r="AK999" s="21"/>
      <c r="AM999" s="21"/>
      <c r="AO999" s="21"/>
      <c r="AU999" s="21"/>
    </row>
    <row r="1000" s="18" customFormat="1" customHeight="1" spans="1:47">
      <c r="A1000" s="21">
        <v>999</v>
      </c>
      <c r="B1000" s="63">
        <v>131</v>
      </c>
      <c r="C1000" s="24" t="s">
        <v>331</v>
      </c>
      <c r="D1000" s="24">
        <v>117.36</v>
      </c>
      <c r="E1000" s="24">
        <v>26.19</v>
      </c>
      <c r="F1000" s="24">
        <v>303</v>
      </c>
      <c r="G1000" s="24">
        <v>19.1</v>
      </c>
      <c r="H1000" s="24">
        <v>1750</v>
      </c>
      <c r="I1000" s="36">
        <v>1342</v>
      </c>
      <c r="J1000" s="40" t="s">
        <v>97</v>
      </c>
      <c r="K1000" s="24" t="s">
        <v>334</v>
      </c>
      <c r="L1000" s="53" t="s">
        <v>77</v>
      </c>
      <c r="M1000" s="66" t="s">
        <v>243</v>
      </c>
      <c r="N1000" s="24">
        <v>61</v>
      </c>
      <c r="O1000" s="24">
        <v>712</v>
      </c>
      <c r="P1000" s="24">
        <v>20.9</v>
      </c>
      <c r="Q1000" s="24">
        <v>1.29</v>
      </c>
      <c r="R1000" s="47">
        <v>0.3</v>
      </c>
      <c r="S1000" s="24">
        <v>16.2</v>
      </c>
      <c r="T1000" s="50">
        <v>124.167995452881</v>
      </c>
      <c r="U1000" s="50">
        <v>50.7212018966675</v>
      </c>
      <c r="V1000" s="48">
        <f t="shared" si="17"/>
        <v>2.44804915518059</v>
      </c>
      <c r="W1000" s="24">
        <v>4.52</v>
      </c>
      <c r="X1000" s="24">
        <v>12.3</v>
      </c>
      <c r="Y1000" s="24">
        <v>37.5</v>
      </c>
      <c r="Z1000" s="24">
        <v>50.3</v>
      </c>
      <c r="AA1000" s="21"/>
      <c r="AG1000" s="21"/>
      <c r="AK1000" s="21"/>
      <c r="AM1000" s="21"/>
      <c r="AO1000" s="21"/>
      <c r="AU1000" s="21"/>
    </row>
    <row r="1001" s="18" customFormat="1" customHeight="1" spans="1:47">
      <c r="A1001" s="21">
        <v>1000</v>
      </c>
      <c r="B1001" s="63">
        <v>131</v>
      </c>
      <c r="C1001" s="24" t="s">
        <v>331</v>
      </c>
      <c r="D1001" s="24">
        <v>117.36</v>
      </c>
      <c r="E1001" s="24">
        <v>26.19</v>
      </c>
      <c r="F1001" s="24">
        <v>315</v>
      </c>
      <c r="G1001" s="24">
        <v>19.1</v>
      </c>
      <c r="H1001" s="24">
        <v>1750</v>
      </c>
      <c r="I1001" s="36">
        <v>1342</v>
      </c>
      <c r="J1001" s="40" t="s">
        <v>97</v>
      </c>
      <c r="K1001" s="24" t="s">
        <v>334</v>
      </c>
      <c r="L1001" s="53" t="s">
        <v>77</v>
      </c>
      <c r="M1001" s="66" t="s">
        <v>243</v>
      </c>
      <c r="N1001" s="24">
        <v>85</v>
      </c>
      <c r="O1001" s="24">
        <v>671</v>
      </c>
      <c r="P1001" s="24">
        <v>27</v>
      </c>
      <c r="Q1001" s="24">
        <v>1.47</v>
      </c>
      <c r="R1001" s="47">
        <v>0.3</v>
      </c>
      <c r="S1001" s="24">
        <v>18.3</v>
      </c>
      <c r="T1001" s="50">
        <v>124.167995452881</v>
      </c>
      <c r="U1001" s="50">
        <v>50.7212018966675</v>
      </c>
      <c r="V1001" s="48">
        <f t="shared" si="17"/>
        <v>2.44804915518059</v>
      </c>
      <c r="W1001" s="24">
        <v>4.1</v>
      </c>
      <c r="X1001" s="24">
        <v>16.3</v>
      </c>
      <c r="Y1001" s="24">
        <v>40.6</v>
      </c>
      <c r="Z1001" s="24">
        <v>43.1</v>
      </c>
      <c r="AA1001" s="21"/>
      <c r="AG1001" s="21"/>
      <c r="AK1001" s="21"/>
      <c r="AM1001" s="21"/>
      <c r="AO1001" s="21"/>
      <c r="AU1001" s="21"/>
    </row>
    <row r="1002" s="18" customFormat="1" customHeight="1" spans="1:47">
      <c r="A1002" s="21">
        <v>1001</v>
      </c>
      <c r="B1002" s="63">
        <v>131</v>
      </c>
      <c r="C1002" s="24" t="s">
        <v>331</v>
      </c>
      <c r="D1002" s="24">
        <v>117.36</v>
      </c>
      <c r="E1002" s="24">
        <v>26.19</v>
      </c>
      <c r="F1002" s="24">
        <v>315</v>
      </c>
      <c r="G1002" s="24">
        <v>19.1</v>
      </c>
      <c r="H1002" s="24">
        <v>1750</v>
      </c>
      <c r="I1002" s="36">
        <v>1342</v>
      </c>
      <c r="J1002" s="40" t="s">
        <v>97</v>
      </c>
      <c r="K1002" s="24" t="s">
        <v>334</v>
      </c>
      <c r="L1002" s="53" t="s">
        <v>77</v>
      </c>
      <c r="M1002" s="66" t="s">
        <v>243</v>
      </c>
      <c r="N1002" s="24">
        <v>42</v>
      </c>
      <c r="O1002" s="24">
        <v>298</v>
      </c>
      <c r="P1002" s="24">
        <v>12.7</v>
      </c>
      <c r="Q1002" s="24">
        <v>1.06</v>
      </c>
      <c r="R1002" s="47">
        <v>0.3</v>
      </c>
      <c r="S1002" s="24">
        <v>12</v>
      </c>
      <c r="T1002" s="50">
        <v>124.167995452881</v>
      </c>
      <c r="U1002" s="50">
        <v>50.7212018966675</v>
      </c>
      <c r="V1002" s="48">
        <f t="shared" si="17"/>
        <v>2.44804915518059</v>
      </c>
      <c r="W1002" s="24">
        <v>4.28</v>
      </c>
      <c r="X1002" s="24">
        <v>17.5</v>
      </c>
      <c r="Y1002" s="24">
        <v>36.6</v>
      </c>
      <c r="Z1002" s="24">
        <v>45.8</v>
      </c>
      <c r="AA1002" s="21"/>
      <c r="AG1002" s="21"/>
      <c r="AK1002" s="21"/>
      <c r="AM1002" s="21"/>
      <c r="AO1002" s="21"/>
      <c r="AU1002" s="21"/>
    </row>
    <row r="1003" s="18" customFormat="1" customHeight="1" spans="1:47">
      <c r="A1003" s="21">
        <v>1002</v>
      </c>
      <c r="B1003" s="63">
        <v>131</v>
      </c>
      <c r="C1003" s="24" t="s">
        <v>331</v>
      </c>
      <c r="D1003" s="24">
        <v>117.36</v>
      </c>
      <c r="E1003" s="24">
        <v>26.19</v>
      </c>
      <c r="F1003" s="24">
        <v>301</v>
      </c>
      <c r="G1003" s="24">
        <v>19.1</v>
      </c>
      <c r="H1003" s="24">
        <v>1750</v>
      </c>
      <c r="I1003" s="36">
        <v>1342</v>
      </c>
      <c r="J1003" s="40" t="s">
        <v>97</v>
      </c>
      <c r="K1003" s="24" t="s">
        <v>334</v>
      </c>
      <c r="L1003" s="53" t="s">
        <v>77</v>
      </c>
      <c r="M1003" s="66" t="s">
        <v>243</v>
      </c>
      <c r="N1003" s="24">
        <v>35</v>
      </c>
      <c r="O1003" s="24">
        <v>262</v>
      </c>
      <c r="P1003" s="24">
        <v>10.7</v>
      </c>
      <c r="Q1003" s="24">
        <v>0.75</v>
      </c>
      <c r="R1003" s="47">
        <v>0.3</v>
      </c>
      <c r="S1003" s="24">
        <v>14.3</v>
      </c>
      <c r="T1003" s="50">
        <v>124.167995452881</v>
      </c>
      <c r="U1003" s="50">
        <v>50.7212018966675</v>
      </c>
      <c r="V1003" s="48">
        <f t="shared" si="17"/>
        <v>2.44804915518059</v>
      </c>
      <c r="W1003" s="24">
        <v>4.39</v>
      </c>
      <c r="X1003" s="24">
        <v>13.3</v>
      </c>
      <c r="Y1003" s="24">
        <v>40.8</v>
      </c>
      <c r="Z1003" s="24">
        <v>45.8</v>
      </c>
      <c r="AA1003" s="21"/>
      <c r="AG1003" s="21"/>
      <c r="AK1003" s="21"/>
      <c r="AM1003" s="21"/>
      <c r="AO1003" s="21"/>
      <c r="AU1003" s="21"/>
    </row>
    <row r="1004" s="18" customFormat="1" customHeight="1" spans="1:47">
      <c r="A1004" s="21">
        <v>1003</v>
      </c>
      <c r="B1004" s="63">
        <v>131</v>
      </c>
      <c r="C1004" s="24" t="s">
        <v>331</v>
      </c>
      <c r="D1004" s="24">
        <v>117.36</v>
      </c>
      <c r="E1004" s="24">
        <v>26.19</v>
      </c>
      <c r="F1004" s="24">
        <v>303</v>
      </c>
      <c r="G1004" s="24">
        <v>19.1</v>
      </c>
      <c r="H1004" s="24">
        <v>1750</v>
      </c>
      <c r="I1004" s="36">
        <v>1342</v>
      </c>
      <c r="J1004" s="40" t="s">
        <v>97</v>
      </c>
      <c r="K1004" s="24" t="s">
        <v>334</v>
      </c>
      <c r="L1004" s="53" t="s">
        <v>77</v>
      </c>
      <c r="M1004" s="66" t="s">
        <v>243</v>
      </c>
      <c r="N1004" s="24">
        <v>44</v>
      </c>
      <c r="O1004" s="24">
        <v>309</v>
      </c>
      <c r="P1004" s="24">
        <v>11.7</v>
      </c>
      <c r="Q1004" s="24">
        <v>0.86</v>
      </c>
      <c r="R1004" s="47">
        <v>0.3</v>
      </c>
      <c r="S1004" s="24">
        <v>13.7</v>
      </c>
      <c r="T1004" s="50">
        <v>124.167995452881</v>
      </c>
      <c r="U1004" s="50">
        <v>50.7212018966675</v>
      </c>
      <c r="V1004" s="48">
        <f t="shared" si="17"/>
        <v>2.44804915518059</v>
      </c>
      <c r="W1004" s="24">
        <v>4.35</v>
      </c>
      <c r="X1004" s="24">
        <v>16.6</v>
      </c>
      <c r="Y1004" s="24">
        <v>41.1</v>
      </c>
      <c r="Z1004" s="24">
        <v>42.4</v>
      </c>
      <c r="AA1004" s="21"/>
      <c r="AG1004" s="21"/>
      <c r="AK1004" s="21"/>
      <c r="AM1004" s="21"/>
      <c r="AO1004" s="21"/>
      <c r="AU1004" s="21"/>
    </row>
    <row r="1005" s="18" customFormat="1" customHeight="1" spans="1:47">
      <c r="A1005" s="21">
        <v>1004</v>
      </c>
      <c r="B1005" s="63">
        <v>132</v>
      </c>
      <c r="C1005" s="24" t="s">
        <v>331</v>
      </c>
      <c r="D1005" s="24">
        <v>124.48</v>
      </c>
      <c r="E1005" s="24">
        <v>43.3</v>
      </c>
      <c r="F1005" s="24">
        <v>65</v>
      </c>
      <c r="G1005" s="24">
        <v>5.6</v>
      </c>
      <c r="H1005" s="24">
        <v>595</v>
      </c>
      <c r="I1005" s="36">
        <v>1195</v>
      </c>
      <c r="J1005" s="40" t="s">
        <v>75</v>
      </c>
      <c r="K1005" s="44" t="s">
        <v>79</v>
      </c>
      <c r="L1005" s="53" t="s">
        <v>77</v>
      </c>
      <c r="M1005" s="66" t="s">
        <v>151</v>
      </c>
      <c r="N1005" s="24">
        <v>45</v>
      </c>
      <c r="O1005" s="24">
        <v>710</v>
      </c>
      <c r="P1005" s="24">
        <v>17.4</v>
      </c>
      <c r="Q1005" s="24">
        <v>1.65</v>
      </c>
      <c r="R1005" s="47">
        <v>0.9</v>
      </c>
      <c r="S1005" s="24">
        <v>10.55</v>
      </c>
      <c r="T1005" s="50">
        <v>212.667999267578</v>
      </c>
      <c r="U1005" s="50">
        <v>80.0251960754395</v>
      </c>
      <c r="V1005" s="48">
        <f t="shared" si="17"/>
        <v>2.6575130046179</v>
      </c>
      <c r="W1005" s="24">
        <v>6.3</v>
      </c>
      <c r="X1005" s="24">
        <v>23</v>
      </c>
      <c r="Y1005" s="24">
        <v>50</v>
      </c>
      <c r="Z1005" s="24">
        <v>27</v>
      </c>
      <c r="AA1005" s="21"/>
      <c r="AG1005" s="21"/>
      <c r="AK1005" s="21"/>
      <c r="AM1005" s="21"/>
      <c r="AO1005" s="21"/>
      <c r="AU1005" s="21"/>
    </row>
    <row r="1006" s="18" customFormat="1" customHeight="1" spans="1:47">
      <c r="A1006" s="21">
        <v>1005</v>
      </c>
      <c r="B1006" s="63">
        <v>132</v>
      </c>
      <c r="C1006" s="24" t="s">
        <v>331</v>
      </c>
      <c r="D1006" s="24">
        <v>124.48</v>
      </c>
      <c r="E1006" s="24">
        <v>43.3</v>
      </c>
      <c r="F1006" s="24">
        <v>65</v>
      </c>
      <c r="G1006" s="24">
        <v>5.6</v>
      </c>
      <c r="H1006" s="24">
        <v>595</v>
      </c>
      <c r="I1006" s="36">
        <v>1195</v>
      </c>
      <c r="J1006" s="40" t="s">
        <v>75</v>
      </c>
      <c r="K1006" s="44" t="s">
        <v>79</v>
      </c>
      <c r="L1006" s="53" t="s">
        <v>77</v>
      </c>
      <c r="M1006" s="66" t="s">
        <v>151</v>
      </c>
      <c r="N1006" s="24">
        <v>45</v>
      </c>
      <c r="O1006" s="24">
        <v>712</v>
      </c>
      <c r="P1006" s="24">
        <v>17.4</v>
      </c>
      <c r="Q1006" s="24">
        <v>1.65</v>
      </c>
      <c r="R1006" s="47">
        <v>0.9</v>
      </c>
      <c r="S1006" s="24">
        <v>10.55</v>
      </c>
      <c r="T1006" s="50">
        <v>212.667999267578</v>
      </c>
      <c r="U1006" s="50">
        <v>80.0251960754395</v>
      </c>
      <c r="V1006" s="48">
        <f t="shared" si="17"/>
        <v>2.6575130046179</v>
      </c>
      <c r="W1006" s="24">
        <v>6.3</v>
      </c>
      <c r="X1006" s="24">
        <v>23</v>
      </c>
      <c r="Y1006" s="24">
        <v>50</v>
      </c>
      <c r="Z1006" s="24">
        <v>27</v>
      </c>
      <c r="AA1006" s="21"/>
      <c r="AG1006" s="21"/>
      <c r="AK1006" s="21"/>
      <c r="AM1006" s="21"/>
      <c r="AO1006" s="21"/>
      <c r="AU1006" s="21"/>
    </row>
    <row r="1007" s="18" customFormat="1" customHeight="1" spans="1:47">
      <c r="A1007" s="21">
        <v>1006</v>
      </c>
      <c r="B1007" s="63">
        <v>133</v>
      </c>
      <c r="C1007" s="24" t="s">
        <v>331</v>
      </c>
      <c r="D1007" s="24">
        <v>123.24</v>
      </c>
      <c r="E1007" s="24">
        <v>41.31</v>
      </c>
      <c r="F1007" s="24">
        <v>55</v>
      </c>
      <c r="G1007" s="24">
        <v>7.5</v>
      </c>
      <c r="H1007" s="24">
        <v>700</v>
      </c>
      <c r="I1007" s="36">
        <v>1213</v>
      </c>
      <c r="J1007" s="40" t="s">
        <v>75</v>
      </c>
      <c r="K1007" s="44" t="s">
        <v>79</v>
      </c>
      <c r="L1007" s="53" t="s">
        <v>77</v>
      </c>
      <c r="M1007" s="66" t="s">
        <v>158</v>
      </c>
      <c r="N1007" s="24">
        <v>47</v>
      </c>
      <c r="O1007" s="24">
        <v>504</v>
      </c>
      <c r="P1007" s="24">
        <v>10.5</v>
      </c>
      <c r="Q1007" s="47">
        <v>1.7</v>
      </c>
      <c r="R1007" s="47">
        <v>0.9</v>
      </c>
      <c r="S1007" s="70">
        <f t="shared" ref="S1007:S1015" si="18">P1007/Q1007</f>
        <v>6.17647058823529</v>
      </c>
      <c r="T1007" s="24">
        <v>326.87</v>
      </c>
      <c r="U1007" s="50">
        <v>76.8058013916016</v>
      </c>
      <c r="V1007" s="48">
        <f t="shared" si="17"/>
        <v>4.25579831311729</v>
      </c>
      <c r="W1007" s="24">
        <v>5.38</v>
      </c>
      <c r="X1007" s="24">
        <v>13</v>
      </c>
      <c r="Y1007" s="24">
        <v>66.37</v>
      </c>
      <c r="Z1007" s="24">
        <v>20.67</v>
      </c>
      <c r="AA1007" s="21"/>
      <c r="AG1007" s="21"/>
      <c r="AK1007" s="21"/>
      <c r="AM1007" s="21"/>
      <c r="AO1007" s="21"/>
      <c r="AU1007" s="21"/>
    </row>
    <row r="1008" s="18" customFormat="1" customHeight="1" spans="1:47">
      <c r="A1008" s="21">
        <v>1007</v>
      </c>
      <c r="B1008" s="63">
        <v>133</v>
      </c>
      <c r="C1008" s="24" t="s">
        <v>331</v>
      </c>
      <c r="D1008" s="24">
        <v>123.24</v>
      </c>
      <c r="E1008" s="24">
        <v>41.31</v>
      </c>
      <c r="F1008" s="24">
        <v>55</v>
      </c>
      <c r="G1008" s="24">
        <v>7.5</v>
      </c>
      <c r="H1008" s="24">
        <v>700</v>
      </c>
      <c r="I1008" s="36">
        <v>1213</v>
      </c>
      <c r="J1008" s="40" t="s">
        <v>75</v>
      </c>
      <c r="K1008" s="44" t="s">
        <v>79</v>
      </c>
      <c r="L1008" s="53" t="s">
        <v>77</v>
      </c>
      <c r="M1008" s="66" t="s">
        <v>158</v>
      </c>
      <c r="N1008" s="24">
        <v>52</v>
      </c>
      <c r="O1008" s="24">
        <v>552</v>
      </c>
      <c r="P1008" s="24">
        <v>10.5</v>
      </c>
      <c r="Q1008" s="47">
        <v>1.7</v>
      </c>
      <c r="R1008" s="47">
        <v>0.9</v>
      </c>
      <c r="S1008" s="70">
        <f t="shared" si="18"/>
        <v>6.17647058823529</v>
      </c>
      <c r="T1008" s="24">
        <v>326.87</v>
      </c>
      <c r="U1008" s="50">
        <v>76.8058013916016</v>
      </c>
      <c r="V1008" s="48">
        <f t="shared" si="17"/>
        <v>4.25579831311729</v>
      </c>
      <c r="W1008" s="24">
        <v>5.38</v>
      </c>
      <c r="X1008" s="24">
        <v>13</v>
      </c>
      <c r="Y1008" s="24">
        <v>66.37</v>
      </c>
      <c r="Z1008" s="24">
        <v>20.67</v>
      </c>
      <c r="AA1008" s="21"/>
      <c r="AG1008" s="21"/>
      <c r="AK1008" s="21"/>
      <c r="AM1008" s="21"/>
      <c r="AO1008" s="21"/>
      <c r="AU1008" s="21"/>
    </row>
    <row r="1009" s="18" customFormat="1" customHeight="1" spans="1:47">
      <c r="A1009" s="21">
        <v>1008</v>
      </c>
      <c r="B1009" s="63">
        <v>133</v>
      </c>
      <c r="C1009" s="24" t="s">
        <v>331</v>
      </c>
      <c r="D1009" s="24">
        <v>123.24</v>
      </c>
      <c r="E1009" s="24">
        <v>41.31</v>
      </c>
      <c r="F1009" s="24">
        <v>55</v>
      </c>
      <c r="G1009" s="24">
        <v>7.5</v>
      </c>
      <c r="H1009" s="24">
        <v>700</v>
      </c>
      <c r="I1009" s="36">
        <v>1213</v>
      </c>
      <c r="J1009" s="40" t="s">
        <v>75</v>
      </c>
      <c r="K1009" s="44" t="s">
        <v>79</v>
      </c>
      <c r="L1009" s="53" t="s">
        <v>77</v>
      </c>
      <c r="M1009" s="66" t="s">
        <v>158</v>
      </c>
      <c r="N1009" s="24">
        <v>53</v>
      </c>
      <c r="O1009" s="24">
        <v>565</v>
      </c>
      <c r="P1009" s="24">
        <v>10.5</v>
      </c>
      <c r="Q1009" s="47">
        <v>1.7</v>
      </c>
      <c r="R1009" s="47">
        <v>0.9</v>
      </c>
      <c r="S1009" s="70">
        <f t="shared" si="18"/>
        <v>6.17647058823529</v>
      </c>
      <c r="T1009" s="24">
        <v>326.87</v>
      </c>
      <c r="U1009" s="50">
        <v>76.8058013916016</v>
      </c>
      <c r="V1009" s="48">
        <f t="shared" si="17"/>
        <v>4.25579831311729</v>
      </c>
      <c r="W1009" s="24">
        <v>5.38</v>
      </c>
      <c r="X1009" s="24">
        <v>13</v>
      </c>
      <c r="Y1009" s="24">
        <v>66.37</v>
      </c>
      <c r="Z1009" s="24">
        <v>20.67</v>
      </c>
      <c r="AA1009" s="21"/>
      <c r="AG1009" s="21"/>
      <c r="AK1009" s="21"/>
      <c r="AM1009" s="21"/>
      <c r="AO1009" s="21"/>
      <c r="AU1009" s="21"/>
    </row>
    <row r="1010" s="18" customFormat="1" customHeight="1" spans="1:47">
      <c r="A1010" s="21">
        <v>1009</v>
      </c>
      <c r="B1010" s="63">
        <v>133</v>
      </c>
      <c r="C1010" s="24" t="s">
        <v>331</v>
      </c>
      <c r="D1010" s="24">
        <v>123.24</v>
      </c>
      <c r="E1010" s="24">
        <v>41.31</v>
      </c>
      <c r="F1010" s="24">
        <v>55</v>
      </c>
      <c r="G1010" s="24">
        <v>7.5</v>
      </c>
      <c r="H1010" s="24">
        <v>700</v>
      </c>
      <c r="I1010" s="36">
        <v>1213</v>
      </c>
      <c r="J1010" s="40" t="s">
        <v>75</v>
      </c>
      <c r="K1010" s="44" t="s">
        <v>79</v>
      </c>
      <c r="L1010" s="53" t="s">
        <v>77</v>
      </c>
      <c r="M1010" s="66" t="s">
        <v>158</v>
      </c>
      <c r="N1010" s="24">
        <v>55</v>
      </c>
      <c r="O1010" s="24">
        <v>578</v>
      </c>
      <c r="P1010" s="24">
        <v>10.5</v>
      </c>
      <c r="Q1010" s="47">
        <v>1.7</v>
      </c>
      <c r="R1010" s="47">
        <v>0.9</v>
      </c>
      <c r="S1010" s="70">
        <f t="shared" si="18"/>
        <v>6.17647058823529</v>
      </c>
      <c r="T1010" s="24">
        <v>326.87</v>
      </c>
      <c r="U1010" s="50">
        <v>76.8058013916016</v>
      </c>
      <c r="V1010" s="48">
        <f t="shared" si="17"/>
        <v>4.25579831311729</v>
      </c>
      <c r="W1010" s="24">
        <v>5.38</v>
      </c>
      <c r="X1010" s="24">
        <v>13</v>
      </c>
      <c r="Y1010" s="24">
        <v>66.37</v>
      </c>
      <c r="Z1010" s="24">
        <v>20.67</v>
      </c>
      <c r="AA1010" s="21"/>
      <c r="AG1010" s="21"/>
      <c r="AK1010" s="21"/>
      <c r="AM1010" s="21"/>
      <c r="AO1010" s="21"/>
      <c r="AU1010" s="21"/>
    </row>
    <row r="1011" s="18" customFormat="1" customHeight="1" spans="1:47">
      <c r="A1011" s="21">
        <v>1010</v>
      </c>
      <c r="B1011" s="63">
        <v>133</v>
      </c>
      <c r="C1011" s="24" t="s">
        <v>331</v>
      </c>
      <c r="D1011" s="24">
        <v>123.24</v>
      </c>
      <c r="E1011" s="24">
        <v>41.31</v>
      </c>
      <c r="F1011" s="24">
        <v>55</v>
      </c>
      <c r="G1011" s="24">
        <v>7.5</v>
      </c>
      <c r="H1011" s="24">
        <v>700</v>
      </c>
      <c r="I1011" s="36">
        <v>1213</v>
      </c>
      <c r="J1011" s="40" t="s">
        <v>75</v>
      </c>
      <c r="K1011" s="44" t="s">
        <v>79</v>
      </c>
      <c r="L1011" s="53" t="s">
        <v>77</v>
      </c>
      <c r="M1011" s="66" t="s">
        <v>158</v>
      </c>
      <c r="N1011" s="24">
        <v>53</v>
      </c>
      <c r="O1011" s="24">
        <v>611</v>
      </c>
      <c r="P1011" s="24">
        <v>10.5</v>
      </c>
      <c r="Q1011" s="47">
        <v>1.7</v>
      </c>
      <c r="R1011" s="47">
        <v>0.9</v>
      </c>
      <c r="S1011" s="70">
        <f t="shared" si="18"/>
        <v>6.17647058823529</v>
      </c>
      <c r="T1011" s="24">
        <v>326.87</v>
      </c>
      <c r="U1011" s="50">
        <v>76.8058013916016</v>
      </c>
      <c r="V1011" s="48">
        <f t="shared" si="17"/>
        <v>4.25579831311729</v>
      </c>
      <c r="W1011" s="24">
        <v>5.38</v>
      </c>
      <c r="X1011" s="24">
        <v>13</v>
      </c>
      <c r="Y1011" s="24">
        <v>66.37</v>
      </c>
      <c r="Z1011" s="24">
        <v>20.67</v>
      </c>
      <c r="AA1011" s="21"/>
      <c r="AG1011" s="21"/>
      <c r="AK1011" s="21"/>
      <c r="AM1011" s="21"/>
      <c r="AO1011" s="21"/>
      <c r="AU1011" s="21"/>
    </row>
    <row r="1012" s="18" customFormat="1" customHeight="1" spans="1:47">
      <c r="A1012" s="21">
        <v>1011</v>
      </c>
      <c r="B1012" s="63">
        <v>133</v>
      </c>
      <c r="C1012" s="24" t="s">
        <v>331</v>
      </c>
      <c r="D1012" s="24">
        <v>123.24</v>
      </c>
      <c r="E1012" s="24">
        <v>41.31</v>
      </c>
      <c r="F1012" s="24">
        <v>55</v>
      </c>
      <c r="G1012" s="24">
        <v>7.5</v>
      </c>
      <c r="H1012" s="24">
        <v>700</v>
      </c>
      <c r="I1012" s="36">
        <v>1213</v>
      </c>
      <c r="J1012" s="40" t="s">
        <v>75</v>
      </c>
      <c r="K1012" s="44" t="s">
        <v>79</v>
      </c>
      <c r="L1012" s="53" t="s">
        <v>77</v>
      </c>
      <c r="M1012" s="66" t="s">
        <v>158</v>
      </c>
      <c r="N1012" s="24">
        <v>55</v>
      </c>
      <c r="O1012" s="24">
        <v>594</v>
      </c>
      <c r="P1012" s="24">
        <v>10.5</v>
      </c>
      <c r="Q1012" s="47">
        <v>1.7</v>
      </c>
      <c r="R1012" s="47">
        <v>0.9</v>
      </c>
      <c r="S1012" s="70">
        <f t="shared" si="18"/>
        <v>6.17647058823529</v>
      </c>
      <c r="T1012" s="24">
        <v>326.87</v>
      </c>
      <c r="U1012" s="50">
        <v>76.8058013916016</v>
      </c>
      <c r="V1012" s="48">
        <f t="shared" si="17"/>
        <v>4.25579831311729</v>
      </c>
      <c r="W1012" s="24">
        <v>5.38</v>
      </c>
      <c r="X1012" s="24">
        <v>13</v>
      </c>
      <c r="Y1012" s="24">
        <v>66.37</v>
      </c>
      <c r="Z1012" s="24">
        <v>20.67</v>
      </c>
      <c r="AA1012" s="21"/>
      <c r="AG1012" s="21"/>
      <c r="AK1012" s="21"/>
      <c r="AM1012" s="21"/>
      <c r="AO1012" s="21"/>
      <c r="AU1012" s="21"/>
    </row>
    <row r="1013" s="18" customFormat="1" customHeight="1" spans="1:47">
      <c r="A1013" s="21">
        <v>1012</v>
      </c>
      <c r="B1013" s="63">
        <v>133</v>
      </c>
      <c r="C1013" s="24" t="s">
        <v>331</v>
      </c>
      <c r="D1013" s="24">
        <v>123.24</v>
      </c>
      <c r="E1013" s="24">
        <v>41.31</v>
      </c>
      <c r="F1013" s="24">
        <v>55</v>
      </c>
      <c r="G1013" s="24">
        <v>7.5</v>
      </c>
      <c r="H1013" s="24">
        <v>700</v>
      </c>
      <c r="I1013" s="36">
        <v>1213</v>
      </c>
      <c r="J1013" s="40" t="s">
        <v>75</v>
      </c>
      <c r="K1013" s="44" t="s">
        <v>79</v>
      </c>
      <c r="L1013" s="53" t="s">
        <v>77</v>
      </c>
      <c r="M1013" s="66" t="s">
        <v>158</v>
      </c>
      <c r="N1013" s="24">
        <v>52</v>
      </c>
      <c r="O1013" s="24">
        <v>614</v>
      </c>
      <c r="P1013" s="24">
        <v>10.5</v>
      </c>
      <c r="Q1013" s="47">
        <v>1.7</v>
      </c>
      <c r="R1013" s="47">
        <v>0.9</v>
      </c>
      <c r="S1013" s="70">
        <f t="shared" si="18"/>
        <v>6.17647058823529</v>
      </c>
      <c r="T1013" s="24">
        <v>326.87</v>
      </c>
      <c r="U1013" s="50">
        <v>76.8058013916016</v>
      </c>
      <c r="V1013" s="48">
        <f t="shared" si="17"/>
        <v>4.25579831311729</v>
      </c>
      <c r="W1013" s="24">
        <v>5.38</v>
      </c>
      <c r="X1013" s="24">
        <v>13</v>
      </c>
      <c r="Y1013" s="24">
        <v>66.37</v>
      </c>
      <c r="Z1013" s="24">
        <v>20.67</v>
      </c>
      <c r="AA1013" s="21"/>
      <c r="AG1013" s="21"/>
      <c r="AK1013" s="21"/>
      <c r="AM1013" s="21"/>
      <c r="AO1013" s="21"/>
      <c r="AU1013" s="21"/>
    </row>
    <row r="1014" s="18" customFormat="1" customHeight="1" spans="1:47">
      <c r="A1014" s="21">
        <v>1013</v>
      </c>
      <c r="B1014" s="63">
        <v>133</v>
      </c>
      <c r="C1014" s="24" t="s">
        <v>331</v>
      </c>
      <c r="D1014" s="24">
        <v>123.24</v>
      </c>
      <c r="E1014" s="24">
        <v>41.31</v>
      </c>
      <c r="F1014" s="24">
        <v>55</v>
      </c>
      <c r="G1014" s="24">
        <v>7.5</v>
      </c>
      <c r="H1014" s="24">
        <v>700</v>
      </c>
      <c r="I1014" s="36">
        <v>1213</v>
      </c>
      <c r="J1014" s="40" t="s">
        <v>75</v>
      </c>
      <c r="K1014" s="44" t="s">
        <v>79</v>
      </c>
      <c r="L1014" s="53" t="s">
        <v>77</v>
      </c>
      <c r="M1014" s="66" t="s">
        <v>158</v>
      </c>
      <c r="N1014" s="24">
        <v>54</v>
      </c>
      <c r="O1014" s="24">
        <v>637</v>
      </c>
      <c r="P1014" s="24">
        <v>10.5</v>
      </c>
      <c r="Q1014" s="47">
        <v>1.7</v>
      </c>
      <c r="R1014" s="47">
        <v>0.9</v>
      </c>
      <c r="S1014" s="70">
        <f t="shared" si="18"/>
        <v>6.17647058823529</v>
      </c>
      <c r="T1014" s="24">
        <v>326.87</v>
      </c>
      <c r="U1014" s="50">
        <v>76.8058013916016</v>
      </c>
      <c r="V1014" s="48">
        <f t="shared" si="17"/>
        <v>4.25579831311729</v>
      </c>
      <c r="W1014" s="24">
        <v>5.38</v>
      </c>
      <c r="X1014" s="24">
        <v>13</v>
      </c>
      <c r="Y1014" s="24">
        <v>66.37</v>
      </c>
      <c r="Z1014" s="24">
        <v>20.67</v>
      </c>
      <c r="AA1014" s="21"/>
      <c r="AG1014" s="21"/>
      <c r="AK1014" s="21"/>
      <c r="AM1014" s="21"/>
      <c r="AO1014" s="21"/>
      <c r="AU1014" s="21"/>
    </row>
    <row r="1015" s="18" customFormat="1" customHeight="1" spans="1:47">
      <c r="A1015" s="21">
        <v>1014</v>
      </c>
      <c r="B1015" s="63">
        <v>133</v>
      </c>
      <c r="C1015" s="24" t="s">
        <v>331</v>
      </c>
      <c r="D1015" s="24">
        <v>123.24</v>
      </c>
      <c r="E1015" s="24">
        <v>41.31</v>
      </c>
      <c r="F1015" s="24">
        <v>55</v>
      </c>
      <c r="G1015" s="24">
        <v>7.5</v>
      </c>
      <c r="H1015" s="24">
        <v>700</v>
      </c>
      <c r="I1015" s="36">
        <v>1213</v>
      </c>
      <c r="J1015" s="40" t="s">
        <v>75</v>
      </c>
      <c r="K1015" s="44" t="s">
        <v>79</v>
      </c>
      <c r="L1015" s="53" t="s">
        <v>77</v>
      </c>
      <c r="M1015" s="66" t="s">
        <v>158</v>
      </c>
      <c r="N1015" s="24">
        <v>51</v>
      </c>
      <c r="O1015" s="24">
        <v>645</v>
      </c>
      <c r="P1015" s="24">
        <v>10.5</v>
      </c>
      <c r="Q1015" s="47">
        <v>1.7</v>
      </c>
      <c r="R1015" s="47">
        <v>0.9</v>
      </c>
      <c r="S1015" s="70">
        <f t="shared" si="18"/>
        <v>6.17647058823529</v>
      </c>
      <c r="T1015" s="24">
        <v>326.87</v>
      </c>
      <c r="U1015" s="50">
        <v>76.8058013916016</v>
      </c>
      <c r="V1015" s="48">
        <f t="shared" si="17"/>
        <v>4.25579831311729</v>
      </c>
      <c r="W1015" s="24">
        <v>5.38</v>
      </c>
      <c r="X1015" s="24">
        <v>13</v>
      </c>
      <c r="Y1015" s="24">
        <v>66.37</v>
      </c>
      <c r="Z1015" s="24">
        <v>20.67</v>
      </c>
      <c r="AA1015" s="21"/>
      <c r="AG1015" s="21"/>
      <c r="AK1015" s="21"/>
      <c r="AM1015" s="21"/>
      <c r="AO1015" s="21"/>
      <c r="AU1015" s="21"/>
    </row>
    <row r="1016" s="18" customFormat="1" customHeight="1" spans="1:47">
      <c r="A1016" s="21">
        <v>1015</v>
      </c>
      <c r="B1016" s="63">
        <v>134</v>
      </c>
      <c r="C1016" s="24" t="s">
        <v>331</v>
      </c>
      <c r="D1016" s="24">
        <v>128.17</v>
      </c>
      <c r="E1016" s="24">
        <v>42.26</v>
      </c>
      <c r="F1016" s="24">
        <v>600</v>
      </c>
      <c r="G1016" s="24">
        <v>2.6</v>
      </c>
      <c r="H1016" s="24">
        <v>708</v>
      </c>
      <c r="I1016" s="36">
        <v>887</v>
      </c>
      <c r="J1016" s="40" t="s">
        <v>75</v>
      </c>
      <c r="K1016" s="24" t="s">
        <v>334</v>
      </c>
      <c r="L1016" s="53" t="s">
        <v>77</v>
      </c>
      <c r="M1016" s="66" t="s">
        <v>344</v>
      </c>
      <c r="N1016" s="24">
        <v>50</v>
      </c>
      <c r="O1016" s="24">
        <v>372</v>
      </c>
      <c r="P1016" s="24">
        <v>89.2</v>
      </c>
      <c r="Q1016" s="24">
        <v>7.47</v>
      </c>
      <c r="R1016" s="47">
        <v>1.2</v>
      </c>
      <c r="S1016" s="24">
        <v>11.9</v>
      </c>
      <c r="T1016" s="50">
        <v>243.306007385254</v>
      </c>
      <c r="U1016" s="50">
        <v>47.0202016830444</v>
      </c>
      <c r="V1016" s="48">
        <f t="shared" si="17"/>
        <v>5.17449944228952</v>
      </c>
      <c r="W1016" s="24">
        <v>5.86</v>
      </c>
      <c r="X1016" s="24">
        <v>32.2</v>
      </c>
      <c r="Y1016" s="24">
        <v>56.7</v>
      </c>
      <c r="Z1016" s="24">
        <v>11.1</v>
      </c>
      <c r="AA1016" s="21"/>
      <c r="AG1016" s="21"/>
      <c r="AK1016" s="21"/>
      <c r="AM1016" s="21"/>
      <c r="AO1016" s="21"/>
      <c r="AU1016" s="21"/>
    </row>
    <row r="1017" s="18" customFormat="1" customHeight="1" spans="1:47">
      <c r="A1017" s="21">
        <v>1016</v>
      </c>
      <c r="B1017" s="63">
        <v>134</v>
      </c>
      <c r="C1017" s="24" t="s">
        <v>331</v>
      </c>
      <c r="D1017" s="24">
        <v>118.09</v>
      </c>
      <c r="E1017" s="24">
        <v>27.03</v>
      </c>
      <c r="F1017" s="24">
        <v>381</v>
      </c>
      <c r="G1017" s="24">
        <v>18.7</v>
      </c>
      <c r="H1017" s="24">
        <v>1664</v>
      </c>
      <c r="I1017" s="36">
        <v>1327</v>
      </c>
      <c r="J1017" s="40" t="s">
        <v>97</v>
      </c>
      <c r="K1017" s="24" t="s">
        <v>334</v>
      </c>
      <c r="L1017" s="53" t="s">
        <v>77</v>
      </c>
      <c r="M1017" s="66" t="s">
        <v>345</v>
      </c>
      <c r="N1017" s="24">
        <v>42</v>
      </c>
      <c r="O1017" s="24">
        <v>107</v>
      </c>
      <c r="P1017" s="24">
        <v>46.3</v>
      </c>
      <c r="Q1017" s="24">
        <v>3.01</v>
      </c>
      <c r="R1017" s="47">
        <v>0.5</v>
      </c>
      <c r="S1017" s="24">
        <v>15.4</v>
      </c>
      <c r="T1017" s="50">
        <v>178.507995605469</v>
      </c>
      <c r="U1017" s="50">
        <v>51.2084007263184</v>
      </c>
      <c r="V1017" s="48">
        <f t="shared" si="17"/>
        <v>3.48591233222648</v>
      </c>
      <c r="W1017" s="24">
        <v>4.13</v>
      </c>
      <c r="X1017" s="24">
        <v>55.2</v>
      </c>
      <c r="Y1017" s="24">
        <v>31.4</v>
      </c>
      <c r="Z1017" s="24">
        <v>13.4</v>
      </c>
      <c r="AA1017" s="21"/>
      <c r="AG1017" s="21"/>
      <c r="AK1017" s="21"/>
      <c r="AM1017" s="21"/>
      <c r="AO1017" s="21"/>
      <c r="AU1017" s="21"/>
    </row>
    <row r="1018" s="18" customFormat="1" customHeight="1" spans="1:47">
      <c r="A1018" s="21">
        <v>1017</v>
      </c>
      <c r="B1018" s="63">
        <v>134</v>
      </c>
      <c r="C1018" s="24" t="s">
        <v>331</v>
      </c>
      <c r="D1018" s="24">
        <v>112.27</v>
      </c>
      <c r="E1018" s="24">
        <v>34.49</v>
      </c>
      <c r="F1018" s="24">
        <v>441</v>
      </c>
      <c r="G1018" s="24">
        <v>12.2</v>
      </c>
      <c r="H1018" s="24">
        <v>528</v>
      </c>
      <c r="I1018" s="36">
        <v>1434</v>
      </c>
      <c r="J1018" s="40" t="s">
        <v>97</v>
      </c>
      <c r="K1018" s="44" t="s">
        <v>79</v>
      </c>
      <c r="L1018" s="53" t="s">
        <v>77</v>
      </c>
      <c r="M1018" s="66" t="s">
        <v>346</v>
      </c>
      <c r="N1018" s="24">
        <v>5</v>
      </c>
      <c r="O1018" s="24">
        <v>9</v>
      </c>
      <c r="P1018" s="24">
        <v>19</v>
      </c>
      <c r="Q1018" s="24">
        <v>1.35</v>
      </c>
      <c r="R1018" s="47">
        <v>0.7</v>
      </c>
      <c r="S1018" s="24">
        <v>14.4</v>
      </c>
      <c r="T1018" s="50">
        <v>180.361995697021</v>
      </c>
      <c r="U1018" s="50">
        <v>67.2159004211426</v>
      </c>
      <c r="V1018" s="48">
        <f t="shared" si="17"/>
        <v>2.68332335901117</v>
      </c>
      <c r="W1018" s="24">
        <v>8.24</v>
      </c>
      <c r="X1018" s="24">
        <v>41.7</v>
      </c>
      <c r="Y1018" s="24">
        <v>48</v>
      </c>
      <c r="Z1018" s="24">
        <v>10.3</v>
      </c>
      <c r="AA1018" s="21"/>
      <c r="AG1018" s="21"/>
      <c r="AK1018" s="21"/>
      <c r="AM1018" s="21"/>
      <c r="AO1018" s="21"/>
      <c r="AU1018" s="21"/>
    </row>
    <row r="1019" s="18" customFormat="1" customHeight="1" spans="1:47">
      <c r="A1019" s="21">
        <v>1018</v>
      </c>
      <c r="B1019" s="63">
        <v>135</v>
      </c>
      <c r="C1019" s="24" t="s">
        <v>331</v>
      </c>
      <c r="D1019" s="24">
        <v>122.23</v>
      </c>
      <c r="E1019" s="24">
        <v>41.32</v>
      </c>
      <c r="F1019" s="24">
        <v>5</v>
      </c>
      <c r="G1019" s="24">
        <v>7.6</v>
      </c>
      <c r="H1019" s="24">
        <v>629</v>
      </c>
      <c r="I1019" s="36">
        <v>1321</v>
      </c>
      <c r="J1019" s="40" t="s">
        <v>75</v>
      </c>
      <c r="K1019" s="44" t="s">
        <v>79</v>
      </c>
      <c r="L1019" s="53" t="s">
        <v>77</v>
      </c>
      <c r="M1019" s="66" t="s">
        <v>347</v>
      </c>
      <c r="N1019" s="24">
        <v>72</v>
      </c>
      <c r="O1019" s="24">
        <v>461</v>
      </c>
      <c r="P1019" s="24">
        <v>6.67</v>
      </c>
      <c r="Q1019" s="24">
        <v>1.22</v>
      </c>
      <c r="R1019" s="47">
        <v>0.6</v>
      </c>
      <c r="S1019" s="24">
        <v>5.47</v>
      </c>
      <c r="T1019" s="50">
        <v>134.540996551514</v>
      </c>
      <c r="U1019" s="50">
        <v>88.1999015808105</v>
      </c>
      <c r="V1019" s="48">
        <f t="shared" si="17"/>
        <v>1.52540982631647</v>
      </c>
      <c r="W1019" s="24">
        <v>6.5</v>
      </c>
      <c r="X1019" s="49">
        <v>54</v>
      </c>
      <c r="Y1019" s="49">
        <v>27</v>
      </c>
      <c r="Z1019" s="49">
        <v>19</v>
      </c>
      <c r="AA1019" s="21"/>
      <c r="AG1019" s="21"/>
      <c r="AK1019" s="21"/>
      <c r="AM1019" s="21"/>
      <c r="AO1019" s="21"/>
      <c r="AU1019" s="21"/>
    </row>
    <row r="1020" s="18" customFormat="1" customHeight="1" spans="1:47">
      <c r="A1020" s="21">
        <v>1019</v>
      </c>
      <c r="B1020" s="63">
        <v>136</v>
      </c>
      <c r="C1020" s="24" t="s">
        <v>331</v>
      </c>
      <c r="D1020" s="24">
        <v>124.4</v>
      </c>
      <c r="E1020" s="24">
        <v>43.36</v>
      </c>
      <c r="F1020" s="24">
        <v>65</v>
      </c>
      <c r="G1020" s="24">
        <v>5.6</v>
      </c>
      <c r="H1020" s="24">
        <v>595</v>
      </c>
      <c r="I1020" s="36">
        <v>1203</v>
      </c>
      <c r="J1020" s="40" t="s">
        <v>75</v>
      </c>
      <c r="K1020" s="44" t="s">
        <v>79</v>
      </c>
      <c r="L1020" s="53" t="s">
        <v>77</v>
      </c>
      <c r="M1020" s="66" t="s">
        <v>151</v>
      </c>
      <c r="N1020" s="24">
        <v>43</v>
      </c>
      <c r="O1020" s="24">
        <v>708</v>
      </c>
      <c r="P1020" s="24">
        <v>12.51</v>
      </c>
      <c r="Q1020" s="24">
        <v>1.52</v>
      </c>
      <c r="R1020" s="47">
        <v>0.9</v>
      </c>
      <c r="S1020" s="24">
        <v>8.23</v>
      </c>
      <c r="T1020" s="78">
        <v>212.667999267578</v>
      </c>
      <c r="U1020" s="24">
        <v>10.65</v>
      </c>
      <c r="V1020" s="48">
        <f t="shared" si="17"/>
        <v>19.9688262223078</v>
      </c>
      <c r="W1020" s="47">
        <v>7</v>
      </c>
      <c r="X1020" s="49">
        <v>50</v>
      </c>
      <c r="Y1020" s="49">
        <v>29</v>
      </c>
      <c r="Z1020" s="49">
        <v>21</v>
      </c>
      <c r="AA1020" s="21"/>
      <c r="AG1020" s="21"/>
      <c r="AK1020" s="21"/>
      <c r="AM1020" s="21"/>
      <c r="AO1020" s="21"/>
      <c r="AU1020" s="21"/>
    </row>
    <row r="1021" s="18" customFormat="1" customHeight="1" spans="1:47">
      <c r="A1021" s="21">
        <v>1020</v>
      </c>
      <c r="B1021" s="63">
        <v>137</v>
      </c>
      <c r="C1021" s="24" t="s">
        <v>331</v>
      </c>
      <c r="D1021" s="24">
        <v>-82.44</v>
      </c>
      <c r="E1021" s="24">
        <v>42.13</v>
      </c>
      <c r="F1021" s="24">
        <v>188</v>
      </c>
      <c r="G1021" s="24">
        <v>8.9</v>
      </c>
      <c r="H1021" s="24">
        <v>832</v>
      </c>
      <c r="I1021" s="36">
        <v>1080</v>
      </c>
      <c r="J1021" s="40" t="s">
        <v>75</v>
      </c>
      <c r="K1021" s="44" t="s">
        <v>79</v>
      </c>
      <c r="L1021" s="53" t="s">
        <v>77</v>
      </c>
      <c r="M1021" s="66" t="s">
        <v>348</v>
      </c>
      <c r="N1021" s="24">
        <v>100</v>
      </c>
      <c r="O1021" s="24">
        <v>942</v>
      </c>
      <c r="P1021" s="24">
        <v>24</v>
      </c>
      <c r="Q1021" s="24">
        <v>2.4</v>
      </c>
      <c r="R1021" s="47">
        <v>1</v>
      </c>
      <c r="S1021" s="24">
        <v>10.1</v>
      </c>
      <c r="T1021" s="48">
        <v>206.305999755859</v>
      </c>
      <c r="U1021" s="48">
        <v>78.7689018249512</v>
      </c>
      <c r="V1021" s="48">
        <f t="shared" si="17"/>
        <v>2.61913007514481</v>
      </c>
      <c r="W1021" s="47">
        <v>5.4</v>
      </c>
      <c r="X1021" s="24">
        <v>28</v>
      </c>
      <c r="Y1021" s="24">
        <v>35</v>
      </c>
      <c r="Z1021" s="24">
        <v>37</v>
      </c>
      <c r="AA1021" s="21"/>
      <c r="AG1021" s="21"/>
      <c r="AK1021" s="21"/>
      <c r="AM1021" s="21"/>
      <c r="AO1021" s="21"/>
      <c r="AU1021" s="21"/>
    </row>
    <row r="1022" s="18" customFormat="1" customHeight="1" spans="1:47">
      <c r="A1022" s="21">
        <v>1021</v>
      </c>
      <c r="B1022" s="63">
        <v>137</v>
      </c>
      <c r="C1022" s="24" t="s">
        <v>331</v>
      </c>
      <c r="D1022" s="24">
        <v>-82.44</v>
      </c>
      <c r="E1022" s="24">
        <v>42.13</v>
      </c>
      <c r="F1022" s="24">
        <v>188</v>
      </c>
      <c r="G1022" s="24">
        <v>8.9</v>
      </c>
      <c r="H1022" s="24">
        <v>832</v>
      </c>
      <c r="I1022" s="36">
        <v>1080</v>
      </c>
      <c r="J1022" s="40" t="s">
        <v>75</v>
      </c>
      <c r="K1022" s="44" t="s">
        <v>79</v>
      </c>
      <c r="L1022" s="53" t="s">
        <v>77</v>
      </c>
      <c r="M1022" s="66" t="s">
        <v>348</v>
      </c>
      <c r="N1022" s="24">
        <v>116</v>
      </c>
      <c r="O1022" s="24">
        <v>1002</v>
      </c>
      <c r="P1022" s="24">
        <v>23.5</v>
      </c>
      <c r="Q1022" s="24">
        <v>2.3</v>
      </c>
      <c r="R1022" s="47">
        <v>1</v>
      </c>
      <c r="S1022" s="24">
        <v>10.1</v>
      </c>
      <c r="T1022" s="48">
        <v>206.305999755859</v>
      </c>
      <c r="U1022" s="48">
        <v>78.7689018249512</v>
      </c>
      <c r="V1022" s="48">
        <f t="shared" si="17"/>
        <v>2.61913007514481</v>
      </c>
      <c r="W1022" s="47">
        <v>5.4</v>
      </c>
      <c r="X1022" s="24">
        <v>28</v>
      </c>
      <c r="Y1022" s="24">
        <v>35</v>
      </c>
      <c r="Z1022" s="24">
        <v>37</v>
      </c>
      <c r="AA1022" s="21"/>
      <c r="AG1022" s="21"/>
      <c r="AK1022" s="21"/>
      <c r="AM1022" s="21"/>
      <c r="AO1022" s="21"/>
      <c r="AU1022" s="21"/>
    </row>
    <row r="1023" s="18" customFormat="1" customHeight="1" spans="1:47">
      <c r="A1023" s="21">
        <v>1022</v>
      </c>
      <c r="B1023" s="63">
        <v>137</v>
      </c>
      <c r="C1023" s="24" t="s">
        <v>331</v>
      </c>
      <c r="D1023" s="24">
        <v>-82.44</v>
      </c>
      <c r="E1023" s="24">
        <v>42.13</v>
      </c>
      <c r="F1023" s="24">
        <v>188</v>
      </c>
      <c r="G1023" s="24">
        <v>8.9</v>
      </c>
      <c r="H1023" s="24">
        <v>832</v>
      </c>
      <c r="I1023" s="36">
        <v>1080</v>
      </c>
      <c r="J1023" s="40" t="s">
        <v>75</v>
      </c>
      <c r="K1023" s="44" t="s">
        <v>79</v>
      </c>
      <c r="L1023" s="53" t="s">
        <v>77</v>
      </c>
      <c r="M1023" s="66" t="s">
        <v>348</v>
      </c>
      <c r="N1023" s="24">
        <v>120</v>
      </c>
      <c r="O1023" s="24">
        <v>1066</v>
      </c>
      <c r="P1023" s="24">
        <v>23.8</v>
      </c>
      <c r="Q1023" s="24">
        <v>2.4</v>
      </c>
      <c r="R1023" s="47">
        <v>1</v>
      </c>
      <c r="S1023" s="24">
        <v>10.1</v>
      </c>
      <c r="T1023" s="48">
        <v>206.305999755859</v>
      </c>
      <c r="U1023" s="48">
        <v>78.7689018249512</v>
      </c>
      <c r="V1023" s="48">
        <f t="shared" si="17"/>
        <v>2.61913007514481</v>
      </c>
      <c r="W1023" s="47">
        <v>5.4</v>
      </c>
      <c r="X1023" s="24">
        <v>28</v>
      </c>
      <c r="Y1023" s="24">
        <v>35</v>
      </c>
      <c r="Z1023" s="24">
        <v>37</v>
      </c>
      <c r="AA1023" s="21"/>
      <c r="AG1023" s="21"/>
      <c r="AK1023" s="21"/>
      <c r="AM1023" s="21"/>
      <c r="AO1023" s="21"/>
      <c r="AU1023" s="21"/>
    </row>
    <row r="1024" s="18" customFormat="1" customHeight="1" spans="1:47">
      <c r="A1024" s="21">
        <v>1023</v>
      </c>
      <c r="B1024" s="63">
        <v>137</v>
      </c>
      <c r="C1024" s="24" t="s">
        <v>331</v>
      </c>
      <c r="D1024" s="24">
        <v>-82.44</v>
      </c>
      <c r="E1024" s="24">
        <v>42.13</v>
      </c>
      <c r="F1024" s="24">
        <v>188</v>
      </c>
      <c r="G1024" s="24">
        <v>8.9</v>
      </c>
      <c r="H1024" s="24">
        <v>832</v>
      </c>
      <c r="I1024" s="36">
        <v>1080</v>
      </c>
      <c r="J1024" s="40" t="s">
        <v>75</v>
      </c>
      <c r="K1024" s="44" t="s">
        <v>79</v>
      </c>
      <c r="L1024" s="53" t="s">
        <v>77</v>
      </c>
      <c r="M1024" s="66" t="s">
        <v>348</v>
      </c>
      <c r="N1024" s="24">
        <v>124</v>
      </c>
      <c r="O1024" s="24">
        <v>1097</v>
      </c>
      <c r="P1024" s="24">
        <v>24.5</v>
      </c>
      <c r="Q1024" s="24">
        <v>2.4</v>
      </c>
      <c r="R1024" s="47">
        <v>1</v>
      </c>
      <c r="S1024" s="24">
        <v>10</v>
      </c>
      <c r="T1024" s="48">
        <v>206.305999755859</v>
      </c>
      <c r="U1024" s="48">
        <v>78.7689018249512</v>
      </c>
      <c r="V1024" s="48">
        <f t="shared" si="17"/>
        <v>2.61913007514481</v>
      </c>
      <c r="W1024" s="47">
        <v>5.4</v>
      </c>
      <c r="X1024" s="24">
        <v>28</v>
      </c>
      <c r="Y1024" s="24">
        <v>35</v>
      </c>
      <c r="Z1024" s="24">
        <v>37</v>
      </c>
      <c r="AA1024" s="21"/>
      <c r="AG1024" s="21"/>
      <c r="AK1024" s="21"/>
      <c r="AM1024" s="21"/>
      <c r="AO1024" s="21"/>
      <c r="AU1024" s="21"/>
    </row>
    <row r="1025" s="18" customFormat="1" customHeight="1" spans="1:47">
      <c r="A1025" s="21">
        <v>1024</v>
      </c>
      <c r="B1025" s="63">
        <v>137</v>
      </c>
      <c r="C1025" s="24" t="s">
        <v>331</v>
      </c>
      <c r="D1025" s="24">
        <v>-82.44</v>
      </c>
      <c r="E1025" s="24">
        <v>42.13</v>
      </c>
      <c r="F1025" s="24">
        <v>188</v>
      </c>
      <c r="G1025" s="24">
        <v>8.9</v>
      </c>
      <c r="H1025" s="24">
        <v>832</v>
      </c>
      <c r="I1025" s="36">
        <v>1080</v>
      </c>
      <c r="J1025" s="40" t="s">
        <v>75</v>
      </c>
      <c r="K1025" s="44" t="s">
        <v>79</v>
      </c>
      <c r="L1025" s="53" t="s">
        <v>77</v>
      </c>
      <c r="M1025" s="66" t="s">
        <v>348</v>
      </c>
      <c r="N1025" s="24">
        <v>100</v>
      </c>
      <c r="O1025" s="24">
        <v>936</v>
      </c>
      <c r="P1025" s="24">
        <v>20.5</v>
      </c>
      <c r="Q1025" s="24">
        <v>2</v>
      </c>
      <c r="R1025" s="47">
        <v>1</v>
      </c>
      <c r="S1025" s="24">
        <v>10.6</v>
      </c>
      <c r="T1025" s="48">
        <v>206.305999755859</v>
      </c>
      <c r="U1025" s="48">
        <v>78.7689018249512</v>
      </c>
      <c r="V1025" s="48">
        <f t="shared" si="17"/>
        <v>2.61913007514481</v>
      </c>
      <c r="W1025" s="47">
        <v>5.4</v>
      </c>
      <c r="X1025" s="24">
        <v>28</v>
      </c>
      <c r="Y1025" s="24">
        <v>35</v>
      </c>
      <c r="Z1025" s="24">
        <v>37</v>
      </c>
      <c r="AA1025" s="21"/>
      <c r="AG1025" s="21"/>
      <c r="AK1025" s="21"/>
      <c r="AM1025" s="21"/>
      <c r="AO1025" s="21"/>
      <c r="AU1025" s="21"/>
    </row>
    <row r="1026" s="18" customFormat="1" customHeight="1" spans="1:47">
      <c r="A1026" s="21">
        <v>1025</v>
      </c>
      <c r="B1026" s="63">
        <v>137</v>
      </c>
      <c r="C1026" s="24" t="s">
        <v>331</v>
      </c>
      <c r="D1026" s="24">
        <v>-82.44</v>
      </c>
      <c r="E1026" s="24">
        <v>42.13</v>
      </c>
      <c r="F1026" s="24">
        <v>188</v>
      </c>
      <c r="G1026" s="24">
        <v>8.9</v>
      </c>
      <c r="H1026" s="24">
        <v>832</v>
      </c>
      <c r="I1026" s="36">
        <v>1080</v>
      </c>
      <c r="J1026" s="40" t="s">
        <v>75</v>
      </c>
      <c r="K1026" s="44" t="s">
        <v>79</v>
      </c>
      <c r="L1026" s="53" t="s">
        <v>77</v>
      </c>
      <c r="M1026" s="66" t="s">
        <v>348</v>
      </c>
      <c r="N1026" s="24">
        <v>110</v>
      </c>
      <c r="O1026" s="24">
        <v>953</v>
      </c>
      <c r="P1026" s="24">
        <v>22</v>
      </c>
      <c r="Q1026" s="24">
        <v>2</v>
      </c>
      <c r="R1026" s="47">
        <v>1</v>
      </c>
      <c r="S1026" s="24">
        <v>10.8</v>
      </c>
      <c r="T1026" s="48">
        <v>206.305999755859</v>
      </c>
      <c r="U1026" s="48">
        <v>78.7689018249512</v>
      </c>
      <c r="V1026" s="48">
        <f t="shared" si="17"/>
        <v>2.61913007514481</v>
      </c>
      <c r="W1026" s="47">
        <v>5.4</v>
      </c>
      <c r="X1026" s="24">
        <v>28</v>
      </c>
      <c r="Y1026" s="24">
        <v>35</v>
      </c>
      <c r="Z1026" s="24">
        <v>37</v>
      </c>
      <c r="AA1026" s="21"/>
      <c r="AG1026" s="21"/>
      <c r="AK1026" s="21"/>
      <c r="AM1026" s="21"/>
      <c r="AO1026" s="21"/>
      <c r="AU1026" s="21"/>
    </row>
    <row r="1027" s="18" customFormat="1" customHeight="1" spans="1:47">
      <c r="A1027" s="21">
        <v>1026</v>
      </c>
      <c r="B1027" s="63">
        <v>137</v>
      </c>
      <c r="C1027" s="24" t="s">
        <v>331</v>
      </c>
      <c r="D1027" s="24">
        <v>-82.44</v>
      </c>
      <c r="E1027" s="24">
        <v>42.13</v>
      </c>
      <c r="F1027" s="24">
        <v>188</v>
      </c>
      <c r="G1027" s="24">
        <v>8.9</v>
      </c>
      <c r="H1027" s="24">
        <v>832</v>
      </c>
      <c r="I1027" s="36">
        <v>1080</v>
      </c>
      <c r="J1027" s="40" t="s">
        <v>75</v>
      </c>
      <c r="K1027" s="44" t="s">
        <v>79</v>
      </c>
      <c r="L1027" s="53" t="s">
        <v>77</v>
      </c>
      <c r="M1027" s="66" t="s">
        <v>348</v>
      </c>
      <c r="N1027" s="24">
        <v>100</v>
      </c>
      <c r="O1027" s="24">
        <v>883</v>
      </c>
      <c r="P1027" s="24">
        <v>19.8</v>
      </c>
      <c r="Q1027" s="24">
        <v>2.1</v>
      </c>
      <c r="R1027" s="47">
        <v>1</v>
      </c>
      <c r="S1027" s="24">
        <v>9.4</v>
      </c>
      <c r="T1027" s="48">
        <v>206.305999755859</v>
      </c>
      <c r="U1027" s="48">
        <v>78.7689018249512</v>
      </c>
      <c r="V1027" s="48">
        <f t="shared" ref="V1027:V1090" si="19">T1027/U1027</f>
        <v>2.61913007514481</v>
      </c>
      <c r="W1027" s="47">
        <v>5.4</v>
      </c>
      <c r="X1027" s="24">
        <v>28</v>
      </c>
      <c r="Y1027" s="24">
        <v>35</v>
      </c>
      <c r="Z1027" s="24">
        <v>37</v>
      </c>
      <c r="AA1027" s="21"/>
      <c r="AG1027" s="21"/>
      <c r="AK1027" s="21"/>
      <c r="AM1027" s="21"/>
      <c r="AO1027" s="21"/>
      <c r="AU1027" s="21"/>
    </row>
    <row r="1028" s="18" customFormat="1" customHeight="1" spans="1:47">
      <c r="A1028" s="21">
        <v>1027</v>
      </c>
      <c r="B1028" s="63">
        <v>137</v>
      </c>
      <c r="C1028" s="24" t="s">
        <v>331</v>
      </c>
      <c r="D1028" s="24">
        <v>-82.44</v>
      </c>
      <c r="E1028" s="24">
        <v>42.13</v>
      </c>
      <c r="F1028" s="24">
        <v>188</v>
      </c>
      <c r="G1028" s="24">
        <v>8.9</v>
      </c>
      <c r="H1028" s="24">
        <v>832</v>
      </c>
      <c r="I1028" s="36">
        <v>1080</v>
      </c>
      <c r="J1028" s="40" t="s">
        <v>75</v>
      </c>
      <c r="K1028" s="44" t="s">
        <v>79</v>
      </c>
      <c r="L1028" s="53" t="s">
        <v>77</v>
      </c>
      <c r="M1028" s="66" t="s">
        <v>348</v>
      </c>
      <c r="N1028" s="24">
        <v>120</v>
      </c>
      <c r="O1028" s="24">
        <v>987</v>
      </c>
      <c r="P1028" s="24">
        <v>24.1</v>
      </c>
      <c r="Q1028" s="24">
        <v>2.4</v>
      </c>
      <c r="R1028" s="47">
        <v>1</v>
      </c>
      <c r="S1028" s="24">
        <v>9.9</v>
      </c>
      <c r="T1028" s="48">
        <v>206.305999755859</v>
      </c>
      <c r="U1028" s="48">
        <v>78.7689018249512</v>
      </c>
      <c r="V1028" s="48">
        <f t="shared" si="19"/>
        <v>2.61913007514481</v>
      </c>
      <c r="W1028" s="47">
        <v>5.4</v>
      </c>
      <c r="X1028" s="24">
        <v>28</v>
      </c>
      <c r="Y1028" s="24">
        <v>35</v>
      </c>
      <c r="Z1028" s="24">
        <v>37</v>
      </c>
      <c r="AA1028" s="21"/>
      <c r="AG1028" s="21"/>
      <c r="AK1028" s="21"/>
      <c r="AM1028" s="21"/>
      <c r="AO1028" s="21"/>
      <c r="AU1028" s="21"/>
    </row>
    <row r="1029" s="18" customFormat="1" customHeight="1" spans="1:47">
      <c r="A1029" s="21">
        <v>1028</v>
      </c>
      <c r="B1029" s="63">
        <v>137</v>
      </c>
      <c r="C1029" s="24" t="s">
        <v>331</v>
      </c>
      <c r="D1029" s="24">
        <v>-82.44</v>
      </c>
      <c r="E1029" s="24">
        <v>42.13</v>
      </c>
      <c r="F1029" s="24">
        <v>188</v>
      </c>
      <c r="G1029" s="24">
        <v>8.9</v>
      </c>
      <c r="H1029" s="24">
        <v>832</v>
      </c>
      <c r="I1029" s="36">
        <v>1080</v>
      </c>
      <c r="J1029" s="40" t="s">
        <v>75</v>
      </c>
      <c r="K1029" s="44" t="s">
        <v>79</v>
      </c>
      <c r="L1029" s="53" t="s">
        <v>77</v>
      </c>
      <c r="M1029" s="66" t="s">
        <v>348</v>
      </c>
      <c r="N1029" s="24">
        <v>130</v>
      </c>
      <c r="O1029" s="24">
        <v>1097</v>
      </c>
      <c r="P1029" s="24">
        <v>23.8</v>
      </c>
      <c r="Q1029" s="24">
        <v>2.4</v>
      </c>
      <c r="R1029" s="47">
        <v>1</v>
      </c>
      <c r="S1029" s="24">
        <v>9.9</v>
      </c>
      <c r="T1029" s="48">
        <v>206.305999755859</v>
      </c>
      <c r="U1029" s="48">
        <v>78.7689018249512</v>
      </c>
      <c r="V1029" s="48">
        <f t="shared" si="19"/>
        <v>2.61913007514481</v>
      </c>
      <c r="W1029" s="47">
        <v>5.4</v>
      </c>
      <c r="X1029" s="24">
        <v>28</v>
      </c>
      <c r="Y1029" s="24">
        <v>35</v>
      </c>
      <c r="Z1029" s="24">
        <v>37</v>
      </c>
      <c r="AA1029" s="21"/>
      <c r="AG1029" s="21"/>
      <c r="AK1029" s="21"/>
      <c r="AM1029" s="21"/>
      <c r="AO1029" s="21"/>
      <c r="AU1029" s="21"/>
    </row>
    <row r="1030" s="18" customFormat="1" customHeight="1" spans="1:47">
      <c r="A1030" s="21">
        <v>1029</v>
      </c>
      <c r="B1030" s="63">
        <v>137</v>
      </c>
      <c r="C1030" s="24" t="s">
        <v>331</v>
      </c>
      <c r="D1030" s="24">
        <v>-82.44</v>
      </c>
      <c r="E1030" s="24">
        <v>42.13</v>
      </c>
      <c r="F1030" s="24">
        <v>188</v>
      </c>
      <c r="G1030" s="24">
        <v>8.9</v>
      </c>
      <c r="H1030" s="24">
        <v>832</v>
      </c>
      <c r="I1030" s="36">
        <v>1080</v>
      </c>
      <c r="J1030" s="40" t="s">
        <v>75</v>
      </c>
      <c r="K1030" s="44" t="s">
        <v>79</v>
      </c>
      <c r="L1030" s="53" t="s">
        <v>77</v>
      </c>
      <c r="M1030" s="66" t="s">
        <v>348</v>
      </c>
      <c r="N1030" s="24">
        <v>107</v>
      </c>
      <c r="O1030" s="24">
        <v>997</v>
      </c>
      <c r="P1030" s="24">
        <v>23.2</v>
      </c>
      <c r="Q1030" s="24">
        <v>2.3</v>
      </c>
      <c r="R1030" s="47">
        <v>1</v>
      </c>
      <c r="S1030" s="24">
        <v>10.2</v>
      </c>
      <c r="T1030" s="48">
        <v>206.305999755859</v>
      </c>
      <c r="U1030" s="48">
        <v>78.7689018249512</v>
      </c>
      <c r="V1030" s="48">
        <f t="shared" si="19"/>
        <v>2.61913007514481</v>
      </c>
      <c r="W1030" s="47">
        <v>5.4</v>
      </c>
      <c r="X1030" s="24">
        <v>28</v>
      </c>
      <c r="Y1030" s="24">
        <v>35</v>
      </c>
      <c r="Z1030" s="24">
        <v>37</v>
      </c>
      <c r="AA1030" s="21"/>
      <c r="AG1030" s="21"/>
      <c r="AK1030" s="21"/>
      <c r="AM1030" s="21"/>
      <c r="AO1030" s="21"/>
      <c r="AU1030" s="21"/>
    </row>
    <row r="1031" s="18" customFormat="1" customHeight="1" spans="1:47">
      <c r="A1031" s="21">
        <v>1030</v>
      </c>
      <c r="B1031" s="63">
        <v>137</v>
      </c>
      <c r="C1031" s="24" t="s">
        <v>331</v>
      </c>
      <c r="D1031" s="24">
        <v>-82.44</v>
      </c>
      <c r="E1031" s="24">
        <v>42.13</v>
      </c>
      <c r="F1031" s="24">
        <v>188</v>
      </c>
      <c r="G1031" s="24">
        <v>8.9</v>
      </c>
      <c r="H1031" s="24">
        <v>832</v>
      </c>
      <c r="I1031" s="36">
        <v>1080</v>
      </c>
      <c r="J1031" s="40" t="s">
        <v>75</v>
      </c>
      <c r="K1031" s="44" t="s">
        <v>79</v>
      </c>
      <c r="L1031" s="53" t="s">
        <v>77</v>
      </c>
      <c r="M1031" s="66" t="s">
        <v>348</v>
      </c>
      <c r="N1031" s="24">
        <v>117</v>
      </c>
      <c r="O1031" s="24">
        <v>993</v>
      </c>
      <c r="P1031" s="24">
        <v>22.2</v>
      </c>
      <c r="Q1031" s="24">
        <v>2.1</v>
      </c>
      <c r="R1031" s="47">
        <v>1</v>
      </c>
      <c r="S1031" s="24">
        <v>10.5</v>
      </c>
      <c r="T1031" s="48">
        <v>206.305999755859</v>
      </c>
      <c r="U1031" s="48">
        <v>78.7689018249512</v>
      </c>
      <c r="V1031" s="48">
        <f t="shared" si="19"/>
        <v>2.61913007514481</v>
      </c>
      <c r="W1031" s="47">
        <v>5.4</v>
      </c>
      <c r="X1031" s="24">
        <v>28</v>
      </c>
      <c r="Y1031" s="24">
        <v>35</v>
      </c>
      <c r="Z1031" s="24">
        <v>37</v>
      </c>
      <c r="AA1031" s="21"/>
      <c r="AG1031" s="21"/>
      <c r="AK1031" s="21"/>
      <c r="AM1031" s="21"/>
      <c r="AO1031" s="21"/>
      <c r="AU1031" s="21"/>
    </row>
    <row r="1032" s="18" customFormat="1" customHeight="1" spans="1:47">
      <c r="A1032" s="21">
        <v>1031</v>
      </c>
      <c r="B1032" s="63">
        <v>137</v>
      </c>
      <c r="C1032" s="24" t="s">
        <v>331</v>
      </c>
      <c r="D1032" s="24">
        <v>-82.44</v>
      </c>
      <c r="E1032" s="24">
        <v>42.13</v>
      </c>
      <c r="F1032" s="24">
        <v>188</v>
      </c>
      <c r="G1032" s="24">
        <v>8.9</v>
      </c>
      <c r="H1032" s="24">
        <v>832</v>
      </c>
      <c r="I1032" s="36">
        <v>1080</v>
      </c>
      <c r="J1032" s="40" t="s">
        <v>75</v>
      </c>
      <c r="K1032" s="44" t="s">
        <v>79</v>
      </c>
      <c r="L1032" s="53" t="s">
        <v>77</v>
      </c>
      <c r="M1032" s="66" t="s">
        <v>348</v>
      </c>
      <c r="N1032" s="24">
        <v>126</v>
      </c>
      <c r="O1032" s="24">
        <v>1167</v>
      </c>
      <c r="P1032" s="24">
        <v>28</v>
      </c>
      <c r="Q1032" s="24">
        <v>2.7</v>
      </c>
      <c r="R1032" s="47">
        <v>1</v>
      </c>
      <c r="S1032" s="24">
        <v>10.4</v>
      </c>
      <c r="T1032" s="48">
        <v>206.305999755859</v>
      </c>
      <c r="U1032" s="48">
        <v>78.7689018249512</v>
      </c>
      <c r="V1032" s="48">
        <f t="shared" si="19"/>
        <v>2.61913007514481</v>
      </c>
      <c r="W1032" s="47">
        <v>5.4</v>
      </c>
      <c r="X1032" s="24">
        <v>28</v>
      </c>
      <c r="Y1032" s="24">
        <v>35</v>
      </c>
      <c r="Z1032" s="24">
        <v>37</v>
      </c>
      <c r="AA1032" s="21"/>
      <c r="AG1032" s="21"/>
      <c r="AK1032" s="21"/>
      <c r="AM1032" s="21"/>
      <c r="AO1032" s="21"/>
      <c r="AU1032" s="21"/>
    </row>
    <row r="1033" s="18" customFormat="1" customHeight="1" spans="1:47">
      <c r="A1033" s="21">
        <v>1032</v>
      </c>
      <c r="B1033" s="63">
        <v>137</v>
      </c>
      <c r="C1033" s="24" t="s">
        <v>331</v>
      </c>
      <c r="D1033" s="24">
        <v>-82.44</v>
      </c>
      <c r="E1033" s="24">
        <v>42.13</v>
      </c>
      <c r="F1033" s="24">
        <v>188</v>
      </c>
      <c r="G1033" s="24">
        <v>8.9</v>
      </c>
      <c r="H1033" s="24">
        <v>832</v>
      </c>
      <c r="I1033" s="36">
        <v>1080</v>
      </c>
      <c r="J1033" s="40" t="s">
        <v>75</v>
      </c>
      <c r="K1033" s="44" t="s">
        <v>79</v>
      </c>
      <c r="L1033" s="53" t="s">
        <v>77</v>
      </c>
      <c r="M1033" s="66" t="s">
        <v>348</v>
      </c>
      <c r="N1033" s="24">
        <v>110</v>
      </c>
      <c r="O1033" s="24">
        <v>946</v>
      </c>
      <c r="P1033" s="24">
        <v>22.1</v>
      </c>
      <c r="Q1033" s="24">
        <v>2.2</v>
      </c>
      <c r="R1033" s="47">
        <v>1</v>
      </c>
      <c r="S1033" s="24">
        <v>10.1</v>
      </c>
      <c r="T1033" s="48">
        <v>206.305999755859</v>
      </c>
      <c r="U1033" s="48">
        <v>78.7689018249512</v>
      </c>
      <c r="V1033" s="48">
        <f t="shared" si="19"/>
        <v>2.61913007514481</v>
      </c>
      <c r="W1033" s="47">
        <v>5.4</v>
      </c>
      <c r="X1033" s="24">
        <v>28</v>
      </c>
      <c r="Y1033" s="24">
        <v>35</v>
      </c>
      <c r="Z1033" s="24">
        <v>37</v>
      </c>
      <c r="AA1033" s="21"/>
      <c r="AG1033" s="21"/>
      <c r="AK1033" s="21"/>
      <c r="AM1033" s="21"/>
      <c r="AO1033" s="21"/>
      <c r="AU1033" s="21"/>
    </row>
    <row r="1034" s="18" customFormat="1" customHeight="1" spans="1:47">
      <c r="A1034" s="21">
        <v>1033</v>
      </c>
      <c r="B1034" s="63">
        <v>137</v>
      </c>
      <c r="C1034" s="24" t="s">
        <v>331</v>
      </c>
      <c r="D1034" s="24">
        <v>-82.44</v>
      </c>
      <c r="E1034" s="24">
        <v>42.13</v>
      </c>
      <c r="F1034" s="24">
        <v>188</v>
      </c>
      <c r="G1034" s="24">
        <v>8.9</v>
      </c>
      <c r="H1034" s="24">
        <v>832</v>
      </c>
      <c r="I1034" s="36">
        <v>1080</v>
      </c>
      <c r="J1034" s="40" t="s">
        <v>75</v>
      </c>
      <c r="K1034" s="44" t="s">
        <v>79</v>
      </c>
      <c r="L1034" s="53" t="s">
        <v>77</v>
      </c>
      <c r="M1034" s="66" t="s">
        <v>348</v>
      </c>
      <c r="N1034" s="24">
        <v>120</v>
      </c>
      <c r="O1034" s="24">
        <v>1044</v>
      </c>
      <c r="P1034" s="24">
        <v>22.7</v>
      </c>
      <c r="Q1034" s="24">
        <v>2</v>
      </c>
      <c r="R1034" s="47">
        <v>1</v>
      </c>
      <c r="S1034" s="24">
        <v>11.2</v>
      </c>
      <c r="T1034" s="48">
        <v>206.305999755859</v>
      </c>
      <c r="U1034" s="48">
        <v>78.7689018249512</v>
      </c>
      <c r="V1034" s="48">
        <f t="shared" si="19"/>
        <v>2.61913007514481</v>
      </c>
      <c r="W1034" s="47">
        <v>5.4</v>
      </c>
      <c r="X1034" s="24">
        <v>28</v>
      </c>
      <c r="Y1034" s="24">
        <v>35</v>
      </c>
      <c r="Z1034" s="24">
        <v>37</v>
      </c>
      <c r="AA1034" s="21"/>
      <c r="AG1034" s="21"/>
      <c r="AK1034" s="21"/>
      <c r="AM1034" s="21"/>
      <c r="AO1034" s="21"/>
      <c r="AU1034" s="21"/>
    </row>
    <row r="1035" s="18" customFormat="1" customHeight="1" spans="1:47">
      <c r="A1035" s="21">
        <v>1034</v>
      </c>
      <c r="B1035" s="63">
        <v>137</v>
      </c>
      <c r="C1035" s="24" t="s">
        <v>331</v>
      </c>
      <c r="D1035" s="24">
        <v>-82.44</v>
      </c>
      <c r="E1035" s="24">
        <v>42.13</v>
      </c>
      <c r="F1035" s="24">
        <v>188</v>
      </c>
      <c r="G1035" s="24">
        <v>8.9</v>
      </c>
      <c r="H1035" s="24">
        <v>831</v>
      </c>
      <c r="I1035" s="36">
        <v>1080</v>
      </c>
      <c r="J1035" s="40" t="s">
        <v>75</v>
      </c>
      <c r="K1035" s="44" t="s">
        <v>79</v>
      </c>
      <c r="L1035" s="53" t="s">
        <v>77</v>
      </c>
      <c r="M1035" s="66" t="s">
        <v>348</v>
      </c>
      <c r="N1035" s="24">
        <v>161</v>
      </c>
      <c r="O1035" s="24">
        <v>958</v>
      </c>
      <c r="P1035" s="24">
        <v>23.16</v>
      </c>
      <c r="Q1035" s="47">
        <v>0.1</v>
      </c>
      <c r="R1035" s="47">
        <v>1</v>
      </c>
      <c r="S1035" s="48">
        <f t="shared" ref="S1035:S1098" si="20">P1035/Q1035</f>
        <v>231.6</v>
      </c>
      <c r="T1035" s="48">
        <v>206.305999755859</v>
      </c>
      <c r="U1035" s="48">
        <v>78.7689018249512</v>
      </c>
      <c r="V1035" s="48">
        <f t="shared" si="19"/>
        <v>2.61913007514481</v>
      </c>
      <c r="W1035" s="47">
        <v>5.4</v>
      </c>
      <c r="X1035" s="24">
        <v>28</v>
      </c>
      <c r="Y1035" s="24">
        <v>35</v>
      </c>
      <c r="Z1035" s="24">
        <v>37</v>
      </c>
      <c r="AA1035" s="21"/>
      <c r="AG1035" s="21"/>
      <c r="AK1035" s="21"/>
      <c r="AM1035" s="21"/>
      <c r="AO1035" s="21"/>
      <c r="AU1035" s="21"/>
    </row>
    <row r="1036" s="18" customFormat="1" customHeight="1" spans="1:47">
      <c r="A1036" s="21">
        <v>1035</v>
      </c>
      <c r="B1036" s="63">
        <v>137</v>
      </c>
      <c r="C1036" s="24" t="s">
        <v>331</v>
      </c>
      <c r="D1036" s="24">
        <v>-82.44</v>
      </c>
      <c r="E1036" s="24">
        <v>42.13</v>
      </c>
      <c r="F1036" s="24">
        <v>188</v>
      </c>
      <c r="G1036" s="24">
        <v>8.9</v>
      </c>
      <c r="H1036" s="24">
        <v>831</v>
      </c>
      <c r="I1036" s="36">
        <v>1080</v>
      </c>
      <c r="J1036" s="40" t="s">
        <v>75</v>
      </c>
      <c r="K1036" s="44" t="s">
        <v>79</v>
      </c>
      <c r="L1036" s="53" t="s">
        <v>77</v>
      </c>
      <c r="M1036" s="66" t="s">
        <v>348</v>
      </c>
      <c r="N1036" s="24">
        <v>142</v>
      </c>
      <c r="O1036" s="24">
        <v>1080</v>
      </c>
      <c r="P1036" s="24">
        <v>23.16</v>
      </c>
      <c r="Q1036" s="47">
        <v>0.1</v>
      </c>
      <c r="R1036" s="47">
        <v>1</v>
      </c>
      <c r="S1036" s="48">
        <f t="shared" si="20"/>
        <v>231.6</v>
      </c>
      <c r="T1036" s="48">
        <v>206.305999755859</v>
      </c>
      <c r="U1036" s="48">
        <v>78.7689018249512</v>
      </c>
      <c r="V1036" s="48">
        <f t="shared" si="19"/>
        <v>2.61913007514481</v>
      </c>
      <c r="W1036" s="47">
        <v>5.4</v>
      </c>
      <c r="X1036" s="24">
        <v>28</v>
      </c>
      <c r="Y1036" s="24">
        <v>35</v>
      </c>
      <c r="Z1036" s="24">
        <v>37</v>
      </c>
      <c r="AA1036" s="21"/>
      <c r="AG1036" s="21"/>
      <c r="AK1036" s="21"/>
      <c r="AM1036" s="21"/>
      <c r="AO1036" s="21"/>
      <c r="AU1036" s="21"/>
    </row>
    <row r="1037" s="18" customFormat="1" customHeight="1" spans="1:47">
      <c r="A1037" s="21">
        <v>1036</v>
      </c>
      <c r="B1037" s="63">
        <v>137</v>
      </c>
      <c r="C1037" s="24" t="s">
        <v>331</v>
      </c>
      <c r="D1037" s="24">
        <v>-82.44</v>
      </c>
      <c r="E1037" s="24">
        <v>42.13</v>
      </c>
      <c r="F1037" s="24">
        <v>188</v>
      </c>
      <c r="G1037" s="24">
        <v>8.9</v>
      </c>
      <c r="H1037" s="24">
        <v>831</v>
      </c>
      <c r="I1037" s="36">
        <v>1080</v>
      </c>
      <c r="J1037" s="40" t="s">
        <v>75</v>
      </c>
      <c r="K1037" s="44" t="s">
        <v>79</v>
      </c>
      <c r="L1037" s="53" t="s">
        <v>77</v>
      </c>
      <c r="M1037" s="66" t="s">
        <v>348</v>
      </c>
      <c r="N1037" s="24">
        <v>203</v>
      </c>
      <c r="O1037" s="24">
        <v>1430</v>
      </c>
      <c r="P1037" s="24">
        <v>23.16</v>
      </c>
      <c r="Q1037" s="47">
        <v>0.1</v>
      </c>
      <c r="R1037" s="47">
        <v>1</v>
      </c>
      <c r="S1037" s="48">
        <f t="shared" si="20"/>
        <v>231.6</v>
      </c>
      <c r="T1037" s="48">
        <v>206.305999755859</v>
      </c>
      <c r="U1037" s="48">
        <v>78.7689018249512</v>
      </c>
      <c r="V1037" s="48">
        <f t="shared" si="19"/>
        <v>2.61913007514481</v>
      </c>
      <c r="W1037" s="47">
        <v>5.4</v>
      </c>
      <c r="X1037" s="24">
        <v>28</v>
      </c>
      <c r="Y1037" s="24">
        <v>35</v>
      </c>
      <c r="Z1037" s="24">
        <v>37</v>
      </c>
      <c r="AA1037" s="21"/>
      <c r="AG1037" s="21"/>
      <c r="AK1037" s="21"/>
      <c r="AM1037" s="21"/>
      <c r="AO1037" s="21"/>
      <c r="AU1037" s="21"/>
    </row>
    <row r="1038" s="18" customFormat="1" customHeight="1" spans="1:47">
      <c r="A1038" s="21">
        <v>1037</v>
      </c>
      <c r="B1038" s="63">
        <v>137</v>
      </c>
      <c r="C1038" s="24" t="s">
        <v>331</v>
      </c>
      <c r="D1038" s="24">
        <v>-82.44</v>
      </c>
      <c r="E1038" s="24">
        <v>42.13</v>
      </c>
      <c r="F1038" s="24">
        <v>188</v>
      </c>
      <c r="G1038" s="24">
        <v>8.9</v>
      </c>
      <c r="H1038" s="24">
        <v>831</v>
      </c>
      <c r="I1038" s="36">
        <v>1080</v>
      </c>
      <c r="J1038" s="40" t="s">
        <v>75</v>
      </c>
      <c r="K1038" s="44" t="s">
        <v>79</v>
      </c>
      <c r="L1038" s="53" t="s">
        <v>77</v>
      </c>
      <c r="M1038" s="66" t="s">
        <v>348</v>
      </c>
      <c r="N1038" s="24">
        <v>133</v>
      </c>
      <c r="O1038" s="24">
        <v>1001</v>
      </c>
      <c r="P1038" s="24">
        <v>23.16</v>
      </c>
      <c r="Q1038" s="47">
        <v>0.1</v>
      </c>
      <c r="R1038" s="47">
        <v>1</v>
      </c>
      <c r="S1038" s="48">
        <f t="shared" si="20"/>
        <v>231.6</v>
      </c>
      <c r="T1038" s="48">
        <v>206.305999755859</v>
      </c>
      <c r="U1038" s="48">
        <v>78.7689018249512</v>
      </c>
      <c r="V1038" s="48">
        <f t="shared" si="19"/>
        <v>2.61913007514481</v>
      </c>
      <c r="W1038" s="47">
        <v>5.4</v>
      </c>
      <c r="X1038" s="24">
        <v>28</v>
      </c>
      <c r="Y1038" s="24">
        <v>35</v>
      </c>
      <c r="Z1038" s="24">
        <v>37</v>
      </c>
      <c r="AA1038" s="21"/>
      <c r="AG1038" s="21"/>
      <c r="AK1038" s="21"/>
      <c r="AM1038" s="21"/>
      <c r="AO1038" s="21"/>
      <c r="AU1038" s="21"/>
    </row>
    <row r="1039" s="18" customFormat="1" customHeight="1" spans="1:47">
      <c r="A1039" s="21">
        <v>1038</v>
      </c>
      <c r="B1039" s="63">
        <v>137</v>
      </c>
      <c r="C1039" s="24" t="s">
        <v>331</v>
      </c>
      <c r="D1039" s="24">
        <v>-82.44</v>
      </c>
      <c r="E1039" s="24">
        <v>42.13</v>
      </c>
      <c r="F1039" s="24">
        <v>188</v>
      </c>
      <c r="G1039" s="24">
        <v>8.9</v>
      </c>
      <c r="H1039" s="24">
        <v>831</v>
      </c>
      <c r="I1039" s="36">
        <v>1080</v>
      </c>
      <c r="J1039" s="40" t="s">
        <v>75</v>
      </c>
      <c r="K1039" s="44" t="s">
        <v>79</v>
      </c>
      <c r="L1039" s="53" t="s">
        <v>77</v>
      </c>
      <c r="M1039" s="66" t="s">
        <v>348</v>
      </c>
      <c r="N1039" s="24">
        <v>133</v>
      </c>
      <c r="O1039" s="24">
        <v>918</v>
      </c>
      <c r="P1039" s="24">
        <v>23.16</v>
      </c>
      <c r="Q1039" s="47">
        <v>0.1</v>
      </c>
      <c r="R1039" s="47">
        <v>1</v>
      </c>
      <c r="S1039" s="48">
        <f t="shared" si="20"/>
        <v>231.6</v>
      </c>
      <c r="T1039" s="48">
        <v>206.305999755859</v>
      </c>
      <c r="U1039" s="48">
        <v>78.7689018249512</v>
      </c>
      <c r="V1039" s="48">
        <f t="shared" si="19"/>
        <v>2.61913007514481</v>
      </c>
      <c r="W1039" s="47">
        <v>5.4</v>
      </c>
      <c r="X1039" s="24">
        <v>28</v>
      </c>
      <c r="Y1039" s="24">
        <v>35</v>
      </c>
      <c r="Z1039" s="24">
        <v>37</v>
      </c>
      <c r="AA1039" s="21"/>
      <c r="AG1039" s="21"/>
      <c r="AK1039" s="21"/>
      <c r="AM1039" s="21"/>
      <c r="AO1039" s="21"/>
      <c r="AU1039" s="21"/>
    </row>
    <row r="1040" s="18" customFormat="1" customHeight="1" spans="1:47">
      <c r="A1040" s="21">
        <v>1039</v>
      </c>
      <c r="B1040" s="63">
        <v>137</v>
      </c>
      <c r="C1040" s="24" t="s">
        <v>331</v>
      </c>
      <c r="D1040" s="24">
        <v>-82.44</v>
      </c>
      <c r="E1040" s="24">
        <v>42.13</v>
      </c>
      <c r="F1040" s="24">
        <v>188</v>
      </c>
      <c r="G1040" s="24">
        <v>8.9</v>
      </c>
      <c r="H1040" s="24">
        <v>831</v>
      </c>
      <c r="I1040" s="36">
        <v>1080</v>
      </c>
      <c r="J1040" s="40" t="s">
        <v>75</v>
      </c>
      <c r="K1040" s="44" t="s">
        <v>79</v>
      </c>
      <c r="L1040" s="53" t="s">
        <v>77</v>
      </c>
      <c r="M1040" s="66" t="s">
        <v>348</v>
      </c>
      <c r="N1040" s="24">
        <v>107</v>
      </c>
      <c r="O1040" s="24">
        <v>1020</v>
      </c>
      <c r="P1040" s="24">
        <v>23.16</v>
      </c>
      <c r="Q1040" s="47">
        <v>0.1</v>
      </c>
      <c r="R1040" s="47">
        <v>1</v>
      </c>
      <c r="S1040" s="48">
        <f t="shared" si="20"/>
        <v>231.6</v>
      </c>
      <c r="T1040" s="48">
        <v>206.305999755859</v>
      </c>
      <c r="U1040" s="48">
        <v>78.7689018249512</v>
      </c>
      <c r="V1040" s="48">
        <f t="shared" si="19"/>
        <v>2.61913007514481</v>
      </c>
      <c r="W1040" s="47">
        <v>5.4</v>
      </c>
      <c r="X1040" s="24">
        <v>28</v>
      </c>
      <c r="Y1040" s="24">
        <v>35</v>
      </c>
      <c r="Z1040" s="24">
        <v>37</v>
      </c>
      <c r="AA1040" s="21"/>
      <c r="AG1040" s="21"/>
      <c r="AK1040" s="21"/>
      <c r="AM1040" s="21"/>
      <c r="AO1040" s="21"/>
      <c r="AU1040" s="21"/>
    </row>
    <row r="1041" s="18" customFormat="1" customHeight="1" spans="1:47">
      <c r="A1041" s="21">
        <v>1040</v>
      </c>
      <c r="B1041" s="63">
        <v>137</v>
      </c>
      <c r="C1041" s="24" t="s">
        <v>331</v>
      </c>
      <c r="D1041" s="24">
        <v>-82.44</v>
      </c>
      <c r="E1041" s="24">
        <v>42.13</v>
      </c>
      <c r="F1041" s="24">
        <v>188</v>
      </c>
      <c r="G1041" s="24">
        <v>8.9</v>
      </c>
      <c r="H1041" s="24">
        <v>831</v>
      </c>
      <c r="I1041" s="36">
        <v>1080</v>
      </c>
      <c r="J1041" s="40" t="s">
        <v>75</v>
      </c>
      <c r="K1041" s="44" t="s">
        <v>79</v>
      </c>
      <c r="L1041" s="53" t="s">
        <v>77</v>
      </c>
      <c r="M1041" s="66" t="s">
        <v>348</v>
      </c>
      <c r="N1041" s="24">
        <v>189</v>
      </c>
      <c r="O1041" s="24">
        <v>952</v>
      </c>
      <c r="P1041" s="24">
        <v>23.16</v>
      </c>
      <c r="Q1041" s="47">
        <v>0.1</v>
      </c>
      <c r="R1041" s="47">
        <v>1</v>
      </c>
      <c r="S1041" s="48">
        <f t="shared" si="20"/>
        <v>231.6</v>
      </c>
      <c r="T1041" s="48">
        <v>206.305999755859</v>
      </c>
      <c r="U1041" s="48">
        <v>78.7689018249512</v>
      </c>
      <c r="V1041" s="48">
        <f t="shared" si="19"/>
        <v>2.61913007514481</v>
      </c>
      <c r="W1041" s="47">
        <v>5.4</v>
      </c>
      <c r="X1041" s="24">
        <v>28</v>
      </c>
      <c r="Y1041" s="24">
        <v>35</v>
      </c>
      <c r="Z1041" s="24">
        <v>37</v>
      </c>
      <c r="AA1041" s="21"/>
      <c r="AG1041" s="21"/>
      <c r="AK1041" s="21"/>
      <c r="AM1041" s="21"/>
      <c r="AO1041" s="21"/>
      <c r="AU1041" s="21"/>
    </row>
    <row r="1042" s="18" customFormat="1" customHeight="1" spans="1:47">
      <c r="A1042" s="21">
        <v>1041</v>
      </c>
      <c r="B1042" s="63">
        <v>137</v>
      </c>
      <c r="C1042" s="24" t="s">
        <v>331</v>
      </c>
      <c r="D1042" s="24">
        <v>-82.44</v>
      </c>
      <c r="E1042" s="24">
        <v>42.13</v>
      </c>
      <c r="F1042" s="24">
        <v>188</v>
      </c>
      <c r="G1042" s="24">
        <v>8.9</v>
      </c>
      <c r="H1042" s="24">
        <v>831</v>
      </c>
      <c r="I1042" s="36">
        <v>1080</v>
      </c>
      <c r="J1042" s="40" t="s">
        <v>75</v>
      </c>
      <c r="K1042" s="44" t="s">
        <v>79</v>
      </c>
      <c r="L1042" s="53" t="s">
        <v>77</v>
      </c>
      <c r="M1042" s="66" t="s">
        <v>348</v>
      </c>
      <c r="N1042" s="24">
        <v>139</v>
      </c>
      <c r="O1042" s="24">
        <v>1373</v>
      </c>
      <c r="P1042" s="24">
        <v>23.16</v>
      </c>
      <c r="Q1042" s="47">
        <v>0.1</v>
      </c>
      <c r="R1042" s="47">
        <v>1</v>
      </c>
      <c r="S1042" s="48">
        <f t="shared" si="20"/>
        <v>231.6</v>
      </c>
      <c r="T1042" s="48">
        <v>206.305999755859</v>
      </c>
      <c r="U1042" s="48">
        <v>78.7689018249512</v>
      </c>
      <c r="V1042" s="48">
        <f t="shared" si="19"/>
        <v>2.61913007514481</v>
      </c>
      <c r="W1042" s="47">
        <v>5.4</v>
      </c>
      <c r="X1042" s="24">
        <v>28</v>
      </c>
      <c r="Y1042" s="24">
        <v>35</v>
      </c>
      <c r="Z1042" s="24">
        <v>37</v>
      </c>
      <c r="AA1042" s="21"/>
      <c r="AG1042" s="21"/>
      <c r="AK1042" s="21"/>
      <c r="AM1042" s="21"/>
      <c r="AO1042" s="21"/>
      <c r="AU1042" s="21"/>
    </row>
    <row r="1043" s="18" customFormat="1" customHeight="1" spans="1:47">
      <c r="A1043" s="21">
        <v>1042</v>
      </c>
      <c r="B1043" s="63">
        <v>137</v>
      </c>
      <c r="C1043" s="24" t="s">
        <v>331</v>
      </c>
      <c r="D1043" s="24">
        <v>-82.44</v>
      </c>
      <c r="E1043" s="24">
        <v>42.13</v>
      </c>
      <c r="F1043" s="24">
        <v>188</v>
      </c>
      <c r="G1043" s="24">
        <v>8.9</v>
      </c>
      <c r="H1043" s="24">
        <v>831</v>
      </c>
      <c r="I1043" s="36">
        <v>1080</v>
      </c>
      <c r="J1043" s="40" t="s">
        <v>75</v>
      </c>
      <c r="K1043" s="44" t="s">
        <v>79</v>
      </c>
      <c r="L1043" s="53" t="s">
        <v>77</v>
      </c>
      <c r="M1043" s="66" t="s">
        <v>348</v>
      </c>
      <c r="N1043" s="24">
        <v>256</v>
      </c>
      <c r="O1043" s="24">
        <v>1825</v>
      </c>
      <c r="P1043" s="24">
        <v>23.16</v>
      </c>
      <c r="Q1043" s="47">
        <v>0.1</v>
      </c>
      <c r="R1043" s="47">
        <v>1</v>
      </c>
      <c r="S1043" s="48">
        <f t="shared" si="20"/>
        <v>231.6</v>
      </c>
      <c r="T1043" s="48">
        <v>206.305999755859</v>
      </c>
      <c r="U1043" s="48">
        <v>78.7689018249512</v>
      </c>
      <c r="V1043" s="48">
        <f t="shared" si="19"/>
        <v>2.61913007514481</v>
      </c>
      <c r="W1043" s="47">
        <v>5.4</v>
      </c>
      <c r="X1043" s="24">
        <v>28</v>
      </c>
      <c r="Y1043" s="24">
        <v>35</v>
      </c>
      <c r="Z1043" s="24">
        <v>37</v>
      </c>
      <c r="AA1043" s="21"/>
      <c r="AG1043" s="21"/>
      <c r="AK1043" s="21"/>
      <c r="AM1043" s="21"/>
      <c r="AO1043" s="21"/>
      <c r="AU1043" s="21"/>
    </row>
    <row r="1044" s="18" customFormat="1" customHeight="1" spans="1:47">
      <c r="A1044" s="21">
        <v>1043</v>
      </c>
      <c r="B1044" s="63">
        <v>137</v>
      </c>
      <c r="C1044" s="24" t="s">
        <v>331</v>
      </c>
      <c r="D1044" s="24">
        <v>-82.44</v>
      </c>
      <c r="E1044" s="24">
        <v>42.13</v>
      </c>
      <c r="F1044" s="24">
        <v>188</v>
      </c>
      <c r="G1044" s="24">
        <v>8.9</v>
      </c>
      <c r="H1044" s="24">
        <v>831</v>
      </c>
      <c r="I1044" s="36">
        <v>1080</v>
      </c>
      <c r="J1044" s="40" t="s">
        <v>75</v>
      </c>
      <c r="K1044" s="44" t="s">
        <v>79</v>
      </c>
      <c r="L1044" s="53" t="s">
        <v>77</v>
      </c>
      <c r="M1044" s="66" t="s">
        <v>348</v>
      </c>
      <c r="N1044" s="24">
        <v>152</v>
      </c>
      <c r="O1044" s="24">
        <v>1008</v>
      </c>
      <c r="P1044" s="24">
        <v>23.16</v>
      </c>
      <c r="Q1044" s="47">
        <v>0.1</v>
      </c>
      <c r="R1044" s="47">
        <v>1</v>
      </c>
      <c r="S1044" s="48">
        <f t="shared" si="20"/>
        <v>231.6</v>
      </c>
      <c r="T1044" s="48">
        <v>206.305999755859</v>
      </c>
      <c r="U1044" s="48">
        <v>78.7689018249512</v>
      </c>
      <c r="V1044" s="48">
        <f t="shared" si="19"/>
        <v>2.61913007514481</v>
      </c>
      <c r="W1044" s="47">
        <v>5.4</v>
      </c>
      <c r="X1044" s="24">
        <v>28</v>
      </c>
      <c r="Y1044" s="24">
        <v>35</v>
      </c>
      <c r="Z1044" s="24">
        <v>37</v>
      </c>
      <c r="AA1044" s="21"/>
      <c r="AG1044" s="21"/>
      <c r="AK1044" s="21"/>
      <c r="AM1044" s="21"/>
      <c r="AO1044" s="21"/>
      <c r="AU1044" s="21"/>
    </row>
    <row r="1045" s="18" customFormat="1" customHeight="1" spans="1:47">
      <c r="A1045" s="21">
        <v>1044</v>
      </c>
      <c r="B1045" s="63">
        <v>137</v>
      </c>
      <c r="C1045" s="24" t="s">
        <v>331</v>
      </c>
      <c r="D1045" s="24">
        <v>-82.44</v>
      </c>
      <c r="E1045" s="24">
        <v>42.13</v>
      </c>
      <c r="F1045" s="24">
        <v>188</v>
      </c>
      <c r="G1045" s="24">
        <v>8.9</v>
      </c>
      <c r="H1045" s="24">
        <v>831</v>
      </c>
      <c r="I1045" s="36">
        <v>1080</v>
      </c>
      <c r="J1045" s="40" t="s">
        <v>75</v>
      </c>
      <c r="K1045" s="44" t="s">
        <v>79</v>
      </c>
      <c r="L1045" s="53" t="s">
        <v>77</v>
      </c>
      <c r="M1045" s="66" t="s">
        <v>348</v>
      </c>
      <c r="N1045" s="24">
        <v>124</v>
      </c>
      <c r="O1045" s="24">
        <v>1262</v>
      </c>
      <c r="P1045" s="24">
        <v>23.16</v>
      </c>
      <c r="Q1045" s="47">
        <v>0.1</v>
      </c>
      <c r="R1045" s="47">
        <v>1</v>
      </c>
      <c r="S1045" s="48">
        <f t="shared" si="20"/>
        <v>231.6</v>
      </c>
      <c r="T1045" s="48">
        <v>206.305999755859</v>
      </c>
      <c r="U1045" s="48">
        <v>78.7689018249512</v>
      </c>
      <c r="V1045" s="48">
        <f t="shared" si="19"/>
        <v>2.61913007514481</v>
      </c>
      <c r="W1045" s="47">
        <v>5.4</v>
      </c>
      <c r="X1045" s="24">
        <v>28</v>
      </c>
      <c r="Y1045" s="24">
        <v>35</v>
      </c>
      <c r="Z1045" s="24">
        <v>37</v>
      </c>
      <c r="AA1045" s="21"/>
      <c r="AG1045" s="21"/>
      <c r="AK1045" s="21"/>
      <c r="AM1045" s="21"/>
      <c r="AO1045" s="21"/>
      <c r="AU1045" s="21"/>
    </row>
    <row r="1046" s="18" customFormat="1" customHeight="1" spans="1:47">
      <c r="A1046" s="21">
        <v>1045</v>
      </c>
      <c r="B1046" s="63">
        <v>137</v>
      </c>
      <c r="C1046" s="24" t="s">
        <v>331</v>
      </c>
      <c r="D1046" s="24">
        <v>-82.44</v>
      </c>
      <c r="E1046" s="24">
        <v>42.13</v>
      </c>
      <c r="F1046" s="24">
        <v>188</v>
      </c>
      <c r="G1046" s="24">
        <v>8.9</v>
      </c>
      <c r="H1046" s="24">
        <v>831</v>
      </c>
      <c r="I1046" s="36">
        <v>1080</v>
      </c>
      <c r="J1046" s="40" t="s">
        <v>75</v>
      </c>
      <c r="K1046" s="44" t="s">
        <v>79</v>
      </c>
      <c r="L1046" s="53" t="s">
        <v>77</v>
      </c>
      <c r="M1046" s="66" t="s">
        <v>348</v>
      </c>
      <c r="N1046" s="24">
        <v>137</v>
      </c>
      <c r="O1046" s="24">
        <v>1020</v>
      </c>
      <c r="P1046" s="24">
        <v>23.16</v>
      </c>
      <c r="Q1046" s="47">
        <v>0.1</v>
      </c>
      <c r="R1046" s="47">
        <v>1</v>
      </c>
      <c r="S1046" s="48">
        <f t="shared" si="20"/>
        <v>231.6</v>
      </c>
      <c r="T1046" s="48">
        <v>206.305999755859</v>
      </c>
      <c r="U1046" s="48">
        <v>78.7689018249512</v>
      </c>
      <c r="V1046" s="48">
        <f t="shared" si="19"/>
        <v>2.61913007514481</v>
      </c>
      <c r="W1046" s="47">
        <v>5.4</v>
      </c>
      <c r="X1046" s="24">
        <v>28</v>
      </c>
      <c r="Y1046" s="24">
        <v>35</v>
      </c>
      <c r="Z1046" s="24">
        <v>37</v>
      </c>
      <c r="AA1046" s="21"/>
      <c r="AG1046" s="21"/>
      <c r="AK1046" s="21"/>
      <c r="AM1046" s="21"/>
      <c r="AO1046" s="21"/>
      <c r="AU1046" s="21"/>
    </row>
    <row r="1047" s="18" customFormat="1" customHeight="1" spans="1:47">
      <c r="A1047" s="21">
        <v>1046</v>
      </c>
      <c r="B1047" s="63">
        <v>137</v>
      </c>
      <c r="C1047" s="24" t="s">
        <v>331</v>
      </c>
      <c r="D1047" s="24">
        <v>-82.44</v>
      </c>
      <c r="E1047" s="24">
        <v>42.13</v>
      </c>
      <c r="F1047" s="24">
        <v>188</v>
      </c>
      <c r="G1047" s="24">
        <v>8.9</v>
      </c>
      <c r="H1047" s="24">
        <v>831</v>
      </c>
      <c r="I1047" s="36">
        <v>1080</v>
      </c>
      <c r="J1047" s="40" t="s">
        <v>75</v>
      </c>
      <c r="K1047" s="44" t="s">
        <v>79</v>
      </c>
      <c r="L1047" s="53" t="s">
        <v>77</v>
      </c>
      <c r="M1047" s="66" t="s">
        <v>348</v>
      </c>
      <c r="N1047" s="24">
        <v>98</v>
      </c>
      <c r="O1047" s="24">
        <v>1181</v>
      </c>
      <c r="P1047" s="24">
        <v>23.16</v>
      </c>
      <c r="Q1047" s="47">
        <v>0.1</v>
      </c>
      <c r="R1047" s="47">
        <v>1</v>
      </c>
      <c r="S1047" s="48">
        <f t="shared" si="20"/>
        <v>231.6</v>
      </c>
      <c r="T1047" s="48">
        <v>206.305999755859</v>
      </c>
      <c r="U1047" s="48">
        <v>78.7689018249512</v>
      </c>
      <c r="V1047" s="48">
        <f t="shared" si="19"/>
        <v>2.61913007514481</v>
      </c>
      <c r="W1047" s="47">
        <v>5.4</v>
      </c>
      <c r="X1047" s="24">
        <v>28</v>
      </c>
      <c r="Y1047" s="24">
        <v>35</v>
      </c>
      <c r="Z1047" s="24">
        <v>37</v>
      </c>
      <c r="AA1047" s="21"/>
      <c r="AG1047" s="21"/>
      <c r="AK1047" s="21"/>
      <c r="AM1047" s="21"/>
      <c r="AO1047" s="21"/>
      <c r="AU1047" s="21"/>
    </row>
    <row r="1048" s="18" customFormat="1" customHeight="1" spans="1:47">
      <c r="A1048" s="21">
        <v>1047</v>
      </c>
      <c r="B1048" s="63">
        <v>137</v>
      </c>
      <c r="C1048" s="24" t="s">
        <v>331</v>
      </c>
      <c r="D1048" s="24">
        <v>-82.44</v>
      </c>
      <c r="E1048" s="24">
        <v>42.13</v>
      </c>
      <c r="F1048" s="24">
        <v>188</v>
      </c>
      <c r="G1048" s="24">
        <v>8.9</v>
      </c>
      <c r="H1048" s="24">
        <v>831</v>
      </c>
      <c r="I1048" s="36">
        <v>1080</v>
      </c>
      <c r="J1048" s="40" t="s">
        <v>75</v>
      </c>
      <c r="K1048" s="44" t="s">
        <v>79</v>
      </c>
      <c r="L1048" s="53" t="s">
        <v>77</v>
      </c>
      <c r="M1048" s="66" t="s">
        <v>348</v>
      </c>
      <c r="N1048" s="24">
        <v>269</v>
      </c>
      <c r="O1048" s="24">
        <v>2172</v>
      </c>
      <c r="P1048" s="24">
        <v>23.16</v>
      </c>
      <c r="Q1048" s="47">
        <v>0.1</v>
      </c>
      <c r="R1048" s="47">
        <v>1</v>
      </c>
      <c r="S1048" s="48">
        <f t="shared" si="20"/>
        <v>231.6</v>
      </c>
      <c r="T1048" s="48">
        <v>206.305999755859</v>
      </c>
      <c r="U1048" s="48">
        <v>78.7689018249512</v>
      </c>
      <c r="V1048" s="48">
        <f t="shared" si="19"/>
        <v>2.61913007514481</v>
      </c>
      <c r="W1048" s="47">
        <v>5.4</v>
      </c>
      <c r="X1048" s="24">
        <v>28</v>
      </c>
      <c r="Y1048" s="24">
        <v>35</v>
      </c>
      <c r="Z1048" s="24">
        <v>37</v>
      </c>
      <c r="AA1048" s="21"/>
      <c r="AG1048" s="21"/>
      <c r="AK1048" s="21"/>
      <c r="AM1048" s="21"/>
      <c r="AO1048" s="21"/>
      <c r="AU1048" s="21"/>
    </row>
    <row r="1049" s="18" customFormat="1" customHeight="1" spans="1:47">
      <c r="A1049" s="21">
        <v>1048</v>
      </c>
      <c r="B1049" s="63">
        <v>137</v>
      </c>
      <c r="C1049" s="24" t="s">
        <v>331</v>
      </c>
      <c r="D1049" s="24">
        <v>-82.44</v>
      </c>
      <c r="E1049" s="24">
        <v>42.13</v>
      </c>
      <c r="F1049" s="24">
        <v>188</v>
      </c>
      <c r="G1049" s="24">
        <v>8.9</v>
      </c>
      <c r="H1049" s="24">
        <v>831</v>
      </c>
      <c r="I1049" s="36">
        <v>1080</v>
      </c>
      <c r="J1049" s="40" t="s">
        <v>75</v>
      </c>
      <c r="K1049" s="44" t="s">
        <v>79</v>
      </c>
      <c r="L1049" s="53" t="s">
        <v>77</v>
      </c>
      <c r="M1049" s="66" t="s">
        <v>348</v>
      </c>
      <c r="N1049" s="24">
        <v>134</v>
      </c>
      <c r="O1049" s="24">
        <v>1002</v>
      </c>
      <c r="P1049" s="24">
        <v>23.16</v>
      </c>
      <c r="Q1049" s="47">
        <v>0.1</v>
      </c>
      <c r="R1049" s="47">
        <v>1</v>
      </c>
      <c r="S1049" s="48">
        <f t="shared" si="20"/>
        <v>231.6</v>
      </c>
      <c r="T1049" s="48">
        <v>206.305999755859</v>
      </c>
      <c r="U1049" s="48">
        <v>78.7689018249512</v>
      </c>
      <c r="V1049" s="48">
        <f t="shared" si="19"/>
        <v>2.61913007514481</v>
      </c>
      <c r="W1049" s="47">
        <v>5.4</v>
      </c>
      <c r="X1049" s="24">
        <v>28</v>
      </c>
      <c r="Y1049" s="24">
        <v>35</v>
      </c>
      <c r="Z1049" s="24">
        <v>37</v>
      </c>
      <c r="AA1049" s="21"/>
      <c r="AG1049" s="21"/>
      <c r="AK1049" s="21"/>
      <c r="AM1049" s="21"/>
      <c r="AO1049" s="21"/>
      <c r="AU1049" s="21"/>
    </row>
    <row r="1050" s="18" customFormat="1" customHeight="1" spans="1:47">
      <c r="A1050" s="21">
        <v>1049</v>
      </c>
      <c r="B1050" s="63">
        <v>137</v>
      </c>
      <c r="C1050" s="24" t="s">
        <v>331</v>
      </c>
      <c r="D1050" s="24">
        <v>-82.44</v>
      </c>
      <c r="E1050" s="24">
        <v>42.13</v>
      </c>
      <c r="F1050" s="24">
        <v>188</v>
      </c>
      <c r="G1050" s="24">
        <v>8.9</v>
      </c>
      <c r="H1050" s="24">
        <v>831</v>
      </c>
      <c r="I1050" s="36">
        <v>1080</v>
      </c>
      <c r="J1050" s="40" t="s">
        <v>75</v>
      </c>
      <c r="K1050" s="44" t="s">
        <v>79</v>
      </c>
      <c r="L1050" s="53" t="s">
        <v>77</v>
      </c>
      <c r="M1050" s="66" t="s">
        <v>348</v>
      </c>
      <c r="N1050" s="24">
        <v>90</v>
      </c>
      <c r="O1050" s="24">
        <v>1113</v>
      </c>
      <c r="P1050" s="24">
        <v>23.16</v>
      </c>
      <c r="Q1050" s="47">
        <v>0.1</v>
      </c>
      <c r="R1050" s="47">
        <v>1</v>
      </c>
      <c r="S1050" s="48">
        <f t="shared" si="20"/>
        <v>231.6</v>
      </c>
      <c r="T1050" s="48">
        <v>206.305999755859</v>
      </c>
      <c r="U1050" s="48">
        <v>78.7689018249512</v>
      </c>
      <c r="V1050" s="48">
        <f t="shared" si="19"/>
        <v>2.61913007514481</v>
      </c>
      <c r="W1050" s="47">
        <v>5.4</v>
      </c>
      <c r="X1050" s="24">
        <v>28</v>
      </c>
      <c r="Y1050" s="24">
        <v>35</v>
      </c>
      <c r="Z1050" s="24">
        <v>37</v>
      </c>
      <c r="AA1050" s="21"/>
      <c r="AG1050" s="21"/>
      <c r="AK1050" s="21"/>
      <c r="AM1050" s="21"/>
      <c r="AO1050" s="21"/>
      <c r="AU1050" s="21"/>
    </row>
    <row r="1051" s="18" customFormat="1" customHeight="1" spans="1:47">
      <c r="A1051" s="21">
        <v>1050</v>
      </c>
      <c r="B1051" s="63">
        <v>137</v>
      </c>
      <c r="C1051" s="24" t="s">
        <v>331</v>
      </c>
      <c r="D1051" s="24">
        <v>-82.44</v>
      </c>
      <c r="E1051" s="24">
        <v>42.13</v>
      </c>
      <c r="F1051" s="24">
        <v>188</v>
      </c>
      <c r="G1051" s="24">
        <v>8.9</v>
      </c>
      <c r="H1051" s="24">
        <v>831</v>
      </c>
      <c r="I1051" s="36">
        <v>1080</v>
      </c>
      <c r="J1051" s="40" t="s">
        <v>75</v>
      </c>
      <c r="K1051" s="44" t="s">
        <v>79</v>
      </c>
      <c r="L1051" s="53" t="s">
        <v>77</v>
      </c>
      <c r="M1051" s="66" t="s">
        <v>348</v>
      </c>
      <c r="N1051" s="24">
        <v>279</v>
      </c>
      <c r="O1051" s="24">
        <v>2308</v>
      </c>
      <c r="P1051" s="24">
        <v>23.16</v>
      </c>
      <c r="Q1051" s="47">
        <v>0.1</v>
      </c>
      <c r="R1051" s="47">
        <v>1</v>
      </c>
      <c r="S1051" s="48">
        <f t="shared" si="20"/>
        <v>231.6</v>
      </c>
      <c r="T1051" s="48">
        <v>206.305999755859</v>
      </c>
      <c r="U1051" s="48">
        <v>78.7689018249512</v>
      </c>
      <c r="V1051" s="48">
        <f t="shared" si="19"/>
        <v>2.61913007514481</v>
      </c>
      <c r="W1051" s="47">
        <v>5.4</v>
      </c>
      <c r="X1051" s="24">
        <v>28</v>
      </c>
      <c r="Y1051" s="24">
        <v>35</v>
      </c>
      <c r="Z1051" s="24">
        <v>37</v>
      </c>
      <c r="AA1051" s="21"/>
      <c r="AG1051" s="21"/>
      <c r="AK1051" s="21"/>
      <c r="AM1051" s="21"/>
      <c r="AO1051" s="21"/>
      <c r="AU1051" s="21"/>
    </row>
    <row r="1052" s="18" customFormat="1" customHeight="1" spans="1:47">
      <c r="A1052" s="21">
        <v>1051</v>
      </c>
      <c r="B1052" s="63">
        <v>137</v>
      </c>
      <c r="C1052" s="24" t="s">
        <v>331</v>
      </c>
      <c r="D1052" s="24">
        <v>-82.44</v>
      </c>
      <c r="E1052" s="24">
        <v>42.13</v>
      </c>
      <c r="F1052" s="24">
        <v>188</v>
      </c>
      <c r="G1052" s="24">
        <v>8.9</v>
      </c>
      <c r="H1052" s="24">
        <v>831</v>
      </c>
      <c r="I1052" s="36">
        <v>1080</v>
      </c>
      <c r="J1052" s="40" t="s">
        <v>75</v>
      </c>
      <c r="K1052" s="44" t="s">
        <v>79</v>
      </c>
      <c r="L1052" s="53" t="s">
        <v>77</v>
      </c>
      <c r="M1052" s="66" t="s">
        <v>348</v>
      </c>
      <c r="N1052" s="24">
        <v>169</v>
      </c>
      <c r="O1052" s="24">
        <v>971</v>
      </c>
      <c r="P1052" s="24">
        <v>23.16</v>
      </c>
      <c r="Q1052" s="47">
        <v>0.1</v>
      </c>
      <c r="R1052" s="47">
        <v>1</v>
      </c>
      <c r="S1052" s="48">
        <f t="shared" si="20"/>
        <v>231.6</v>
      </c>
      <c r="T1052" s="48">
        <v>206.305999755859</v>
      </c>
      <c r="U1052" s="48">
        <v>78.7689018249512</v>
      </c>
      <c r="V1052" s="48">
        <f t="shared" si="19"/>
        <v>2.61913007514481</v>
      </c>
      <c r="W1052" s="47">
        <v>5.4</v>
      </c>
      <c r="X1052" s="24">
        <v>28</v>
      </c>
      <c r="Y1052" s="24">
        <v>35</v>
      </c>
      <c r="Z1052" s="24">
        <v>37</v>
      </c>
      <c r="AA1052" s="21"/>
      <c r="AG1052" s="21"/>
      <c r="AK1052" s="21"/>
      <c r="AM1052" s="21"/>
      <c r="AO1052" s="21"/>
      <c r="AU1052" s="21"/>
    </row>
    <row r="1053" s="18" customFormat="1" customHeight="1" spans="1:47">
      <c r="A1053" s="21">
        <v>1052</v>
      </c>
      <c r="B1053" s="63">
        <v>137</v>
      </c>
      <c r="C1053" s="24" t="s">
        <v>331</v>
      </c>
      <c r="D1053" s="24">
        <v>-82.44</v>
      </c>
      <c r="E1053" s="24">
        <v>42.13</v>
      </c>
      <c r="F1053" s="24">
        <v>188</v>
      </c>
      <c r="G1053" s="24">
        <v>8.9</v>
      </c>
      <c r="H1053" s="24">
        <v>831</v>
      </c>
      <c r="I1053" s="36">
        <v>1080</v>
      </c>
      <c r="J1053" s="40" t="s">
        <v>75</v>
      </c>
      <c r="K1053" s="44" t="s">
        <v>79</v>
      </c>
      <c r="L1053" s="53" t="s">
        <v>77</v>
      </c>
      <c r="M1053" s="66" t="s">
        <v>348</v>
      </c>
      <c r="N1053" s="24">
        <v>154</v>
      </c>
      <c r="O1053" s="24">
        <v>1014</v>
      </c>
      <c r="P1053" s="24">
        <v>23.16</v>
      </c>
      <c r="Q1053" s="47">
        <v>0.1</v>
      </c>
      <c r="R1053" s="47">
        <v>1</v>
      </c>
      <c r="S1053" s="48">
        <f t="shared" si="20"/>
        <v>231.6</v>
      </c>
      <c r="T1053" s="48">
        <v>206.305999755859</v>
      </c>
      <c r="U1053" s="48">
        <v>78.7689018249512</v>
      </c>
      <c r="V1053" s="48">
        <f t="shared" si="19"/>
        <v>2.61913007514481</v>
      </c>
      <c r="W1053" s="47">
        <v>5.4</v>
      </c>
      <c r="X1053" s="24">
        <v>28</v>
      </c>
      <c r="Y1053" s="24">
        <v>35</v>
      </c>
      <c r="Z1053" s="24">
        <v>37</v>
      </c>
      <c r="AA1053" s="21"/>
      <c r="AG1053" s="21"/>
      <c r="AK1053" s="21"/>
      <c r="AM1053" s="21"/>
      <c r="AO1053" s="21"/>
      <c r="AU1053" s="21"/>
    </row>
    <row r="1054" s="18" customFormat="1" customHeight="1" spans="1:47">
      <c r="A1054" s="21">
        <v>1053</v>
      </c>
      <c r="B1054" s="63">
        <v>137</v>
      </c>
      <c r="C1054" s="24" t="s">
        <v>331</v>
      </c>
      <c r="D1054" s="24">
        <v>-82.44</v>
      </c>
      <c r="E1054" s="24">
        <v>42.13</v>
      </c>
      <c r="F1054" s="24">
        <v>188</v>
      </c>
      <c r="G1054" s="24">
        <v>8.9</v>
      </c>
      <c r="H1054" s="24">
        <v>831</v>
      </c>
      <c r="I1054" s="36">
        <v>1080</v>
      </c>
      <c r="J1054" s="40" t="s">
        <v>75</v>
      </c>
      <c r="K1054" s="44" t="s">
        <v>79</v>
      </c>
      <c r="L1054" s="53" t="s">
        <v>77</v>
      </c>
      <c r="M1054" s="66" t="s">
        <v>348</v>
      </c>
      <c r="N1054" s="24">
        <v>163</v>
      </c>
      <c r="O1054" s="24">
        <v>1113</v>
      </c>
      <c r="P1054" s="24">
        <v>23.16</v>
      </c>
      <c r="Q1054" s="47">
        <v>0.1</v>
      </c>
      <c r="R1054" s="47">
        <v>1</v>
      </c>
      <c r="S1054" s="48">
        <f t="shared" si="20"/>
        <v>231.6</v>
      </c>
      <c r="T1054" s="48">
        <v>206.305999755859</v>
      </c>
      <c r="U1054" s="48">
        <v>78.7689018249512</v>
      </c>
      <c r="V1054" s="48">
        <f t="shared" si="19"/>
        <v>2.61913007514481</v>
      </c>
      <c r="W1054" s="47">
        <v>5.4</v>
      </c>
      <c r="X1054" s="24">
        <v>28</v>
      </c>
      <c r="Y1054" s="24">
        <v>35</v>
      </c>
      <c r="Z1054" s="24">
        <v>37</v>
      </c>
      <c r="AA1054" s="21"/>
      <c r="AG1054" s="21"/>
      <c r="AK1054" s="21"/>
      <c r="AM1054" s="21"/>
      <c r="AO1054" s="21"/>
      <c r="AU1054" s="21"/>
    </row>
    <row r="1055" s="18" customFormat="1" customHeight="1" spans="1:47">
      <c r="A1055" s="21">
        <v>1054</v>
      </c>
      <c r="B1055" s="63">
        <v>137</v>
      </c>
      <c r="C1055" s="24" t="s">
        <v>331</v>
      </c>
      <c r="D1055" s="24">
        <v>-82.44</v>
      </c>
      <c r="E1055" s="24">
        <v>42.13</v>
      </c>
      <c r="F1055" s="24">
        <v>188</v>
      </c>
      <c r="G1055" s="24">
        <v>8.9</v>
      </c>
      <c r="H1055" s="24">
        <v>831</v>
      </c>
      <c r="I1055" s="36">
        <v>1080</v>
      </c>
      <c r="J1055" s="40" t="s">
        <v>75</v>
      </c>
      <c r="K1055" s="44" t="s">
        <v>79</v>
      </c>
      <c r="L1055" s="53" t="s">
        <v>77</v>
      </c>
      <c r="M1055" s="66" t="s">
        <v>348</v>
      </c>
      <c r="N1055" s="24">
        <v>124</v>
      </c>
      <c r="O1055" s="24">
        <v>989</v>
      </c>
      <c r="P1055" s="24">
        <v>23.16</v>
      </c>
      <c r="Q1055" s="47">
        <v>0.1</v>
      </c>
      <c r="R1055" s="47">
        <v>1</v>
      </c>
      <c r="S1055" s="48">
        <f t="shared" si="20"/>
        <v>231.6</v>
      </c>
      <c r="T1055" s="48">
        <v>206.305999755859</v>
      </c>
      <c r="U1055" s="48">
        <v>78.7689018249512</v>
      </c>
      <c r="V1055" s="48">
        <f t="shared" si="19"/>
        <v>2.61913007514481</v>
      </c>
      <c r="W1055" s="47">
        <v>5.4</v>
      </c>
      <c r="X1055" s="24">
        <v>28</v>
      </c>
      <c r="Y1055" s="24">
        <v>35</v>
      </c>
      <c r="Z1055" s="24">
        <v>37</v>
      </c>
      <c r="AA1055" s="21"/>
      <c r="AG1055" s="21"/>
      <c r="AK1055" s="21"/>
      <c r="AM1055" s="21"/>
      <c r="AO1055" s="21"/>
      <c r="AU1055" s="21"/>
    </row>
    <row r="1056" s="18" customFormat="1" customHeight="1" spans="1:47">
      <c r="A1056" s="21">
        <v>1055</v>
      </c>
      <c r="B1056" s="63">
        <v>137</v>
      </c>
      <c r="C1056" s="24" t="s">
        <v>331</v>
      </c>
      <c r="D1056" s="24">
        <v>-82.44</v>
      </c>
      <c r="E1056" s="24">
        <v>42.13</v>
      </c>
      <c r="F1056" s="24">
        <v>188</v>
      </c>
      <c r="G1056" s="24">
        <v>8.9</v>
      </c>
      <c r="H1056" s="24">
        <v>831</v>
      </c>
      <c r="I1056" s="36">
        <v>1080</v>
      </c>
      <c r="J1056" s="40" t="s">
        <v>75</v>
      </c>
      <c r="K1056" s="44" t="s">
        <v>79</v>
      </c>
      <c r="L1056" s="53" t="s">
        <v>77</v>
      </c>
      <c r="M1056" s="66" t="s">
        <v>348</v>
      </c>
      <c r="N1056" s="24">
        <v>131</v>
      </c>
      <c r="O1056" s="24">
        <v>958</v>
      </c>
      <c r="P1056" s="24">
        <v>23.16</v>
      </c>
      <c r="Q1056" s="47">
        <v>0.1</v>
      </c>
      <c r="R1056" s="47">
        <v>1</v>
      </c>
      <c r="S1056" s="48">
        <f t="shared" si="20"/>
        <v>231.6</v>
      </c>
      <c r="T1056" s="48">
        <v>206.305999755859</v>
      </c>
      <c r="U1056" s="48">
        <v>78.7689018249512</v>
      </c>
      <c r="V1056" s="48">
        <f t="shared" si="19"/>
        <v>2.61913007514481</v>
      </c>
      <c r="W1056" s="47">
        <v>5.4</v>
      </c>
      <c r="X1056" s="24">
        <v>28</v>
      </c>
      <c r="Y1056" s="24">
        <v>35</v>
      </c>
      <c r="Z1056" s="24">
        <v>37</v>
      </c>
      <c r="AA1056" s="21"/>
      <c r="AG1056" s="21"/>
      <c r="AK1056" s="21"/>
      <c r="AM1056" s="21"/>
      <c r="AO1056" s="21"/>
      <c r="AU1056" s="21"/>
    </row>
    <row r="1057" s="18" customFormat="1" customHeight="1" spans="1:47">
      <c r="A1057" s="21">
        <v>1056</v>
      </c>
      <c r="B1057" s="63">
        <v>137</v>
      </c>
      <c r="C1057" s="24" t="s">
        <v>331</v>
      </c>
      <c r="D1057" s="24">
        <v>-82.44</v>
      </c>
      <c r="E1057" s="24">
        <v>42.13</v>
      </c>
      <c r="F1057" s="24">
        <v>188</v>
      </c>
      <c r="G1057" s="24">
        <v>8.9</v>
      </c>
      <c r="H1057" s="24">
        <v>831</v>
      </c>
      <c r="I1057" s="36">
        <v>1080</v>
      </c>
      <c r="J1057" s="40" t="s">
        <v>75</v>
      </c>
      <c r="K1057" s="44" t="s">
        <v>79</v>
      </c>
      <c r="L1057" s="53" t="s">
        <v>77</v>
      </c>
      <c r="M1057" s="66" t="s">
        <v>348</v>
      </c>
      <c r="N1057" s="24">
        <v>89</v>
      </c>
      <c r="O1057" s="24">
        <v>964</v>
      </c>
      <c r="P1057" s="24">
        <v>23.16</v>
      </c>
      <c r="Q1057" s="47">
        <v>0.1</v>
      </c>
      <c r="R1057" s="47">
        <v>1</v>
      </c>
      <c r="S1057" s="48">
        <f t="shared" si="20"/>
        <v>231.6</v>
      </c>
      <c r="T1057" s="48">
        <v>206.305999755859</v>
      </c>
      <c r="U1057" s="48">
        <v>78.7689018249512</v>
      </c>
      <c r="V1057" s="48">
        <f t="shared" si="19"/>
        <v>2.61913007514481</v>
      </c>
      <c r="W1057" s="47">
        <v>5.4</v>
      </c>
      <c r="X1057" s="24">
        <v>28</v>
      </c>
      <c r="Y1057" s="24">
        <v>35</v>
      </c>
      <c r="Z1057" s="24">
        <v>37</v>
      </c>
      <c r="AA1057" s="21"/>
      <c r="AG1057" s="21"/>
      <c r="AK1057" s="21"/>
      <c r="AM1057" s="21"/>
      <c r="AO1057" s="21"/>
      <c r="AU1057" s="21"/>
    </row>
    <row r="1058" s="18" customFormat="1" customHeight="1" spans="1:47">
      <c r="A1058" s="21">
        <v>1057</v>
      </c>
      <c r="B1058" s="63">
        <v>137</v>
      </c>
      <c r="C1058" s="24" t="s">
        <v>331</v>
      </c>
      <c r="D1058" s="24">
        <v>-82.44</v>
      </c>
      <c r="E1058" s="24">
        <v>42.13</v>
      </c>
      <c r="F1058" s="24">
        <v>188</v>
      </c>
      <c r="G1058" s="24">
        <v>8.9</v>
      </c>
      <c r="H1058" s="24">
        <v>831</v>
      </c>
      <c r="I1058" s="36">
        <v>1080</v>
      </c>
      <c r="J1058" s="40" t="s">
        <v>75</v>
      </c>
      <c r="K1058" s="44" t="s">
        <v>79</v>
      </c>
      <c r="L1058" s="53" t="s">
        <v>77</v>
      </c>
      <c r="M1058" s="66" t="s">
        <v>348</v>
      </c>
      <c r="N1058" s="24">
        <v>105</v>
      </c>
      <c r="O1058" s="24">
        <v>865</v>
      </c>
      <c r="P1058" s="24">
        <v>23.16</v>
      </c>
      <c r="Q1058" s="47">
        <v>0.1</v>
      </c>
      <c r="R1058" s="47">
        <v>1</v>
      </c>
      <c r="S1058" s="48">
        <f t="shared" si="20"/>
        <v>231.6</v>
      </c>
      <c r="T1058" s="48">
        <v>206.305999755859</v>
      </c>
      <c r="U1058" s="48">
        <v>78.7689018249512</v>
      </c>
      <c r="V1058" s="48">
        <f t="shared" si="19"/>
        <v>2.61913007514481</v>
      </c>
      <c r="W1058" s="47">
        <v>5.4</v>
      </c>
      <c r="X1058" s="24">
        <v>28</v>
      </c>
      <c r="Y1058" s="24">
        <v>35</v>
      </c>
      <c r="Z1058" s="24">
        <v>37</v>
      </c>
      <c r="AA1058" s="21"/>
      <c r="AG1058" s="21"/>
      <c r="AK1058" s="21"/>
      <c r="AM1058" s="21"/>
      <c r="AO1058" s="21"/>
      <c r="AU1058" s="21"/>
    </row>
    <row r="1059" s="18" customFormat="1" customHeight="1" spans="1:47">
      <c r="A1059" s="21">
        <v>1058</v>
      </c>
      <c r="B1059" s="63">
        <v>137</v>
      </c>
      <c r="C1059" s="24" t="s">
        <v>331</v>
      </c>
      <c r="D1059" s="24">
        <v>-82.44</v>
      </c>
      <c r="E1059" s="24">
        <v>42.13</v>
      </c>
      <c r="F1059" s="24">
        <v>188</v>
      </c>
      <c r="G1059" s="24">
        <v>8.9</v>
      </c>
      <c r="H1059" s="24">
        <v>831</v>
      </c>
      <c r="I1059" s="36">
        <v>1080</v>
      </c>
      <c r="J1059" s="40" t="s">
        <v>75</v>
      </c>
      <c r="K1059" s="44" t="s">
        <v>79</v>
      </c>
      <c r="L1059" s="53" t="s">
        <v>77</v>
      </c>
      <c r="M1059" s="66" t="s">
        <v>348</v>
      </c>
      <c r="N1059" s="24">
        <v>233</v>
      </c>
      <c r="O1059" s="24">
        <v>1150</v>
      </c>
      <c r="P1059" s="24">
        <v>23.16</v>
      </c>
      <c r="Q1059" s="47">
        <v>0.1</v>
      </c>
      <c r="R1059" s="47">
        <v>1</v>
      </c>
      <c r="S1059" s="48">
        <f t="shared" si="20"/>
        <v>231.6</v>
      </c>
      <c r="T1059" s="48">
        <v>206.305999755859</v>
      </c>
      <c r="U1059" s="48">
        <v>78.7689018249512</v>
      </c>
      <c r="V1059" s="48">
        <f t="shared" si="19"/>
        <v>2.61913007514481</v>
      </c>
      <c r="W1059" s="47">
        <v>5.4</v>
      </c>
      <c r="X1059" s="24">
        <v>28</v>
      </c>
      <c r="Y1059" s="24">
        <v>35</v>
      </c>
      <c r="Z1059" s="24">
        <v>37</v>
      </c>
      <c r="AA1059" s="21"/>
      <c r="AG1059" s="21"/>
      <c r="AK1059" s="21"/>
      <c r="AM1059" s="21"/>
      <c r="AO1059" s="21"/>
      <c r="AU1059" s="21"/>
    </row>
    <row r="1060" s="18" customFormat="1" customHeight="1" spans="1:47">
      <c r="A1060" s="21">
        <v>1059</v>
      </c>
      <c r="B1060" s="63">
        <v>137</v>
      </c>
      <c r="C1060" s="24" t="s">
        <v>331</v>
      </c>
      <c r="D1060" s="24">
        <v>-82.44</v>
      </c>
      <c r="E1060" s="24">
        <v>42.13</v>
      </c>
      <c r="F1060" s="24">
        <v>188</v>
      </c>
      <c r="G1060" s="24">
        <v>8.9</v>
      </c>
      <c r="H1060" s="24">
        <v>831</v>
      </c>
      <c r="I1060" s="36">
        <v>1080</v>
      </c>
      <c r="J1060" s="40" t="s">
        <v>75</v>
      </c>
      <c r="K1060" s="44" t="s">
        <v>79</v>
      </c>
      <c r="L1060" s="53" t="s">
        <v>77</v>
      </c>
      <c r="M1060" s="66" t="s">
        <v>348</v>
      </c>
      <c r="N1060" s="24">
        <v>85</v>
      </c>
      <c r="O1060" s="24">
        <v>989</v>
      </c>
      <c r="P1060" s="24">
        <v>23.16</v>
      </c>
      <c r="Q1060" s="47">
        <v>0.1</v>
      </c>
      <c r="R1060" s="47">
        <v>1</v>
      </c>
      <c r="S1060" s="48">
        <f t="shared" si="20"/>
        <v>231.6</v>
      </c>
      <c r="T1060" s="48">
        <v>206.305999755859</v>
      </c>
      <c r="U1060" s="48">
        <v>78.7689018249512</v>
      </c>
      <c r="V1060" s="48">
        <f t="shared" si="19"/>
        <v>2.61913007514481</v>
      </c>
      <c r="W1060" s="47">
        <v>5.4</v>
      </c>
      <c r="X1060" s="24">
        <v>28</v>
      </c>
      <c r="Y1060" s="24">
        <v>35</v>
      </c>
      <c r="Z1060" s="24">
        <v>37</v>
      </c>
      <c r="AA1060" s="21"/>
      <c r="AG1060" s="21"/>
      <c r="AK1060" s="21"/>
      <c r="AM1060" s="21"/>
      <c r="AO1060" s="21"/>
      <c r="AU1060" s="21"/>
    </row>
    <row r="1061" s="18" customFormat="1" customHeight="1" spans="1:47">
      <c r="A1061" s="21">
        <v>1060</v>
      </c>
      <c r="B1061" s="63">
        <v>137</v>
      </c>
      <c r="C1061" s="24" t="s">
        <v>331</v>
      </c>
      <c r="D1061" s="24">
        <v>-82.44</v>
      </c>
      <c r="E1061" s="24">
        <v>42.13</v>
      </c>
      <c r="F1061" s="24">
        <v>188</v>
      </c>
      <c r="G1061" s="24">
        <v>8.9</v>
      </c>
      <c r="H1061" s="24">
        <v>831</v>
      </c>
      <c r="I1061" s="36">
        <v>1080</v>
      </c>
      <c r="J1061" s="40" t="s">
        <v>75</v>
      </c>
      <c r="K1061" s="44" t="s">
        <v>79</v>
      </c>
      <c r="L1061" s="53" t="s">
        <v>77</v>
      </c>
      <c r="M1061" s="66" t="s">
        <v>348</v>
      </c>
      <c r="N1061" s="24">
        <v>99</v>
      </c>
      <c r="O1061" s="24">
        <v>890</v>
      </c>
      <c r="P1061" s="24">
        <v>23.16</v>
      </c>
      <c r="Q1061" s="47">
        <v>0.1</v>
      </c>
      <c r="R1061" s="47">
        <v>1</v>
      </c>
      <c r="S1061" s="48">
        <f t="shared" si="20"/>
        <v>231.6</v>
      </c>
      <c r="T1061" s="48">
        <v>206.305999755859</v>
      </c>
      <c r="U1061" s="48">
        <v>78.7689018249512</v>
      </c>
      <c r="V1061" s="48">
        <f t="shared" si="19"/>
        <v>2.61913007514481</v>
      </c>
      <c r="W1061" s="47">
        <v>5.4</v>
      </c>
      <c r="X1061" s="24">
        <v>28</v>
      </c>
      <c r="Y1061" s="24">
        <v>35</v>
      </c>
      <c r="Z1061" s="24">
        <v>37</v>
      </c>
      <c r="AA1061" s="21"/>
      <c r="AG1061" s="21"/>
      <c r="AK1061" s="21"/>
      <c r="AM1061" s="21"/>
      <c r="AO1061" s="21"/>
      <c r="AU1061" s="21"/>
    </row>
    <row r="1062" s="18" customFormat="1" customHeight="1" spans="1:47">
      <c r="A1062" s="21">
        <v>1061</v>
      </c>
      <c r="B1062" s="63">
        <v>137</v>
      </c>
      <c r="C1062" s="24" t="s">
        <v>331</v>
      </c>
      <c r="D1062" s="24">
        <v>-82.44</v>
      </c>
      <c r="E1062" s="24">
        <v>42.13</v>
      </c>
      <c r="F1062" s="24">
        <v>188</v>
      </c>
      <c r="G1062" s="24">
        <v>8.9</v>
      </c>
      <c r="H1062" s="24">
        <v>831</v>
      </c>
      <c r="I1062" s="36">
        <v>1080</v>
      </c>
      <c r="J1062" s="40" t="s">
        <v>75</v>
      </c>
      <c r="K1062" s="44" t="s">
        <v>79</v>
      </c>
      <c r="L1062" s="53" t="s">
        <v>77</v>
      </c>
      <c r="M1062" s="66" t="s">
        <v>348</v>
      </c>
      <c r="N1062" s="24">
        <v>241</v>
      </c>
      <c r="O1062" s="24">
        <v>1255</v>
      </c>
      <c r="P1062" s="24">
        <v>23.16</v>
      </c>
      <c r="Q1062" s="47">
        <v>0.1</v>
      </c>
      <c r="R1062" s="47">
        <v>1</v>
      </c>
      <c r="S1062" s="48">
        <f t="shared" si="20"/>
        <v>231.6</v>
      </c>
      <c r="T1062" s="48">
        <v>206.305999755859</v>
      </c>
      <c r="U1062" s="48">
        <v>78.7689018249512</v>
      </c>
      <c r="V1062" s="48">
        <f t="shared" si="19"/>
        <v>2.61913007514481</v>
      </c>
      <c r="W1062" s="47">
        <v>5.4</v>
      </c>
      <c r="X1062" s="24">
        <v>28</v>
      </c>
      <c r="Y1062" s="24">
        <v>35</v>
      </c>
      <c r="Z1062" s="24">
        <v>37</v>
      </c>
      <c r="AA1062" s="21"/>
      <c r="AG1062" s="21"/>
      <c r="AK1062" s="21"/>
      <c r="AM1062" s="21"/>
      <c r="AO1062" s="21"/>
      <c r="AU1062" s="21"/>
    </row>
    <row r="1063" s="18" customFormat="1" customHeight="1" spans="1:47">
      <c r="A1063" s="21">
        <v>1062</v>
      </c>
      <c r="B1063" s="63">
        <v>137</v>
      </c>
      <c r="C1063" s="24" t="s">
        <v>331</v>
      </c>
      <c r="D1063" s="24">
        <v>-82.44</v>
      </c>
      <c r="E1063" s="24">
        <v>42.13</v>
      </c>
      <c r="F1063" s="24">
        <v>188</v>
      </c>
      <c r="G1063" s="24">
        <v>8.9</v>
      </c>
      <c r="H1063" s="24">
        <v>831</v>
      </c>
      <c r="I1063" s="36">
        <v>1080</v>
      </c>
      <c r="J1063" s="40" t="s">
        <v>75</v>
      </c>
      <c r="K1063" s="44" t="s">
        <v>79</v>
      </c>
      <c r="L1063" s="53" t="s">
        <v>77</v>
      </c>
      <c r="M1063" s="66" t="s">
        <v>348</v>
      </c>
      <c r="N1063" s="24">
        <v>149</v>
      </c>
      <c r="O1063" s="24">
        <v>1039</v>
      </c>
      <c r="P1063" s="24">
        <v>23.16</v>
      </c>
      <c r="Q1063" s="47">
        <v>0.1</v>
      </c>
      <c r="R1063" s="47">
        <v>1</v>
      </c>
      <c r="S1063" s="48">
        <f t="shared" si="20"/>
        <v>231.6</v>
      </c>
      <c r="T1063" s="48">
        <v>206.305999755859</v>
      </c>
      <c r="U1063" s="48">
        <v>78.7689018249512</v>
      </c>
      <c r="V1063" s="48">
        <f t="shared" si="19"/>
        <v>2.61913007514481</v>
      </c>
      <c r="W1063" s="47">
        <v>5.4</v>
      </c>
      <c r="X1063" s="24">
        <v>28</v>
      </c>
      <c r="Y1063" s="24">
        <v>35</v>
      </c>
      <c r="Z1063" s="24">
        <v>37</v>
      </c>
      <c r="AA1063" s="21"/>
      <c r="AG1063" s="21"/>
      <c r="AK1063" s="21"/>
      <c r="AM1063" s="21"/>
      <c r="AO1063" s="21"/>
      <c r="AU1063" s="21"/>
    </row>
    <row r="1064" s="18" customFormat="1" customHeight="1" spans="1:47">
      <c r="A1064" s="21">
        <v>1063</v>
      </c>
      <c r="B1064" s="63">
        <v>137</v>
      </c>
      <c r="C1064" s="24" t="s">
        <v>331</v>
      </c>
      <c r="D1064" s="24">
        <v>-82.44</v>
      </c>
      <c r="E1064" s="24">
        <v>42.13</v>
      </c>
      <c r="F1064" s="24">
        <v>188</v>
      </c>
      <c r="G1064" s="24">
        <v>8.9</v>
      </c>
      <c r="H1064" s="24">
        <v>831</v>
      </c>
      <c r="I1064" s="36">
        <v>1080</v>
      </c>
      <c r="J1064" s="40" t="s">
        <v>75</v>
      </c>
      <c r="K1064" s="44" t="s">
        <v>79</v>
      </c>
      <c r="L1064" s="53" t="s">
        <v>77</v>
      </c>
      <c r="M1064" s="66" t="s">
        <v>348</v>
      </c>
      <c r="N1064" s="24">
        <v>136</v>
      </c>
      <c r="O1064" s="24">
        <v>940</v>
      </c>
      <c r="P1064" s="24">
        <v>23.16</v>
      </c>
      <c r="Q1064" s="47">
        <v>0.1</v>
      </c>
      <c r="R1064" s="47">
        <v>1</v>
      </c>
      <c r="S1064" s="48">
        <f t="shared" si="20"/>
        <v>231.6</v>
      </c>
      <c r="T1064" s="48">
        <v>206.305999755859</v>
      </c>
      <c r="U1064" s="48">
        <v>78.7689018249512</v>
      </c>
      <c r="V1064" s="48">
        <f t="shared" si="19"/>
        <v>2.61913007514481</v>
      </c>
      <c r="W1064" s="47">
        <v>5.4</v>
      </c>
      <c r="X1064" s="24">
        <v>28</v>
      </c>
      <c r="Y1064" s="24">
        <v>35</v>
      </c>
      <c r="Z1064" s="24">
        <v>37</v>
      </c>
      <c r="AA1064" s="21"/>
      <c r="AG1064" s="21"/>
      <c r="AK1064" s="21"/>
      <c r="AM1064" s="21"/>
      <c r="AO1064" s="21"/>
      <c r="AU1064" s="21"/>
    </row>
    <row r="1065" s="18" customFormat="1" customHeight="1" spans="1:47">
      <c r="A1065" s="21">
        <v>1064</v>
      </c>
      <c r="B1065" s="63">
        <v>137</v>
      </c>
      <c r="C1065" s="24" t="s">
        <v>331</v>
      </c>
      <c r="D1065" s="24">
        <v>-82.44</v>
      </c>
      <c r="E1065" s="24">
        <v>42.13</v>
      </c>
      <c r="F1065" s="24">
        <v>188</v>
      </c>
      <c r="G1065" s="24">
        <v>8.9</v>
      </c>
      <c r="H1065" s="24">
        <v>831</v>
      </c>
      <c r="I1065" s="36">
        <v>1080</v>
      </c>
      <c r="J1065" s="40" t="s">
        <v>75</v>
      </c>
      <c r="K1065" s="44" t="s">
        <v>79</v>
      </c>
      <c r="L1065" s="53" t="s">
        <v>77</v>
      </c>
      <c r="M1065" s="66" t="s">
        <v>348</v>
      </c>
      <c r="N1065" s="24">
        <v>109</v>
      </c>
      <c r="O1065" s="24">
        <v>1076</v>
      </c>
      <c r="P1065" s="24">
        <v>23.16</v>
      </c>
      <c r="Q1065" s="47">
        <v>0.1</v>
      </c>
      <c r="R1065" s="47">
        <v>1</v>
      </c>
      <c r="S1065" s="48">
        <f t="shared" si="20"/>
        <v>231.6</v>
      </c>
      <c r="T1065" s="48">
        <v>206.305999755859</v>
      </c>
      <c r="U1065" s="48">
        <v>78.7689018249512</v>
      </c>
      <c r="V1065" s="48">
        <f t="shared" si="19"/>
        <v>2.61913007514481</v>
      </c>
      <c r="W1065" s="47">
        <v>5.4</v>
      </c>
      <c r="X1065" s="24">
        <v>28</v>
      </c>
      <c r="Y1065" s="24">
        <v>35</v>
      </c>
      <c r="Z1065" s="24">
        <v>37</v>
      </c>
      <c r="AA1065" s="21"/>
      <c r="AG1065" s="21"/>
      <c r="AK1065" s="21"/>
      <c r="AM1065" s="21"/>
      <c r="AO1065" s="21"/>
      <c r="AU1065" s="21"/>
    </row>
    <row r="1066" s="18" customFormat="1" customHeight="1" spans="1:47">
      <c r="A1066" s="21">
        <v>1065</v>
      </c>
      <c r="B1066" s="63">
        <v>137</v>
      </c>
      <c r="C1066" s="24" t="s">
        <v>331</v>
      </c>
      <c r="D1066" s="24">
        <v>-82.44</v>
      </c>
      <c r="E1066" s="24">
        <v>42.13</v>
      </c>
      <c r="F1066" s="24">
        <v>188</v>
      </c>
      <c r="G1066" s="24">
        <v>8.9</v>
      </c>
      <c r="H1066" s="24">
        <v>831</v>
      </c>
      <c r="I1066" s="36">
        <v>1080</v>
      </c>
      <c r="J1066" s="40" t="s">
        <v>75</v>
      </c>
      <c r="K1066" s="44" t="s">
        <v>79</v>
      </c>
      <c r="L1066" s="53" t="s">
        <v>77</v>
      </c>
      <c r="M1066" s="66" t="s">
        <v>348</v>
      </c>
      <c r="N1066" s="24">
        <v>113</v>
      </c>
      <c r="O1066" s="24">
        <v>952</v>
      </c>
      <c r="P1066" s="24">
        <v>23.16</v>
      </c>
      <c r="Q1066" s="47">
        <v>0.1</v>
      </c>
      <c r="R1066" s="47">
        <v>1</v>
      </c>
      <c r="S1066" s="48">
        <f t="shared" si="20"/>
        <v>231.6</v>
      </c>
      <c r="T1066" s="48">
        <v>206.305999755859</v>
      </c>
      <c r="U1066" s="48">
        <v>78.7689018249512</v>
      </c>
      <c r="V1066" s="48">
        <f t="shared" si="19"/>
        <v>2.61913007514481</v>
      </c>
      <c r="W1066" s="47">
        <v>5.4</v>
      </c>
      <c r="X1066" s="24">
        <v>28</v>
      </c>
      <c r="Y1066" s="24">
        <v>35</v>
      </c>
      <c r="Z1066" s="24">
        <v>37</v>
      </c>
      <c r="AA1066" s="21"/>
      <c r="AG1066" s="21"/>
      <c r="AK1066" s="21"/>
      <c r="AM1066" s="21"/>
      <c r="AO1066" s="21"/>
      <c r="AU1066" s="21"/>
    </row>
    <row r="1067" s="18" customFormat="1" customHeight="1" spans="1:47">
      <c r="A1067" s="21">
        <v>1066</v>
      </c>
      <c r="B1067" s="63">
        <v>137</v>
      </c>
      <c r="C1067" s="24" t="s">
        <v>331</v>
      </c>
      <c r="D1067" s="24">
        <v>-82.44</v>
      </c>
      <c r="E1067" s="24">
        <v>42.13</v>
      </c>
      <c r="F1067" s="24">
        <v>188</v>
      </c>
      <c r="G1067" s="24">
        <v>8.9</v>
      </c>
      <c r="H1067" s="24">
        <v>831</v>
      </c>
      <c r="I1067" s="36">
        <v>1080</v>
      </c>
      <c r="J1067" s="40" t="s">
        <v>75</v>
      </c>
      <c r="K1067" s="44" t="s">
        <v>79</v>
      </c>
      <c r="L1067" s="53" t="s">
        <v>77</v>
      </c>
      <c r="M1067" s="66" t="s">
        <v>348</v>
      </c>
      <c r="N1067" s="24">
        <v>104</v>
      </c>
      <c r="O1067" s="24">
        <v>890</v>
      </c>
      <c r="P1067" s="24">
        <v>23.16</v>
      </c>
      <c r="Q1067" s="47">
        <v>0.1</v>
      </c>
      <c r="R1067" s="47">
        <v>1</v>
      </c>
      <c r="S1067" s="48">
        <f t="shared" si="20"/>
        <v>231.6</v>
      </c>
      <c r="T1067" s="48">
        <v>206.305999755859</v>
      </c>
      <c r="U1067" s="48">
        <v>78.7689018249512</v>
      </c>
      <c r="V1067" s="48">
        <f t="shared" si="19"/>
        <v>2.61913007514481</v>
      </c>
      <c r="W1067" s="47">
        <v>5.4</v>
      </c>
      <c r="X1067" s="24">
        <v>28</v>
      </c>
      <c r="Y1067" s="24">
        <v>35</v>
      </c>
      <c r="Z1067" s="24">
        <v>37</v>
      </c>
      <c r="AA1067" s="21"/>
      <c r="AG1067" s="21"/>
      <c r="AK1067" s="21"/>
      <c r="AM1067" s="21"/>
      <c r="AO1067" s="21"/>
      <c r="AU1067" s="21"/>
    </row>
    <row r="1068" s="18" customFormat="1" customHeight="1" spans="1:47">
      <c r="A1068" s="21">
        <v>1067</v>
      </c>
      <c r="B1068" s="63">
        <v>137</v>
      </c>
      <c r="C1068" s="24" t="s">
        <v>331</v>
      </c>
      <c r="D1068" s="24">
        <v>-82.44</v>
      </c>
      <c r="E1068" s="24">
        <v>42.13</v>
      </c>
      <c r="F1068" s="24">
        <v>188</v>
      </c>
      <c r="G1068" s="24">
        <v>8.9</v>
      </c>
      <c r="H1068" s="24">
        <v>831</v>
      </c>
      <c r="I1068" s="36">
        <v>1080</v>
      </c>
      <c r="J1068" s="40" t="s">
        <v>75</v>
      </c>
      <c r="K1068" s="44" t="s">
        <v>79</v>
      </c>
      <c r="L1068" s="53" t="s">
        <v>77</v>
      </c>
      <c r="M1068" s="66" t="s">
        <v>348</v>
      </c>
      <c r="N1068" s="24">
        <v>85</v>
      </c>
      <c r="O1068" s="24">
        <v>896</v>
      </c>
      <c r="P1068" s="24">
        <v>23.16</v>
      </c>
      <c r="Q1068" s="47">
        <v>0.1</v>
      </c>
      <c r="R1068" s="47">
        <v>1</v>
      </c>
      <c r="S1068" s="48">
        <f t="shared" si="20"/>
        <v>231.6</v>
      </c>
      <c r="T1068" s="48">
        <v>206.305999755859</v>
      </c>
      <c r="U1068" s="48">
        <v>78.7689018249512</v>
      </c>
      <c r="V1068" s="48">
        <f t="shared" si="19"/>
        <v>2.61913007514481</v>
      </c>
      <c r="W1068" s="47">
        <v>5.4</v>
      </c>
      <c r="X1068" s="24">
        <v>28</v>
      </c>
      <c r="Y1068" s="24">
        <v>35</v>
      </c>
      <c r="Z1068" s="24">
        <v>37</v>
      </c>
      <c r="AA1068" s="21"/>
      <c r="AG1068" s="21"/>
      <c r="AK1068" s="21"/>
      <c r="AM1068" s="21"/>
      <c r="AO1068" s="21"/>
      <c r="AU1068" s="21"/>
    </row>
    <row r="1069" s="18" customFormat="1" customHeight="1" spans="1:47">
      <c r="A1069" s="21">
        <v>1068</v>
      </c>
      <c r="B1069" s="63">
        <v>137</v>
      </c>
      <c r="C1069" s="24" t="s">
        <v>331</v>
      </c>
      <c r="D1069" s="24">
        <v>-82.44</v>
      </c>
      <c r="E1069" s="24">
        <v>42.13</v>
      </c>
      <c r="F1069" s="24">
        <v>188</v>
      </c>
      <c r="G1069" s="24">
        <v>8.9</v>
      </c>
      <c r="H1069" s="24">
        <v>831</v>
      </c>
      <c r="I1069" s="36">
        <v>1080</v>
      </c>
      <c r="J1069" s="40" t="s">
        <v>75</v>
      </c>
      <c r="K1069" s="44" t="s">
        <v>79</v>
      </c>
      <c r="L1069" s="53" t="s">
        <v>77</v>
      </c>
      <c r="M1069" s="66" t="s">
        <v>348</v>
      </c>
      <c r="N1069" s="24">
        <v>82</v>
      </c>
      <c r="O1069" s="24">
        <v>933</v>
      </c>
      <c r="P1069" s="24">
        <v>23.16</v>
      </c>
      <c r="Q1069" s="47">
        <v>0.1</v>
      </c>
      <c r="R1069" s="47">
        <v>1</v>
      </c>
      <c r="S1069" s="48">
        <f t="shared" si="20"/>
        <v>231.6</v>
      </c>
      <c r="T1069" s="48">
        <v>206.305999755859</v>
      </c>
      <c r="U1069" s="48">
        <v>78.7689018249512</v>
      </c>
      <c r="V1069" s="48">
        <f t="shared" si="19"/>
        <v>2.61913007514481</v>
      </c>
      <c r="W1069" s="47">
        <v>5.4</v>
      </c>
      <c r="X1069" s="24">
        <v>28</v>
      </c>
      <c r="Y1069" s="24">
        <v>35</v>
      </c>
      <c r="Z1069" s="24">
        <v>37</v>
      </c>
      <c r="AA1069" s="21"/>
      <c r="AG1069" s="21"/>
      <c r="AK1069" s="21"/>
      <c r="AM1069" s="21"/>
      <c r="AO1069" s="21"/>
      <c r="AU1069" s="21"/>
    </row>
    <row r="1070" s="18" customFormat="1" customHeight="1" spans="1:47">
      <c r="A1070" s="21">
        <v>1069</v>
      </c>
      <c r="B1070" s="63">
        <v>137</v>
      </c>
      <c r="C1070" s="24" t="s">
        <v>331</v>
      </c>
      <c r="D1070" s="24">
        <v>-82.44</v>
      </c>
      <c r="E1070" s="24">
        <v>42.13</v>
      </c>
      <c r="F1070" s="24">
        <v>188</v>
      </c>
      <c r="G1070" s="24">
        <v>8.9</v>
      </c>
      <c r="H1070" s="24">
        <v>831</v>
      </c>
      <c r="I1070" s="36">
        <v>1080</v>
      </c>
      <c r="J1070" s="40" t="s">
        <v>75</v>
      </c>
      <c r="K1070" s="44" t="s">
        <v>79</v>
      </c>
      <c r="L1070" s="53" t="s">
        <v>77</v>
      </c>
      <c r="M1070" s="66" t="s">
        <v>348</v>
      </c>
      <c r="N1070" s="24">
        <v>204</v>
      </c>
      <c r="O1070" s="24">
        <v>1200</v>
      </c>
      <c r="P1070" s="24">
        <v>23.16</v>
      </c>
      <c r="Q1070" s="47">
        <v>0.1</v>
      </c>
      <c r="R1070" s="47">
        <v>1</v>
      </c>
      <c r="S1070" s="48">
        <f t="shared" si="20"/>
        <v>231.6</v>
      </c>
      <c r="T1070" s="48">
        <v>206.305999755859</v>
      </c>
      <c r="U1070" s="48">
        <v>78.7689018249512</v>
      </c>
      <c r="V1070" s="48">
        <f t="shared" si="19"/>
        <v>2.61913007514481</v>
      </c>
      <c r="W1070" s="47">
        <v>5.4</v>
      </c>
      <c r="X1070" s="24">
        <v>28</v>
      </c>
      <c r="Y1070" s="24">
        <v>35</v>
      </c>
      <c r="Z1070" s="24">
        <v>37</v>
      </c>
      <c r="AA1070" s="21"/>
      <c r="AG1070" s="21"/>
      <c r="AK1070" s="21"/>
      <c r="AM1070" s="21"/>
      <c r="AO1070" s="21"/>
      <c r="AU1070" s="21"/>
    </row>
    <row r="1071" s="18" customFormat="1" customHeight="1" spans="1:47">
      <c r="A1071" s="21">
        <v>1070</v>
      </c>
      <c r="B1071" s="63">
        <v>137</v>
      </c>
      <c r="C1071" s="24" t="s">
        <v>331</v>
      </c>
      <c r="D1071" s="24">
        <v>-82.44</v>
      </c>
      <c r="E1071" s="24">
        <v>42.13</v>
      </c>
      <c r="F1071" s="24">
        <v>188</v>
      </c>
      <c r="G1071" s="24">
        <v>8.9</v>
      </c>
      <c r="H1071" s="24">
        <v>831</v>
      </c>
      <c r="I1071" s="36">
        <v>1080</v>
      </c>
      <c r="J1071" s="40" t="s">
        <v>75</v>
      </c>
      <c r="K1071" s="44" t="s">
        <v>79</v>
      </c>
      <c r="L1071" s="53" t="s">
        <v>77</v>
      </c>
      <c r="M1071" s="66" t="s">
        <v>348</v>
      </c>
      <c r="N1071" s="24">
        <v>89</v>
      </c>
      <c r="O1071" s="24">
        <v>927</v>
      </c>
      <c r="P1071" s="24">
        <v>23.16</v>
      </c>
      <c r="Q1071" s="47">
        <v>0.1</v>
      </c>
      <c r="R1071" s="47">
        <v>1</v>
      </c>
      <c r="S1071" s="48">
        <f t="shared" si="20"/>
        <v>231.6</v>
      </c>
      <c r="T1071" s="48">
        <v>206.305999755859</v>
      </c>
      <c r="U1071" s="48">
        <v>78.7689018249512</v>
      </c>
      <c r="V1071" s="48">
        <f t="shared" si="19"/>
        <v>2.61913007514481</v>
      </c>
      <c r="W1071" s="47">
        <v>5.4</v>
      </c>
      <c r="X1071" s="24">
        <v>28</v>
      </c>
      <c r="Y1071" s="24">
        <v>35</v>
      </c>
      <c r="Z1071" s="24">
        <v>37</v>
      </c>
      <c r="AA1071" s="21"/>
      <c r="AG1071" s="21"/>
      <c r="AK1071" s="21"/>
      <c r="AM1071" s="21"/>
      <c r="AO1071" s="21"/>
      <c r="AU1071" s="21"/>
    </row>
    <row r="1072" s="18" customFormat="1" customHeight="1" spans="1:47">
      <c r="A1072" s="21">
        <v>1071</v>
      </c>
      <c r="B1072" s="63">
        <v>137</v>
      </c>
      <c r="C1072" s="24" t="s">
        <v>331</v>
      </c>
      <c r="D1072" s="24">
        <v>-82.44</v>
      </c>
      <c r="E1072" s="24">
        <v>42.13</v>
      </c>
      <c r="F1072" s="24">
        <v>188</v>
      </c>
      <c r="G1072" s="24">
        <v>8.9</v>
      </c>
      <c r="H1072" s="24">
        <v>831</v>
      </c>
      <c r="I1072" s="36">
        <v>1080</v>
      </c>
      <c r="J1072" s="40" t="s">
        <v>75</v>
      </c>
      <c r="K1072" s="44" t="s">
        <v>79</v>
      </c>
      <c r="L1072" s="53" t="s">
        <v>77</v>
      </c>
      <c r="M1072" s="66" t="s">
        <v>348</v>
      </c>
      <c r="N1072" s="24">
        <v>81</v>
      </c>
      <c r="O1072" s="24">
        <v>915</v>
      </c>
      <c r="P1072" s="24">
        <v>23.16</v>
      </c>
      <c r="Q1072" s="47">
        <v>0.1</v>
      </c>
      <c r="R1072" s="47">
        <v>1</v>
      </c>
      <c r="S1072" s="48">
        <f t="shared" si="20"/>
        <v>231.6</v>
      </c>
      <c r="T1072" s="48">
        <v>206.305999755859</v>
      </c>
      <c r="U1072" s="48">
        <v>78.7689018249512</v>
      </c>
      <c r="V1072" s="48">
        <f t="shared" si="19"/>
        <v>2.61913007514481</v>
      </c>
      <c r="W1072" s="47">
        <v>5.4</v>
      </c>
      <c r="X1072" s="24">
        <v>28</v>
      </c>
      <c r="Y1072" s="24">
        <v>35</v>
      </c>
      <c r="Z1072" s="24">
        <v>37</v>
      </c>
      <c r="AA1072" s="21"/>
      <c r="AG1072" s="21"/>
      <c r="AK1072" s="21"/>
      <c r="AM1072" s="21"/>
      <c r="AO1072" s="21"/>
      <c r="AU1072" s="21"/>
    </row>
    <row r="1073" s="18" customFormat="1" customHeight="1" spans="1:47">
      <c r="A1073" s="21">
        <v>1072</v>
      </c>
      <c r="B1073" s="63">
        <v>137</v>
      </c>
      <c r="C1073" s="24" t="s">
        <v>331</v>
      </c>
      <c r="D1073" s="24">
        <v>-82.44</v>
      </c>
      <c r="E1073" s="24">
        <v>42.13</v>
      </c>
      <c r="F1073" s="24">
        <v>188</v>
      </c>
      <c r="G1073" s="24">
        <v>8.9</v>
      </c>
      <c r="H1073" s="24">
        <v>831</v>
      </c>
      <c r="I1073" s="36">
        <v>1080</v>
      </c>
      <c r="J1073" s="40" t="s">
        <v>75</v>
      </c>
      <c r="K1073" s="44" t="s">
        <v>79</v>
      </c>
      <c r="L1073" s="53" t="s">
        <v>77</v>
      </c>
      <c r="M1073" s="66" t="s">
        <v>348</v>
      </c>
      <c r="N1073" s="24">
        <v>224</v>
      </c>
      <c r="O1073" s="24">
        <v>1206</v>
      </c>
      <c r="P1073" s="24">
        <v>23.16</v>
      </c>
      <c r="Q1073" s="47">
        <v>0.1</v>
      </c>
      <c r="R1073" s="47">
        <v>1</v>
      </c>
      <c r="S1073" s="48">
        <f t="shared" si="20"/>
        <v>231.6</v>
      </c>
      <c r="T1073" s="48">
        <v>206.305999755859</v>
      </c>
      <c r="U1073" s="48">
        <v>78.7689018249512</v>
      </c>
      <c r="V1073" s="48">
        <f t="shared" si="19"/>
        <v>2.61913007514481</v>
      </c>
      <c r="W1073" s="47">
        <v>5.4</v>
      </c>
      <c r="X1073" s="24">
        <v>28</v>
      </c>
      <c r="Y1073" s="24">
        <v>35</v>
      </c>
      <c r="Z1073" s="24">
        <v>37</v>
      </c>
      <c r="AA1073" s="21"/>
      <c r="AG1073" s="21"/>
      <c r="AK1073" s="21"/>
      <c r="AM1073" s="21"/>
      <c r="AO1073" s="21"/>
      <c r="AU1073" s="21"/>
    </row>
    <row r="1074" s="18" customFormat="1" customHeight="1" spans="1:47">
      <c r="A1074" s="21">
        <v>1073</v>
      </c>
      <c r="B1074" s="63">
        <v>137</v>
      </c>
      <c r="C1074" s="24" t="s">
        <v>331</v>
      </c>
      <c r="D1074" s="24">
        <v>-82.44</v>
      </c>
      <c r="E1074" s="24">
        <v>42.13</v>
      </c>
      <c r="F1074" s="24">
        <v>188</v>
      </c>
      <c r="G1074" s="24">
        <v>8.9</v>
      </c>
      <c r="H1074" s="24">
        <v>831</v>
      </c>
      <c r="I1074" s="36">
        <v>1080</v>
      </c>
      <c r="J1074" s="40" t="s">
        <v>75</v>
      </c>
      <c r="K1074" s="44" t="s">
        <v>79</v>
      </c>
      <c r="L1074" s="53" t="s">
        <v>77</v>
      </c>
      <c r="M1074" s="66" t="s">
        <v>348</v>
      </c>
      <c r="N1074" s="24">
        <v>131</v>
      </c>
      <c r="O1074" s="24">
        <v>885</v>
      </c>
      <c r="P1074" s="24">
        <v>23.16</v>
      </c>
      <c r="Q1074" s="47">
        <v>0.1</v>
      </c>
      <c r="R1074" s="47">
        <v>1</v>
      </c>
      <c r="S1074" s="48">
        <f t="shared" si="20"/>
        <v>231.6</v>
      </c>
      <c r="T1074" s="48">
        <v>206.305999755859</v>
      </c>
      <c r="U1074" s="48">
        <v>78.7689018249512</v>
      </c>
      <c r="V1074" s="48">
        <f t="shared" si="19"/>
        <v>2.61913007514481</v>
      </c>
      <c r="W1074" s="47">
        <v>5.4</v>
      </c>
      <c r="X1074" s="24">
        <v>28</v>
      </c>
      <c r="Y1074" s="24">
        <v>35</v>
      </c>
      <c r="Z1074" s="24">
        <v>37</v>
      </c>
      <c r="AA1074" s="21"/>
      <c r="AG1074" s="21"/>
      <c r="AK1074" s="21"/>
      <c r="AM1074" s="21"/>
      <c r="AO1074" s="21"/>
      <c r="AU1074" s="21"/>
    </row>
    <row r="1075" s="18" customFormat="1" customHeight="1" spans="1:47">
      <c r="A1075" s="21">
        <v>1074</v>
      </c>
      <c r="B1075" s="63">
        <v>137</v>
      </c>
      <c r="C1075" s="24" t="s">
        <v>331</v>
      </c>
      <c r="D1075" s="24">
        <v>-82.44</v>
      </c>
      <c r="E1075" s="24">
        <v>42.13</v>
      </c>
      <c r="F1075" s="24">
        <v>188</v>
      </c>
      <c r="G1075" s="24">
        <v>8.9</v>
      </c>
      <c r="H1075" s="24">
        <v>831</v>
      </c>
      <c r="I1075" s="36">
        <v>1080</v>
      </c>
      <c r="J1075" s="40" t="s">
        <v>75</v>
      </c>
      <c r="K1075" s="44" t="s">
        <v>79</v>
      </c>
      <c r="L1075" s="53" t="s">
        <v>77</v>
      </c>
      <c r="M1075" s="66" t="s">
        <v>348</v>
      </c>
      <c r="N1075" s="24">
        <v>140</v>
      </c>
      <c r="O1075" s="24">
        <v>1373</v>
      </c>
      <c r="P1075" s="24">
        <v>23.16</v>
      </c>
      <c r="Q1075" s="47">
        <v>0.1</v>
      </c>
      <c r="R1075" s="47">
        <v>1</v>
      </c>
      <c r="S1075" s="48">
        <f t="shared" si="20"/>
        <v>231.6</v>
      </c>
      <c r="T1075" s="48">
        <v>206.305999755859</v>
      </c>
      <c r="U1075" s="48">
        <v>78.7689018249512</v>
      </c>
      <c r="V1075" s="48">
        <f t="shared" si="19"/>
        <v>2.61913007514481</v>
      </c>
      <c r="W1075" s="47">
        <v>5.4</v>
      </c>
      <c r="X1075" s="24">
        <v>28</v>
      </c>
      <c r="Y1075" s="24">
        <v>35</v>
      </c>
      <c r="Z1075" s="24">
        <v>37</v>
      </c>
      <c r="AA1075" s="21"/>
      <c r="AG1075" s="21"/>
      <c r="AK1075" s="21"/>
      <c r="AM1075" s="21"/>
      <c r="AO1075" s="21"/>
      <c r="AU1075" s="21"/>
    </row>
    <row r="1076" s="18" customFormat="1" customHeight="1" spans="1:47">
      <c r="A1076" s="21">
        <v>1075</v>
      </c>
      <c r="B1076" s="63">
        <v>137</v>
      </c>
      <c r="C1076" s="24" t="s">
        <v>331</v>
      </c>
      <c r="D1076" s="24">
        <v>-82.44</v>
      </c>
      <c r="E1076" s="24">
        <v>42.13</v>
      </c>
      <c r="F1076" s="24">
        <v>188</v>
      </c>
      <c r="G1076" s="24">
        <v>8.9</v>
      </c>
      <c r="H1076" s="24">
        <v>831</v>
      </c>
      <c r="I1076" s="36">
        <v>1080</v>
      </c>
      <c r="J1076" s="40" t="s">
        <v>75</v>
      </c>
      <c r="K1076" s="44" t="s">
        <v>79</v>
      </c>
      <c r="L1076" s="53" t="s">
        <v>77</v>
      </c>
      <c r="M1076" s="66" t="s">
        <v>348</v>
      </c>
      <c r="N1076" s="24">
        <v>119</v>
      </c>
      <c r="O1076" s="24">
        <v>939</v>
      </c>
      <c r="P1076" s="24">
        <v>23.16</v>
      </c>
      <c r="Q1076" s="47">
        <v>0.1</v>
      </c>
      <c r="R1076" s="47">
        <v>1</v>
      </c>
      <c r="S1076" s="48">
        <f t="shared" si="20"/>
        <v>231.6</v>
      </c>
      <c r="T1076" s="48">
        <v>206.305999755859</v>
      </c>
      <c r="U1076" s="48">
        <v>78.7689018249512</v>
      </c>
      <c r="V1076" s="48">
        <f t="shared" si="19"/>
        <v>2.61913007514481</v>
      </c>
      <c r="W1076" s="47">
        <v>5.4</v>
      </c>
      <c r="X1076" s="24">
        <v>28</v>
      </c>
      <c r="Y1076" s="24">
        <v>35</v>
      </c>
      <c r="Z1076" s="24">
        <v>37</v>
      </c>
      <c r="AA1076" s="21"/>
      <c r="AG1076" s="21"/>
      <c r="AK1076" s="21"/>
      <c r="AM1076" s="21"/>
      <c r="AO1076" s="21"/>
      <c r="AU1076" s="21"/>
    </row>
    <row r="1077" s="18" customFormat="1" customHeight="1" spans="1:47">
      <c r="A1077" s="21">
        <v>1076</v>
      </c>
      <c r="B1077" s="63">
        <v>137</v>
      </c>
      <c r="C1077" s="24" t="s">
        <v>331</v>
      </c>
      <c r="D1077" s="24">
        <v>-82.44</v>
      </c>
      <c r="E1077" s="24">
        <v>42.13</v>
      </c>
      <c r="F1077" s="24">
        <v>188</v>
      </c>
      <c r="G1077" s="24">
        <v>8.9</v>
      </c>
      <c r="H1077" s="24">
        <v>831</v>
      </c>
      <c r="I1077" s="36">
        <v>1080</v>
      </c>
      <c r="J1077" s="40" t="s">
        <v>75</v>
      </c>
      <c r="K1077" s="44" t="s">
        <v>79</v>
      </c>
      <c r="L1077" s="53" t="s">
        <v>77</v>
      </c>
      <c r="M1077" s="66" t="s">
        <v>348</v>
      </c>
      <c r="N1077" s="24">
        <v>124</v>
      </c>
      <c r="O1077" s="24">
        <v>1261</v>
      </c>
      <c r="P1077" s="24">
        <v>23.16</v>
      </c>
      <c r="Q1077" s="47">
        <v>0.1</v>
      </c>
      <c r="R1077" s="47">
        <v>1</v>
      </c>
      <c r="S1077" s="48">
        <f t="shared" si="20"/>
        <v>231.6</v>
      </c>
      <c r="T1077" s="48">
        <v>206.305999755859</v>
      </c>
      <c r="U1077" s="48">
        <v>78.7689018249512</v>
      </c>
      <c r="V1077" s="48">
        <f t="shared" si="19"/>
        <v>2.61913007514481</v>
      </c>
      <c r="W1077" s="47">
        <v>5.4</v>
      </c>
      <c r="X1077" s="24">
        <v>28</v>
      </c>
      <c r="Y1077" s="24">
        <v>35</v>
      </c>
      <c r="Z1077" s="24">
        <v>37</v>
      </c>
      <c r="AA1077" s="21"/>
      <c r="AG1077" s="21"/>
      <c r="AK1077" s="21"/>
      <c r="AM1077" s="21"/>
      <c r="AO1077" s="21"/>
      <c r="AU1077" s="21"/>
    </row>
    <row r="1078" s="18" customFormat="1" customHeight="1" spans="1:47">
      <c r="A1078" s="21">
        <v>1077</v>
      </c>
      <c r="B1078" s="63">
        <v>137</v>
      </c>
      <c r="C1078" s="24" t="s">
        <v>331</v>
      </c>
      <c r="D1078" s="24">
        <v>-82.44</v>
      </c>
      <c r="E1078" s="24">
        <v>42.13</v>
      </c>
      <c r="F1078" s="24">
        <v>188</v>
      </c>
      <c r="G1078" s="24">
        <v>8.9</v>
      </c>
      <c r="H1078" s="24">
        <v>831</v>
      </c>
      <c r="I1078" s="36">
        <v>1080</v>
      </c>
      <c r="J1078" s="40" t="s">
        <v>75</v>
      </c>
      <c r="K1078" s="44" t="s">
        <v>79</v>
      </c>
      <c r="L1078" s="53" t="s">
        <v>77</v>
      </c>
      <c r="M1078" s="66" t="s">
        <v>348</v>
      </c>
      <c r="N1078" s="24">
        <v>109</v>
      </c>
      <c r="O1078" s="24">
        <v>943</v>
      </c>
      <c r="P1078" s="24">
        <v>23.16</v>
      </c>
      <c r="Q1078" s="47">
        <v>0.1</v>
      </c>
      <c r="R1078" s="47">
        <v>1</v>
      </c>
      <c r="S1078" s="48">
        <f t="shared" si="20"/>
        <v>231.6</v>
      </c>
      <c r="T1078" s="48">
        <v>206.305999755859</v>
      </c>
      <c r="U1078" s="48">
        <v>78.7689018249512</v>
      </c>
      <c r="V1078" s="48">
        <f t="shared" si="19"/>
        <v>2.61913007514481</v>
      </c>
      <c r="W1078" s="47">
        <v>5.4</v>
      </c>
      <c r="X1078" s="24">
        <v>28</v>
      </c>
      <c r="Y1078" s="24">
        <v>35</v>
      </c>
      <c r="Z1078" s="24">
        <v>37</v>
      </c>
      <c r="AA1078" s="21"/>
      <c r="AG1078" s="21"/>
      <c r="AK1078" s="21"/>
      <c r="AM1078" s="21"/>
      <c r="AO1078" s="21"/>
      <c r="AU1078" s="21"/>
    </row>
    <row r="1079" s="18" customFormat="1" customHeight="1" spans="1:47">
      <c r="A1079" s="21">
        <v>1078</v>
      </c>
      <c r="B1079" s="63">
        <v>137</v>
      </c>
      <c r="C1079" s="24" t="s">
        <v>331</v>
      </c>
      <c r="D1079" s="24">
        <v>-82.44</v>
      </c>
      <c r="E1079" s="24">
        <v>42.13</v>
      </c>
      <c r="F1079" s="24">
        <v>188</v>
      </c>
      <c r="G1079" s="24">
        <v>8.9</v>
      </c>
      <c r="H1079" s="24">
        <v>831</v>
      </c>
      <c r="I1079" s="36">
        <v>1080</v>
      </c>
      <c r="J1079" s="40" t="s">
        <v>75</v>
      </c>
      <c r="K1079" s="44" t="s">
        <v>79</v>
      </c>
      <c r="L1079" s="53" t="s">
        <v>77</v>
      </c>
      <c r="M1079" s="66" t="s">
        <v>348</v>
      </c>
      <c r="N1079" s="24">
        <v>99</v>
      </c>
      <c r="O1079" s="24">
        <v>1181</v>
      </c>
      <c r="P1079" s="24">
        <v>23.16</v>
      </c>
      <c r="Q1079" s="47">
        <v>0.1</v>
      </c>
      <c r="R1079" s="47">
        <v>1</v>
      </c>
      <c r="S1079" s="48">
        <f t="shared" si="20"/>
        <v>231.6</v>
      </c>
      <c r="T1079" s="48">
        <v>206.305999755859</v>
      </c>
      <c r="U1079" s="48">
        <v>78.7689018249512</v>
      </c>
      <c r="V1079" s="48">
        <f t="shared" si="19"/>
        <v>2.61913007514481</v>
      </c>
      <c r="W1079" s="47">
        <v>5.4</v>
      </c>
      <c r="X1079" s="24">
        <v>28</v>
      </c>
      <c r="Y1079" s="24">
        <v>35</v>
      </c>
      <c r="Z1079" s="24">
        <v>37</v>
      </c>
      <c r="AA1079" s="21"/>
      <c r="AG1079" s="21"/>
      <c r="AK1079" s="21"/>
      <c r="AM1079" s="21"/>
      <c r="AO1079" s="21"/>
      <c r="AU1079" s="21"/>
    </row>
    <row r="1080" s="18" customFormat="1" customHeight="1" spans="1:47">
      <c r="A1080" s="21">
        <v>1079</v>
      </c>
      <c r="B1080" s="63">
        <v>137</v>
      </c>
      <c r="C1080" s="24" t="s">
        <v>331</v>
      </c>
      <c r="D1080" s="24">
        <v>-82.44</v>
      </c>
      <c r="E1080" s="24">
        <v>42.13</v>
      </c>
      <c r="F1080" s="24">
        <v>188</v>
      </c>
      <c r="G1080" s="24">
        <v>8.9</v>
      </c>
      <c r="H1080" s="24">
        <v>831</v>
      </c>
      <c r="I1080" s="36">
        <v>1080</v>
      </c>
      <c r="J1080" s="40" t="s">
        <v>75</v>
      </c>
      <c r="K1080" s="44" t="s">
        <v>79</v>
      </c>
      <c r="L1080" s="53" t="s">
        <v>77</v>
      </c>
      <c r="M1080" s="66" t="s">
        <v>348</v>
      </c>
      <c r="N1080" s="24">
        <v>106</v>
      </c>
      <c r="O1080" s="24">
        <v>925</v>
      </c>
      <c r="P1080" s="24">
        <v>23.16</v>
      </c>
      <c r="Q1080" s="47">
        <v>0.1</v>
      </c>
      <c r="R1080" s="47">
        <v>1</v>
      </c>
      <c r="S1080" s="48">
        <f t="shared" si="20"/>
        <v>231.6</v>
      </c>
      <c r="T1080" s="48">
        <v>206.305999755859</v>
      </c>
      <c r="U1080" s="48">
        <v>78.7689018249512</v>
      </c>
      <c r="V1080" s="48">
        <f t="shared" si="19"/>
        <v>2.61913007514481</v>
      </c>
      <c r="W1080" s="47">
        <v>5.4</v>
      </c>
      <c r="X1080" s="24">
        <v>28</v>
      </c>
      <c r="Y1080" s="24">
        <v>35</v>
      </c>
      <c r="Z1080" s="24">
        <v>37</v>
      </c>
      <c r="AA1080" s="21"/>
      <c r="AG1080" s="21"/>
      <c r="AK1080" s="21"/>
      <c r="AM1080" s="21"/>
      <c r="AO1080" s="21"/>
      <c r="AU1080" s="21"/>
    </row>
    <row r="1081" s="18" customFormat="1" customHeight="1" spans="1:47">
      <c r="A1081" s="21">
        <v>1080</v>
      </c>
      <c r="B1081" s="63">
        <v>137</v>
      </c>
      <c r="C1081" s="24" t="s">
        <v>331</v>
      </c>
      <c r="D1081" s="24">
        <v>-82.44</v>
      </c>
      <c r="E1081" s="24">
        <v>42.13</v>
      </c>
      <c r="F1081" s="24">
        <v>188</v>
      </c>
      <c r="G1081" s="24">
        <v>8.9</v>
      </c>
      <c r="H1081" s="24">
        <v>831</v>
      </c>
      <c r="I1081" s="36">
        <v>1080</v>
      </c>
      <c r="J1081" s="40" t="s">
        <v>75</v>
      </c>
      <c r="K1081" s="44" t="s">
        <v>79</v>
      </c>
      <c r="L1081" s="53" t="s">
        <v>77</v>
      </c>
      <c r="M1081" s="66" t="s">
        <v>348</v>
      </c>
      <c r="N1081" s="24">
        <v>91</v>
      </c>
      <c r="O1081" s="24">
        <v>1122</v>
      </c>
      <c r="P1081" s="24">
        <v>23.16</v>
      </c>
      <c r="Q1081" s="47">
        <v>0.1</v>
      </c>
      <c r="R1081" s="47">
        <v>1</v>
      </c>
      <c r="S1081" s="48">
        <f t="shared" si="20"/>
        <v>231.6</v>
      </c>
      <c r="T1081" s="48">
        <v>206.305999755859</v>
      </c>
      <c r="U1081" s="48">
        <v>78.7689018249512</v>
      </c>
      <c r="V1081" s="48">
        <f t="shared" si="19"/>
        <v>2.61913007514481</v>
      </c>
      <c r="W1081" s="47">
        <v>5.4</v>
      </c>
      <c r="X1081" s="24">
        <v>28</v>
      </c>
      <c r="Y1081" s="24">
        <v>35</v>
      </c>
      <c r="Z1081" s="24">
        <v>37</v>
      </c>
      <c r="AA1081" s="21"/>
      <c r="AG1081" s="21"/>
      <c r="AK1081" s="21"/>
      <c r="AM1081" s="21"/>
      <c r="AO1081" s="21"/>
      <c r="AU1081" s="21"/>
    </row>
    <row r="1082" s="18" customFormat="1" customHeight="1" spans="1:47">
      <c r="A1082" s="21">
        <v>1081</v>
      </c>
      <c r="B1082" s="63">
        <v>137</v>
      </c>
      <c r="C1082" s="24" t="s">
        <v>331</v>
      </c>
      <c r="D1082" s="24">
        <v>-82.44</v>
      </c>
      <c r="E1082" s="24">
        <v>42.13</v>
      </c>
      <c r="F1082" s="24">
        <v>188</v>
      </c>
      <c r="G1082" s="24">
        <v>8.9</v>
      </c>
      <c r="H1082" s="24">
        <v>831</v>
      </c>
      <c r="I1082" s="36">
        <v>1080</v>
      </c>
      <c r="J1082" s="40" t="s">
        <v>75</v>
      </c>
      <c r="K1082" s="44" t="s">
        <v>79</v>
      </c>
      <c r="L1082" s="53" t="s">
        <v>77</v>
      </c>
      <c r="M1082" s="66" t="s">
        <v>348</v>
      </c>
      <c r="N1082" s="24">
        <v>134</v>
      </c>
      <c r="O1082" s="24">
        <v>858</v>
      </c>
      <c r="P1082" s="24">
        <v>23.16</v>
      </c>
      <c r="Q1082" s="47">
        <v>0.1</v>
      </c>
      <c r="R1082" s="47">
        <v>1</v>
      </c>
      <c r="S1082" s="48">
        <f t="shared" si="20"/>
        <v>231.6</v>
      </c>
      <c r="T1082" s="48">
        <v>206.305999755859</v>
      </c>
      <c r="U1082" s="48">
        <v>78.7689018249512</v>
      </c>
      <c r="V1082" s="48">
        <f t="shared" si="19"/>
        <v>2.61913007514481</v>
      </c>
      <c r="W1082" s="47">
        <v>5.4</v>
      </c>
      <c r="X1082" s="24">
        <v>28</v>
      </c>
      <c r="Y1082" s="24">
        <v>35</v>
      </c>
      <c r="Z1082" s="24">
        <v>37</v>
      </c>
      <c r="AA1082" s="21"/>
      <c r="AG1082" s="21"/>
      <c r="AK1082" s="21"/>
      <c r="AM1082" s="21"/>
      <c r="AO1082" s="21"/>
      <c r="AU1082" s="21"/>
    </row>
    <row r="1083" s="18" customFormat="1" customHeight="1" spans="1:47">
      <c r="A1083" s="21">
        <v>1082</v>
      </c>
      <c r="B1083" s="63">
        <v>137</v>
      </c>
      <c r="C1083" s="24" t="s">
        <v>331</v>
      </c>
      <c r="D1083" s="24">
        <v>-82.44</v>
      </c>
      <c r="E1083" s="24">
        <v>42.13</v>
      </c>
      <c r="F1083" s="24">
        <v>188</v>
      </c>
      <c r="G1083" s="24">
        <v>8.9</v>
      </c>
      <c r="H1083" s="24">
        <v>831</v>
      </c>
      <c r="I1083" s="36">
        <v>1080</v>
      </c>
      <c r="J1083" s="40" t="s">
        <v>75</v>
      </c>
      <c r="K1083" s="44" t="s">
        <v>79</v>
      </c>
      <c r="L1083" s="53" t="s">
        <v>77</v>
      </c>
      <c r="M1083" s="66" t="s">
        <v>348</v>
      </c>
      <c r="N1083" s="24">
        <v>156</v>
      </c>
      <c r="O1083" s="24">
        <v>1006</v>
      </c>
      <c r="P1083" s="24">
        <v>23.16</v>
      </c>
      <c r="Q1083" s="47">
        <v>0.1</v>
      </c>
      <c r="R1083" s="47">
        <v>1</v>
      </c>
      <c r="S1083" s="48">
        <f t="shared" si="20"/>
        <v>231.6</v>
      </c>
      <c r="T1083" s="48">
        <v>206.305999755859</v>
      </c>
      <c r="U1083" s="48">
        <v>78.7689018249512</v>
      </c>
      <c r="V1083" s="48">
        <f t="shared" si="19"/>
        <v>2.61913007514481</v>
      </c>
      <c r="W1083" s="47">
        <v>5.4</v>
      </c>
      <c r="X1083" s="24">
        <v>28</v>
      </c>
      <c r="Y1083" s="24">
        <v>35</v>
      </c>
      <c r="Z1083" s="24">
        <v>37</v>
      </c>
      <c r="AA1083" s="21"/>
      <c r="AG1083" s="21"/>
      <c r="AK1083" s="21"/>
      <c r="AM1083" s="21"/>
      <c r="AO1083" s="21"/>
      <c r="AU1083" s="21"/>
    </row>
    <row r="1084" s="18" customFormat="1" customHeight="1" spans="1:47">
      <c r="A1084" s="21">
        <v>1083</v>
      </c>
      <c r="B1084" s="63">
        <v>137</v>
      </c>
      <c r="C1084" s="24" t="s">
        <v>331</v>
      </c>
      <c r="D1084" s="24">
        <v>-82.44</v>
      </c>
      <c r="E1084" s="24">
        <v>42.13</v>
      </c>
      <c r="F1084" s="24">
        <v>188</v>
      </c>
      <c r="G1084" s="24">
        <v>8.9</v>
      </c>
      <c r="H1084" s="24">
        <v>831</v>
      </c>
      <c r="I1084" s="36">
        <v>1080</v>
      </c>
      <c r="J1084" s="40" t="s">
        <v>75</v>
      </c>
      <c r="K1084" s="44" t="s">
        <v>79</v>
      </c>
      <c r="L1084" s="53" t="s">
        <v>77</v>
      </c>
      <c r="M1084" s="66" t="s">
        <v>348</v>
      </c>
      <c r="N1084" s="24">
        <v>113</v>
      </c>
      <c r="O1084" s="24">
        <v>903</v>
      </c>
      <c r="P1084" s="24">
        <v>23.16</v>
      </c>
      <c r="Q1084" s="47">
        <v>0.1</v>
      </c>
      <c r="R1084" s="47">
        <v>1</v>
      </c>
      <c r="S1084" s="48">
        <f t="shared" si="20"/>
        <v>231.6</v>
      </c>
      <c r="T1084" s="48">
        <v>206.305999755859</v>
      </c>
      <c r="U1084" s="48">
        <v>78.7689018249512</v>
      </c>
      <c r="V1084" s="48">
        <f t="shared" si="19"/>
        <v>2.61913007514481</v>
      </c>
      <c r="W1084" s="47">
        <v>5.4</v>
      </c>
      <c r="X1084" s="24">
        <v>28</v>
      </c>
      <c r="Y1084" s="24">
        <v>35</v>
      </c>
      <c r="Z1084" s="24">
        <v>37</v>
      </c>
      <c r="AA1084" s="21"/>
      <c r="AG1084" s="21"/>
      <c r="AK1084" s="21"/>
      <c r="AM1084" s="21"/>
      <c r="AO1084" s="21"/>
      <c r="AU1084" s="21"/>
    </row>
    <row r="1085" s="18" customFormat="1" customHeight="1" spans="1:47">
      <c r="A1085" s="21">
        <v>1084</v>
      </c>
      <c r="B1085" s="63">
        <v>137</v>
      </c>
      <c r="C1085" s="24" t="s">
        <v>331</v>
      </c>
      <c r="D1085" s="24">
        <v>-82.44</v>
      </c>
      <c r="E1085" s="24">
        <v>42.13</v>
      </c>
      <c r="F1085" s="24">
        <v>188</v>
      </c>
      <c r="G1085" s="24">
        <v>8.9</v>
      </c>
      <c r="H1085" s="24">
        <v>831</v>
      </c>
      <c r="I1085" s="36">
        <v>1080</v>
      </c>
      <c r="J1085" s="40" t="s">
        <v>75</v>
      </c>
      <c r="K1085" s="44" t="s">
        <v>79</v>
      </c>
      <c r="L1085" s="53" t="s">
        <v>77</v>
      </c>
      <c r="M1085" s="66" t="s">
        <v>348</v>
      </c>
      <c r="N1085" s="24">
        <v>132</v>
      </c>
      <c r="O1085" s="24">
        <v>961</v>
      </c>
      <c r="P1085" s="24">
        <v>23.16</v>
      </c>
      <c r="Q1085" s="47">
        <v>0.1</v>
      </c>
      <c r="R1085" s="47">
        <v>1</v>
      </c>
      <c r="S1085" s="48">
        <f t="shared" si="20"/>
        <v>231.6</v>
      </c>
      <c r="T1085" s="48">
        <v>206.305999755859</v>
      </c>
      <c r="U1085" s="48">
        <v>78.7689018249512</v>
      </c>
      <c r="V1085" s="48">
        <f t="shared" si="19"/>
        <v>2.61913007514481</v>
      </c>
      <c r="W1085" s="47">
        <v>5.4</v>
      </c>
      <c r="X1085" s="24">
        <v>28</v>
      </c>
      <c r="Y1085" s="24">
        <v>35</v>
      </c>
      <c r="Z1085" s="24">
        <v>37</v>
      </c>
      <c r="AA1085" s="21"/>
      <c r="AG1085" s="21"/>
      <c r="AK1085" s="21"/>
      <c r="AM1085" s="21"/>
      <c r="AO1085" s="21"/>
      <c r="AU1085" s="21"/>
    </row>
    <row r="1086" s="18" customFormat="1" customHeight="1" spans="1:47">
      <c r="A1086" s="21">
        <v>1085</v>
      </c>
      <c r="B1086" s="63">
        <v>137</v>
      </c>
      <c r="C1086" s="24" t="s">
        <v>331</v>
      </c>
      <c r="D1086" s="24">
        <v>-82.44</v>
      </c>
      <c r="E1086" s="24">
        <v>42.13</v>
      </c>
      <c r="F1086" s="24">
        <v>188</v>
      </c>
      <c r="G1086" s="24">
        <v>8.9</v>
      </c>
      <c r="H1086" s="24">
        <v>831</v>
      </c>
      <c r="I1086" s="36">
        <v>1080</v>
      </c>
      <c r="J1086" s="40" t="s">
        <v>75</v>
      </c>
      <c r="K1086" s="44" t="s">
        <v>79</v>
      </c>
      <c r="L1086" s="53" t="s">
        <v>77</v>
      </c>
      <c r="M1086" s="66" t="s">
        <v>348</v>
      </c>
      <c r="N1086" s="24">
        <v>109</v>
      </c>
      <c r="O1086" s="24">
        <v>952</v>
      </c>
      <c r="P1086" s="24">
        <v>23.16</v>
      </c>
      <c r="Q1086" s="47">
        <v>0.1</v>
      </c>
      <c r="R1086" s="47">
        <v>1</v>
      </c>
      <c r="S1086" s="48">
        <f t="shared" si="20"/>
        <v>231.6</v>
      </c>
      <c r="T1086" s="48">
        <v>206.305999755859</v>
      </c>
      <c r="U1086" s="48">
        <v>78.7689018249512</v>
      </c>
      <c r="V1086" s="48">
        <f t="shared" si="19"/>
        <v>2.61913007514481</v>
      </c>
      <c r="W1086" s="47">
        <v>5.4</v>
      </c>
      <c r="X1086" s="24">
        <v>28</v>
      </c>
      <c r="Y1086" s="24">
        <v>35</v>
      </c>
      <c r="Z1086" s="24">
        <v>37</v>
      </c>
      <c r="AA1086" s="21"/>
      <c r="AG1086" s="21"/>
      <c r="AK1086" s="21"/>
      <c r="AM1086" s="21"/>
      <c r="AO1086" s="21"/>
      <c r="AU1086" s="21"/>
    </row>
    <row r="1087" s="18" customFormat="1" customHeight="1" spans="1:47">
      <c r="A1087" s="21">
        <v>1086</v>
      </c>
      <c r="B1087" s="63">
        <v>137</v>
      </c>
      <c r="C1087" s="24" t="s">
        <v>331</v>
      </c>
      <c r="D1087" s="24">
        <v>-82.44</v>
      </c>
      <c r="E1087" s="24">
        <v>42.13</v>
      </c>
      <c r="F1087" s="24">
        <v>188</v>
      </c>
      <c r="G1087" s="24">
        <v>8.9</v>
      </c>
      <c r="H1087" s="24">
        <v>831</v>
      </c>
      <c r="I1087" s="36">
        <v>1080</v>
      </c>
      <c r="J1087" s="40" t="s">
        <v>75</v>
      </c>
      <c r="K1087" s="44" t="s">
        <v>79</v>
      </c>
      <c r="L1087" s="53" t="s">
        <v>77</v>
      </c>
      <c r="M1087" s="66" t="s">
        <v>348</v>
      </c>
      <c r="N1087" s="24">
        <v>104</v>
      </c>
      <c r="O1087" s="24">
        <v>858</v>
      </c>
      <c r="P1087" s="24">
        <v>23.16</v>
      </c>
      <c r="Q1087" s="47">
        <v>0.1</v>
      </c>
      <c r="R1087" s="47">
        <v>1</v>
      </c>
      <c r="S1087" s="48">
        <f t="shared" si="20"/>
        <v>231.6</v>
      </c>
      <c r="T1087" s="48">
        <v>206.305999755859</v>
      </c>
      <c r="U1087" s="48">
        <v>78.7689018249512</v>
      </c>
      <c r="V1087" s="48">
        <f t="shared" si="19"/>
        <v>2.61913007514481</v>
      </c>
      <c r="W1087" s="47">
        <v>5.4</v>
      </c>
      <c r="X1087" s="24">
        <v>28</v>
      </c>
      <c r="Y1087" s="24">
        <v>35</v>
      </c>
      <c r="Z1087" s="24">
        <v>37</v>
      </c>
      <c r="AA1087" s="21"/>
      <c r="AG1087" s="21"/>
      <c r="AK1087" s="21"/>
      <c r="AM1087" s="21"/>
      <c r="AO1087" s="21"/>
      <c r="AU1087" s="21"/>
    </row>
    <row r="1088" s="18" customFormat="1" customHeight="1" spans="1:47">
      <c r="A1088" s="21">
        <v>1087</v>
      </c>
      <c r="B1088" s="63">
        <v>137</v>
      </c>
      <c r="C1088" s="24" t="s">
        <v>331</v>
      </c>
      <c r="D1088" s="24">
        <v>-82.44</v>
      </c>
      <c r="E1088" s="24">
        <v>42.13</v>
      </c>
      <c r="F1088" s="24">
        <v>188</v>
      </c>
      <c r="G1088" s="24">
        <v>8.9</v>
      </c>
      <c r="H1088" s="24">
        <v>831</v>
      </c>
      <c r="I1088" s="36">
        <v>1080</v>
      </c>
      <c r="J1088" s="40" t="s">
        <v>75</v>
      </c>
      <c r="K1088" s="44" t="s">
        <v>79</v>
      </c>
      <c r="L1088" s="53" t="s">
        <v>77</v>
      </c>
      <c r="M1088" s="66" t="s">
        <v>348</v>
      </c>
      <c r="N1088" s="24">
        <v>106</v>
      </c>
      <c r="O1088" s="24">
        <v>921</v>
      </c>
      <c r="P1088" s="24">
        <v>23.16</v>
      </c>
      <c r="Q1088" s="47">
        <v>0.1</v>
      </c>
      <c r="R1088" s="47">
        <v>1</v>
      </c>
      <c r="S1088" s="48">
        <f t="shared" si="20"/>
        <v>231.6</v>
      </c>
      <c r="T1088" s="48">
        <v>206.305999755859</v>
      </c>
      <c r="U1088" s="48">
        <v>78.7689018249512</v>
      </c>
      <c r="V1088" s="48">
        <f t="shared" si="19"/>
        <v>2.61913007514481</v>
      </c>
      <c r="W1088" s="47">
        <v>5.4</v>
      </c>
      <c r="X1088" s="24">
        <v>28</v>
      </c>
      <c r="Y1088" s="24">
        <v>35</v>
      </c>
      <c r="Z1088" s="24">
        <v>37</v>
      </c>
      <c r="AA1088" s="21"/>
      <c r="AG1088" s="21"/>
      <c r="AK1088" s="21"/>
      <c r="AM1088" s="21"/>
      <c r="AO1088" s="21"/>
      <c r="AU1088" s="21"/>
    </row>
    <row r="1089" s="18" customFormat="1" customHeight="1" spans="1:47">
      <c r="A1089" s="21">
        <v>1088</v>
      </c>
      <c r="B1089" s="63">
        <v>137</v>
      </c>
      <c r="C1089" s="24" t="s">
        <v>331</v>
      </c>
      <c r="D1089" s="24">
        <v>-82.44</v>
      </c>
      <c r="E1089" s="24">
        <v>42.13</v>
      </c>
      <c r="F1089" s="24">
        <v>188</v>
      </c>
      <c r="G1089" s="24">
        <v>8.9</v>
      </c>
      <c r="H1089" s="24">
        <v>831</v>
      </c>
      <c r="I1089" s="36">
        <v>1080</v>
      </c>
      <c r="J1089" s="40" t="s">
        <v>75</v>
      </c>
      <c r="K1089" s="44" t="s">
        <v>79</v>
      </c>
      <c r="L1089" s="53" t="s">
        <v>77</v>
      </c>
      <c r="M1089" s="66" t="s">
        <v>348</v>
      </c>
      <c r="N1089" s="24">
        <v>99</v>
      </c>
      <c r="O1089" s="24">
        <v>890</v>
      </c>
      <c r="P1089" s="24">
        <v>23.16</v>
      </c>
      <c r="Q1089" s="47">
        <v>0.1</v>
      </c>
      <c r="R1089" s="47">
        <v>1</v>
      </c>
      <c r="S1089" s="48">
        <f t="shared" si="20"/>
        <v>231.6</v>
      </c>
      <c r="T1089" s="48">
        <v>206.305999755859</v>
      </c>
      <c r="U1089" s="48">
        <v>78.7689018249512</v>
      </c>
      <c r="V1089" s="48">
        <f t="shared" si="19"/>
        <v>2.61913007514481</v>
      </c>
      <c r="W1089" s="47">
        <v>5.4</v>
      </c>
      <c r="X1089" s="24">
        <v>28</v>
      </c>
      <c r="Y1089" s="24">
        <v>35</v>
      </c>
      <c r="Z1089" s="24">
        <v>37</v>
      </c>
      <c r="AA1089" s="21"/>
      <c r="AG1089" s="21"/>
      <c r="AK1089" s="21"/>
      <c r="AM1089" s="21"/>
      <c r="AO1089" s="21"/>
      <c r="AU1089" s="21"/>
    </row>
    <row r="1090" s="18" customFormat="1" customHeight="1" spans="1:47">
      <c r="A1090" s="21">
        <v>1089</v>
      </c>
      <c r="B1090" s="63">
        <v>137</v>
      </c>
      <c r="C1090" s="24" t="s">
        <v>331</v>
      </c>
      <c r="D1090" s="24">
        <v>-82.44</v>
      </c>
      <c r="E1090" s="24">
        <v>42.13</v>
      </c>
      <c r="F1090" s="24">
        <v>188</v>
      </c>
      <c r="G1090" s="24">
        <v>8.9</v>
      </c>
      <c r="H1090" s="24">
        <v>831</v>
      </c>
      <c r="I1090" s="36">
        <v>1080</v>
      </c>
      <c r="J1090" s="40" t="s">
        <v>75</v>
      </c>
      <c r="K1090" s="44" t="s">
        <v>79</v>
      </c>
      <c r="L1090" s="53" t="s">
        <v>77</v>
      </c>
      <c r="M1090" s="66" t="s">
        <v>348</v>
      </c>
      <c r="N1090" s="24">
        <v>146</v>
      </c>
      <c r="O1090" s="24">
        <v>939</v>
      </c>
      <c r="P1090" s="24">
        <v>23.16</v>
      </c>
      <c r="Q1090" s="47">
        <v>0.1</v>
      </c>
      <c r="R1090" s="47">
        <v>1</v>
      </c>
      <c r="S1090" s="48">
        <f t="shared" si="20"/>
        <v>231.6</v>
      </c>
      <c r="T1090" s="48">
        <v>206.305999755859</v>
      </c>
      <c r="U1090" s="48">
        <v>78.7689018249512</v>
      </c>
      <c r="V1090" s="48">
        <f t="shared" si="19"/>
        <v>2.61913007514481</v>
      </c>
      <c r="W1090" s="47">
        <v>5.4</v>
      </c>
      <c r="X1090" s="24">
        <v>28</v>
      </c>
      <c r="Y1090" s="24">
        <v>35</v>
      </c>
      <c r="Z1090" s="24">
        <v>37</v>
      </c>
      <c r="AA1090" s="21"/>
      <c r="AG1090" s="21"/>
      <c r="AK1090" s="21"/>
      <c r="AM1090" s="21"/>
      <c r="AO1090" s="21"/>
      <c r="AU1090" s="21"/>
    </row>
    <row r="1091" s="18" customFormat="1" customHeight="1" spans="1:47">
      <c r="A1091" s="21">
        <v>1090</v>
      </c>
      <c r="B1091" s="63">
        <v>137</v>
      </c>
      <c r="C1091" s="24" t="s">
        <v>331</v>
      </c>
      <c r="D1091" s="24">
        <v>-82.44</v>
      </c>
      <c r="E1091" s="24">
        <v>42.13</v>
      </c>
      <c r="F1091" s="24">
        <v>188</v>
      </c>
      <c r="G1091" s="24">
        <v>8.9</v>
      </c>
      <c r="H1091" s="24">
        <v>831</v>
      </c>
      <c r="I1091" s="36">
        <v>1080</v>
      </c>
      <c r="J1091" s="40" t="s">
        <v>75</v>
      </c>
      <c r="K1091" s="44" t="s">
        <v>79</v>
      </c>
      <c r="L1091" s="53" t="s">
        <v>77</v>
      </c>
      <c r="M1091" s="66" t="s">
        <v>348</v>
      </c>
      <c r="N1091" s="24">
        <v>137</v>
      </c>
      <c r="O1091" s="24">
        <v>934</v>
      </c>
      <c r="P1091" s="24">
        <v>23.16</v>
      </c>
      <c r="Q1091" s="47">
        <v>0.1</v>
      </c>
      <c r="R1091" s="47">
        <v>1</v>
      </c>
      <c r="S1091" s="48">
        <f t="shared" si="20"/>
        <v>231.6</v>
      </c>
      <c r="T1091" s="48">
        <v>206.305999755859</v>
      </c>
      <c r="U1091" s="48">
        <v>78.7689018249512</v>
      </c>
      <c r="V1091" s="48">
        <f t="shared" ref="V1091:V1154" si="21">T1091/U1091</f>
        <v>2.61913007514481</v>
      </c>
      <c r="W1091" s="47">
        <v>5.4</v>
      </c>
      <c r="X1091" s="24">
        <v>28</v>
      </c>
      <c r="Y1091" s="24">
        <v>35</v>
      </c>
      <c r="Z1091" s="24">
        <v>37</v>
      </c>
      <c r="AA1091" s="21"/>
      <c r="AG1091" s="21"/>
      <c r="AK1091" s="21"/>
      <c r="AM1091" s="21"/>
      <c r="AO1091" s="21"/>
      <c r="AU1091" s="21"/>
    </row>
    <row r="1092" s="18" customFormat="1" customHeight="1" spans="1:47">
      <c r="A1092" s="21">
        <v>1091</v>
      </c>
      <c r="B1092" s="63">
        <v>137</v>
      </c>
      <c r="C1092" s="24" t="s">
        <v>331</v>
      </c>
      <c r="D1092" s="24">
        <v>-82.44</v>
      </c>
      <c r="E1092" s="24">
        <v>42.13</v>
      </c>
      <c r="F1092" s="24">
        <v>188</v>
      </c>
      <c r="G1092" s="24">
        <v>8.9</v>
      </c>
      <c r="H1092" s="24">
        <v>831</v>
      </c>
      <c r="I1092" s="36">
        <v>1080</v>
      </c>
      <c r="J1092" s="40" t="s">
        <v>75</v>
      </c>
      <c r="K1092" s="44" t="s">
        <v>79</v>
      </c>
      <c r="L1092" s="53" t="s">
        <v>77</v>
      </c>
      <c r="M1092" s="66" t="s">
        <v>348</v>
      </c>
      <c r="N1092" s="24">
        <v>122</v>
      </c>
      <c r="O1092" s="24">
        <v>849</v>
      </c>
      <c r="P1092" s="24">
        <v>23.16</v>
      </c>
      <c r="Q1092" s="47">
        <v>0.1</v>
      </c>
      <c r="R1092" s="47">
        <v>1</v>
      </c>
      <c r="S1092" s="48">
        <f t="shared" si="20"/>
        <v>231.6</v>
      </c>
      <c r="T1092" s="48">
        <v>206.305999755859</v>
      </c>
      <c r="U1092" s="48">
        <v>78.7689018249512</v>
      </c>
      <c r="V1092" s="48">
        <f t="shared" si="21"/>
        <v>2.61913007514481</v>
      </c>
      <c r="W1092" s="47">
        <v>5.4</v>
      </c>
      <c r="X1092" s="24">
        <v>28</v>
      </c>
      <c r="Y1092" s="24">
        <v>35</v>
      </c>
      <c r="Z1092" s="24">
        <v>37</v>
      </c>
      <c r="AA1092" s="21"/>
      <c r="AG1092" s="21"/>
      <c r="AK1092" s="21"/>
      <c r="AM1092" s="21"/>
      <c r="AO1092" s="21"/>
      <c r="AU1092" s="21"/>
    </row>
    <row r="1093" s="18" customFormat="1" customHeight="1" spans="1:47">
      <c r="A1093" s="21">
        <v>1092</v>
      </c>
      <c r="B1093" s="63">
        <v>137</v>
      </c>
      <c r="C1093" s="24" t="s">
        <v>331</v>
      </c>
      <c r="D1093" s="24">
        <v>-82.44</v>
      </c>
      <c r="E1093" s="24">
        <v>42.13</v>
      </c>
      <c r="F1093" s="24">
        <v>188</v>
      </c>
      <c r="G1093" s="24">
        <v>8.9</v>
      </c>
      <c r="H1093" s="24">
        <v>831</v>
      </c>
      <c r="I1093" s="36">
        <v>1080</v>
      </c>
      <c r="J1093" s="40" t="s">
        <v>75</v>
      </c>
      <c r="K1093" s="44" t="s">
        <v>79</v>
      </c>
      <c r="L1093" s="53" t="s">
        <v>77</v>
      </c>
      <c r="M1093" s="66" t="s">
        <v>348</v>
      </c>
      <c r="N1093" s="24">
        <v>107</v>
      </c>
      <c r="O1093" s="24">
        <v>890</v>
      </c>
      <c r="P1093" s="24">
        <v>23.16</v>
      </c>
      <c r="Q1093" s="47">
        <v>0.1</v>
      </c>
      <c r="R1093" s="47">
        <v>1</v>
      </c>
      <c r="S1093" s="48">
        <f t="shared" si="20"/>
        <v>231.6</v>
      </c>
      <c r="T1093" s="48">
        <v>206.305999755859</v>
      </c>
      <c r="U1093" s="48">
        <v>78.7689018249512</v>
      </c>
      <c r="V1093" s="48">
        <f t="shared" si="21"/>
        <v>2.61913007514481</v>
      </c>
      <c r="W1093" s="47">
        <v>5.4</v>
      </c>
      <c r="X1093" s="24">
        <v>28</v>
      </c>
      <c r="Y1093" s="24">
        <v>35</v>
      </c>
      <c r="Z1093" s="24">
        <v>37</v>
      </c>
      <c r="AA1093" s="21"/>
      <c r="AG1093" s="21"/>
      <c r="AK1093" s="21"/>
      <c r="AM1093" s="21"/>
      <c r="AO1093" s="21"/>
      <c r="AU1093" s="21"/>
    </row>
    <row r="1094" s="18" customFormat="1" customHeight="1" spans="1:47">
      <c r="A1094" s="21">
        <v>1093</v>
      </c>
      <c r="B1094" s="63">
        <v>137</v>
      </c>
      <c r="C1094" s="24" t="s">
        <v>331</v>
      </c>
      <c r="D1094" s="24">
        <v>-82.44</v>
      </c>
      <c r="E1094" s="24">
        <v>42.13</v>
      </c>
      <c r="F1094" s="24">
        <v>188</v>
      </c>
      <c r="G1094" s="24">
        <v>8.9</v>
      </c>
      <c r="H1094" s="24">
        <v>831</v>
      </c>
      <c r="I1094" s="36">
        <v>1080</v>
      </c>
      <c r="J1094" s="40" t="s">
        <v>75</v>
      </c>
      <c r="K1094" s="44" t="s">
        <v>79</v>
      </c>
      <c r="L1094" s="53" t="s">
        <v>77</v>
      </c>
      <c r="M1094" s="66" t="s">
        <v>348</v>
      </c>
      <c r="N1094" s="24">
        <v>90</v>
      </c>
      <c r="O1094" s="24">
        <v>885</v>
      </c>
      <c r="P1094" s="24">
        <v>23.16</v>
      </c>
      <c r="Q1094" s="47">
        <v>0.1</v>
      </c>
      <c r="R1094" s="47">
        <v>1</v>
      </c>
      <c r="S1094" s="48">
        <f t="shared" si="20"/>
        <v>231.6</v>
      </c>
      <c r="T1094" s="48">
        <v>206.305999755859</v>
      </c>
      <c r="U1094" s="48">
        <v>78.7689018249512</v>
      </c>
      <c r="V1094" s="48">
        <f t="shared" si="21"/>
        <v>2.61913007514481</v>
      </c>
      <c r="W1094" s="47">
        <v>5.4</v>
      </c>
      <c r="X1094" s="24">
        <v>28</v>
      </c>
      <c r="Y1094" s="24">
        <v>35</v>
      </c>
      <c r="Z1094" s="24">
        <v>37</v>
      </c>
      <c r="AA1094" s="21"/>
      <c r="AG1094" s="21"/>
      <c r="AK1094" s="21"/>
      <c r="AM1094" s="21"/>
      <c r="AO1094" s="21"/>
      <c r="AU1094" s="21"/>
    </row>
    <row r="1095" s="18" customFormat="1" customHeight="1" spans="1:47">
      <c r="A1095" s="21">
        <v>1094</v>
      </c>
      <c r="B1095" s="63">
        <v>137</v>
      </c>
      <c r="C1095" s="24" t="s">
        <v>331</v>
      </c>
      <c r="D1095" s="24">
        <v>-82.44</v>
      </c>
      <c r="E1095" s="24">
        <v>42.13</v>
      </c>
      <c r="F1095" s="24">
        <v>188</v>
      </c>
      <c r="G1095" s="24">
        <v>8.9</v>
      </c>
      <c r="H1095" s="24">
        <v>831</v>
      </c>
      <c r="I1095" s="36">
        <v>1080</v>
      </c>
      <c r="J1095" s="40" t="s">
        <v>75</v>
      </c>
      <c r="K1095" s="44" t="s">
        <v>79</v>
      </c>
      <c r="L1095" s="53" t="s">
        <v>77</v>
      </c>
      <c r="M1095" s="66" t="s">
        <v>348</v>
      </c>
      <c r="N1095" s="24">
        <v>84</v>
      </c>
      <c r="O1095" s="24">
        <v>925</v>
      </c>
      <c r="P1095" s="24">
        <v>23.16</v>
      </c>
      <c r="Q1095" s="47">
        <v>0.1</v>
      </c>
      <c r="R1095" s="47">
        <v>1</v>
      </c>
      <c r="S1095" s="48">
        <f t="shared" si="20"/>
        <v>231.6</v>
      </c>
      <c r="T1095" s="48">
        <v>206.305999755859</v>
      </c>
      <c r="U1095" s="48">
        <v>78.7689018249512</v>
      </c>
      <c r="V1095" s="48">
        <f t="shared" si="21"/>
        <v>2.61913007514481</v>
      </c>
      <c r="W1095" s="47">
        <v>5.4</v>
      </c>
      <c r="X1095" s="24">
        <v>28</v>
      </c>
      <c r="Y1095" s="24">
        <v>35</v>
      </c>
      <c r="Z1095" s="24">
        <v>37</v>
      </c>
      <c r="AA1095" s="21"/>
      <c r="AG1095" s="21"/>
      <c r="AK1095" s="21"/>
      <c r="AM1095" s="21"/>
      <c r="AO1095" s="21"/>
      <c r="AU1095" s="21"/>
    </row>
    <row r="1096" s="18" customFormat="1" customHeight="1" spans="1:47">
      <c r="A1096" s="21">
        <v>1095</v>
      </c>
      <c r="B1096" s="63">
        <v>137</v>
      </c>
      <c r="C1096" s="24" t="s">
        <v>331</v>
      </c>
      <c r="D1096" s="24">
        <v>-82.44</v>
      </c>
      <c r="E1096" s="24">
        <v>42.13</v>
      </c>
      <c r="F1096" s="24">
        <v>188</v>
      </c>
      <c r="G1096" s="24">
        <v>8.9</v>
      </c>
      <c r="H1096" s="24">
        <v>831</v>
      </c>
      <c r="I1096" s="36">
        <v>1080</v>
      </c>
      <c r="J1096" s="40" t="s">
        <v>75</v>
      </c>
      <c r="K1096" s="44" t="s">
        <v>79</v>
      </c>
      <c r="L1096" s="53" t="s">
        <v>77</v>
      </c>
      <c r="M1096" s="66" t="s">
        <v>348</v>
      </c>
      <c r="N1096" s="24">
        <v>87</v>
      </c>
      <c r="O1096" s="24">
        <v>916</v>
      </c>
      <c r="P1096" s="24">
        <v>23.16</v>
      </c>
      <c r="Q1096" s="47">
        <v>0.1</v>
      </c>
      <c r="R1096" s="47">
        <v>1</v>
      </c>
      <c r="S1096" s="48">
        <f t="shared" si="20"/>
        <v>231.6</v>
      </c>
      <c r="T1096" s="48">
        <v>206.305999755859</v>
      </c>
      <c r="U1096" s="48">
        <v>78.7689018249512</v>
      </c>
      <c r="V1096" s="48">
        <f t="shared" si="21"/>
        <v>2.61913007514481</v>
      </c>
      <c r="W1096" s="47">
        <v>5.4</v>
      </c>
      <c r="X1096" s="24">
        <v>28</v>
      </c>
      <c r="Y1096" s="24">
        <v>35</v>
      </c>
      <c r="Z1096" s="24">
        <v>37</v>
      </c>
      <c r="AA1096" s="21"/>
      <c r="AG1096" s="21"/>
      <c r="AK1096" s="21"/>
      <c r="AM1096" s="21"/>
      <c r="AO1096" s="21"/>
      <c r="AU1096" s="21"/>
    </row>
    <row r="1097" s="18" customFormat="1" customHeight="1" spans="1:47">
      <c r="A1097" s="21">
        <v>1096</v>
      </c>
      <c r="B1097" s="63">
        <v>137</v>
      </c>
      <c r="C1097" s="24" t="s">
        <v>331</v>
      </c>
      <c r="D1097" s="24">
        <v>-82.44</v>
      </c>
      <c r="E1097" s="24">
        <v>42.13</v>
      </c>
      <c r="F1097" s="24">
        <v>188</v>
      </c>
      <c r="G1097" s="24">
        <v>8.9</v>
      </c>
      <c r="H1097" s="24">
        <v>831</v>
      </c>
      <c r="I1097" s="36">
        <v>1080</v>
      </c>
      <c r="J1097" s="40" t="s">
        <v>75</v>
      </c>
      <c r="K1097" s="44" t="s">
        <v>79</v>
      </c>
      <c r="L1097" s="53" t="s">
        <v>77</v>
      </c>
      <c r="M1097" s="66" t="s">
        <v>348</v>
      </c>
      <c r="N1097" s="24">
        <v>81</v>
      </c>
      <c r="O1097" s="24">
        <v>907</v>
      </c>
      <c r="P1097" s="24">
        <v>23.16</v>
      </c>
      <c r="Q1097" s="47">
        <v>0.1</v>
      </c>
      <c r="R1097" s="47">
        <v>1</v>
      </c>
      <c r="S1097" s="48">
        <f t="shared" si="20"/>
        <v>231.6</v>
      </c>
      <c r="T1097" s="48">
        <v>206.305999755859</v>
      </c>
      <c r="U1097" s="48">
        <v>78.7689018249512</v>
      </c>
      <c r="V1097" s="48">
        <f t="shared" si="21"/>
        <v>2.61913007514481</v>
      </c>
      <c r="W1097" s="47">
        <v>5.4</v>
      </c>
      <c r="X1097" s="24">
        <v>28</v>
      </c>
      <c r="Y1097" s="24">
        <v>35</v>
      </c>
      <c r="Z1097" s="24">
        <v>37</v>
      </c>
      <c r="AA1097" s="21"/>
      <c r="AG1097" s="21"/>
      <c r="AK1097" s="21"/>
      <c r="AM1097" s="21"/>
      <c r="AO1097" s="21"/>
      <c r="AU1097" s="21"/>
    </row>
    <row r="1098" s="18" customFormat="1" customHeight="1" spans="1:47">
      <c r="A1098" s="21">
        <v>1097</v>
      </c>
      <c r="B1098" s="63">
        <v>137</v>
      </c>
      <c r="C1098" s="24" t="s">
        <v>331</v>
      </c>
      <c r="D1098" s="24">
        <v>-82.44</v>
      </c>
      <c r="E1098" s="24">
        <v>42.13</v>
      </c>
      <c r="F1098" s="24">
        <v>188</v>
      </c>
      <c r="G1098" s="24">
        <v>8.9</v>
      </c>
      <c r="H1098" s="24">
        <v>831</v>
      </c>
      <c r="I1098" s="36">
        <v>1080</v>
      </c>
      <c r="J1098" s="40" t="s">
        <v>75</v>
      </c>
      <c r="K1098" s="44" t="s">
        <v>79</v>
      </c>
      <c r="L1098" s="53" t="s">
        <v>77</v>
      </c>
      <c r="M1098" s="66" t="s">
        <v>348</v>
      </c>
      <c r="N1098" s="24">
        <v>189</v>
      </c>
      <c r="O1098" s="24">
        <v>942</v>
      </c>
      <c r="P1098" s="24">
        <v>23.16</v>
      </c>
      <c r="Q1098" s="47">
        <v>0.1</v>
      </c>
      <c r="R1098" s="47">
        <v>1</v>
      </c>
      <c r="S1098" s="48">
        <f t="shared" si="20"/>
        <v>231.6</v>
      </c>
      <c r="T1098" s="48">
        <v>206.305999755859</v>
      </c>
      <c r="U1098" s="48">
        <v>78.7689018249512</v>
      </c>
      <c r="V1098" s="48">
        <f t="shared" si="21"/>
        <v>2.61913007514481</v>
      </c>
      <c r="W1098" s="47">
        <v>5.4</v>
      </c>
      <c r="X1098" s="24">
        <v>28</v>
      </c>
      <c r="Y1098" s="24">
        <v>35</v>
      </c>
      <c r="Z1098" s="24">
        <v>37</v>
      </c>
      <c r="AA1098" s="21"/>
      <c r="AG1098" s="21"/>
      <c r="AK1098" s="21"/>
      <c r="AM1098" s="21"/>
      <c r="AO1098" s="21"/>
      <c r="AU1098" s="21"/>
    </row>
    <row r="1099" s="18" customFormat="1" customHeight="1" spans="1:47">
      <c r="A1099" s="21">
        <v>1098</v>
      </c>
      <c r="B1099" s="63">
        <v>137</v>
      </c>
      <c r="C1099" s="24" t="s">
        <v>331</v>
      </c>
      <c r="D1099" s="24">
        <v>-82.44</v>
      </c>
      <c r="E1099" s="24">
        <v>42.13</v>
      </c>
      <c r="F1099" s="24">
        <v>188</v>
      </c>
      <c r="G1099" s="24">
        <v>8.9</v>
      </c>
      <c r="H1099" s="24">
        <v>831</v>
      </c>
      <c r="I1099" s="36">
        <v>1080</v>
      </c>
      <c r="J1099" s="40" t="s">
        <v>75</v>
      </c>
      <c r="K1099" s="44" t="s">
        <v>79</v>
      </c>
      <c r="L1099" s="53" t="s">
        <v>77</v>
      </c>
      <c r="M1099" s="66" t="s">
        <v>348</v>
      </c>
      <c r="N1099" s="24">
        <v>101</v>
      </c>
      <c r="O1099" s="24">
        <v>891</v>
      </c>
      <c r="P1099" s="24">
        <v>23.16</v>
      </c>
      <c r="Q1099" s="47">
        <v>0.1</v>
      </c>
      <c r="R1099" s="47">
        <v>1</v>
      </c>
      <c r="S1099" s="48">
        <f t="shared" ref="S1099:S1139" si="22">P1099/Q1099</f>
        <v>231.6</v>
      </c>
      <c r="T1099" s="48">
        <v>206.305999755859</v>
      </c>
      <c r="U1099" s="48">
        <v>78.7689018249512</v>
      </c>
      <c r="V1099" s="48">
        <f t="shared" si="21"/>
        <v>2.61913007514481</v>
      </c>
      <c r="W1099" s="47">
        <v>5.4</v>
      </c>
      <c r="X1099" s="24">
        <v>28</v>
      </c>
      <c r="Y1099" s="24">
        <v>35</v>
      </c>
      <c r="Z1099" s="24">
        <v>37</v>
      </c>
      <c r="AA1099" s="21"/>
      <c r="AG1099" s="21"/>
      <c r="AK1099" s="21"/>
      <c r="AM1099" s="21"/>
      <c r="AO1099" s="21"/>
      <c r="AU1099" s="21"/>
    </row>
    <row r="1100" s="18" customFormat="1" customHeight="1" spans="1:47">
      <c r="A1100" s="21">
        <v>1099</v>
      </c>
      <c r="B1100" s="63">
        <v>137</v>
      </c>
      <c r="C1100" s="24" t="s">
        <v>331</v>
      </c>
      <c r="D1100" s="24">
        <v>-82.44</v>
      </c>
      <c r="E1100" s="24">
        <v>42.13</v>
      </c>
      <c r="F1100" s="24">
        <v>188</v>
      </c>
      <c r="G1100" s="24">
        <v>8.9</v>
      </c>
      <c r="H1100" s="24">
        <v>831</v>
      </c>
      <c r="I1100" s="36">
        <v>1080</v>
      </c>
      <c r="J1100" s="40" t="s">
        <v>75</v>
      </c>
      <c r="K1100" s="44" t="s">
        <v>79</v>
      </c>
      <c r="L1100" s="53" t="s">
        <v>77</v>
      </c>
      <c r="M1100" s="66" t="s">
        <v>348</v>
      </c>
      <c r="N1100" s="24">
        <v>153</v>
      </c>
      <c r="O1100" s="24">
        <v>1004</v>
      </c>
      <c r="P1100" s="24">
        <v>23.16</v>
      </c>
      <c r="Q1100" s="47">
        <v>0.1</v>
      </c>
      <c r="R1100" s="47">
        <v>1</v>
      </c>
      <c r="S1100" s="48">
        <f t="shared" si="22"/>
        <v>231.6</v>
      </c>
      <c r="T1100" s="48">
        <v>206.305999755859</v>
      </c>
      <c r="U1100" s="48">
        <v>78.7689018249512</v>
      </c>
      <c r="V1100" s="48">
        <f t="shared" si="21"/>
        <v>2.61913007514481</v>
      </c>
      <c r="W1100" s="47">
        <v>5.4</v>
      </c>
      <c r="X1100" s="24">
        <v>28</v>
      </c>
      <c r="Y1100" s="24">
        <v>35</v>
      </c>
      <c r="Z1100" s="24">
        <v>37</v>
      </c>
      <c r="AA1100" s="21"/>
      <c r="AG1100" s="21"/>
      <c r="AK1100" s="21"/>
      <c r="AM1100" s="21"/>
      <c r="AO1100" s="21"/>
      <c r="AU1100" s="21"/>
    </row>
    <row r="1101" s="18" customFormat="1" customHeight="1" spans="1:47">
      <c r="A1101" s="21">
        <v>1100</v>
      </c>
      <c r="B1101" s="63">
        <v>137</v>
      </c>
      <c r="C1101" s="24" t="s">
        <v>331</v>
      </c>
      <c r="D1101" s="24">
        <v>-82.44</v>
      </c>
      <c r="E1101" s="24">
        <v>42.13</v>
      </c>
      <c r="F1101" s="24">
        <v>188</v>
      </c>
      <c r="G1101" s="24">
        <v>8.9</v>
      </c>
      <c r="H1101" s="24">
        <v>831</v>
      </c>
      <c r="I1101" s="36">
        <v>1080</v>
      </c>
      <c r="J1101" s="40" t="s">
        <v>75</v>
      </c>
      <c r="K1101" s="44" t="s">
        <v>79</v>
      </c>
      <c r="L1101" s="53" t="s">
        <v>77</v>
      </c>
      <c r="M1101" s="66" t="s">
        <v>348</v>
      </c>
      <c r="N1101" s="24">
        <v>108</v>
      </c>
      <c r="O1101" s="24">
        <v>1052</v>
      </c>
      <c r="P1101" s="24">
        <v>23.16</v>
      </c>
      <c r="Q1101" s="47">
        <v>0.1</v>
      </c>
      <c r="R1101" s="47">
        <v>1</v>
      </c>
      <c r="S1101" s="48">
        <f t="shared" si="22"/>
        <v>231.6</v>
      </c>
      <c r="T1101" s="48">
        <v>206.305999755859</v>
      </c>
      <c r="U1101" s="48">
        <v>78.7689018249512</v>
      </c>
      <c r="V1101" s="48">
        <f t="shared" si="21"/>
        <v>2.61913007514481</v>
      </c>
      <c r="W1101" s="47">
        <v>5.4</v>
      </c>
      <c r="X1101" s="24">
        <v>28</v>
      </c>
      <c r="Y1101" s="24">
        <v>35</v>
      </c>
      <c r="Z1101" s="24">
        <v>37</v>
      </c>
      <c r="AA1101" s="21"/>
      <c r="AG1101" s="21"/>
      <c r="AK1101" s="21"/>
      <c r="AM1101" s="21"/>
      <c r="AO1101" s="21"/>
      <c r="AU1101" s="21"/>
    </row>
    <row r="1102" s="18" customFormat="1" customHeight="1" spans="1:47">
      <c r="A1102" s="21">
        <v>1101</v>
      </c>
      <c r="B1102" s="63">
        <v>137</v>
      </c>
      <c r="C1102" s="24" t="s">
        <v>331</v>
      </c>
      <c r="D1102" s="24">
        <v>-82.44</v>
      </c>
      <c r="E1102" s="24">
        <v>42.13</v>
      </c>
      <c r="F1102" s="24">
        <v>188</v>
      </c>
      <c r="G1102" s="24">
        <v>8.9</v>
      </c>
      <c r="H1102" s="24">
        <v>831</v>
      </c>
      <c r="I1102" s="36">
        <v>1080</v>
      </c>
      <c r="J1102" s="40" t="s">
        <v>75</v>
      </c>
      <c r="K1102" s="44" t="s">
        <v>79</v>
      </c>
      <c r="L1102" s="53" t="s">
        <v>77</v>
      </c>
      <c r="M1102" s="66" t="s">
        <v>348</v>
      </c>
      <c r="N1102" s="24">
        <v>137</v>
      </c>
      <c r="O1102" s="24">
        <v>1010</v>
      </c>
      <c r="P1102" s="24">
        <v>23.16</v>
      </c>
      <c r="Q1102" s="47">
        <v>0.1</v>
      </c>
      <c r="R1102" s="47">
        <v>1</v>
      </c>
      <c r="S1102" s="48">
        <f t="shared" si="22"/>
        <v>231.6</v>
      </c>
      <c r="T1102" s="48">
        <v>206.305999755859</v>
      </c>
      <c r="U1102" s="48">
        <v>78.7689018249512</v>
      </c>
      <c r="V1102" s="48">
        <f t="shared" si="21"/>
        <v>2.61913007514481</v>
      </c>
      <c r="W1102" s="47">
        <v>5.4</v>
      </c>
      <c r="X1102" s="24">
        <v>28</v>
      </c>
      <c r="Y1102" s="24">
        <v>35</v>
      </c>
      <c r="Z1102" s="24">
        <v>37</v>
      </c>
      <c r="AA1102" s="21"/>
      <c r="AG1102" s="21"/>
      <c r="AK1102" s="21"/>
      <c r="AM1102" s="21"/>
      <c r="AO1102" s="21"/>
      <c r="AU1102" s="21"/>
    </row>
    <row r="1103" s="18" customFormat="1" customHeight="1" spans="1:47">
      <c r="A1103" s="21">
        <v>1102</v>
      </c>
      <c r="B1103" s="63">
        <v>137</v>
      </c>
      <c r="C1103" s="24" t="s">
        <v>331</v>
      </c>
      <c r="D1103" s="24">
        <v>-82.44</v>
      </c>
      <c r="E1103" s="24">
        <v>42.13</v>
      </c>
      <c r="F1103" s="24">
        <v>188</v>
      </c>
      <c r="G1103" s="24">
        <v>8.9</v>
      </c>
      <c r="H1103" s="24">
        <v>831</v>
      </c>
      <c r="I1103" s="36">
        <v>1080</v>
      </c>
      <c r="J1103" s="40" t="s">
        <v>75</v>
      </c>
      <c r="K1103" s="44" t="s">
        <v>79</v>
      </c>
      <c r="L1103" s="53" t="s">
        <v>77</v>
      </c>
      <c r="M1103" s="66" t="s">
        <v>348</v>
      </c>
      <c r="N1103" s="24">
        <v>118</v>
      </c>
      <c r="O1103" s="24">
        <v>1082</v>
      </c>
      <c r="P1103" s="24">
        <v>23.16</v>
      </c>
      <c r="Q1103" s="47">
        <v>0.1</v>
      </c>
      <c r="R1103" s="47">
        <v>1</v>
      </c>
      <c r="S1103" s="48">
        <f t="shared" si="22"/>
        <v>231.6</v>
      </c>
      <c r="T1103" s="48">
        <v>206.305999755859</v>
      </c>
      <c r="U1103" s="48">
        <v>78.7689018249512</v>
      </c>
      <c r="V1103" s="48">
        <f t="shared" si="21"/>
        <v>2.61913007514481</v>
      </c>
      <c r="W1103" s="47">
        <v>5.4</v>
      </c>
      <c r="X1103" s="24">
        <v>28</v>
      </c>
      <c r="Y1103" s="24">
        <v>35</v>
      </c>
      <c r="Z1103" s="24">
        <v>37</v>
      </c>
      <c r="AA1103" s="21"/>
      <c r="AG1103" s="21"/>
      <c r="AK1103" s="21"/>
      <c r="AM1103" s="21"/>
      <c r="AO1103" s="21"/>
      <c r="AU1103" s="21"/>
    </row>
    <row r="1104" s="18" customFormat="1" customHeight="1" spans="1:47">
      <c r="A1104" s="21">
        <v>1103</v>
      </c>
      <c r="B1104" s="63">
        <v>137</v>
      </c>
      <c r="C1104" s="24" t="s">
        <v>331</v>
      </c>
      <c r="D1104" s="24">
        <v>-82.44</v>
      </c>
      <c r="E1104" s="24">
        <v>42.13</v>
      </c>
      <c r="F1104" s="24">
        <v>188</v>
      </c>
      <c r="G1104" s="24">
        <v>8.9</v>
      </c>
      <c r="H1104" s="24">
        <v>831</v>
      </c>
      <c r="I1104" s="36">
        <v>1080</v>
      </c>
      <c r="J1104" s="40" t="s">
        <v>75</v>
      </c>
      <c r="K1104" s="44" t="s">
        <v>79</v>
      </c>
      <c r="L1104" s="53" t="s">
        <v>77</v>
      </c>
      <c r="M1104" s="66" t="s">
        <v>348</v>
      </c>
      <c r="N1104" s="24">
        <v>134</v>
      </c>
      <c r="O1104" s="24">
        <v>996</v>
      </c>
      <c r="P1104" s="24">
        <v>23.16</v>
      </c>
      <c r="Q1104" s="47">
        <v>0.1</v>
      </c>
      <c r="R1104" s="47">
        <v>1</v>
      </c>
      <c r="S1104" s="48">
        <f t="shared" si="22"/>
        <v>231.6</v>
      </c>
      <c r="T1104" s="48">
        <v>206.305999755859</v>
      </c>
      <c r="U1104" s="48">
        <v>78.7689018249512</v>
      </c>
      <c r="V1104" s="48">
        <f t="shared" si="21"/>
        <v>2.61913007514481</v>
      </c>
      <c r="W1104" s="47">
        <v>5.4</v>
      </c>
      <c r="X1104" s="24">
        <v>28</v>
      </c>
      <c r="Y1104" s="24">
        <v>35</v>
      </c>
      <c r="Z1104" s="24">
        <v>37</v>
      </c>
      <c r="AA1104" s="21"/>
      <c r="AG1104" s="21"/>
      <c r="AK1104" s="21"/>
      <c r="AM1104" s="21"/>
      <c r="AO1104" s="21"/>
      <c r="AU1104" s="21"/>
    </row>
    <row r="1105" s="18" customFormat="1" customHeight="1" spans="1:47">
      <c r="A1105" s="21">
        <v>1104</v>
      </c>
      <c r="B1105" s="63">
        <v>137</v>
      </c>
      <c r="C1105" s="24" t="s">
        <v>331</v>
      </c>
      <c r="D1105" s="24">
        <v>-82.44</v>
      </c>
      <c r="E1105" s="24">
        <v>42.13</v>
      </c>
      <c r="F1105" s="24">
        <v>188</v>
      </c>
      <c r="G1105" s="24">
        <v>8.9</v>
      </c>
      <c r="H1105" s="24">
        <v>831</v>
      </c>
      <c r="I1105" s="36">
        <v>1080</v>
      </c>
      <c r="J1105" s="40" t="s">
        <v>75</v>
      </c>
      <c r="K1105" s="44" t="s">
        <v>79</v>
      </c>
      <c r="L1105" s="53" t="s">
        <v>77</v>
      </c>
      <c r="M1105" s="66" t="s">
        <v>348</v>
      </c>
      <c r="N1105" s="24">
        <v>118</v>
      </c>
      <c r="O1105" s="24">
        <v>1118</v>
      </c>
      <c r="P1105" s="24">
        <v>23.16</v>
      </c>
      <c r="Q1105" s="47">
        <v>0.1</v>
      </c>
      <c r="R1105" s="47">
        <v>1</v>
      </c>
      <c r="S1105" s="48">
        <f t="shared" si="22"/>
        <v>231.6</v>
      </c>
      <c r="T1105" s="48">
        <v>206.305999755859</v>
      </c>
      <c r="U1105" s="48">
        <v>78.7689018249512</v>
      </c>
      <c r="V1105" s="48">
        <f t="shared" si="21"/>
        <v>2.61913007514481</v>
      </c>
      <c r="W1105" s="47">
        <v>5.4</v>
      </c>
      <c r="X1105" s="24">
        <v>28</v>
      </c>
      <c r="Y1105" s="24">
        <v>35</v>
      </c>
      <c r="Z1105" s="24">
        <v>37</v>
      </c>
      <c r="AA1105" s="21"/>
      <c r="AG1105" s="21"/>
      <c r="AK1105" s="21"/>
      <c r="AM1105" s="21"/>
      <c r="AO1105" s="21"/>
      <c r="AU1105" s="21"/>
    </row>
    <row r="1106" s="18" customFormat="1" customHeight="1" spans="1:47">
      <c r="A1106" s="21">
        <v>1105</v>
      </c>
      <c r="B1106" s="63">
        <v>137</v>
      </c>
      <c r="C1106" s="24" t="s">
        <v>331</v>
      </c>
      <c r="D1106" s="24">
        <v>-82.44</v>
      </c>
      <c r="E1106" s="24">
        <v>42.13</v>
      </c>
      <c r="F1106" s="24">
        <v>188</v>
      </c>
      <c r="G1106" s="24">
        <v>8.9</v>
      </c>
      <c r="H1106" s="24">
        <v>831</v>
      </c>
      <c r="I1106" s="36">
        <v>1080</v>
      </c>
      <c r="J1106" s="40" t="s">
        <v>75</v>
      </c>
      <c r="K1106" s="44" t="s">
        <v>79</v>
      </c>
      <c r="L1106" s="53" t="s">
        <v>77</v>
      </c>
      <c r="M1106" s="66" t="s">
        <v>348</v>
      </c>
      <c r="N1106" s="24">
        <v>168</v>
      </c>
      <c r="O1106" s="24">
        <v>963</v>
      </c>
      <c r="P1106" s="24">
        <v>23.16</v>
      </c>
      <c r="Q1106" s="47">
        <v>0.1</v>
      </c>
      <c r="R1106" s="47">
        <v>1</v>
      </c>
      <c r="S1106" s="48">
        <f t="shared" si="22"/>
        <v>231.6</v>
      </c>
      <c r="T1106" s="48">
        <v>206.305999755859</v>
      </c>
      <c r="U1106" s="48">
        <v>78.7689018249512</v>
      </c>
      <c r="V1106" s="48">
        <f t="shared" si="21"/>
        <v>2.61913007514481</v>
      </c>
      <c r="W1106" s="47">
        <v>5.4</v>
      </c>
      <c r="X1106" s="24">
        <v>28</v>
      </c>
      <c r="Y1106" s="24">
        <v>35</v>
      </c>
      <c r="Z1106" s="24">
        <v>37</v>
      </c>
      <c r="AA1106" s="21"/>
      <c r="AG1106" s="21"/>
      <c r="AK1106" s="21"/>
      <c r="AM1106" s="21"/>
      <c r="AO1106" s="21"/>
      <c r="AU1106" s="21"/>
    </row>
    <row r="1107" s="18" customFormat="1" customHeight="1" spans="1:47">
      <c r="A1107" s="21">
        <v>1106</v>
      </c>
      <c r="B1107" s="63">
        <v>137</v>
      </c>
      <c r="C1107" s="24" t="s">
        <v>331</v>
      </c>
      <c r="D1107" s="24">
        <v>-82.44</v>
      </c>
      <c r="E1107" s="24">
        <v>42.13</v>
      </c>
      <c r="F1107" s="24">
        <v>188</v>
      </c>
      <c r="G1107" s="24">
        <v>8.9</v>
      </c>
      <c r="H1107" s="24">
        <v>831</v>
      </c>
      <c r="I1107" s="36">
        <v>1080</v>
      </c>
      <c r="J1107" s="40" t="s">
        <v>75</v>
      </c>
      <c r="K1107" s="44" t="s">
        <v>79</v>
      </c>
      <c r="L1107" s="53" t="s">
        <v>77</v>
      </c>
      <c r="M1107" s="66" t="s">
        <v>348</v>
      </c>
      <c r="N1107" s="24">
        <v>164</v>
      </c>
      <c r="O1107" s="24">
        <v>906</v>
      </c>
      <c r="P1107" s="24">
        <v>23.16</v>
      </c>
      <c r="Q1107" s="47">
        <v>0.1</v>
      </c>
      <c r="R1107" s="47">
        <v>1</v>
      </c>
      <c r="S1107" s="48">
        <f t="shared" si="22"/>
        <v>231.6</v>
      </c>
      <c r="T1107" s="48">
        <v>206.305999755859</v>
      </c>
      <c r="U1107" s="48">
        <v>78.7689018249512</v>
      </c>
      <c r="V1107" s="48">
        <f t="shared" si="21"/>
        <v>2.61913007514481</v>
      </c>
      <c r="W1107" s="47">
        <v>5.4</v>
      </c>
      <c r="X1107" s="24">
        <v>28</v>
      </c>
      <c r="Y1107" s="24">
        <v>35</v>
      </c>
      <c r="Z1107" s="24">
        <v>37</v>
      </c>
      <c r="AA1107" s="21"/>
      <c r="AG1107" s="21"/>
      <c r="AK1107" s="21"/>
      <c r="AM1107" s="21"/>
      <c r="AO1107" s="21"/>
      <c r="AU1107" s="21"/>
    </row>
    <row r="1108" s="18" customFormat="1" customHeight="1" spans="1:47">
      <c r="A1108" s="21">
        <v>1107</v>
      </c>
      <c r="B1108" s="63">
        <v>137</v>
      </c>
      <c r="C1108" s="24" t="s">
        <v>331</v>
      </c>
      <c r="D1108" s="24">
        <v>-82.44</v>
      </c>
      <c r="E1108" s="24">
        <v>42.13</v>
      </c>
      <c r="F1108" s="24">
        <v>188</v>
      </c>
      <c r="G1108" s="24">
        <v>8.9</v>
      </c>
      <c r="H1108" s="24">
        <v>831</v>
      </c>
      <c r="I1108" s="36">
        <v>1080</v>
      </c>
      <c r="J1108" s="40" t="s">
        <v>75</v>
      </c>
      <c r="K1108" s="44" t="s">
        <v>79</v>
      </c>
      <c r="L1108" s="53" t="s">
        <v>77</v>
      </c>
      <c r="M1108" s="66" t="s">
        <v>348</v>
      </c>
      <c r="N1108" s="24">
        <v>124</v>
      </c>
      <c r="O1108" s="24">
        <v>978</v>
      </c>
      <c r="P1108" s="24">
        <v>23.16</v>
      </c>
      <c r="Q1108" s="47">
        <v>0.1</v>
      </c>
      <c r="R1108" s="47">
        <v>1</v>
      </c>
      <c r="S1108" s="48">
        <f t="shared" si="22"/>
        <v>231.6</v>
      </c>
      <c r="T1108" s="48">
        <v>206.305999755859</v>
      </c>
      <c r="U1108" s="48">
        <v>78.7689018249512</v>
      </c>
      <c r="V1108" s="48">
        <f t="shared" si="21"/>
        <v>2.61913007514481</v>
      </c>
      <c r="W1108" s="47">
        <v>5.4</v>
      </c>
      <c r="X1108" s="24">
        <v>28</v>
      </c>
      <c r="Y1108" s="24">
        <v>35</v>
      </c>
      <c r="Z1108" s="24">
        <v>37</v>
      </c>
      <c r="AA1108" s="21"/>
      <c r="AG1108" s="21"/>
      <c r="AK1108" s="21"/>
      <c r="AM1108" s="21"/>
      <c r="AO1108" s="21"/>
      <c r="AU1108" s="21"/>
    </row>
    <row r="1109" s="18" customFormat="1" customHeight="1" spans="1:47">
      <c r="A1109" s="21">
        <v>1108</v>
      </c>
      <c r="B1109" s="63">
        <v>137</v>
      </c>
      <c r="C1109" s="24" t="s">
        <v>331</v>
      </c>
      <c r="D1109" s="24">
        <v>-82.44</v>
      </c>
      <c r="E1109" s="24">
        <v>42.13</v>
      </c>
      <c r="F1109" s="24">
        <v>188</v>
      </c>
      <c r="G1109" s="24">
        <v>8.9</v>
      </c>
      <c r="H1109" s="24">
        <v>831</v>
      </c>
      <c r="I1109" s="36">
        <v>1080</v>
      </c>
      <c r="J1109" s="40" t="s">
        <v>75</v>
      </c>
      <c r="K1109" s="44" t="s">
        <v>79</v>
      </c>
      <c r="L1109" s="53" t="s">
        <v>77</v>
      </c>
      <c r="M1109" s="66" t="s">
        <v>348</v>
      </c>
      <c r="N1109" s="24">
        <v>126</v>
      </c>
      <c r="O1109" s="24">
        <v>954</v>
      </c>
      <c r="P1109" s="24">
        <v>23.16</v>
      </c>
      <c r="Q1109" s="47">
        <v>0.1</v>
      </c>
      <c r="R1109" s="47">
        <v>1</v>
      </c>
      <c r="S1109" s="48">
        <f t="shared" si="22"/>
        <v>231.6</v>
      </c>
      <c r="T1109" s="48">
        <v>206.305999755859</v>
      </c>
      <c r="U1109" s="48">
        <v>78.7689018249512</v>
      </c>
      <c r="V1109" s="48">
        <f t="shared" si="21"/>
        <v>2.61913007514481</v>
      </c>
      <c r="W1109" s="47">
        <v>5.4</v>
      </c>
      <c r="X1109" s="24">
        <v>28</v>
      </c>
      <c r="Y1109" s="24">
        <v>35</v>
      </c>
      <c r="Z1109" s="24">
        <v>37</v>
      </c>
      <c r="AA1109" s="21"/>
      <c r="AG1109" s="21"/>
      <c r="AK1109" s="21"/>
      <c r="AM1109" s="21"/>
      <c r="AO1109" s="21"/>
      <c r="AU1109" s="21"/>
    </row>
    <row r="1110" s="18" customFormat="1" customHeight="1" spans="1:47">
      <c r="A1110" s="21">
        <v>1109</v>
      </c>
      <c r="B1110" s="63">
        <v>137</v>
      </c>
      <c r="C1110" s="24" t="s">
        <v>331</v>
      </c>
      <c r="D1110" s="24">
        <v>-82.44</v>
      </c>
      <c r="E1110" s="24">
        <v>42.13</v>
      </c>
      <c r="F1110" s="24">
        <v>188</v>
      </c>
      <c r="G1110" s="24">
        <v>8.9</v>
      </c>
      <c r="H1110" s="24">
        <v>831</v>
      </c>
      <c r="I1110" s="36">
        <v>1080</v>
      </c>
      <c r="J1110" s="40" t="s">
        <v>75</v>
      </c>
      <c r="K1110" s="44" t="s">
        <v>79</v>
      </c>
      <c r="L1110" s="53" t="s">
        <v>77</v>
      </c>
      <c r="M1110" s="66" t="s">
        <v>348</v>
      </c>
      <c r="N1110" s="24">
        <v>89</v>
      </c>
      <c r="O1110" s="24">
        <v>951</v>
      </c>
      <c r="P1110" s="24">
        <v>23.16</v>
      </c>
      <c r="Q1110" s="47">
        <v>0.1</v>
      </c>
      <c r="R1110" s="47">
        <v>1</v>
      </c>
      <c r="S1110" s="48">
        <f t="shared" si="22"/>
        <v>231.6</v>
      </c>
      <c r="T1110" s="48">
        <v>206.305999755859</v>
      </c>
      <c r="U1110" s="48">
        <v>78.7689018249512</v>
      </c>
      <c r="V1110" s="48">
        <f t="shared" si="21"/>
        <v>2.61913007514481</v>
      </c>
      <c r="W1110" s="47">
        <v>5.4</v>
      </c>
      <c r="X1110" s="24">
        <v>28</v>
      </c>
      <c r="Y1110" s="24">
        <v>35</v>
      </c>
      <c r="Z1110" s="24">
        <v>37</v>
      </c>
      <c r="AA1110" s="21"/>
      <c r="AG1110" s="21"/>
      <c r="AK1110" s="21"/>
      <c r="AM1110" s="21"/>
      <c r="AO1110" s="21"/>
      <c r="AU1110" s="21"/>
    </row>
    <row r="1111" s="18" customFormat="1" customHeight="1" spans="1:47">
      <c r="A1111" s="21">
        <v>1110</v>
      </c>
      <c r="B1111" s="63">
        <v>137</v>
      </c>
      <c r="C1111" s="24" t="s">
        <v>331</v>
      </c>
      <c r="D1111" s="24">
        <v>-82.44</v>
      </c>
      <c r="E1111" s="24">
        <v>42.13</v>
      </c>
      <c r="F1111" s="24">
        <v>188</v>
      </c>
      <c r="G1111" s="24">
        <v>8.9</v>
      </c>
      <c r="H1111" s="24">
        <v>831</v>
      </c>
      <c r="I1111" s="36">
        <v>1080</v>
      </c>
      <c r="J1111" s="40" t="s">
        <v>75</v>
      </c>
      <c r="K1111" s="44" t="s">
        <v>79</v>
      </c>
      <c r="L1111" s="53" t="s">
        <v>77</v>
      </c>
      <c r="M1111" s="66" t="s">
        <v>348</v>
      </c>
      <c r="N1111" s="24">
        <v>108</v>
      </c>
      <c r="O1111" s="24">
        <v>930</v>
      </c>
      <c r="P1111" s="24">
        <v>23.16</v>
      </c>
      <c r="Q1111" s="47">
        <v>0.1</v>
      </c>
      <c r="R1111" s="47">
        <v>1</v>
      </c>
      <c r="S1111" s="48">
        <f t="shared" si="22"/>
        <v>231.6</v>
      </c>
      <c r="T1111" s="48">
        <v>206.305999755859</v>
      </c>
      <c r="U1111" s="48">
        <v>78.7689018249512</v>
      </c>
      <c r="V1111" s="48">
        <f t="shared" si="21"/>
        <v>2.61913007514481</v>
      </c>
      <c r="W1111" s="47">
        <v>5.4</v>
      </c>
      <c r="X1111" s="24">
        <v>28</v>
      </c>
      <c r="Y1111" s="24">
        <v>35</v>
      </c>
      <c r="Z1111" s="24">
        <v>37</v>
      </c>
      <c r="AA1111" s="21"/>
      <c r="AG1111" s="21"/>
      <c r="AK1111" s="21"/>
      <c r="AM1111" s="21"/>
      <c r="AO1111" s="21"/>
      <c r="AU1111" s="21"/>
    </row>
    <row r="1112" s="18" customFormat="1" customHeight="1" spans="1:47">
      <c r="A1112" s="21">
        <v>1111</v>
      </c>
      <c r="B1112" s="63">
        <v>137</v>
      </c>
      <c r="C1112" s="24" t="s">
        <v>331</v>
      </c>
      <c r="D1112" s="24">
        <v>-82.44</v>
      </c>
      <c r="E1112" s="24">
        <v>42.13</v>
      </c>
      <c r="F1112" s="24">
        <v>188</v>
      </c>
      <c r="G1112" s="24">
        <v>8.9</v>
      </c>
      <c r="H1112" s="24">
        <v>831</v>
      </c>
      <c r="I1112" s="36">
        <v>1080</v>
      </c>
      <c r="J1112" s="40" t="s">
        <v>75</v>
      </c>
      <c r="K1112" s="44" t="s">
        <v>79</v>
      </c>
      <c r="L1112" s="53" t="s">
        <v>77</v>
      </c>
      <c r="M1112" s="66" t="s">
        <v>348</v>
      </c>
      <c r="N1112" s="24">
        <v>86</v>
      </c>
      <c r="O1112" s="24">
        <v>984</v>
      </c>
      <c r="P1112" s="24">
        <v>23.16</v>
      </c>
      <c r="Q1112" s="47">
        <v>0.1</v>
      </c>
      <c r="R1112" s="47">
        <v>1</v>
      </c>
      <c r="S1112" s="48">
        <f t="shared" si="22"/>
        <v>231.6</v>
      </c>
      <c r="T1112" s="48">
        <v>206.305999755859</v>
      </c>
      <c r="U1112" s="48">
        <v>78.7689018249512</v>
      </c>
      <c r="V1112" s="48">
        <f t="shared" si="21"/>
        <v>2.61913007514481</v>
      </c>
      <c r="W1112" s="47">
        <v>5.4</v>
      </c>
      <c r="X1112" s="24">
        <v>28</v>
      </c>
      <c r="Y1112" s="24">
        <v>35</v>
      </c>
      <c r="Z1112" s="24">
        <v>37</v>
      </c>
      <c r="AA1112" s="21"/>
      <c r="AG1112" s="21"/>
      <c r="AK1112" s="21"/>
      <c r="AM1112" s="21"/>
      <c r="AO1112" s="21"/>
      <c r="AU1112" s="21"/>
    </row>
    <row r="1113" s="18" customFormat="1" customHeight="1" spans="1:47">
      <c r="A1113" s="21">
        <v>1112</v>
      </c>
      <c r="B1113" s="63">
        <v>137</v>
      </c>
      <c r="C1113" s="24" t="s">
        <v>331</v>
      </c>
      <c r="D1113" s="24">
        <v>-82.44</v>
      </c>
      <c r="E1113" s="24">
        <v>42.13</v>
      </c>
      <c r="F1113" s="24">
        <v>188</v>
      </c>
      <c r="G1113" s="24">
        <v>8.9</v>
      </c>
      <c r="H1113" s="24">
        <v>831</v>
      </c>
      <c r="I1113" s="36">
        <v>1080</v>
      </c>
      <c r="J1113" s="40" t="s">
        <v>75</v>
      </c>
      <c r="K1113" s="44" t="s">
        <v>79</v>
      </c>
      <c r="L1113" s="53" t="s">
        <v>77</v>
      </c>
      <c r="M1113" s="66" t="s">
        <v>348</v>
      </c>
      <c r="N1113" s="24">
        <v>107</v>
      </c>
      <c r="O1113" s="24">
        <v>912</v>
      </c>
      <c r="P1113" s="24">
        <v>23.16</v>
      </c>
      <c r="Q1113" s="47">
        <v>0.1</v>
      </c>
      <c r="R1113" s="47">
        <v>1</v>
      </c>
      <c r="S1113" s="48">
        <f t="shared" si="22"/>
        <v>231.6</v>
      </c>
      <c r="T1113" s="48">
        <v>206.305999755859</v>
      </c>
      <c r="U1113" s="48">
        <v>78.7689018249512</v>
      </c>
      <c r="V1113" s="48">
        <f t="shared" si="21"/>
        <v>2.61913007514481</v>
      </c>
      <c r="W1113" s="47">
        <v>5.4</v>
      </c>
      <c r="X1113" s="24">
        <v>28</v>
      </c>
      <c r="Y1113" s="24">
        <v>35</v>
      </c>
      <c r="Z1113" s="24">
        <v>37</v>
      </c>
      <c r="AA1113" s="21"/>
      <c r="AG1113" s="21"/>
      <c r="AK1113" s="21"/>
      <c r="AM1113" s="21"/>
      <c r="AO1113" s="21"/>
      <c r="AU1113" s="21"/>
    </row>
    <row r="1114" s="18" customFormat="1" customHeight="1" spans="1:47">
      <c r="A1114" s="21">
        <v>1113</v>
      </c>
      <c r="B1114" s="63">
        <v>137</v>
      </c>
      <c r="C1114" s="24" t="s">
        <v>331</v>
      </c>
      <c r="D1114" s="24">
        <v>-82.44</v>
      </c>
      <c r="E1114" s="24">
        <v>42.13</v>
      </c>
      <c r="F1114" s="24">
        <v>188</v>
      </c>
      <c r="G1114" s="24">
        <v>8.9</v>
      </c>
      <c r="H1114" s="24">
        <v>831</v>
      </c>
      <c r="I1114" s="36">
        <v>1080</v>
      </c>
      <c r="J1114" s="40" t="s">
        <v>75</v>
      </c>
      <c r="K1114" s="44" t="s">
        <v>79</v>
      </c>
      <c r="L1114" s="53" t="s">
        <v>77</v>
      </c>
      <c r="M1114" s="66" t="s">
        <v>348</v>
      </c>
      <c r="N1114" s="24">
        <v>149</v>
      </c>
      <c r="O1114" s="24">
        <v>1043</v>
      </c>
      <c r="P1114" s="24">
        <v>23.16</v>
      </c>
      <c r="Q1114" s="47">
        <v>0.1</v>
      </c>
      <c r="R1114" s="47">
        <v>1</v>
      </c>
      <c r="S1114" s="48">
        <f t="shared" si="22"/>
        <v>231.6</v>
      </c>
      <c r="T1114" s="48">
        <v>206.305999755859</v>
      </c>
      <c r="U1114" s="48">
        <v>78.7689018249512</v>
      </c>
      <c r="V1114" s="48">
        <f t="shared" si="21"/>
        <v>2.61913007514481</v>
      </c>
      <c r="W1114" s="47">
        <v>5.4</v>
      </c>
      <c r="X1114" s="24">
        <v>28</v>
      </c>
      <c r="Y1114" s="24">
        <v>35</v>
      </c>
      <c r="Z1114" s="24">
        <v>37</v>
      </c>
      <c r="AA1114" s="21"/>
      <c r="AG1114" s="21"/>
      <c r="AK1114" s="21"/>
      <c r="AM1114" s="21"/>
      <c r="AO1114" s="21"/>
      <c r="AU1114" s="21"/>
    </row>
    <row r="1115" s="18" customFormat="1" customHeight="1" spans="1:47">
      <c r="A1115" s="21">
        <v>1114</v>
      </c>
      <c r="B1115" s="63">
        <v>137</v>
      </c>
      <c r="C1115" s="24" t="s">
        <v>331</v>
      </c>
      <c r="D1115" s="24">
        <v>-82.44</v>
      </c>
      <c r="E1115" s="24">
        <v>42.13</v>
      </c>
      <c r="F1115" s="24">
        <v>188</v>
      </c>
      <c r="G1115" s="24">
        <v>8.9</v>
      </c>
      <c r="H1115" s="24">
        <v>831</v>
      </c>
      <c r="I1115" s="36">
        <v>1080</v>
      </c>
      <c r="J1115" s="40" t="s">
        <v>75</v>
      </c>
      <c r="K1115" s="44" t="s">
        <v>79</v>
      </c>
      <c r="L1115" s="53" t="s">
        <v>77</v>
      </c>
      <c r="M1115" s="66" t="s">
        <v>348</v>
      </c>
      <c r="N1115" s="24">
        <v>137</v>
      </c>
      <c r="O1115" s="24">
        <v>942</v>
      </c>
      <c r="P1115" s="24">
        <v>23.16</v>
      </c>
      <c r="Q1115" s="47">
        <v>0.1</v>
      </c>
      <c r="R1115" s="47">
        <v>1</v>
      </c>
      <c r="S1115" s="48">
        <f t="shared" si="22"/>
        <v>231.6</v>
      </c>
      <c r="T1115" s="48">
        <v>206.305999755859</v>
      </c>
      <c r="U1115" s="48">
        <v>78.7689018249512</v>
      </c>
      <c r="V1115" s="48">
        <f t="shared" si="21"/>
        <v>2.61913007514481</v>
      </c>
      <c r="W1115" s="47">
        <v>5.4</v>
      </c>
      <c r="X1115" s="24">
        <v>28</v>
      </c>
      <c r="Y1115" s="24">
        <v>35</v>
      </c>
      <c r="Z1115" s="24">
        <v>37</v>
      </c>
      <c r="AA1115" s="21"/>
      <c r="AG1115" s="21"/>
      <c r="AK1115" s="21"/>
      <c r="AM1115" s="21"/>
      <c r="AO1115" s="21"/>
      <c r="AU1115" s="21"/>
    </row>
    <row r="1116" s="18" customFormat="1" customHeight="1" spans="1:47">
      <c r="A1116" s="21">
        <v>1115</v>
      </c>
      <c r="B1116" s="63">
        <v>137</v>
      </c>
      <c r="C1116" s="24" t="s">
        <v>331</v>
      </c>
      <c r="D1116" s="24">
        <v>-82.44</v>
      </c>
      <c r="E1116" s="24">
        <v>42.13</v>
      </c>
      <c r="F1116" s="24">
        <v>188</v>
      </c>
      <c r="G1116" s="24">
        <v>8.9</v>
      </c>
      <c r="H1116" s="24">
        <v>831</v>
      </c>
      <c r="I1116" s="36">
        <v>1080</v>
      </c>
      <c r="J1116" s="40" t="s">
        <v>75</v>
      </c>
      <c r="K1116" s="44" t="s">
        <v>79</v>
      </c>
      <c r="L1116" s="53" t="s">
        <v>77</v>
      </c>
      <c r="M1116" s="66" t="s">
        <v>348</v>
      </c>
      <c r="N1116" s="24">
        <v>113</v>
      </c>
      <c r="O1116" s="24">
        <v>945</v>
      </c>
      <c r="P1116" s="24">
        <v>23.16</v>
      </c>
      <c r="Q1116" s="47">
        <v>0.1</v>
      </c>
      <c r="R1116" s="47">
        <v>1</v>
      </c>
      <c r="S1116" s="48">
        <f t="shared" si="22"/>
        <v>231.6</v>
      </c>
      <c r="T1116" s="48">
        <v>206.305999755859</v>
      </c>
      <c r="U1116" s="48">
        <v>78.7689018249512</v>
      </c>
      <c r="V1116" s="48">
        <f t="shared" si="21"/>
        <v>2.61913007514481</v>
      </c>
      <c r="W1116" s="47">
        <v>5.4</v>
      </c>
      <c r="X1116" s="24">
        <v>28</v>
      </c>
      <c r="Y1116" s="24">
        <v>35</v>
      </c>
      <c r="Z1116" s="24">
        <v>37</v>
      </c>
      <c r="AA1116" s="21"/>
      <c r="AG1116" s="21"/>
      <c r="AK1116" s="21"/>
      <c r="AM1116" s="21"/>
      <c r="AO1116" s="21"/>
      <c r="AU1116" s="21"/>
    </row>
    <row r="1117" s="18" customFormat="1" customHeight="1" spans="1:47">
      <c r="A1117" s="21">
        <v>1116</v>
      </c>
      <c r="B1117" s="63">
        <v>137</v>
      </c>
      <c r="C1117" s="24" t="s">
        <v>331</v>
      </c>
      <c r="D1117" s="24">
        <v>-82.44</v>
      </c>
      <c r="E1117" s="24">
        <v>42.13</v>
      </c>
      <c r="F1117" s="24">
        <v>188</v>
      </c>
      <c r="G1117" s="24">
        <v>8.9</v>
      </c>
      <c r="H1117" s="24">
        <v>831</v>
      </c>
      <c r="I1117" s="36">
        <v>1080</v>
      </c>
      <c r="J1117" s="40" t="s">
        <v>75</v>
      </c>
      <c r="K1117" s="44" t="s">
        <v>79</v>
      </c>
      <c r="L1117" s="53" t="s">
        <v>77</v>
      </c>
      <c r="M1117" s="66" t="s">
        <v>348</v>
      </c>
      <c r="N1117" s="24">
        <v>141</v>
      </c>
      <c r="O1117" s="24">
        <v>933</v>
      </c>
      <c r="P1117" s="24">
        <v>23.16</v>
      </c>
      <c r="Q1117" s="47">
        <v>0.1</v>
      </c>
      <c r="R1117" s="47">
        <v>1</v>
      </c>
      <c r="S1117" s="48">
        <f t="shared" si="22"/>
        <v>231.6</v>
      </c>
      <c r="T1117" s="48">
        <v>206.305999755859</v>
      </c>
      <c r="U1117" s="48">
        <v>78.7689018249512</v>
      </c>
      <c r="V1117" s="48">
        <f t="shared" si="21"/>
        <v>2.61913007514481</v>
      </c>
      <c r="W1117" s="47">
        <v>5.4</v>
      </c>
      <c r="X1117" s="24">
        <v>28</v>
      </c>
      <c r="Y1117" s="24">
        <v>35</v>
      </c>
      <c r="Z1117" s="24">
        <v>37</v>
      </c>
      <c r="AA1117" s="21"/>
      <c r="AG1117" s="21"/>
      <c r="AK1117" s="21"/>
      <c r="AM1117" s="21"/>
      <c r="AO1117" s="21"/>
      <c r="AU1117" s="21"/>
    </row>
    <row r="1118" s="18" customFormat="1" customHeight="1" spans="1:47">
      <c r="A1118" s="21">
        <v>1117</v>
      </c>
      <c r="B1118" s="63">
        <v>137</v>
      </c>
      <c r="C1118" s="24" t="s">
        <v>331</v>
      </c>
      <c r="D1118" s="24">
        <v>-82.44</v>
      </c>
      <c r="E1118" s="24">
        <v>42.13</v>
      </c>
      <c r="F1118" s="24">
        <v>188</v>
      </c>
      <c r="G1118" s="24">
        <v>8.9</v>
      </c>
      <c r="H1118" s="24">
        <v>831</v>
      </c>
      <c r="I1118" s="36">
        <v>1080</v>
      </c>
      <c r="J1118" s="40" t="s">
        <v>75</v>
      </c>
      <c r="K1118" s="44" t="s">
        <v>79</v>
      </c>
      <c r="L1118" s="53" t="s">
        <v>77</v>
      </c>
      <c r="M1118" s="66" t="s">
        <v>348</v>
      </c>
      <c r="N1118" s="24">
        <v>83</v>
      </c>
      <c r="O1118" s="24">
        <v>882</v>
      </c>
      <c r="P1118" s="24">
        <v>23.16</v>
      </c>
      <c r="Q1118" s="47">
        <v>0.1</v>
      </c>
      <c r="R1118" s="47">
        <v>1</v>
      </c>
      <c r="S1118" s="48">
        <f t="shared" si="22"/>
        <v>231.6</v>
      </c>
      <c r="T1118" s="48">
        <v>206.305999755859</v>
      </c>
      <c r="U1118" s="48">
        <v>78.7689018249512</v>
      </c>
      <c r="V1118" s="48">
        <f t="shared" si="21"/>
        <v>2.61913007514481</v>
      </c>
      <c r="W1118" s="47">
        <v>5.4</v>
      </c>
      <c r="X1118" s="24">
        <v>28</v>
      </c>
      <c r="Y1118" s="24">
        <v>35</v>
      </c>
      <c r="Z1118" s="24">
        <v>37</v>
      </c>
      <c r="AA1118" s="21"/>
      <c r="AG1118" s="21"/>
      <c r="AK1118" s="21"/>
      <c r="AM1118" s="21"/>
      <c r="AO1118" s="21"/>
      <c r="AU1118" s="21"/>
    </row>
    <row r="1119" s="18" customFormat="1" customHeight="1" spans="1:47">
      <c r="A1119" s="21">
        <v>1118</v>
      </c>
      <c r="B1119" s="63">
        <v>137</v>
      </c>
      <c r="C1119" s="24" t="s">
        <v>331</v>
      </c>
      <c r="D1119" s="24">
        <v>-82.44</v>
      </c>
      <c r="E1119" s="24">
        <v>42.13</v>
      </c>
      <c r="F1119" s="24">
        <v>188</v>
      </c>
      <c r="G1119" s="24">
        <v>8.9</v>
      </c>
      <c r="H1119" s="24">
        <v>831</v>
      </c>
      <c r="I1119" s="36">
        <v>1080</v>
      </c>
      <c r="J1119" s="40" t="s">
        <v>75</v>
      </c>
      <c r="K1119" s="44" t="s">
        <v>79</v>
      </c>
      <c r="L1119" s="53" t="s">
        <v>77</v>
      </c>
      <c r="M1119" s="66" t="s">
        <v>348</v>
      </c>
      <c r="N1119" s="24">
        <v>142</v>
      </c>
      <c r="O1119" s="24">
        <v>909</v>
      </c>
      <c r="P1119" s="24">
        <v>23.16</v>
      </c>
      <c r="Q1119" s="47">
        <v>0.1</v>
      </c>
      <c r="R1119" s="47">
        <v>1</v>
      </c>
      <c r="S1119" s="48">
        <f t="shared" si="22"/>
        <v>231.6</v>
      </c>
      <c r="T1119" s="48">
        <v>206.305999755859</v>
      </c>
      <c r="U1119" s="48">
        <v>78.7689018249512</v>
      </c>
      <c r="V1119" s="48">
        <f t="shared" si="21"/>
        <v>2.61913007514481</v>
      </c>
      <c r="W1119" s="47">
        <v>5.4</v>
      </c>
      <c r="X1119" s="24">
        <v>28</v>
      </c>
      <c r="Y1119" s="24">
        <v>35</v>
      </c>
      <c r="Z1119" s="24">
        <v>37</v>
      </c>
      <c r="AA1119" s="21"/>
      <c r="AG1119" s="21"/>
      <c r="AK1119" s="21"/>
      <c r="AM1119" s="21"/>
      <c r="AO1119" s="21"/>
      <c r="AU1119" s="21"/>
    </row>
    <row r="1120" s="18" customFormat="1" customHeight="1" spans="1:47">
      <c r="A1120" s="21">
        <v>1119</v>
      </c>
      <c r="B1120" s="63">
        <v>137</v>
      </c>
      <c r="C1120" s="24" t="s">
        <v>331</v>
      </c>
      <c r="D1120" s="24">
        <v>-82.44</v>
      </c>
      <c r="E1120" s="24">
        <v>42.13</v>
      </c>
      <c r="F1120" s="24">
        <v>188</v>
      </c>
      <c r="G1120" s="24">
        <v>8.9</v>
      </c>
      <c r="H1120" s="24">
        <v>831</v>
      </c>
      <c r="I1120" s="36">
        <v>1080</v>
      </c>
      <c r="J1120" s="40" t="s">
        <v>75</v>
      </c>
      <c r="K1120" s="44" t="s">
        <v>79</v>
      </c>
      <c r="L1120" s="53" t="s">
        <v>77</v>
      </c>
      <c r="M1120" s="66" t="s">
        <v>348</v>
      </c>
      <c r="N1120" s="24">
        <v>90</v>
      </c>
      <c r="O1120" s="24">
        <v>912</v>
      </c>
      <c r="P1120" s="24">
        <v>23.16</v>
      </c>
      <c r="Q1120" s="47">
        <v>0.1</v>
      </c>
      <c r="R1120" s="47">
        <v>1</v>
      </c>
      <c r="S1120" s="48">
        <f t="shared" si="22"/>
        <v>231.6</v>
      </c>
      <c r="T1120" s="48">
        <v>206.305999755859</v>
      </c>
      <c r="U1120" s="48">
        <v>78.7689018249512</v>
      </c>
      <c r="V1120" s="48">
        <f t="shared" si="21"/>
        <v>2.61913007514481</v>
      </c>
      <c r="W1120" s="47">
        <v>5.4</v>
      </c>
      <c r="X1120" s="24">
        <v>28</v>
      </c>
      <c r="Y1120" s="24">
        <v>35</v>
      </c>
      <c r="Z1120" s="24">
        <v>37</v>
      </c>
      <c r="AA1120" s="21"/>
      <c r="AG1120" s="21"/>
      <c r="AK1120" s="21"/>
      <c r="AM1120" s="21"/>
      <c r="AO1120" s="21"/>
      <c r="AU1120" s="21"/>
    </row>
    <row r="1121" s="18" customFormat="1" customHeight="1" spans="1:47">
      <c r="A1121" s="21">
        <v>1120</v>
      </c>
      <c r="B1121" s="63">
        <v>137</v>
      </c>
      <c r="C1121" s="24" t="s">
        <v>331</v>
      </c>
      <c r="D1121" s="24">
        <v>-82.44</v>
      </c>
      <c r="E1121" s="24">
        <v>42.13</v>
      </c>
      <c r="F1121" s="24">
        <v>188</v>
      </c>
      <c r="G1121" s="24">
        <v>8.9</v>
      </c>
      <c r="H1121" s="24">
        <v>831</v>
      </c>
      <c r="I1121" s="36">
        <v>1080</v>
      </c>
      <c r="J1121" s="40" t="s">
        <v>75</v>
      </c>
      <c r="K1121" s="44" t="s">
        <v>79</v>
      </c>
      <c r="L1121" s="53" t="s">
        <v>77</v>
      </c>
      <c r="M1121" s="66" t="s">
        <v>348</v>
      </c>
      <c r="N1121" s="24">
        <v>151</v>
      </c>
      <c r="O1121" s="24">
        <v>939</v>
      </c>
      <c r="P1121" s="24">
        <v>23.16</v>
      </c>
      <c r="Q1121" s="47">
        <v>0.1</v>
      </c>
      <c r="R1121" s="47">
        <v>1</v>
      </c>
      <c r="S1121" s="48">
        <f t="shared" si="22"/>
        <v>231.6</v>
      </c>
      <c r="T1121" s="48">
        <v>206.305999755859</v>
      </c>
      <c r="U1121" s="48">
        <v>78.7689018249512</v>
      </c>
      <c r="V1121" s="48">
        <f t="shared" si="21"/>
        <v>2.61913007514481</v>
      </c>
      <c r="W1121" s="47">
        <v>5.4</v>
      </c>
      <c r="X1121" s="24">
        <v>28</v>
      </c>
      <c r="Y1121" s="24">
        <v>35</v>
      </c>
      <c r="Z1121" s="24">
        <v>37</v>
      </c>
      <c r="AA1121" s="21"/>
      <c r="AG1121" s="21"/>
      <c r="AK1121" s="21"/>
      <c r="AM1121" s="21"/>
      <c r="AO1121" s="21"/>
      <c r="AU1121" s="21"/>
    </row>
    <row r="1122" s="18" customFormat="1" customHeight="1" spans="1:47">
      <c r="A1122" s="21">
        <v>1121</v>
      </c>
      <c r="B1122" s="63">
        <v>137</v>
      </c>
      <c r="C1122" s="24" t="s">
        <v>331</v>
      </c>
      <c r="D1122" s="24">
        <v>-82.44</v>
      </c>
      <c r="E1122" s="24">
        <v>42.13</v>
      </c>
      <c r="F1122" s="24">
        <v>188</v>
      </c>
      <c r="G1122" s="24">
        <v>8.9</v>
      </c>
      <c r="H1122" s="24">
        <v>831</v>
      </c>
      <c r="I1122" s="36">
        <v>1080</v>
      </c>
      <c r="J1122" s="40" t="s">
        <v>75</v>
      </c>
      <c r="K1122" s="44" t="s">
        <v>79</v>
      </c>
      <c r="L1122" s="53" t="s">
        <v>77</v>
      </c>
      <c r="M1122" s="66" t="s">
        <v>348</v>
      </c>
      <c r="N1122" s="24">
        <v>93</v>
      </c>
      <c r="O1122" s="24">
        <v>925</v>
      </c>
      <c r="P1122" s="24">
        <v>23.16</v>
      </c>
      <c r="Q1122" s="47">
        <v>0.1</v>
      </c>
      <c r="R1122" s="47">
        <v>1</v>
      </c>
      <c r="S1122" s="48">
        <f t="shared" si="22"/>
        <v>231.6</v>
      </c>
      <c r="T1122" s="48">
        <v>206.305999755859</v>
      </c>
      <c r="U1122" s="48">
        <v>78.7689018249512</v>
      </c>
      <c r="V1122" s="48">
        <f t="shared" si="21"/>
        <v>2.61913007514481</v>
      </c>
      <c r="W1122" s="47">
        <v>5.4</v>
      </c>
      <c r="X1122" s="24">
        <v>28</v>
      </c>
      <c r="Y1122" s="24">
        <v>35</v>
      </c>
      <c r="Z1122" s="24">
        <v>37</v>
      </c>
      <c r="AA1122" s="21"/>
      <c r="AG1122" s="21"/>
      <c r="AK1122" s="21"/>
      <c r="AM1122" s="21"/>
      <c r="AO1122" s="21"/>
      <c r="AU1122" s="21"/>
    </row>
    <row r="1123" s="18" customFormat="1" customHeight="1" spans="1:47">
      <c r="A1123" s="21">
        <v>1122</v>
      </c>
      <c r="B1123" s="63">
        <v>137</v>
      </c>
      <c r="C1123" s="24" t="s">
        <v>331</v>
      </c>
      <c r="D1123" s="24">
        <v>-82.44</v>
      </c>
      <c r="E1123" s="24">
        <v>42.13</v>
      </c>
      <c r="F1123" s="24">
        <v>188</v>
      </c>
      <c r="G1123" s="24">
        <v>8.9</v>
      </c>
      <c r="H1123" s="24">
        <v>831</v>
      </c>
      <c r="I1123" s="36">
        <v>1080</v>
      </c>
      <c r="J1123" s="40" t="s">
        <v>75</v>
      </c>
      <c r="K1123" s="44" t="s">
        <v>79</v>
      </c>
      <c r="L1123" s="53" t="s">
        <v>77</v>
      </c>
      <c r="M1123" s="66" t="s">
        <v>348</v>
      </c>
      <c r="N1123" s="24">
        <v>256</v>
      </c>
      <c r="O1123" s="24">
        <v>1828</v>
      </c>
      <c r="P1123" s="24">
        <v>23.16</v>
      </c>
      <c r="Q1123" s="47">
        <v>0.1</v>
      </c>
      <c r="R1123" s="47">
        <v>1</v>
      </c>
      <c r="S1123" s="48">
        <f t="shared" si="22"/>
        <v>231.6</v>
      </c>
      <c r="T1123" s="48">
        <v>206.305999755859</v>
      </c>
      <c r="U1123" s="48">
        <v>78.7689018249512</v>
      </c>
      <c r="V1123" s="48">
        <f t="shared" si="21"/>
        <v>2.61913007514481</v>
      </c>
      <c r="W1123" s="47">
        <v>5.4</v>
      </c>
      <c r="X1123" s="24">
        <v>28</v>
      </c>
      <c r="Y1123" s="24">
        <v>35</v>
      </c>
      <c r="Z1123" s="24">
        <v>37</v>
      </c>
      <c r="AA1123" s="21"/>
      <c r="AG1123" s="21"/>
      <c r="AK1123" s="21"/>
      <c r="AM1123" s="21"/>
      <c r="AO1123" s="21"/>
      <c r="AU1123" s="21"/>
    </row>
    <row r="1124" s="18" customFormat="1" customHeight="1" spans="1:47">
      <c r="A1124" s="21">
        <v>1123</v>
      </c>
      <c r="B1124" s="63">
        <v>137</v>
      </c>
      <c r="C1124" s="24" t="s">
        <v>331</v>
      </c>
      <c r="D1124" s="24">
        <v>-82.44</v>
      </c>
      <c r="E1124" s="24">
        <v>42.13</v>
      </c>
      <c r="F1124" s="24">
        <v>188</v>
      </c>
      <c r="G1124" s="24">
        <v>8.9</v>
      </c>
      <c r="H1124" s="24">
        <v>831</v>
      </c>
      <c r="I1124" s="36">
        <v>1080</v>
      </c>
      <c r="J1124" s="40" t="s">
        <v>75</v>
      </c>
      <c r="K1124" s="44" t="s">
        <v>79</v>
      </c>
      <c r="L1124" s="53" t="s">
        <v>77</v>
      </c>
      <c r="M1124" s="66" t="s">
        <v>348</v>
      </c>
      <c r="N1124" s="24">
        <v>144</v>
      </c>
      <c r="O1124" s="24">
        <v>1082</v>
      </c>
      <c r="P1124" s="24">
        <v>23.16</v>
      </c>
      <c r="Q1124" s="47">
        <v>0.1</v>
      </c>
      <c r="R1124" s="47">
        <v>1</v>
      </c>
      <c r="S1124" s="48">
        <f t="shared" si="22"/>
        <v>231.6</v>
      </c>
      <c r="T1124" s="48">
        <v>206.305999755859</v>
      </c>
      <c r="U1124" s="48">
        <v>78.7689018249512</v>
      </c>
      <c r="V1124" s="48">
        <f t="shared" si="21"/>
        <v>2.61913007514481</v>
      </c>
      <c r="W1124" s="47">
        <v>5.4</v>
      </c>
      <c r="X1124" s="24">
        <v>28</v>
      </c>
      <c r="Y1124" s="24">
        <v>35</v>
      </c>
      <c r="Z1124" s="24">
        <v>37</v>
      </c>
      <c r="AA1124" s="21"/>
      <c r="AG1124" s="21"/>
      <c r="AK1124" s="21"/>
      <c r="AM1124" s="21"/>
      <c r="AO1124" s="21"/>
      <c r="AU1124" s="21"/>
    </row>
    <row r="1125" s="18" customFormat="1" customHeight="1" spans="1:47">
      <c r="A1125" s="21">
        <v>1124</v>
      </c>
      <c r="B1125" s="63">
        <v>137</v>
      </c>
      <c r="C1125" s="24" t="s">
        <v>331</v>
      </c>
      <c r="D1125" s="24">
        <v>-82.44</v>
      </c>
      <c r="E1125" s="24">
        <v>42.13</v>
      </c>
      <c r="F1125" s="24">
        <v>188</v>
      </c>
      <c r="G1125" s="24">
        <v>8.9</v>
      </c>
      <c r="H1125" s="24">
        <v>831</v>
      </c>
      <c r="I1125" s="36">
        <v>1080</v>
      </c>
      <c r="J1125" s="40" t="s">
        <v>75</v>
      </c>
      <c r="K1125" s="44" t="s">
        <v>79</v>
      </c>
      <c r="L1125" s="53" t="s">
        <v>77</v>
      </c>
      <c r="M1125" s="66" t="s">
        <v>348</v>
      </c>
      <c r="N1125" s="24">
        <v>269</v>
      </c>
      <c r="O1125" s="24">
        <v>2179</v>
      </c>
      <c r="P1125" s="24">
        <v>23.16</v>
      </c>
      <c r="Q1125" s="47">
        <v>0.1</v>
      </c>
      <c r="R1125" s="47">
        <v>1</v>
      </c>
      <c r="S1125" s="48">
        <f t="shared" si="22"/>
        <v>231.6</v>
      </c>
      <c r="T1125" s="48">
        <v>206.305999755859</v>
      </c>
      <c r="U1125" s="48">
        <v>78.7689018249512</v>
      </c>
      <c r="V1125" s="48">
        <f t="shared" si="21"/>
        <v>2.61913007514481</v>
      </c>
      <c r="W1125" s="47">
        <v>5.4</v>
      </c>
      <c r="X1125" s="24">
        <v>28</v>
      </c>
      <c r="Y1125" s="24">
        <v>35</v>
      </c>
      <c r="Z1125" s="24">
        <v>37</v>
      </c>
      <c r="AA1125" s="21"/>
      <c r="AG1125" s="21"/>
      <c r="AK1125" s="21"/>
      <c r="AM1125" s="21"/>
      <c r="AO1125" s="21"/>
      <c r="AU1125" s="21"/>
    </row>
    <row r="1126" s="18" customFormat="1" customHeight="1" spans="1:47">
      <c r="A1126" s="21">
        <v>1125</v>
      </c>
      <c r="B1126" s="63">
        <v>137</v>
      </c>
      <c r="C1126" s="24" t="s">
        <v>331</v>
      </c>
      <c r="D1126" s="24">
        <v>-82.44</v>
      </c>
      <c r="E1126" s="24">
        <v>42.13</v>
      </c>
      <c r="F1126" s="24">
        <v>188</v>
      </c>
      <c r="G1126" s="24">
        <v>8.9</v>
      </c>
      <c r="H1126" s="24">
        <v>831</v>
      </c>
      <c r="I1126" s="36">
        <v>1080</v>
      </c>
      <c r="J1126" s="40" t="s">
        <v>75</v>
      </c>
      <c r="K1126" s="44" t="s">
        <v>79</v>
      </c>
      <c r="L1126" s="53" t="s">
        <v>77</v>
      </c>
      <c r="M1126" s="66" t="s">
        <v>348</v>
      </c>
      <c r="N1126" s="24">
        <v>154</v>
      </c>
      <c r="O1126" s="24">
        <v>1082</v>
      </c>
      <c r="P1126" s="24">
        <v>23.16</v>
      </c>
      <c r="Q1126" s="47">
        <v>0.1</v>
      </c>
      <c r="R1126" s="47">
        <v>1</v>
      </c>
      <c r="S1126" s="48">
        <f t="shared" si="22"/>
        <v>231.6</v>
      </c>
      <c r="T1126" s="48">
        <v>206.305999755859</v>
      </c>
      <c r="U1126" s="48">
        <v>78.7689018249512</v>
      </c>
      <c r="V1126" s="48">
        <f t="shared" si="21"/>
        <v>2.61913007514481</v>
      </c>
      <c r="W1126" s="47">
        <v>5.4</v>
      </c>
      <c r="X1126" s="24">
        <v>28</v>
      </c>
      <c r="Y1126" s="24">
        <v>35</v>
      </c>
      <c r="Z1126" s="24">
        <v>37</v>
      </c>
      <c r="AA1126" s="21"/>
      <c r="AG1126" s="21"/>
      <c r="AK1126" s="21"/>
      <c r="AM1126" s="21"/>
      <c r="AO1126" s="21"/>
      <c r="AU1126" s="21"/>
    </row>
    <row r="1127" s="18" customFormat="1" customHeight="1" spans="1:47">
      <c r="A1127" s="21">
        <v>1126</v>
      </c>
      <c r="B1127" s="63">
        <v>137</v>
      </c>
      <c r="C1127" s="24" t="s">
        <v>331</v>
      </c>
      <c r="D1127" s="24">
        <v>-82.44</v>
      </c>
      <c r="E1127" s="24">
        <v>42.13</v>
      </c>
      <c r="F1127" s="24">
        <v>188</v>
      </c>
      <c r="G1127" s="24">
        <v>8.9</v>
      </c>
      <c r="H1127" s="24">
        <v>831</v>
      </c>
      <c r="I1127" s="36">
        <v>1080</v>
      </c>
      <c r="J1127" s="40" t="s">
        <v>75</v>
      </c>
      <c r="K1127" s="44" t="s">
        <v>79</v>
      </c>
      <c r="L1127" s="53" t="s">
        <v>77</v>
      </c>
      <c r="M1127" s="66" t="s">
        <v>348</v>
      </c>
      <c r="N1127" s="24">
        <v>279</v>
      </c>
      <c r="O1127" s="24">
        <v>2306</v>
      </c>
      <c r="P1127" s="24">
        <v>23.16</v>
      </c>
      <c r="Q1127" s="47">
        <v>0.1</v>
      </c>
      <c r="R1127" s="47">
        <v>1</v>
      </c>
      <c r="S1127" s="48">
        <f t="shared" si="22"/>
        <v>231.6</v>
      </c>
      <c r="T1127" s="48">
        <v>206.305999755859</v>
      </c>
      <c r="U1127" s="48">
        <v>78.7689018249512</v>
      </c>
      <c r="V1127" s="48">
        <f t="shared" si="21"/>
        <v>2.61913007514481</v>
      </c>
      <c r="W1127" s="47">
        <v>5.4</v>
      </c>
      <c r="X1127" s="24">
        <v>28</v>
      </c>
      <c r="Y1127" s="24">
        <v>35</v>
      </c>
      <c r="Z1127" s="24">
        <v>37</v>
      </c>
      <c r="AA1127" s="21"/>
      <c r="AG1127" s="21"/>
      <c r="AK1127" s="21"/>
      <c r="AM1127" s="21"/>
      <c r="AO1127" s="21"/>
      <c r="AU1127" s="21"/>
    </row>
    <row r="1128" s="18" customFormat="1" customHeight="1" spans="1:47">
      <c r="A1128" s="21">
        <v>1127</v>
      </c>
      <c r="B1128" s="63">
        <v>137</v>
      </c>
      <c r="C1128" s="24" t="s">
        <v>331</v>
      </c>
      <c r="D1128" s="24">
        <v>-82.44</v>
      </c>
      <c r="E1128" s="24">
        <v>42.13</v>
      </c>
      <c r="F1128" s="24">
        <v>188</v>
      </c>
      <c r="G1128" s="24">
        <v>8.9</v>
      </c>
      <c r="H1128" s="24">
        <v>831</v>
      </c>
      <c r="I1128" s="36">
        <v>1080</v>
      </c>
      <c r="J1128" s="40" t="s">
        <v>75</v>
      </c>
      <c r="K1128" s="44" t="s">
        <v>79</v>
      </c>
      <c r="L1128" s="53" t="s">
        <v>77</v>
      </c>
      <c r="M1128" s="66" t="s">
        <v>348</v>
      </c>
      <c r="N1128" s="24">
        <v>148</v>
      </c>
      <c r="O1128" s="24">
        <v>1179</v>
      </c>
      <c r="P1128" s="24">
        <v>23.16</v>
      </c>
      <c r="Q1128" s="47">
        <v>0.1</v>
      </c>
      <c r="R1128" s="47">
        <v>1</v>
      </c>
      <c r="S1128" s="48">
        <f t="shared" si="22"/>
        <v>231.6</v>
      </c>
      <c r="T1128" s="48">
        <v>206.305999755859</v>
      </c>
      <c r="U1128" s="48">
        <v>78.7689018249512</v>
      </c>
      <c r="V1128" s="48">
        <f t="shared" si="21"/>
        <v>2.61913007514481</v>
      </c>
      <c r="W1128" s="47">
        <v>5.4</v>
      </c>
      <c r="X1128" s="24">
        <v>28</v>
      </c>
      <c r="Y1128" s="24">
        <v>35</v>
      </c>
      <c r="Z1128" s="24">
        <v>37</v>
      </c>
      <c r="AA1128" s="21"/>
      <c r="AG1128" s="21"/>
      <c r="AK1128" s="21"/>
      <c r="AM1128" s="21"/>
      <c r="AO1128" s="21"/>
      <c r="AU1128" s="21"/>
    </row>
    <row r="1129" s="18" customFormat="1" customHeight="1" spans="1:47">
      <c r="A1129" s="21">
        <v>1128</v>
      </c>
      <c r="B1129" s="63">
        <v>137</v>
      </c>
      <c r="C1129" s="24" t="s">
        <v>331</v>
      </c>
      <c r="D1129" s="24">
        <v>-82.44</v>
      </c>
      <c r="E1129" s="24">
        <v>42.13</v>
      </c>
      <c r="F1129" s="24">
        <v>188</v>
      </c>
      <c r="G1129" s="24">
        <v>8.9</v>
      </c>
      <c r="H1129" s="24">
        <v>831</v>
      </c>
      <c r="I1129" s="36">
        <v>1080</v>
      </c>
      <c r="J1129" s="40" t="s">
        <v>75</v>
      </c>
      <c r="K1129" s="44" t="s">
        <v>79</v>
      </c>
      <c r="L1129" s="53" t="s">
        <v>77</v>
      </c>
      <c r="M1129" s="66" t="s">
        <v>348</v>
      </c>
      <c r="N1129" s="24">
        <v>161</v>
      </c>
      <c r="O1129" s="24">
        <v>1112</v>
      </c>
      <c r="P1129" s="24">
        <v>23.16</v>
      </c>
      <c r="Q1129" s="47">
        <v>0.1</v>
      </c>
      <c r="R1129" s="47">
        <v>1</v>
      </c>
      <c r="S1129" s="48">
        <f t="shared" si="22"/>
        <v>231.6</v>
      </c>
      <c r="T1129" s="48">
        <v>206.305999755859</v>
      </c>
      <c r="U1129" s="48">
        <v>78.7689018249512</v>
      </c>
      <c r="V1129" s="48">
        <f t="shared" si="21"/>
        <v>2.61913007514481</v>
      </c>
      <c r="W1129" s="47">
        <v>5.4</v>
      </c>
      <c r="X1129" s="24">
        <v>28</v>
      </c>
      <c r="Y1129" s="24">
        <v>35</v>
      </c>
      <c r="Z1129" s="24">
        <v>37</v>
      </c>
      <c r="AA1129" s="21"/>
      <c r="AG1129" s="21"/>
      <c r="AK1129" s="21"/>
      <c r="AM1129" s="21"/>
      <c r="AO1129" s="21"/>
      <c r="AU1129" s="21"/>
    </row>
    <row r="1130" s="18" customFormat="1" customHeight="1" spans="1:47">
      <c r="A1130" s="21">
        <v>1129</v>
      </c>
      <c r="B1130" s="63">
        <v>137</v>
      </c>
      <c r="C1130" s="24" t="s">
        <v>331</v>
      </c>
      <c r="D1130" s="24">
        <v>-82.44</v>
      </c>
      <c r="E1130" s="24">
        <v>42.13</v>
      </c>
      <c r="F1130" s="24">
        <v>188</v>
      </c>
      <c r="G1130" s="24">
        <v>8.9</v>
      </c>
      <c r="H1130" s="24">
        <v>831</v>
      </c>
      <c r="I1130" s="36">
        <v>1080</v>
      </c>
      <c r="J1130" s="40" t="s">
        <v>75</v>
      </c>
      <c r="K1130" s="44" t="s">
        <v>79</v>
      </c>
      <c r="L1130" s="53" t="s">
        <v>77</v>
      </c>
      <c r="M1130" s="66" t="s">
        <v>348</v>
      </c>
      <c r="N1130" s="24">
        <v>160</v>
      </c>
      <c r="O1130" s="24">
        <v>1149</v>
      </c>
      <c r="P1130" s="24">
        <v>23.16</v>
      </c>
      <c r="Q1130" s="47">
        <v>0.1</v>
      </c>
      <c r="R1130" s="47">
        <v>1</v>
      </c>
      <c r="S1130" s="48">
        <f t="shared" si="22"/>
        <v>231.6</v>
      </c>
      <c r="T1130" s="48">
        <v>206.305999755859</v>
      </c>
      <c r="U1130" s="48">
        <v>78.7689018249512</v>
      </c>
      <c r="V1130" s="48">
        <f t="shared" si="21"/>
        <v>2.61913007514481</v>
      </c>
      <c r="W1130" s="47">
        <v>5.4</v>
      </c>
      <c r="X1130" s="24">
        <v>28</v>
      </c>
      <c r="Y1130" s="24">
        <v>35</v>
      </c>
      <c r="Z1130" s="24">
        <v>37</v>
      </c>
      <c r="AA1130" s="21"/>
      <c r="AG1130" s="21"/>
      <c r="AK1130" s="21"/>
      <c r="AM1130" s="21"/>
      <c r="AO1130" s="21"/>
      <c r="AU1130" s="21"/>
    </row>
    <row r="1131" s="18" customFormat="1" customHeight="1" spans="1:47">
      <c r="A1131" s="21">
        <v>1130</v>
      </c>
      <c r="B1131" s="63">
        <v>137</v>
      </c>
      <c r="C1131" s="24" t="s">
        <v>331</v>
      </c>
      <c r="D1131" s="24">
        <v>-82.44</v>
      </c>
      <c r="E1131" s="24">
        <v>42.13</v>
      </c>
      <c r="F1131" s="24">
        <v>188</v>
      </c>
      <c r="G1131" s="24">
        <v>8.9</v>
      </c>
      <c r="H1131" s="24">
        <v>831</v>
      </c>
      <c r="I1131" s="36">
        <v>1080</v>
      </c>
      <c r="J1131" s="40" t="s">
        <v>75</v>
      </c>
      <c r="K1131" s="44" t="s">
        <v>79</v>
      </c>
      <c r="L1131" s="53" t="s">
        <v>77</v>
      </c>
      <c r="M1131" s="66" t="s">
        <v>348</v>
      </c>
      <c r="N1131" s="24">
        <v>232</v>
      </c>
      <c r="O1131" s="24">
        <v>1164</v>
      </c>
      <c r="P1131" s="24">
        <v>23.16</v>
      </c>
      <c r="Q1131" s="47">
        <v>0.1</v>
      </c>
      <c r="R1131" s="47">
        <v>1</v>
      </c>
      <c r="S1131" s="48">
        <f t="shared" si="22"/>
        <v>231.6</v>
      </c>
      <c r="T1131" s="48">
        <v>206.305999755859</v>
      </c>
      <c r="U1131" s="48">
        <v>78.7689018249512</v>
      </c>
      <c r="V1131" s="48">
        <f t="shared" si="21"/>
        <v>2.61913007514481</v>
      </c>
      <c r="W1131" s="47">
        <v>5.4</v>
      </c>
      <c r="X1131" s="24">
        <v>28</v>
      </c>
      <c r="Y1131" s="24">
        <v>35</v>
      </c>
      <c r="Z1131" s="24">
        <v>37</v>
      </c>
      <c r="AA1131" s="21"/>
      <c r="AG1131" s="21"/>
      <c r="AK1131" s="21"/>
      <c r="AM1131" s="21"/>
      <c r="AO1131" s="21"/>
      <c r="AU1131" s="21"/>
    </row>
    <row r="1132" s="18" customFormat="1" customHeight="1" spans="1:47">
      <c r="A1132" s="21">
        <v>1131</v>
      </c>
      <c r="B1132" s="63">
        <v>137</v>
      </c>
      <c r="C1132" s="24" t="s">
        <v>331</v>
      </c>
      <c r="D1132" s="24">
        <v>-82.44</v>
      </c>
      <c r="E1132" s="24">
        <v>42.13</v>
      </c>
      <c r="F1132" s="24">
        <v>188</v>
      </c>
      <c r="G1132" s="24">
        <v>8.9</v>
      </c>
      <c r="H1132" s="24">
        <v>831</v>
      </c>
      <c r="I1132" s="36">
        <v>1080</v>
      </c>
      <c r="J1132" s="40" t="s">
        <v>75</v>
      </c>
      <c r="K1132" s="44" t="s">
        <v>79</v>
      </c>
      <c r="L1132" s="53" t="s">
        <v>77</v>
      </c>
      <c r="M1132" s="66" t="s">
        <v>348</v>
      </c>
      <c r="N1132" s="24">
        <v>168</v>
      </c>
      <c r="O1132" s="24">
        <v>1097</v>
      </c>
      <c r="P1132" s="24">
        <v>23.16</v>
      </c>
      <c r="Q1132" s="47">
        <v>0.1</v>
      </c>
      <c r="R1132" s="47">
        <v>1</v>
      </c>
      <c r="S1132" s="48">
        <f t="shared" si="22"/>
        <v>231.6</v>
      </c>
      <c r="T1132" s="48">
        <v>206.305999755859</v>
      </c>
      <c r="U1132" s="48">
        <v>78.7689018249512</v>
      </c>
      <c r="V1132" s="48">
        <f t="shared" si="21"/>
        <v>2.61913007514481</v>
      </c>
      <c r="W1132" s="47">
        <v>5.4</v>
      </c>
      <c r="X1132" s="24">
        <v>28</v>
      </c>
      <c r="Y1132" s="24">
        <v>35</v>
      </c>
      <c r="Z1132" s="24">
        <v>37</v>
      </c>
      <c r="AA1132" s="21"/>
      <c r="AG1132" s="21"/>
      <c r="AK1132" s="21"/>
      <c r="AM1132" s="21"/>
      <c r="AO1132" s="21"/>
      <c r="AU1132" s="21"/>
    </row>
    <row r="1133" s="18" customFormat="1" customHeight="1" spans="1:47">
      <c r="A1133" s="21">
        <v>1132</v>
      </c>
      <c r="B1133" s="63">
        <v>137</v>
      </c>
      <c r="C1133" s="24" t="s">
        <v>331</v>
      </c>
      <c r="D1133" s="24">
        <v>-82.44</v>
      </c>
      <c r="E1133" s="24">
        <v>42.13</v>
      </c>
      <c r="F1133" s="24">
        <v>188</v>
      </c>
      <c r="G1133" s="24">
        <v>8.9</v>
      </c>
      <c r="H1133" s="24">
        <v>831</v>
      </c>
      <c r="I1133" s="36">
        <v>1080</v>
      </c>
      <c r="J1133" s="40" t="s">
        <v>75</v>
      </c>
      <c r="K1133" s="44" t="s">
        <v>79</v>
      </c>
      <c r="L1133" s="53" t="s">
        <v>77</v>
      </c>
      <c r="M1133" s="66" t="s">
        <v>348</v>
      </c>
      <c r="N1133" s="24">
        <v>243</v>
      </c>
      <c r="O1133" s="24">
        <v>1261</v>
      </c>
      <c r="P1133" s="24">
        <v>23.16</v>
      </c>
      <c r="Q1133" s="47">
        <v>0.1</v>
      </c>
      <c r="R1133" s="47">
        <v>1</v>
      </c>
      <c r="S1133" s="48">
        <f t="shared" si="22"/>
        <v>231.6</v>
      </c>
      <c r="T1133" s="48">
        <v>206.305999755859</v>
      </c>
      <c r="U1133" s="48">
        <v>78.7689018249512</v>
      </c>
      <c r="V1133" s="48">
        <f t="shared" si="21"/>
        <v>2.61913007514481</v>
      </c>
      <c r="W1133" s="47">
        <v>5.4</v>
      </c>
      <c r="X1133" s="24">
        <v>28</v>
      </c>
      <c r="Y1133" s="24">
        <v>35</v>
      </c>
      <c r="Z1133" s="24">
        <v>37</v>
      </c>
      <c r="AA1133" s="21"/>
      <c r="AG1133" s="21"/>
      <c r="AK1133" s="21"/>
      <c r="AM1133" s="21"/>
      <c r="AO1133" s="21"/>
      <c r="AU1133" s="21"/>
    </row>
    <row r="1134" s="18" customFormat="1" customHeight="1" spans="1:47">
      <c r="A1134" s="21">
        <v>1133</v>
      </c>
      <c r="B1134" s="63">
        <v>137</v>
      </c>
      <c r="C1134" s="24" t="s">
        <v>331</v>
      </c>
      <c r="D1134" s="24">
        <v>-82.44</v>
      </c>
      <c r="E1134" s="24">
        <v>42.13</v>
      </c>
      <c r="F1134" s="24">
        <v>188</v>
      </c>
      <c r="G1134" s="24">
        <v>8.9</v>
      </c>
      <c r="H1134" s="24">
        <v>831</v>
      </c>
      <c r="I1134" s="36">
        <v>1080</v>
      </c>
      <c r="J1134" s="40" t="s">
        <v>75</v>
      </c>
      <c r="K1134" s="44" t="s">
        <v>79</v>
      </c>
      <c r="L1134" s="53" t="s">
        <v>77</v>
      </c>
      <c r="M1134" s="66" t="s">
        <v>348</v>
      </c>
      <c r="N1134" s="24">
        <v>172</v>
      </c>
      <c r="O1134" s="24">
        <v>1328</v>
      </c>
      <c r="P1134" s="24">
        <v>23.16</v>
      </c>
      <c r="Q1134" s="47">
        <v>0.1</v>
      </c>
      <c r="R1134" s="47">
        <v>1</v>
      </c>
      <c r="S1134" s="48">
        <f t="shared" si="22"/>
        <v>231.6</v>
      </c>
      <c r="T1134" s="48">
        <v>206.305999755859</v>
      </c>
      <c r="U1134" s="48">
        <v>78.7689018249512</v>
      </c>
      <c r="V1134" s="48">
        <f t="shared" si="21"/>
        <v>2.61913007514481</v>
      </c>
      <c r="W1134" s="47">
        <v>5.4</v>
      </c>
      <c r="X1134" s="24">
        <v>28</v>
      </c>
      <c r="Y1134" s="24">
        <v>35</v>
      </c>
      <c r="Z1134" s="24">
        <v>37</v>
      </c>
      <c r="AA1134" s="21"/>
      <c r="AG1134" s="21"/>
      <c r="AK1134" s="21"/>
      <c r="AM1134" s="21"/>
      <c r="AO1134" s="21"/>
      <c r="AU1134" s="21"/>
    </row>
    <row r="1135" s="18" customFormat="1" customHeight="1" spans="1:47">
      <c r="A1135" s="21">
        <v>1134</v>
      </c>
      <c r="B1135" s="63">
        <v>137</v>
      </c>
      <c r="C1135" s="24" t="s">
        <v>331</v>
      </c>
      <c r="D1135" s="24">
        <v>-82.44</v>
      </c>
      <c r="E1135" s="24">
        <v>42.13</v>
      </c>
      <c r="F1135" s="24">
        <v>188</v>
      </c>
      <c r="G1135" s="24">
        <v>8.9</v>
      </c>
      <c r="H1135" s="24">
        <v>831</v>
      </c>
      <c r="I1135" s="36">
        <v>1080</v>
      </c>
      <c r="J1135" s="40" t="s">
        <v>75</v>
      </c>
      <c r="K1135" s="44" t="s">
        <v>79</v>
      </c>
      <c r="L1135" s="53" t="s">
        <v>77</v>
      </c>
      <c r="M1135" s="66" t="s">
        <v>348</v>
      </c>
      <c r="N1135" s="24">
        <v>109</v>
      </c>
      <c r="O1135" s="24">
        <v>1067</v>
      </c>
      <c r="P1135" s="24">
        <v>23.16</v>
      </c>
      <c r="Q1135" s="47">
        <v>0.1</v>
      </c>
      <c r="R1135" s="47">
        <v>1</v>
      </c>
      <c r="S1135" s="48">
        <f t="shared" si="22"/>
        <v>231.6</v>
      </c>
      <c r="T1135" s="48">
        <v>206.305999755859</v>
      </c>
      <c r="U1135" s="48">
        <v>78.7689018249512</v>
      </c>
      <c r="V1135" s="48">
        <f t="shared" si="21"/>
        <v>2.61913007514481</v>
      </c>
      <c r="W1135" s="47">
        <v>5.4</v>
      </c>
      <c r="X1135" s="24">
        <v>28</v>
      </c>
      <c r="Y1135" s="24">
        <v>35</v>
      </c>
      <c r="Z1135" s="24">
        <v>37</v>
      </c>
      <c r="AA1135" s="21"/>
      <c r="AG1135" s="21"/>
      <c r="AK1135" s="21"/>
      <c r="AM1135" s="21"/>
      <c r="AO1135" s="21"/>
      <c r="AU1135" s="21"/>
    </row>
    <row r="1136" s="18" customFormat="1" customHeight="1" spans="1:47">
      <c r="A1136" s="21">
        <v>1135</v>
      </c>
      <c r="B1136" s="63">
        <v>137</v>
      </c>
      <c r="C1136" s="24" t="s">
        <v>331</v>
      </c>
      <c r="D1136" s="24">
        <v>-82.44</v>
      </c>
      <c r="E1136" s="24">
        <v>42.13</v>
      </c>
      <c r="F1136" s="24">
        <v>188</v>
      </c>
      <c r="G1136" s="24">
        <v>8.9</v>
      </c>
      <c r="H1136" s="24">
        <v>831</v>
      </c>
      <c r="I1136" s="36">
        <v>1080</v>
      </c>
      <c r="J1136" s="40" t="s">
        <v>75</v>
      </c>
      <c r="K1136" s="44" t="s">
        <v>79</v>
      </c>
      <c r="L1136" s="53" t="s">
        <v>77</v>
      </c>
      <c r="M1136" s="66" t="s">
        <v>348</v>
      </c>
      <c r="N1136" s="24">
        <v>178</v>
      </c>
      <c r="O1136" s="24">
        <v>1209</v>
      </c>
      <c r="P1136" s="24">
        <v>23.16</v>
      </c>
      <c r="Q1136" s="47">
        <v>0.1</v>
      </c>
      <c r="R1136" s="47">
        <v>1</v>
      </c>
      <c r="S1136" s="48">
        <f t="shared" si="22"/>
        <v>231.6</v>
      </c>
      <c r="T1136" s="48">
        <v>206.305999755859</v>
      </c>
      <c r="U1136" s="48">
        <v>78.7689018249512</v>
      </c>
      <c r="V1136" s="48">
        <f t="shared" si="21"/>
        <v>2.61913007514481</v>
      </c>
      <c r="W1136" s="47">
        <v>5.4</v>
      </c>
      <c r="X1136" s="24">
        <v>28</v>
      </c>
      <c r="Y1136" s="24">
        <v>35</v>
      </c>
      <c r="Z1136" s="24">
        <v>37</v>
      </c>
      <c r="AA1136" s="21"/>
      <c r="AG1136" s="21"/>
      <c r="AK1136" s="21"/>
      <c r="AM1136" s="21"/>
      <c r="AO1136" s="21"/>
      <c r="AU1136" s="21"/>
    </row>
    <row r="1137" s="18" customFormat="1" customHeight="1" spans="1:47">
      <c r="A1137" s="21">
        <v>1136</v>
      </c>
      <c r="B1137" s="63">
        <v>137</v>
      </c>
      <c r="C1137" s="24" t="s">
        <v>331</v>
      </c>
      <c r="D1137" s="24">
        <v>-82.44</v>
      </c>
      <c r="E1137" s="24">
        <v>42.13</v>
      </c>
      <c r="F1137" s="24">
        <v>188</v>
      </c>
      <c r="G1137" s="24">
        <v>8.9</v>
      </c>
      <c r="H1137" s="24">
        <v>831</v>
      </c>
      <c r="I1137" s="36">
        <v>1080</v>
      </c>
      <c r="J1137" s="40" t="s">
        <v>75</v>
      </c>
      <c r="K1137" s="44" t="s">
        <v>79</v>
      </c>
      <c r="L1137" s="53" t="s">
        <v>77</v>
      </c>
      <c r="M1137" s="66" t="s">
        <v>348</v>
      </c>
      <c r="N1137" s="24">
        <v>204</v>
      </c>
      <c r="O1137" s="24">
        <v>1216</v>
      </c>
      <c r="P1137" s="24">
        <v>23.16</v>
      </c>
      <c r="Q1137" s="47">
        <v>0.1</v>
      </c>
      <c r="R1137" s="47">
        <v>1</v>
      </c>
      <c r="S1137" s="48">
        <f t="shared" si="22"/>
        <v>231.6</v>
      </c>
      <c r="T1137" s="48">
        <v>206.305999755859</v>
      </c>
      <c r="U1137" s="48">
        <v>78.7689018249512</v>
      </c>
      <c r="V1137" s="48">
        <f t="shared" si="21"/>
        <v>2.61913007514481</v>
      </c>
      <c r="W1137" s="47">
        <v>5.4</v>
      </c>
      <c r="X1137" s="24">
        <v>28</v>
      </c>
      <c r="Y1137" s="24">
        <v>35</v>
      </c>
      <c r="Z1137" s="24">
        <v>37</v>
      </c>
      <c r="AA1137" s="21"/>
      <c r="AG1137" s="21"/>
      <c r="AK1137" s="21"/>
      <c r="AM1137" s="21"/>
      <c r="AO1137" s="21"/>
      <c r="AU1137" s="21"/>
    </row>
    <row r="1138" s="18" customFormat="1" customHeight="1" spans="1:47">
      <c r="A1138" s="21">
        <v>1137</v>
      </c>
      <c r="B1138" s="63">
        <v>137</v>
      </c>
      <c r="C1138" s="24" t="s">
        <v>331</v>
      </c>
      <c r="D1138" s="24">
        <v>-82.44</v>
      </c>
      <c r="E1138" s="24">
        <v>42.13</v>
      </c>
      <c r="F1138" s="24">
        <v>188</v>
      </c>
      <c r="G1138" s="24">
        <v>8.9</v>
      </c>
      <c r="H1138" s="24">
        <v>831</v>
      </c>
      <c r="I1138" s="36">
        <v>1080</v>
      </c>
      <c r="J1138" s="40" t="s">
        <v>75</v>
      </c>
      <c r="K1138" s="44" t="s">
        <v>79</v>
      </c>
      <c r="L1138" s="53" t="s">
        <v>77</v>
      </c>
      <c r="M1138" s="66" t="s">
        <v>348</v>
      </c>
      <c r="N1138" s="24">
        <v>182</v>
      </c>
      <c r="O1138" s="24">
        <v>1104</v>
      </c>
      <c r="P1138" s="24">
        <v>23.16</v>
      </c>
      <c r="Q1138" s="47">
        <v>0.1</v>
      </c>
      <c r="R1138" s="47">
        <v>1</v>
      </c>
      <c r="S1138" s="48">
        <f t="shared" si="22"/>
        <v>231.6</v>
      </c>
      <c r="T1138" s="48">
        <v>206.305999755859</v>
      </c>
      <c r="U1138" s="48">
        <v>78.7689018249512</v>
      </c>
      <c r="V1138" s="48">
        <f t="shared" si="21"/>
        <v>2.61913007514481</v>
      </c>
      <c r="W1138" s="47">
        <v>5.4</v>
      </c>
      <c r="X1138" s="24">
        <v>28</v>
      </c>
      <c r="Y1138" s="24">
        <v>35</v>
      </c>
      <c r="Z1138" s="24">
        <v>37</v>
      </c>
      <c r="AA1138" s="21"/>
      <c r="AG1138" s="21"/>
      <c r="AK1138" s="21"/>
      <c r="AM1138" s="21"/>
      <c r="AO1138" s="21"/>
      <c r="AU1138" s="21"/>
    </row>
    <row r="1139" s="18" customFormat="1" customHeight="1" spans="1:47">
      <c r="A1139" s="21">
        <v>1138</v>
      </c>
      <c r="B1139" s="63">
        <v>137</v>
      </c>
      <c r="C1139" s="24" t="s">
        <v>331</v>
      </c>
      <c r="D1139" s="24">
        <v>-82.44</v>
      </c>
      <c r="E1139" s="24">
        <v>42.13</v>
      </c>
      <c r="F1139" s="24">
        <v>188</v>
      </c>
      <c r="G1139" s="24">
        <v>8.9</v>
      </c>
      <c r="H1139" s="24">
        <v>831</v>
      </c>
      <c r="I1139" s="36">
        <v>1080</v>
      </c>
      <c r="J1139" s="40" t="s">
        <v>75</v>
      </c>
      <c r="K1139" s="44" t="s">
        <v>79</v>
      </c>
      <c r="L1139" s="53" t="s">
        <v>77</v>
      </c>
      <c r="M1139" s="66" t="s">
        <v>348</v>
      </c>
      <c r="N1139" s="24">
        <v>224</v>
      </c>
      <c r="O1139" s="24">
        <v>1201</v>
      </c>
      <c r="P1139" s="24">
        <v>23.16</v>
      </c>
      <c r="Q1139" s="47">
        <v>0.1</v>
      </c>
      <c r="R1139" s="47">
        <v>1</v>
      </c>
      <c r="S1139" s="48">
        <f t="shared" si="22"/>
        <v>231.6</v>
      </c>
      <c r="T1139" s="48">
        <v>206.305999755859</v>
      </c>
      <c r="U1139" s="48">
        <v>78.7689018249512</v>
      </c>
      <c r="V1139" s="48">
        <f t="shared" si="21"/>
        <v>2.61913007514481</v>
      </c>
      <c r="W1139" s="47">
        <v>5.4</v>
      </c>
      <c r="X1139" s="24">
        <v>28</v>
      </c>
      <c r="Y1139" s="24">
        <v>35</v>
      </c>
      <c r="Z1139" s="24">
        <v>37</v>
      </c>
      <c r="AA1139" s="21"/>
      <c r="AG1139" s="21"/>
      <c r="AK1139" s="21"/>
      <c r="AM1139" s="21"/>
      <c r="AO1139" s="21"/>
      <c r="AU1139" s="21"/>
    </row>
    <row r="1140" s="18" customFormat="1" customHeight="1" spans="1:47">
      <c r="A1140" s="21">
        <v>1139</v>
      </c>
      <c r="B1140" s="63">
        <v>138</v>
      </c>
      <c r="C1140" s="24" t="s">
        <v>331</v>
      </c>
      <c r="D1140" s="24">
        <v>8.39</v>
      </c>
      <c r="E1140" s="24">
        <v>49.52</v>
      </c>
      <c r="F1140" s="24">
        <v>144</v>
      </c>
      <c r="G1140" s="24">
        <v>10.1</v>
      </c>
      <c r="H1140" s="24">
        <v>765</v>
      </c>
      <c r="I1140" s="36">
        <v>948</v>
      </c>
      <c r="J1140" s="40" t="s">
        <v>97</v>
      </c>
      <c r="K1140" s="24" t="s">
        <v>334</v>
      </c>
      <c r="L1140" s="53" t="s">
        <v>77</v>
      </c>
      <c r="M1140" s="66" t="s">
        <v>349</v>
      </c>
      <c r="N1140" s="24">
        <v>52</v>
      </c>
      <c r="O1140" s="24">
        <v>4606</v>
      </c>
      <c r="P1140" s="24">
        <v>443</v>
      </c>
      <c r="Q1140" s="24">
        <v>12.8</v>
      </c>
      <c r="R1140" s="47">
        <v>0.5</v>
      </c>
      <c r="S1140" s="24">
        <v>34.61</v>
      </c>
      <c r="T1140" s="48">
        <v>466.136016845703</v>
      </c>
      <c r="U1140" s="48">
        <v>52.3979997634888</v>
      </c>
      <c r="V1140" s="48">
        <f t="shared" si="21"/>
        <v>8.89606509694496</v>
      </c>
      <c r="W1140" s="47">
        <v>6.4</v>
      </c>
      <c r="X1140" s="49">
        <v>44</v>
      </c>
      <c r="Y1140" s="49">
        <v>25</v>
      </c>
      <c r="Z1140" s="49">
        <v>29</v>
      </c>
      <c r="AA1140" s="21"/>
      <c r="AG1140" s="21"/>
      <c r="AK1140" s="21"/>
      <c r="AM1140" s="21"/>
      <c r="AO1140" s="21"/>
      <c r="AU1140" s="21"/>
    </row>
    <row r="1141" s="18" customFormat="1" customHeight="1" spans="1:47">
      <c r="A1141" s="21">
        <v>1140</v>
      </c>
      <c r="B1141" s="63">
        <v>138</v>
      </c>
      <c r="C1141" s="24" t="s">
        <v>331</v>
      </c>
      <c r="D1141" s="24">
        <v>8.39</v>
      </c>
      <c r="E1141" s="24">
        <v>49.52</v>
      </c>
      <c r="F1141" s="24">
        <v>144</v>
      </c>
      <c r="G1141" s="24">
        <v>10.1</v>
      </c>
      <c r="H1141" s="24">
        <v>765</v>
      </c>
      <c r="I1141" s="36">
        <v>948</v>
      </c>
      <c r="J1141" s="40" t="s">
        <v>97</v>
      </c>
      <c r="K1141" s="24" t="s">
        <v>334</v>
      </c>
      <c r="L1141" s="53" t="s">
        <v>77</v>
      </c>
      <c r="M1141" s="66" t="s">
        <v>349</v>
      </c>
      <c r="N1141" s="24">
        <v>85</v>
      </c>
      <c r="O1141" s="24">
        <v>4228</v>
      </c>
      <c r="P1141" s="24">
        <v>444</v>
      </c>
      <c r="Q1141" s="24">
        <v>14.3</v>
      </c>
      <c r="R1141" s="47">
        <v>0.5</v>
      </c>
      <c r="S1141" s="24">
        <v>31.05</v>
      </c>
      <c r="T1141" s="48">
        <v>466.136016845703</v>
      </c>
      <c r="U1141" s="48">
        <v>52.3979997634888</v>
      </c>
      <c r="V1141" s="48">
        <f t="shared" si="21"/>
        <v>8.89606509694496</v>
      </c>
      <c r="W1141" s="47">
        <v>6.4</v>
      </c>
      <c r="X1141" s="49">
        <v>44</v>
      </c>
      <c r="Y1141" s="49">
        <v>25</v>
      </c>
      <c r="Z1141" s="49">
        <v>29</v>
      </c>
      <c r="AA1141" s="21"/>
      <c r="AG1141" s="21"/>
      <c r="AK1141" s="21"/>
      <c r="AM1141" s="21"/>
      <c r="AO1141" s="21"/>
      <c r="AU1141" s="21"/>
    </row>
    <row r="1142" s="18" customFormat="1" customHeight="1" spans="1:47">
      <c r="A1142" s="21">
        <v>1141</v>
      </c>
      <c r="B1142" s="63">
        <v>138</v>
      </c>
      <c r="C1142" s="24" t="s">
        <v>331</v>
      </c>
      <c r="D1142" s="24">
        <v>8.39</v>
      </c>
      <c r="E1142" s="24">
        <v>49.52</v>
      </c>
      <c r="F1142" s="24">
        <v>144</v>
      </c>
      <c r="G1142" s="24">
        <v>10.1</v>
      </c>
      <c r="H1142" s="24">
        <v>765</v>
      </c>
      <c r="I1142" s="36">
        <v>948</v>
      </c>
      <c r="J1142" s="40" t="s">
        <v>97</v>
      </c>
      <c r="K1142" s="24" t="s">
        <v>334</v>
      </c>
      <c r="L1142" s="53" t="s">
        <v>77</v>
      </c>
      <c r="M1142" s="66" t="s">
        <v>349</v>
      </c>
      <c r="N1142" s="24">
        <v>85</v>
      </c>
      <c r="O1142" s="24">
        <v>3655</v>
      </c>
      <c r="P1142" s="24">
        <v>437</v>
      </c>
      <c r="Q1142" s="24">
        <v>14.7</v>
      </c>
      <c r="R1142" s="47">
        <v>0.5</v>
      </c>
      <c r="S1142" s="24">
        <v>29.73</v>
      </c>
      <c r="T1142" s="48">
        <v>466.136016845703</v>
      </c>
      <c r="U1142" s="48">
        <v>52.3979997634888</v>
      </c>
      <c r="V1142" s="48">
        <f t="shared" si="21"/>
        <v>8.89606509694496</v>
      </c>
      <c r="W1142" s="47">
        <v>6.4</v>
      </c>
      <c r="X1142" s="49">
        <v>44</v>
      </c>
      <c r="Y1142" s="49">
        <v>25</v>
      </c>
      <c r="Z1142" s="49">
        <v>29</v>
      </c>
      <c r="AA1142" s="21"/>
      <c r="AG1142" s="21"/>
      <c r="AK1142" s="21"/>
      <c r="AM1142" s="21"/>
      <c r="AO1142" s="21"/>
      <c r="AU1142" s="21"/>
    </row>
    <row r="1143" s="18" customFormat="1" customHeight="1" spans="1:47">
      <c r="A1143" s="21">
        <v>1142</v>
      </c>
      <c r="B1143" s="63">
        <v>138</v>
      </c>
      <c r="C1143" s="24" t="s">
        <v>331</v>
      </c>
      <c r="D1143" s="24">
        <v>8.39</v>
      </c>
      <c r="E1143" s="24">
        <v>49.52</v>
      </c>
      <c r="F1143" s="24">
        <v>144</v>
      </c>
      <c r="G1143" s="24">
        <v>10.1</v>
      </c>
      <c r="H1143" s="24">
        <v>765</v>
      </c>
      <c r="I1143" s="36">
        <v>948</v>
      </c>
      <c r="J1143" s="40" t="s">
        <v>97</v>
      </c>
      <c r="K1143" s="24" t="s">
        <v>334</v>
      </c>
      <c r="L1143" s="53" t="s">
        <v>77</v>
      </c>
      <c r="M1143" s="66" t="s">
        <v>349</v>
      </c>
      <c r="N1143" s="24">
        <v>128</v>
      </c>
      <c r="O1143" s="24">
        <v>5242</v>
      </c>
      <c r="P1143" s="24">
        <v>437</v>
      </c>
      <c r="Q1143" s="24">
        <v>17.2</v>
      </c>
      <c r="R1143" s="47">
        <v>0.5</v>
      </c>
      <c r="S1143" s="24">
        <v>25.41</v>
      </c>
      <c r="T1143" s="48">
        <v>466.136016845703</v>
      </c>
      <c r="U1143" s="48">
        <v>52.3979997634888</v>
      </c>
      <c r="V1143" s="48">
        <f t="shared" si="21"/>
        <v>8.89606509694496</v>
      </c>
      <c r="W1143" s="47">
        <v>6.4</v>
      </c>
      <c r="X1143" s="49">
        <v>44</v>
      </c>
      <c r="Y1143" s="49">
        <v>25</v>
      </c>
      <c r="Z1143" s="49">
        <v>29</v>
      </c>
      <c r="AA1143" s="21"/>
      <c r="AG1143" s="21"/>
      <c r="AK1143" s="21"/>
      <c r="AM1143" s="21"/>
      <c r="AO1143" s="21"/>
      <c r="AU1143" s="21"/>
    </row>
    <row r="1144" s="18" customFormat="1" customHeight="1" spans="1:47">
      <c r="A1144" s="21">
        <v>1143</v>
      </c>
      <c r="B1144" s="63">
        <v>138</v>
      </c>
      <c r="C1144" s="24" t="s">
        <v>331</v>
      </c>
      <c r="D1144" s="24">
        <v>8.39</v>
      </c>
      <c r="E1144" s="24">
        <v>49.52</v>
      </c>
      <c r="F1144" s="24">
        <v>144</v>
      </c>
      <c r="G1144" s="24">
        <v>10.1</v>
      </c>
      <c r="H1144" s="24">
        <v>765</v>
      </c>
      <c r="I1144" s="36">
        <v>948</v>
      </c>
      <c r="J1144" s="40" t="s">
        <v>97</v>
      </c>
      <c r="K1144" s="24" t="s">
        <v>334</v>
      </c>
      <c r="L1144" s="53" t="s">
        <v>77</v>
      </c>
      <c r="M1144" s="66" t="s">
        <v>349</v>
      </c>
      <c r="N1144" s="24">
        <v>150</v>
      </c>
      <c r="O1144" s="24">
        <v>5987</v>
      </c>
      <c r="P1144" s="24">
        <v>439</v>
      </c>
      <c r="Q1144" s="24">
        <v>20.3</v>
      </c>
      <c r="R1144" s="47">
        <v>0.5</v>
      </c>
      <c r="S1144" s="24">
        <v>21.63</v>
      </c>
      <c r="T1144" s="48">
        <v>466.136016845703</v>
      </c>
      <c r="U1144" s="48">
        <v>52.3979997634888</v>
      </c>
      <c r="V1144" s="48">
        <f t="shared" si="21"/>
        <v>8.89606509694496</v>
      </c>
      <c r="W1144" s="47">
        <v>6.4</v>
      </c>
      <c r="X1144" s="49">
        <v>44</v>
      </c>
      <c r="Y1144" s="49">
        <v>25</v>
      </c>
      <c r="Z1144" s="49">
        <v>29</v>
      </c>
      <c r="AA1144" s="21"/>
      <c r="AG1144" s="21"/>
      <c r="AK1144" s="21"/>
      <c r="AM1144" s="21"/>
      <c r="AO1144" s="21"/>
      <c r="AU1144" s="21"/>
    </row>
    <row r="1145" s="18" customFormat="1" customHeight="1" spans="1:47">
      <c r="A1145" s="21">
        <v>1144</v>
      </c>
      <c r="B1145" s="63">
        <v>138</v>
      </c>
      <c r="C1145" s="24" t="s">
        <v>331</v>
      </c>
      <c r="D1145" s="24">
        <v>8.39</v>
      </c>
      <c r="E1145" s="24">
        <v>49.52</v>
      </c>
      <c r="F1145" s="24">
        <v>144</v>
      </c>
      <c r="G1145" s="24">
        <v>10.1</v>
      </c>
      <c r="H1145" s="24">
        <v>765</v>
      </c>
      <c r="I1145" s="36">
        <v>948</v>
      </c>
      <c r="J1145" s="40" t="s">
        <v>97</v>
      </c>
      <c r="K1145" s="24" t="s">
        <v>334</v>
      </c>
      <c r="L1145" s="53" t="s">
        <v>77</v>
      </c>
      <c r="M1145" s="66" t="s">
        <v>349</v>
      </c>
      <c r="N1145" s="24">
        <v>382</v>
      </c>
      <c r="O1145" s="24">
        <v>6116</v>
      </c>
      <c r="P1145" s="24">
        <v>423</v>
      </c>
      <c r="Q1145" s="24">
        <v>21.4</v>
      </c>
      <c r="R1145" s="47">
        <v>0.5</v>
      </c>
      <c r="S1145" s="24">
        <v>19.77</v>
      </c>
      <c r="T1145" s="48">
        <v>466.136016845703</v>
      </c>
      <c r="U1145" s="48">
        <v>52.3979997634888</v>
      </c>
      <c r="V1145" s="48">
        <f t="shared" si="21"/>
        <v>8.89606509694496</v>
      </c>
      <c r="W1145" s="47">
        <v>6.4</v>
      </c>
      <c r="X1145" s="49">
        <v>44</v>
      </c>
      <c r="Y1145" s="49">
        <v>25</v>
      </c>
      <c r="Z1145" s="49">
        <v>29</v>
      </c>
      <c r="AA1145" s="21"/>
      <c r="AG1145" s="21"/>
      <c r="AK1145" s="21"/>
      <c r="AM1145" s="21"/>
      <c r="AO1145" s="21"/>
      <c r="AU1145" s="21"/>
    </row>
    <row r="1146" s="18" customFormat="1" customHeight="1" spans="1:47">
      <c r="A1146" s="21">
        <v>1145</v>
      </c>
      <c r="B1146" s="63">
        <v>139</v>
      </c>
      <c r="C1146" s="24" t="s">
        <v>331</v>
      </c>
      <c r="D1146" s="24">
        <v>128.06</v>
      </c>
      <c r="E1146" s="24">
        <v>42.24</v>
      </c>
      <c r="F1146" s="24">
        <v>600</v>
      </c>
      <c r="G1146" s="24">
        <v>2.6</v>
      </c>
      <c r="H1146" s="24">
        <v>708</v>
      </c>
      <c r="I1146" s="36">
        <v>894</v>
      </c>
      <c r="J1146" s="40" t="s">
        <v>75</v>
      </c>
      <c r="K1146" s="24" t="s">
        <v>334</v>
      </c>
      <c r="L1146" s="53" t="s">
        <v>77</v>
      </c>
      <c r="M1146" s="66" t="s">
        <v>344</v>
      </c>
      <c r="N1146" s="24"/>
      <c r="O1146" s="24">
        <v>346</v>
      </c>
      <c r="P1146" s="24">
        <v>58.67</v>
      </c>
      <c r="Q1146" s="24">
        <v>5.61</v>
      </c>
      <c r="R1146" s="47">
        <v>1.2</v>
      </c>
      <c r="S1146" s="24">
        <v>10.46</v>
      </c>
      <c r="T1146" s="50">
        <v>243.306007385254</v>
      </c>
      <c r="U1146" s="50">
        <v>47.0202016830444</v>
      </c>
      <c r="V1146" s="48">
        <f t="shared" si="21"/>
        <v>5.17449944228952</v>
      </c>
      <c r="W1146" s="24">
        <v>4.08</v>
      </c>
      <c r="X1146" s="24">
        <v>31.94</v>
      </c>
      <c r="Y1146" s="24">
        <v>43.7</v>
      </c>
      <c r="Z1146" s="24">
        <v>24.36</v>
      </c>
      <c r="AA1146" s="21"/>
      <c r="AG1146" s="21"/>
      <c r="AK1146" s="21"/>
      <c r="AM1146" s="21"/>
      <c r="AO1146" s="21"/>
      <c r="AU1146" s="21"/>
    </row>
    <row r="1147" s="18" customFormat="1" customHeight="1" spans="1:47">
      <c r="A1147" s="21">
        <v>1146</v>
      </c>
      <c r="B1147" s="63">
        <v>140</v>
      </c>
      <c r="C1147" s="24" t="s">
        <v>331</v>
      </c>
      <c r="D1147" s="24">
        <v>123.26</v>
      </c>
      <c r="E1147" s="24">
        <v>41.46</v>
      </c>
      <c r="F1147" s="24">
        <v>229</v>
      </c>
      <c r="G1147" s="24">
        <v>7.6</v>
      </c>
      <c r="H1147" s="24">
        <v>629</v>
      </c>
      <c r="I1147" s="36">
        <v>1201</v>
      </c>
      <c r="J1147" s="40" t="s">
        <v>75</v>
      </c>
      <c r="K1147" s="44" t="s">
        <v>79</v>
      </c>
      <c r="L1147" s="53" t="s">
        <v>77</v>
      </c>
      <c r="M1147" s="66" t="s">
        <v>350</v>
      </c>
      <c r="N1147" s="24">
        <v>59</v>
      </c>
      <c r="O1147" s="24">
        <v>759</v>
      </c>
      <c r="P1147" s="24">
        <v>17.85</v>
      </c>
      <c r="Q1147" s="24">
        <v>1.21</v>
      </c>
      <c r="R1147" s="47">
        <v>0.4</v>
      </c>
      <c r="S1147" s="24">
        <v>14.77</v>
      </c>
      <c r="T1147" s="50">
        <v>189.365997314453</v>
      </c>
      <c r="U1147" s="50">
        <v>76.8058013916016</v>
      </c>
      <c r="V1147" s="48">
        <f t="shared" si="21"/>
        <v>2.46551684747032</v>
      </c>
      <c r="W1147" s="24">
        <v>6</v>
      </c>
      <c r="X1147" s="24">
        <v>21.08</v>
      </c>
      <c r="Y1147" s="24">
        <v>58.06</v>
      </c>
      <c r="Z1147" s="24">
        <v>19.39</v>
      </c>
      <c r="AA1147" s="21"/>
      <c r="AG1147" s="21"/>
      <c r="AK1147" s="21"/>
      <c r="AM1147" s="21"/>
      <c r="AO1147" s="21"/>
      <c r="AU1147" s="21"/>
    </row>
    <row r="1148" s="18" customFormat="1" customHeight="1" spans="1:47">
      <c r="A1148" s="21">
        <v>1147</v>
      </c>
      <c r="B1148" s="63">
        <v>140</v>
      </c>
      <c r="C1148" s="24" t="s">
        <v>331</v>
      </c>
      <c r="D1148" s="24">
        <v>123.26</v>
      </c>
      <c r="E1148" s="24">
        <v>41.46</v>
      </c>
      <c r="F1148" s="24">
        <v>229</v>
      </c>
      <c r="G1148" s="24">
        <v>7.6</v>
      </c>
      <c r="H1148" s="24">
        <v>629</v>
      </c>
      <c r="I1148" s="36">
        <v>1201</v>
      </c>
      <c r="J1148" s="40" t="s">
        <v>75</v>
      </c>
      <c r="K1148" s="44" t="s">
        <v>79</v>
      </c>
      <c r="L1148" s="53" t="s">
        <v>77</v>
      </c>
      <c r="M1148" s="66" t="s">
        <v>350</v>
      </c>
      <c r="N1148" s="24">
        <v>50</v>
      </c>
      <c r="O1148" s="24">
        <v>808</v>
      </c>
      <c r="P1148" s="24">
        <v>15.9</v>
      </c>
      <c r="Q1148" s="24">
        <v>1.29</v>
      </c>
      <c r="R1148" s="47">
        <v>0.4</v>
      </c>
      <c r="S1148" s="24">
        <v>12.35</v>
      </c>
      <c r="T1148" s="24">
        <v>506.17</v>
      </c>
      <c r="U1148" s="50">
        <v>76.8058013916016</v>
      </c>
      <c r="V1148" s="48">
        <f t="shared" si="21"/>
        <v>6.59025738718934</v>
      </c>
      <c r="W1148" s="24">
        <v>6</v>
      </c>
      <c r="X1148" s="24">
        <v>21.08</v>
      </c>
      <c r="Y1148" s="24">
        <v>58.06</v>
      </c>
      <c r="Z1148" s="24">
        <v>19.39</v>
      </c>
      <c r="AA1148" s="21"/>
      <c r="AG1148" s="21"/>
      <c r="AK1148" s="21"/>
      <c r="AM1148" s="21"/>
      <c r="AO1148" s="21"/>
      <c r="AU1148" s="21"/>
    </row>
    <row r="1149" s="18" customFormat="1" customHeight="1" spans="1:47">
      <c r="A1149" s="21">
        <v>1148</v>
      </c>
      <c r="B1149" s="63">
        <v>140</v>
      </c>
      <c r="C1149" s="24" t="s">
        <v>331</v>
      </c>
      <c r="D1149" s="24">
        <v>123.26</v>
      </c>
      <c r="E1149" s="24">
        <v>41.46</v>
      </c>
      <c r="F1149" s="24">
        <v>229</v>
      </c>
      <c r="G1149" s="24">
        <v>7.6</v>
      </c>
      <c r="H1149" s="24">
        <v>629</v>
      </c>
      <c r="I1149" s="36">
        <v>1201</v>
      </c>
      <c r="J1149" s="40" t="s">
        <v>75</v>
      </c>
      <c r="K1149" s="44" t="s">
        <v>79</v>
      </c>
      <c r="L1149" s="53" t="s">
        <v>77</v>
      </c>
      <c r="M1149" s="66" t="s">
        <v>350</v>
      </c>
      <c r="N1149" s="24">
        <v>65</v>
      </c>
      <c r="O1149" s="24">
        <v>862</v>
      </c>
      <c r="P1149" s="24">
        <v>15.52</v>
      </c>
      <c r="Q1149" s="24">
        <v>1.35</v>
      </c>
      <c r="R1149" s="47">
        <v>0.4</v>
      </c>
      <c r="S1149" s="24">
        <v>11.46</v>
      </c>
      <c r="T1149" s="24">
        <v>360.18</v>
      </c>
      <c r="U1149" s="50">
        <v>76.8058013916016</v>
      </c>
      <c r="V1149" s="48">
        <f t="shared" si="21"/>
        <v>4.68948951087156</v>
      </c>
      <c r="W1149" s="24">
        <v>6</v>
      </c>
      <c r="X1149" s="24">
        <v>21.08</v>
      </c>
      <c r="Y1149" s="24">
        <v>58.06</v>
      </c>
      <c r="Z1149" s="24">
        <v>19.39</v>
      </c>
      <c r="AA1149" s="21"/>
      <c r="AG1149" s="21"/>
      <c r="AK1149" s="21"/>
      <c r="AM1149" s="21"/>
      <c r="AO1149" s="21"/>
      <c r="AU1149" s="21"/>
    </row>
    <row r="1150" s="18" customFormat="1" customHeight="1" spans="1:47">
      <c r="A1150" s="21">
        <v>1149</v>
      </c>
      <c r="B1150" s="63">
        <v>140</v>
      </c>
      <c r="C1150" s="24" t="s">
        <v>331</v>
      </c>
      <c r="D1150" s="24">
        <v>123.26</v>
      </c>
      <c r="E1150" s="24">
        <v>41.46</v>
      </c>
      <c r="F1150" s="24">
        <v>229</v>
      </c>
      <c r="G1150" s="24">
        <v>7.6</v>
      </c>
      <c r="H1150" s="24">
        <v>629</v>
      </c>
      <c r="I1150" s="36">
        <v>1201</v>
      </c>
      <c r="J1150" s="40" t="s">
        <v>75</v>
      </c>
      <c r="K1150" s="44" t="s">
        <v>79</v>
      </c>
      <c r="L1150" s="53" t="s">
        <v>77</v>
      </c>
      <c r="M1150" s="66" t="s">
        <v>350</v>
      </c>
      <c r="N1150" s="24">
        <v>69</v>
      </c>
      <c r="O1150" s="24">
        <v>1035</v>
      </c>
      <c r="P1150" s="24">
        <v>15.41</v>
      </c>
      <c r="Q1150" s="24">
        <v>1.4</v>
      </c>
      <c r="R1150" s="47">
        <v>0.4</v>
      </c>
      <c r="S1150" s="24">
        <v>11.01</v>
      </c>
      <c r="T1150" s="24">
        <v>364.29</v>
      </c>
      <c r="U1150" s="50">
        <v>76.8058013916016</v>
      </c>
      <c r="V1150" s="48">
        <f t="shared" si="21"/>
        <v>4.74300109366262</v>
      </c>
      <c r="W1150" s="24">
        <v>6</v>
      </c>
      <c r="X1150" s="24">
        <v>21.08</v>
      </c>
      <c r="Y1150" s="24">
        <v>58.06</v>
      </c>
      <c r="Z1150" s="24">
        <v>19.39</v>
      </c>
      <c r="AA1150" s="21"/>
      <c r="AG1150" s="21"/>
      <c r="AK1150" s="21"/>
      <c r="AM1150" s="21"/>
      <c r="AO1150" s="21"/>
      <c r="AU1150" s="21"/>
    </row>
    <row r="1151" s="18" customFormat="1" customHeight="1" spans="1:47">
      <c r="A1151" s="21">
        <v>1150</v>
      </c>
      <c r="B1151" s="63">
        <v>140</v>
      </c>
      <c r="C1151" s="24" t="s">
        <v>331</v>
      </c>
      <c r="D1151" s="24">
        <v>123.26</v>
      </c>
      <c r="E1151" s="24">
        <v>41.46</v>
      </c>
      <c r="F1151" s="24">
        <v>229</v>
      </c>
      <c r="G1151" s="24">
        <v>7.6</v>
      </c>
      <c r="H1151" s="24">
        <v>629</v>
      </c>
      <c r="I1151" s="36">
        <v>1201</v>
      </c>
      <c r="J1151" s="40" t="s">
        <v>75</v>
      </c>
      <c r="K1151" s="44" t="s">
        <v>79</v>
      </c>
      <c r="L1151" s="53" t="s">
        <v>77</v>
      </c>
      <c r="M1151" s="66" t="s">
        <v>350</v>
      </c>
      <c r="N1151" s="24">
        <v>68</v>
      </c>
      <c r="O1151" s="24">
        <v>956</v>
      </c>
      <c r="P1151" s="24">
        <v>14.73</v>
      </c>
      <c r="Q1151" s="24">
        <v>1.41</v>
      </c>
      <c r="R1151" s="47">
        <v>0.4</v>
      </c>
      <c r="S1151" s="24">
        <v>10.47</v>
      </c>
      <c r="T1151" s="24">
        <v>312.91</v>
      </c>
      <c r="U1151" s="50">
        <v>76.8058013916016</v>
      </c>
      <c r="V1151" s="48">
        <f t="shared" si="21"/>
        <v>4.07404120952529</v>
      </c>
      <c r="W1151" s="24">
        <v>6</v>
      </c>
      <c r="X1151" s="24">
        <v>21.08</v>
      </c>
      <c r="Y1151" s="24">
        <v>58.06</v>
      </c>
      <c r="Z1151" s="24">
        <v>19.39</v>
      </c>
      <c r="AA1151" s="21"/>
      <c r="AG1151" s="21"/>
      <c r="AK1151" s="21"/>
      <c r="AM1151" s="21"/>
      <c r="AO1151" s="21"/>
      <c r="AU1151" s="21"/>
    </row>
    <row r="1152" s="18" customFormat="1" customHeight="1" spans="1:47">
      <c r="A1152" s="21">
        <v>1151</v>
      </c>
      <c r="B1152" s="63">
        <v>140</v>
      </c>
      <c r="C1152" s="24" t="s">
        <v>331</v>
      </c>
      <c r="D1152" s="24">
        <v>123.26</v>
      </c>
      <c r="E1152" s="24">
        <v>41.46</v>
      </c>
      <c r="F1152" s="24">
        <v>229</v>
      </c>
      <c r="G1152" s="24">
        <v>7.6</v>
      </c>
      <c r="H1152" s="24">
        <v>629</v>
      </c>
      <c r="I1152" s="36">
        <v>1201</v>
      </c>
      <c r="J1152" s="40" t="s">
        <v>75</v>
      </c>
      <c r="K1152" s="44" t="s">
        <v>79</v>
      </c>
      <c r="L1152" s="53" t="s">
        <v>77</v>
      </c>
      <c r="M1152" s="66" t="s">
        <v>350</v>
      </c>
      <c r="N1152" s="24">
        <v>67</v>
      </c>
      <c r="O1152" s="24">
        <v>902</v>
      </c>
      <c r="P1152" s="24">
        <v>14.78</v>
      </c>
      <c r="Q1152" s="24">
        <v>1.44</v>
      </c>
      <c r="R1152" s="47">
        <v>0.4</v>
      </c>
      <c r="S1152" s="24">
        <v>10.27</v>
      </c>
      <c r="T1152" s="24">
        <v>317.23</v>
      </c>
      <c r="U1152" s="50">
        <v>76.8058013916016</v>
      </c>
      <c r="V1152" s="48">
        <f t="shared" si="21"/>
        <v>4.13028696078012</v>
      </c>
      <c r="W1152" s="24">
        <v>6</v>
      </c>
      <c r="X1152" s="24">
        <v>21.08</v>
      </c>
      <c r="Y1152" s="24">
        <v>58.06</v>
      </c>
      <c r="Z1152" s="24">
        <v>19.39</v>
      </c>
      <c r="AA1152" s="21"/>
      <c r="AG1152" s="21"/>
      <c r="AK1152" s="21"/>
      <c r="AM1152" s="21"/>
      <c r="AO1152" s="21"/>
      <c r="AU1152" s="21"/>
    </row>
    <row r="1153" s="18" customFormat="1" customHeight="1" spans="1:47">
      <c r="A1153" s="21">
        <v>1152</v>
      </c>
      <c r="B1153" s="63">
        <v>140</v>
      </c>
      <c r="C1153" s="24" t="s">
        <v>331</v>
      </c>
      <c r="D1153" s="24">
        <v>123.26</v>
      </c>
      <c r="E1153" s="24">
        <v>41.46</v>
      </c>
      <c r="F1153" s="24">
        <v>229</v>
      </c>
      <c r="G1153" s="24">
        <v>7.6</v>
      </c>
      <c r="H1153" s="24">
        <v>629</v>
      </c>
      <c r="I1153" s="36">
        <v>1201</v>
      </c>
      <c r="J1153" s="40" t="s">
        <v>75</v>
      </c>
      <c r="K1153" s="44" t="s">
        <v>79</v>
      </c>
      <c r="L1153" s="53" t="s">
        <v>77</v>
      </c>
      <c r="M1153" s="66" t="s">
        <v>350</v>
      </c>
      <c r="N1153" s="24">
        <v>77</v>
      </c>
      <c r="O1153" s="24">
        <v>858</v>
      </c>
      <c r="P1153" s="24">
        <v>14.69</v>
      </c>
      <c r="Q1153" s="24">
        <v>1.53</v>
      </c>
      <c r="R1153" s="47">
        <v>0.4</v>
      </c>
      <c r="S1153" s="24">
        <v>9.58</v>
      </c>
      <c r="T1153" s="24">
        <v>368.1</v>
      </c>
      <c r="U1153" s="50">
        <v>76.8058013916016</v>
      </c>
      <c r="V1153" s="48">
        <f t="shared" si="21"/>
        <v>4.79260672150542</v>
      </c>
      <c r="W1153" s="24">
        <v>6</v>
      </c>
      <c r="X1153" s="24">
        <v>21.08</v>
      </c>
      <c r="Y1153" s="24">
        <v>58.06</v>
      </c>
      <c r="Z1153" s="24">
        <v>19.39</v>
      </c>
      <c r="AA1153" s="21"/>
      <c r="AG1153" s="21"/>
      <c r="AK1153" s="21"/>
      <c r="AM1153" s="21"/>
      <c r="AO1153" s="21"/>
      <c r="AU1153" s="21"/>
    </row>
    <row r="1154" s="18" customFormat="1" customHeight="1" spans="1:47">
      <c r="A1154" s="21">
        <v>1153</v>
      </c>
      <c r="B1154" s="63">
        <v>140</v>
      </c>
      <c r="C1154" s="24" t="s">
        <v>331</v>
      </c>
      <c r="D1154" s="24">
        <v>123.26</v>
      </c>
      <c r="E1154" s="24">
        <v>41.46</v>
      </c>
      <c r="F1154" s="24">
        <v>229</v>
      </c>
      <c r="G1154" s="24">
        <v>7.6</v>
      </c>
      <c r="H1154" s="24">
        <v>629</v>
      </c>
      <c r="I1154" s="36">
        <v>1201</v>
      </c>
      <c r="J1154" s="40" t="s">
        <v>75</v>
      </c>
      <c r="K1154" s="44" t="s">
        <v>79</v>
      </c>
      <c r="L1154" s="53" t="s">
        <v>77</v>
      </c>
      <c r="M1154" s="66" t="s">
        <v>350</v>
      </c>
      <c r="N1154" s="24">
        <v>60</v>
      </c>
      <c r="O1154" s="24">
        <v>897</v>
      </c>
      <c r="P1154" s="24">
        <v>14.74</v>
      </c>
      <c r="Q1154" s="24">
        <v>1.55</v>
      </c>
      <c r="R1154" s="47">
        <v>0.4</v>
      </c>
      <c r="S1154" s="24">
        <v>9.53</v>
      </c>
      <c r="T1154" s="24">
        <v>281.41</v>
      </c>
      <c r="U1154" s="50">
        <v>76.8058013916016</v>
      </c>
      <c r="V1154" s="48">
        <f t="shared" si="21"/>
        <v>3.66391593995881</v>
      </c>
      <c r="W1154" s="24">
        <v>6</v>
      </c>
      <c r="X1154" s="24">
        <v>21.08</v>
      </c>
      <c r="Y1154" s="24">
        <v>58.06</v>
      </c>
      <c r="Z1154" s="24">
        <v>19.39</v>
      </c>
      <c r="AA1154" s="21"/>
      <c r="AG1154" s="21"/>
      <c r="AK1154" s="21"/>
      <c r="AM1154" s="21"/>
      <c r="AO1154" s="21"/>
      <c r="AU1154" s="21"/>
    </row>
    <row r="1155" s="18" customFormat="1" customHeight="1" spans="1:47">
      <c r="A1155" s="21">
        <v>1154</v>
      </c>
      <c r="B1155" s="63">
        <v>140</v>
      </c>
      <c r="C1155" s="24" t="s">
        <v>331</v>
      </c>
      <c r="D1155" s="24">
        <v>123.26</v>
      </c>
      <c r="E1155" s="24">
        <v>41.46</v>
      </c>
      <c r="F1155" s="24">
        <v>229</v>
      </c>
      <c r="G1155" s="24">
        <v>7.6</v>
      </c>
      <c r="H1155" s="24">
        <v>629</v>
      </c>
      <c r="I1155" s="36">
        <v>1201</v>
      </c>
      <c r="J1155" s="40" t="s">
        <v>75</v>
      </c>
      <c r="K1155" s="44" t="s">
        <v>79</v>
      </c>
      <c r="L1155" s="53" t="s">
        <v>77</v>
      </c>
      <c r="M1155" s="66" t="s">
        <v>350</v>
      </c>
      <c r="N1155" s="24">
        <v>65</v>
      </c>
      <c r="O1155" s="24">
        <v>838</v>
      </c>
      <c r="P1155" s="24">
        <v>14.5</v>
      </c>
      <c r="Q1155" s="24">
        <v>1.55</v>
      </c>
      <c r="R1155" s="47">
        <v>0.4</v>
      </c>
      <c r="S1155" s="24">
        <v>9.38</v>
      </c>
      <c r="T1155" s="24">
        <v>387.85</v>
      </c>
      <c r="U1155" s="50">
        <v>76.8058013916016</v>
      </c>
      <c r="V1155" s="48">
        <f t="shared" ref="V1155:V1218" si="23">T1155/U1155</f>
        <v>5.04974875559869</v>
      </c>
      <c r="W1155" s="24">
        <v>6</v>
      </c>
      <c r="X1155" s="24">
        <v>21.08</v>
      </c>
      <c r="Y1155" s="24">
        <v>58.06</v>
      </c>
      <c r="Z1155" s="24">
        <v>19.39</v>
      </c>
      <c r="AA1155" s="21"/>
      <c r="AG1155" s="21"/>
      <c r="AK1155" s="21"/>
      <c r="AM1155" s="21"/>
      <c r="AO1155" s="21"/>
      <c r="AU1155" s="21"/>
    </row>
    <row r="1156" s="18" customFormat="1" customHeight="1" spans="1:47">
      <c r="A1156" s="21">
        <v>1155</v>
      </c>
      <c r="B1156" s="63">
        <v>140</v>
      </c>
      <c r="C1156" s="24" t="s">
        <v>331</v>
      </c>
      <c r="D1156" s="24">
        <v>123.26</v>
      </c>
      <c r="E1156" s="24">
        <v>41.46</v>
      </c>
      <c r="F1156" s="24">
        <v>229</v>
      </c>
      <c r="G1156" s="24">
        <v>7.6</v>
      </c>
      <c r="H1156" s="24">
        <v>629</v>
      </c>
      <c r="I1156" s="36">
        <v>1201</v>
      </c>
      <c r="J1156" s="40" t="s">
        <v>75</v>
      </c>
      <c r="K1156" s="44" t="s">
        <v>79</v>
      </c>
      <c r="L1156" s="53" t="s">
        <v>77</v>
      </c>
      <c r="M1156" s="66" t="s">
        <v>350</v>
      </c>
      <c r="N1156" s="24">
        <v>30</v>
      </c>
      <c r="O1156" s="24">
        <v>696</v>
      </c>
      <c r="P1156" s="24">
        <v>17.85</v>
      </c>
      <c r="Q1156" s="24">
        <v>1.21</v>
      </c>
      <c r="R1156" s="47">
        <v>0.4</v>
      </c>
      <c r="S1156" s="24">
        <v>14.77</v>
      </c>
      <c r="T1156" s="50">
        <v>189.365997314453</v>
      </c>
      <c r="U1156" s="50">
        <v>76.8058013916016</v>
      </c>
      <c r="V1156" s="48">
        <f t="shared" si="23"/>
        <v>2.46551684747032</v>
      </c>
      <c r="W1156" s="24">
        <v>6</v>
      </c>
      <c r="X1156" s="24">
        <v>21.08</v>
      </c>
      <c r="Y1156" s="24">
        <v>58.06</v>
      </c>
      <c r="Z1156" s="24">
        <v>19.39</v>
      </c>
      <c r="AA1156" s="21"/>
      <c r="AG1156" s="21"/>
      <c r="AK1156" s="21"/>
      <c r="AM1156" s="21"/>
      <c r="AO1156" s="21"/>
      <c r="AU1156" s="21"/>
    </row>
    <row r="1157" s="18" customFormat="1" customHeight="1" spans="1:47">
      <c r="A1157" s="21">
        <v>1156</v>
      </c>
      <c r="B1157" s="63">
        <v>140</v>
      </c>
      <c r="C1157" s="24" t="s">
        <v>331</v>
      </c>
      <c r="D1157" s="24">
        <v>123.26</v>
      </c>
      <c r="E1157" s="24">
        <v>41.46</v>
      </c>
      <c r="F1157" s="24">
        <v>229</v>
      </c>
      <c r="G1157" s="24">
        <v>7.6</v>
      </c>
      <c r="H1157" s="24">
        <v>629</v>
      </c>
      <c r="I1157" s="36">
        <v>1201</v>
      </c>
      <c r="J1157" s="40" t="s">
        <v>75</v>
      </c>
      <c r="K1157" s="44" t="s">
        <v>79</v>
      </c>
      <c r="L1157" s="53" t="s">
        <v>77</v>
      </c>
      <c r="M1157" s="66" t="s">
        <v>350</v>
      </c>
      <c r="N1157" s="24">
        <v>42</v>
      </c>
      <c r="O1157" s="24">
        <v>601</v>
      </c>
      <c r="P1157" s="24">
        <v>15.9</v>
      </c>
      <c r="Q1157" s="24">
        <v>1.29</v>
      </c>
      <c r="R1157" s="47">
        <v>0.4</v>
      </c>
      <c r="S1157" s="24">
        <v>12.35</v>
      </c>
      <c r="T1157" s="24">
        <v>506.17</v>
      </c>
      <c r="U1157" s="50">
        <v>76.8058013916016</v>
      </c>
      <c r="V1157" s="48">
        <f t="shared" si="23"/>
        <v>6.59025738718934</v>
      </c>
      <c r="W1157" s="24">
        <v>6</v>
      </c>
      <c r="X1157" s="24">
        <v>21.08</v>
      </c>
      <c r="Y1157" s="24">
        <v>58.06</v>
      </c>
      <c r="Z1157" s="24">
        <v>19.39</v>
      </c>
      <c r="AA1157" s="21"/>
      <c r="AG1157" s="21"/>
      <c r="AK1157" s="21"/>
      <c r="AM1157" s="21"/>
      <c r="AO1157" s="21"/>
      <c r="AU1157" s="21"/>
    </row>
    <row r="1158" s="18" customFormat="1" customHeight="1" spans="1:47">
      <c r="A1158" s="21">
        <v>1157</v>
      </c>
      <c r="B1158" s="63">
        <v>140</v>
      </c>
      <c r="C1158" s="24" t="s">
        <v>331</v>
      </c>
      <c r="D1158" s="24">
        <v>123.26</v>
      </c>
      <c r="E1158" s="24">
        <v>41.46</v>
      </c>
      <c r="F1158" s="24">
        <v>229</v>
      </c>
      <c r="G1158" s="24">
        <v>7.6</v>
      </c>
      <c r="H1158" s="24">
        <v>629</v>
      </c>
      <c r="I1158" s="36">
        <v>1201</v>
      </c>
      <c r="J1158" s="40" t="s">
        <v>75</v>
      </c>
      <c r="K1158" s="44" t="s">
        <v>79</v>
      </c>
      <c r="L1158" s="53" t="s">
        <v>77</v>
      </c>
      <c r="M1158" s="66" t="s">
        <v>350</v>
      </c>
      <c r="N1158" s="24">
        <v>40</v>
      </c>
      <c r="O1158" s="24">
        <v>769</v>
      </c>
      <c r="P1158" s="24">
        <v>15.52</v>
      </c>
      <c r="Q1158" s="24">
        <v>1.35</v>
      </c>
      <c r="R1158" s="47">
        <v>0.4</v>
      </c>
      <c r="S1158" s="24">
        <v>11.46</v>
      </c>
      <c r="T1158" s="24">
        <v>360.18</v>
      </c>
      <c r="U1158" s="50">
        <v>76.8058013916016</v>
      </c>
      <c r="V1158" s="48">
        <f t="shared" si="23"/>
        <v>4.68948951087156</v>
      </c>
      <c r="W1158" s="24">
        <v>6</v>
      </c>
      <c r="X1158" s="24">
        <v>21.08</v>
      </c>
      <c r="Y1158" s="24">
        <v>58.06</v>
      </c>
      <c r="Z1158" s="24">
        <v>19.39</v>
      </c>
      <c r="AA1158" s="21"/>
      <c r="AG1158" s="21"/>
      <c r="AK1158" s="21"/>
      <c r="AM1158" s="21"/>
      <c r="AO1158" s="21"/>
      <c r="AU1158" s="21"/>
    </row>
    <row r="1159" s="18" customFormat="1" customHeight="1" spans="1:47">
      <c r="A1159" s="21">
        <v>1158</v>
      </c>
      <c r="B1159" s="63">
        <v>140</v>
      </c>
      <c r="C1159" s="24" t="s">
        <v>331</v>
      </c>
      <c r="D1159" s="24">
        <v>123.26</v>
      </c>
      <c r="E1159" s="24">
        <v>41.46</v>
      </c>
      <c r="F1159" s="24">
        <v>229</v>
      </c>
      <c r="G1159" s="24">
        <v>7.6</v>
      </c>
      <c r="H1159" s="24">
        <v>629</v>
      </c>
      <c r="I1159" s="36">
        <v>1201</v>
      </c>
      <c r="J1159" s="40" t="s">
        <v>75</v>
      </c>
      <c r="K1159" s="44" t="s">
        <v>79</v>
      </c>
      <c r="L1159" s="53" t="s">
        <v>77</v>
      </c>
      <c r="M1159" s="66" t="s">
        <v>350</v>
      </c>
      <c r="N1159" s="24">
        <v>56</v>
      </c>
      <c r="O1159" s="24">
        <v>765</v>
      </c>
      <c r="P1159" s="24">
        <v>15.41</v>
      </c>
      <c r="Q1159" s="24">
        <v>1.4</v>
      </c>
      <c r="R1159" s="47">
        <v>0.4</v>
      </c>
      <c r="S1159" s="24">
        <v>11.01</v>
      </c>
      <c r="T1159" s="24">
        <v>364.29</v>
      </c>
      <c r="U1159" s="50">
        <v>76.8058013916016</v>
      </c>
      <c r="V1159" s="48">
        <f t="shared" si="23"/>
        <v>4.74300109366262</v>
      </c>
      <c r="W1159" s="24">
        <v>6</v>
      </c>
      <c r="X1159" s="24">
        <v>21.08</v>
      </c>
      <c r="Y1159" s="24">
        <v>58.06</v>
      </c>
      <c r="Z1159" s="24">
        <v>19.39</v>
      </c>
      <c r="AA1159" s="21"/>
      <c r="AG1159" s="21"/>
      <c r="AK1159" s="21"/>
      <c r="AM1159" s="21"/>
      <c r="AO1159" s="21"/>
      <c r="AU1159" s="21"/>
    </row>
    <row r="1160" s="18" customFormat="1" customHeight="1" spans="1:47">
      <c r="A1160" s="21">
        <v>1159</v>
      </c>
      <c r="B1160" s="63">
        <v>140</v>
      </c>
      <c r="C1160" s="24" t="s">
        <v>331</v>
      </c>
      <c r="D1160" s="24">
        <v>123.26</v>
      </c>
      <c r="E1160" s="24">
        <v>41.46</v>
      </c>
      <c r="F1160" s="24">
        <v>229</v>
      </c>
      <c r="G1160" s="24">
        <v>7.6</v>
      </c>
      <c r="H1160" s="24">
        <v>629</v>
      </c>
      <c r="I1160" s="36">
        <v>1201</v>
      </c>
      <c r="J1160" s="40" t="s">
        <v>75</v>
      </c>
      <c r="K1160" s="44" t="s">
        <v>79</v>
      </c>
      <c r="L1160" s="53" t="s">
        <v>77</v>
      </c>
      <c r="M1160" s="66" t="s">
        <v>350</v>
      </c>
      <c r="N1160" s="24">
        <v>52</v>
      </c>
      <c r="O1160" s="24">
        <v>848</v>
      </c>
      <c r="P1160" s="24">
        <v>14.73</v>
      </c>
      <c r="Q1160" s="24">
        <v>1.41</v>
      </c>
      <c r="R1160" s="47">
        <v>0.4</v>
      </c>
      <c r="S1160" s="24">
        <v>10.47</v>
      </c>
      <c r="T1160" s="24">
        <v>312.91</v>
      </c>
      <c r="U1160" s="50">
        <v>76.8058013916016</v>
      </c>
      <c r="V1160" s="48">
        <f t="shared" si="23"/>
        <v>4.07404120952529</v>
      </c>
      <c r="W1160" s="24">
        <v>6</v>
      </c>
      <c r="X1160" s="24">
        <v>21.08</v>
      </c>
      <c r="Y1160" s="24">
        <v>58.06</v>
      </c>
      <c r="Z1160" s="24">
        <v>19.39</v>
      </c>
      <c r="AA1160" s="21"/>
      <c r="AG1160" s="21"/>
      <c r="AK1160" s="21"/>
      <c r="AM1160" s="21"/>
      <c r="AO1160" s="21"/>
      <c r="AU1160" s="21"/>
    </row>
    <row r="1161" s="18" customFormat="1" customHeight="1" spans="1:47">
      <c r="A1161" s="21">
        <v>1160</v>
      </c>
      <c r="B1161" s="63">
        <v>140</v>
      </c>
      <c r="C1161" s="24" t="s">
        <v>331</v>
      </c>
      <c r="D1161" s="24">
        <v>123.26</v>
      </c>
      <c r="E1161" s="24">
        <v>41.46</v>
      </c>
      <c r="F1161" s="24">
        <v>229</v>
      </c>
      <c r="G1161" s="24">
        <v>7.6</v>
      </c>
      <c r="H1161" s="24">
        <v>629</v>
      </c>
      <c r="I1161" s="36">
        <v>1201</v>
      </c>
      <c r="J1161" s="40" t="s">
        <v>75</v>
      </c>
      <c r="K1161" s="44" t="s">
        <v>79</v>
      </c>
      <c r="L1161" s="53" t="s">
        <v>77</v>
      </c>
      <c r="M1161" s="66" t="s">
        <v>350</v>
      </c>
      <c r="N1161" s="24">
        <v>59</v>
      </c>
      <c r="O1161" s="24">
        <v>834</v>
      </c>
      <c r="P1161" s="24">
        <v>14.78</v>
      </c>
      <c r="Q1161" s="24">
        <v>1.44</v>
      </c>
      <c r="R1161" s="47">
        <v>0.4</v>
      </c>
      <c r="S1161" s="24">
        <v>10.27</v>
      </c>
      <c r="T1161" s="24">
        <v>317.23</v>
      </c>
      <c r="U1161" s="50">
        <v>76.8058013916016</v>
      </c>
      <c r="V1161" s="48">
        <f t="shared" si="23"/>
        <v>4.13028696078012</v>
      </c>
      <c r="W1161" s="24">
        <v>6</v>
      </c>
      <c r="X1161" s="24">
        <v>21.08</v>
      </c>
      <c r="Y1161" s="24">
        <v>58.06</v>
      </c>
      <c r="Z1161" s="24">
        <v>19.39</v>
      </c>
      <c r="AA1161" s="21"/>
      <c r="AG1161" s="21"/>
      <c r="AK1161" s="21"/>
      <c r="AM1161" s="21"/>
      <c r="AO1161" s="21"/>
      <c r="AU1161" s="21"/>
    </row>
    <row r="1162" s="18" customFormat="1" customHeight="1" spans="1:47">
      <c r="A1162" s="21">
        <v>1161</v>
      </c>
      <c r="B1162" s="63">
        <v>140</v>
      </c>
      <c r="C1162" s="24" t="s">
        <v>331</v>
      </c>
      <c r="D1162" s="24">
        <v>123.26</v>
      </c>
      <c r="E1162" s="24">
        <v>41.46</v>
      </c>
      <c r="F1162" s="24">
        <v>229</v>
      </c>
      <c r="G1162" s="24">
        <v>7.6</v>
      </c>
      <c r="H1162" s="24">
        <v>629</v>
      </c>
      <c r="I1162" s="36">
        <v>1201</v>
      </c>
      <c r="J1162" s="40" t="s">
        <v>75</v>
      </c>
      <c r="K1162" s="44" t="s">
        <v>79</v>
      </c>
      <c r="L1162" s="53" t="s">
        <v>77</v>
      </c>
      <c r="M1162" s="66" t="s">
        <v>350</v>
      </c>
      <c r="N1162" s="24">
        <v>50</v>
      </c>
      <c r="O1162" s="24">
        <v>755</v>
      </c>
      <c r="P1162" s="24">
        <v>14.69</v>
      </c>
      <c r="Q1162" s="24">
        <v>1.53</v>
      </c>
      <c r="R1162" s="47">
        <v>0.4</v>
      </c>
      <c r="S1162" s="24">
        <v>9.58</v>
      </c>
      <c r="T1162" s="24">
        <v>368.1</v>
      </c>
      <c r="U1162" s="50">
        <v>76.8058013916016</v>
      </c>
      <c r="V1162" s="48">
        <f t="shared" si="23"/>
        <v>4.79260672150542</v>
      </c>
      <c r="W1162" s="24">
        <v>6</v>
      </c>
      <c r="X1162" s="24">
        <v>21.08</v>
      </c>
      <c r="Y1162" s="24">
        <v>58.06</v>
      </c>
      <c r="Z1162" s="24">
        <v>19.39</v>
      </c>
      <c r="AA1162" s="21"/>
      <c r="AG1162" s="21"/>
      <c r="AK1162" s="21"/>
      <c r="AM1162" s="21"/>
      <c r="AO1162" s="21"/>
      <c r="AU1162" s="21"/>
    </row>
    <row r="1163" s="18" customFormat="1" customHeight="1" spans="1:47">
      <c r="A1163" s="21">
        <v>1162</v>
      </c>
      <c r="B1163" s="63">
        <v>140</v>
      </c>
      <c r="C1163" s="24" t="s">
        <v>331</v>
      </c>
      <c r="D1163" s="24">
        <v>123.26</v>
      </c>
      <c r="E1163" s="24">
        <v>41.46</v>
      </c>
      <c r="F1163" s="24">
        <v>229</v>
      </c>
      <c r="G1163" s="24">
        <v>7.6</v>
      </c>
      <c r="H1163" s="24">
        <v>629</v>
      </c>
      <c r="I1163" s="36">
        <v>1201</v>
      </c>
      <c r="J1163" s="40" t="s">
        <v>75</v>
      </c>
      <c r="K1163" s="44" t="s">
        <v>79</v>
      </c>
      <c r="L1163" s="53" t="s">
        <v>77</v>
      </c>
      <c r="M1163" s="66" t="s">
        <v>350</v>
      </c>
      <c r="N1163" s="24">
        <v>48</v>
      </c>
      <c r="O1163" s="24">
        <v>765</v>
      </c>
      <c r="P1163" s="24">
        <v>14.74</v>
      </c>
      <c r="Q1163" s="24">
        <v>1.55</v>
      </c>
      <c r="R1163" s="47">
        <v>0.4</v>
      </c>
      <c r="S1163" s="24">
        <v>9.53</v>
      </c>
      <c r="T1163" s="24">
        <v>281.41</v>
      </c>
      <c r="U1163" s="50">
        <v>76.8058013916016</v>
      </c>
      <c r="V1163" s="48">
        <f t="shared" si="23"/>
        <v>3.66391593995881</v>
      </c>
      <c r="W1163" s="24">
        <v>6</v>
      </c>
      <c r="X1163" s="24">
        <v>21.08</v>
      </c>
      <c r="Y1163" s="24">
        <v>58.06</v>
      </c>
      <c r="Z1163" s="24">
        <v>19.39</v>
      </c>
      <c r="AA1163" s="21"/>
      <c r="AG1163" s="21"/>
      <c r="AK1163" s="21"/>
      <c r="AM1163" s="21"/>
      <c r="AO1163" s="21"/>
      <c r="AU1163" s="21"/>
    </row>
    <row r="1164" s="18" customFormat="1" customHeight="1" spans="1:47">
      <c r="A1164" s="21">
        <v>1163</v>
      </c>
      <c r="B1164" s="63">
        <v>140</v>
      </c>
      <c r="C1164" s="24" t="s">
        <v>331</v>
      </c>
      <c r="D1164" s="24">
        <v>123.26</v>
      </c>
      <c r="E1164" s="24">
        <v>41.46</v>
      </c>
      <c r="F1164" s="24">
        <v>229</v>
      </c>
      <c r="G1164" s="24">
        <v>7.6</v>
      </c>
      <c r="H1164" s="24">
        <v>629</v>
      </c>
      <c r="I1164" s="36">
        <v>1201</v>
      </c>
      <c r="J1164" s="40" t="s">
        <v>75</v>
      </c>
      <c r="K1164" s="44" t="s">
        <v>79</v>
      </c>
      <c r="L1164" s="53" t="s">
        <v>77</v>
      </c>
      <c r="M1164" s="66" t="s">
        <v>350</v>
      </c>
      <c r="N1164" s="24">
        <v>40</v>
      </c>
      <c r="O1164" s="24">
        <v>676</v>
      </c>
      <c r="P1164" s="24">
        <v>14.5</v>
      </c>
      <c r="Q1164" s="24">
        <v>1.55</v>
      </c>
      <c r="R1164" s="47">
        <v>0.4</v>
      </c>
      <c r="S1164" s="24">
        <v>9.38</v>
      </c>
      <c r="T1164" s="24">
        <v>387.85</v>
      </c>
      <c r="U1164" s="50">
        <v>76.8058013916016</v>
      </c>
      <c r="V1164" s="48">
        <f t="shared" si="23"/>
        <v>5.04974875559869</v>
      </c>
      <c r="W1164" s="24">
        <v>6</v>
      </c>
      <c r="X1164" s="24">
        <v>21.08</v>
      </c>
      <c r="Y1164" s="24">
        <v>58.06</v>
      </c>
      <c r="Z1164" s="24">
        <v>19.39</v>
      </c>
      <c r="AA1164" s="21"/>
      <c r="AG1164" s="21"/>
      <c r="AK1164" s="21"/>
      <c r="AM1164" s="21"/>
      <c r="AO1164" s="21"/>
      <c r="AU1164" s="21"/>
    </row>
    <row r="1165" s="18" customFormat="1" customHeight="1" spans="1:47">
      <c r="A1165" s="21">
        <v>1164</v>
      </c>
      <c r="B1165" s="63">
        <v>140</v>
      </c>
      <c r="C1165" s="24" t="s">
        <v>331</v>
      </c>
      <c r="D1165" s="24">
        <v>123.26</v>
      </c>
      <c r="E1165" s="24">
        <v>41.46</v>
      </c>
      <c r="F1165" s="24">
        <v>229</v>
      </c>
      <c r="G1165" s="24">
        <v>7.6</v>
      </c>
      <c r="H1165" s="24">
        <v>629</v>
      </c>
      <c r="I1165" s="36">
        <v>1201</v>
      </c>
      <c r="J1165" s="40" t="s">
        <v>75</v>
      </c>
      <c r="K1165" s="44" t="s">
        <v>79</v>
      </c>
      <c r="L1165" s="53" t="s">
        <v>77</v>
      </c>
      <c r="M1165" s="66" t="s">
        <v>350</v>
      </c>
      <c r="N1165" s="24">
        <v>112</v>
      </c>
      <c r="O1165" s="24">
        <v>1210</v>
      </c>
      <c r="P1165" s="24">
        <v>17.85</v>
      </c>
      <c r="Q1165" s="24">
        <v>1.21</v>
      </c>
      <c r="R1165" s="47">
        <v>0.4</v>
      </c>
      <c r="S1165" s="24">
        <v>14.77</v>
      </c>
      <c r="T1165" s="50">
        <v>189.365997314453</v>
      </c>
      <c r="U1165" s="50">
        <v>76.8058013916016</v>
      </c>
      <c r="V1165" s="48">
        <f t="shared" si="23"/>
        <v>2.46551684747032</v>
      </c>
      <c r="W1165" s="24">
        <v>6</v>
      </c>
      <c r="X1165" s="24">
        <v>21.08</v>
      </c>
      <c r="Y1165" s="24">
        <v>58.06</v>
      </c>
      <c r="Z1165" s="24">
        <v>19.39</v>
      </c>
      <c r="AA1165" s="21"/>
      <c r="AG1165" s="21"/>
      <c r="AK1165" s="21"/>
      <c r="AM1165" s="21"/>
      <c r="AO1165" s="21"/>
      <c r="AU1165" s="21"/>
    </row>
    <row r="1166" s="18" customFormat="1" customHeight="1" spans="1:47">
      <c r="A1166" s="21">
        <v>1165</v>
      </c>
      <c r="B1166" s="63">
        <v>140</v>
      </c>
      <c r="C1166" s="24" t="s">
        <v>331</v>
      </c>
      <c r="D1166" s="24">
        <v>123.26</v>
      </c>
      <c r="E1166" s="24">
        <v>41.46</v>
      </c>
      <c r="F1166" s="24">
        <v>229</v>
      </c>
      <c r="G1166" s="24">
        <v>7.6</v>
      </c>
      <c r="H1166" s="24">
        <v>629</v>
      </c>
      <c r="I1166" s="36">
        <v>1201</v>
      </c>
      <c r="J1166" s="40" t="s">
        <v>75</v>
      </c>
      <c r="K1166" s="44" t="s">
        <v>79</v>
      </c>
      <c r="L1166" s="53" t="s">
        <v>77</v>
      </c>
      <c r="M1166" s="66" t="s">
        <v>350</v>
      </c>
      <c r="N1166" s="24">
        <v>114</v>
      </c>
      <c r="O1166" s="24">
        <v>1693</v>
      </c>
      <c r="P1166" s="24">
        <v>15.9</v>
      </c>
      <c r="Q1166" s="24">
        <v>1.29</v>
      </c>
      <c r="R1166" s="47">
        <v>0.4</v>
      </c>
      <c r="S1166" s="24">
        <v>12.35</v>
      </c>
      <c r="T1166" s="24">
        <v>506.17</v>
      </c>
      <c r="U1166" s="50">
        <v>76.8058013916016</v>
      </c>
      <c r="V1166" s="48">
        <f t="shared" si="23"/>
        <v>6.59025738718934</v>
      </c>
      <c r="W1166" s="24">
        <v>6</v>
      </c>
      <c r="X1166" s="24">
        <v>21.08</v>
      </c>
      <c r="Y1166" s="24">
        <v>58.06</v>
      </c>
      <c r="Z1166" s="24">
        <v>19.39</v>
      </c>
      <c r="AA1166" s="21"/>
      <c r="AG1166" s="21"/>
      <c r="AK1166" s="21"/>
      <c r="AM1166" s="21"/>
      <c r="AO1166" s="21"/>
      <c r="AU1166" s="21"/>
    </row>
    <row r="1167" s="18" customFormat="1" customHeight="1" spans="1:47">
      <c r="A1167" s="21">
        <v>1166</v>
      </c>
      <c r="B1167" s="63">
        <v>140</v>
      </c>
      <c r="C1167" s="24" t="s">
        <v>331</v>
      </c>
      <c r="D1167" s="24">
        <v>123.26</v>
      </c>
      <c r="E1167" s="24">
        <v>41.46</v>
      </c>
      <c r="F1167" s="24">
        <v>229</v>
      </c>
      <c r="G1167" s="24">
        <v>7.6</v>
      </c>
      <c r="H1167" s="24">
        <v>629</v>
      </c>
      <c r="I1167" s="36">
        <v>1201</v>
      </c>
      <c r="J1167" s="40" t="s">
        <v>75</v>
      </c>
      <c r="K1167" s="44" t="s">
        <v>79</v>
      </c>
      <c r="L1167" s="53" t="s">
        <v>77</v>
      </c>
      <c r="M1167" s="66" t="s">
        <v>350</v>
      </c>
      <c r="N1167" s="24">
        <v>129</v>
      </c>
      <c r="O1167" s="24">
        <v>1861</v>
      </c>
      <c r="P1167" s="24">
        <v>15.52</v>
      </c>
      <c r="Q1167" s="24">
        <v>1.35</v>
      </c>
      <c r="R1167" s="47">
        <v>0.4</v>
      </c>
      <c r="S1167" s="24">
        <v>11.46</v>
      </c>
      <c r="T1167" s="24">
        <v>360.18</v>
      </c>
      <c r="U1167" s="50">
        <v>76.8058013916016</v>
      </c>
      <c r="V1167" s="48">
        <f t="shared" si="23"/>
        <v>4.68948951087156</v>
      </c>
      <c r="W1167" s="24">
        <v>6</v>
      </c>
      <c r="X1167" s="24">
        <v>21.08</v>
      </c>
      <c r="Y1167" s="24">
        <v>58.06</v>
      </c>
      <c r="Z1167" s="24">
        <v>19.39</v>
      </c>
      <c r="AA1167" s="21"/>
      <c r="AG1167" s="21"/>
      <c r="AK1167" s="21"/>
      <c r="AM1167" s="21"/>
      <c r="AO1167" s="21"/>
      <c r="AU1167" s="21"/>
    </row>
    <row r="1168" s="18" customFormat="1" customHeight="1" spans="1:47">
      <c r="A1168" s="21">
        <v>1167</v>
      </c>
      <c r="B1168" s="63">
        <v>140</v>
      </c>
      <c r="C1168" s="24" t="s">
        <v>331</v>
      </c>
      <c r="D1168" s="24">
        <v>123.26</v>
      </c>
      <c r="E1168" s="24">
        <v>41.46</v>
      </c>
      <c r="F1168" s="24">
        <v>229</v>
      </c>
      <c r="G1168" s="24">
        <v>7.6</v>
      </c>
      <c r="H1168" s="24">
        <v>629</v>
      </c>
      <c r="I1168" s="36">
        <v>1201</v>
      </c>
      <c r="J1168" s="40" t="s">
        <v>75</v>
      </c>
      <c r="K1168" s="44" t="s">
        <v>79</v>
      </c>
      <c r="L1168" s="53" t="s">
        <v>77</v>
      </c>
      <c r="M1168" s="66" t="s">
        <v>350</v>
      </c>
      <c r="N1168" s="24">
        <v>142</v>
      </c>
      <c r="O1168" s="24">
        <v>1822</v>
      </c>
      <c r="P1168" s="24">
        <v>15.41</v>
      </c>
      <c r="Q1168" s="24">
        <v>1.4</v>
      </c>
      <c r="R1168" s="47">
        <v>0.4</v>
      </c>
      <c r="S1168" s="24">
        <v>11.01</v>
      </c>
      <c r="T1168" s="24">
        <v>364.29</v>
      </c>
      <c r="U1168" s="50">
        <v>76.8058013916016</v>
      </c>
      <c r="V1168" s="48">
        <f t="shared" si="23"/>
        <v>4.74300109366262</v>
      </c>
      <c r="W1168" s="24">
        <v>6</v>
      </c>
      <c r="X1168" s="24">
        <v>21.08</v>
      </c>
      <c r="Y1168" s="24">
        <v>58.06</v>
      </c>
      <c r="Z1168" s="24">
        <v>19.39</v>
      </c>
      <c r="AA1168" s="21"/>
      <c r="AG1168" s="21"/>
      <c r="AK1168" s="21"/>
      <c r="AM1168" s="21"/>
      <c r="AO1168" s="21"/>
      <c r="AU1168" s="21"/>
    </row>
    <row r="1169" s="18" customFormat="1" customHeight="1" spans="1:47">
      <c r="A1169" s="21">
        <v>1168</v>
      </c>
      <c r="B1169" s="63">
        <v>140</v>
      </c>
      <c r="C1169" s="24" t="s">
        <v>331</v>
      </c>
      <c r="D1169" s="24">
        <v>123.26</v>
      </c>
      <c r="E1169" s="24">
        <v>41.46</v>
      </c>
      <c r="F1169" s="24">
        <v>229</v>
      </c>
      <c r="G1169" s="24">
        <v>7.6</v>
      </c>
      <c r="H1169" s="24">
        <v>629</v>
      </c>
      <c r="I1169" s="36">
        <v>1201</v>
      </c>
      <c r="J1169" s="40" t="s">
        <v>75</v>
      </c>
      <c r="K1169" s="44" t="s">
        <v>79</v>
      </c>
      <c r="L1169" s="53" t="s">
        <v>77</v>
      </c>
      <c r="M1169" s="66" t="s">
        <v>350</v>
      </c>
      <c r="N1169" s="24">
        <v>129</v>
      </c>
      <c r="O1169" s="24">
        <v>1925</v>
      </c>
      <c r="P1169" s="24">
        <v>14.73</v>
      </c>
      <c r="Q1169" s="24">
        <v>1.41</v>
      </c>
      <c r="R1169" s="47">
        <v>0.4</v>
      </c>
      <c r="S1169" s="24">
        <v>10.47</v>
      </c>
      <c r="T1169" s="24">
        <v>312.91</v>
      </c>
      <c r="U1169" s="50">
        <v>76.8058013916016</v>
      </c>
      <c r="V1169" s="48">
        <f t="shared" si="23"/>
        <v>4.07404120952529</v>
      </c>
      <c r="W1169" s="24">
        <v>6</v>
      </c>
      <c r="X1169" s="24">
        <v>21.08</v>
      </c>
      <c r="Y1169" s="24">
        <v>58.06</v>
      </c>
      <c r="Z1169" s="24">
        <v>19.39</v>
      </c>
      <c r="AA1169" s="21"/>
      <c r="AG1169" s="21"/>
      <c r="AK1169" s="21"/>
      <c r="AM1169" s="21"/>
      <c r="AO1169" s="21"/>
      <c r="AU1169" s="21"/>
    </row>
    <row r="1170" s="18" customFormat="1" customHeight="1" spans="1:47">
      <c r="A1170" s="21">
        <v>1169</v>
      </c>
      <c r="B1170" s="63">
        <v>140</v>
      </c>
      <c r="C1170" s="24" t="s">
        <v>331</v>
      </c>
      <c r="D1170" s="24">
        <v>123.26</v>
      </c>
      <c r="E1170" s="24">
        <v>41.46</v>
      </c>
      <c r="F1170" s="24">
        <v>229</v>
      </c>
      <c r="G1170" s="24">
        <v>7.6</v>
      </c>
      <c r="H1170" s="24">
        <v>629</v>
      </c>
      <c r="I1170" s="36">
        <v>1201</v>
      </c>
      <c r="J1170" s="40" t="s">
        <v>75</v>
      </c>
      <c r="K1170" s="44" t="s">
        <v>79</v>
      </c>
      <c r="L1170" s="53" t="s">
        <v>77</v>
      </c>
      <c r="M1170" s="66" t="s">
        <v>350</v>
      </c>
      <c r="N1170" s="24">
        <v>139</v>
      </c>
      <c r="O1170" s="24">
        <v>1985</v>
      </c>
      <c r="P1170" s="24">
        <v>14.78</v>
      </c>
      <c r="Q1170" s="24">
        <v>1.44</v>
      </c>
      <c r="R1170" s="47">
        <v>0.4</v>
      </c>
      <c r="S1170" s="24">
        <v>10.27</v>
      </c>
      <c r="T1170" s="24">
        <v>317.23</v>
      </c>
      <c r="U1170" s="50">
        <v>76.8058013916016</v>
      </c>
      <c r="V1170" s="48">
        <f t="shared" si="23"/>
        <v>4.13028696078012</v>
      </c>
      <c r="W1170" s="24">
        <v>6</v>
      </c>
      <c r="X1170" s="24">
        <v>21.08</v>
      </c>
      <c r="Y1170" s="24">
        <v>58.06</v>
      </c>
      <c r="Z1170" s="24">
        <v>19.39</v>
      </c>
      <c r="AA1170" s="21"/>
      <c r="AG1170" s="21"/>
      <c r="AK1170" s="21"/>
      <c r="AM1170" s="21"/>
      <c r="AO1170" s="21"/>
      <c r="AU1170" s="21"/>
    </row>
    <row r="1171" s="18" customFormat="1" customHeight="1" spans="1:47">
      <c r="A1171" s="21">
        <v>1170</v>
      </c>
      <c r="B1171" s="63">
        <v>140</v>
      </c>
      <c r="C1171" s="24" t="s">
        <v>331</v>
      </c>
      <c r="D1171" s="24">
        <v>123.26</v>
      </c>
      <c r="E1171" s="24">
        <v>41.46</v>
      </c>
      <c r="F1171" s="24">
        <v>229</v>
      </c>
      <c r="G1171" s="24">
        <v>7.6</v>
      </c>
      <c r="H1171" s="24">
        <v>629</v>
      </c>
      <c r="I1171" s="36">
        <v>1201</v>
      </c>
      <c r="J1171" s="40" t="s">
        <v>75</v>
      </c>
      <c r="K1171" s="44" t="s">
        <v>79</v>
      </c>
      <c r="L1171" s="53" t="s">
        <v>77</v>
      </c>
      <c r="M1171" s="66" t="s">
        <v>350</v>
      </c>
      <c r="N1171" s="24">
        <v>140</v>
      </c>
      <c r="O1171" s="24">
        <v>1847</v>
      </c>
      <c r="P1171" s="24">
        <v>14.69</v>
      </c>
      <c r="Q1171" s="24">
        <v>1.53</v>
      </c>
      <c r="R1171" s="47">
        <v>0.4</v>
      </c>
      <c r="S1171" s="24">
        <v>9.58</v>
      </c>
      <c r="T1171" s="24">
        <v>368.1</v>
      </c>
      <c r="U1171" s="50">
        <v>76.8058013916016</v>
      </c>
      <c r="V1171" s="48">
        <f t="shared" si="23"/>
        <v>4.79260672150542</v>
      </c>
      <c r="W1171" s="24">
        <v>6</v>
      </c>
      <c r="X1171" s="24">
        <v>21.08</v>
      </c>
      <c r="Y1171" s="24">
        <v>58.06</v>
      </c>
      <c r="Z1171" s="24">
        <v>19.39</v>
      </c>
      <c r="AA1171" s="21"/>
      <c r="AG1171" s="21"/>
      <c r="AK1171" s="21"/>
      <c r="AM1171" s="21"/>
      <c r="AO1171" s="21"/>
      <c r="AU1171" s="21"/>
    </row>
    <row r="1172" s="18" customFormat="1" customHeight="1" spans="1:47">
      <c r="A1172" s="21">
        <v>1171</v>
      </c>
      <c r="B1172" s="63">
        <v>140</v>
      </c>
      <c r="C1172" s="24" t="s">
        <v>331</v>
      </c>
      <c r="D1172" s="24">
        <v>123.26</v>
      </c>
      <c r="E1172" s="24">
        <v>41.46</v>
      </c>
      <c r="F1172" s="24">
        <v>229</v>
      </c>
      <c r="G1172" s="24">
        <v>7.6</v>
      </c>
      <c r="H1172" s="24">
        <v>629</v>
      </c>
      <c r="I1172" s="36">
        <v>1201</v>
      </c>
      <c r="J1172" s="40" t="s">
        <v>75</v>
      </c>
      <c r="K1172" s="44" t="s">
        <v>79</v>
      </c>
      <c r="L1172" s="53" t="s">
        <v>77</v>
      </c>
      <c r="M1172" s="66" t="s">
        <v>350</v>
      </c>
      <c r="N1172" s="24">
        <v>156</v>
      </c>
      <c r="O1172" s="24">
        <v>1738</v>
      </c>
      <c r="P1172" s="24">
        <v>14.74</v>
      </c>
      <c r="Q1172" s="24">
        <v>1.55</v>
      </c>
      <c r="R1172" s="47">
        <v>0.4</v>
      </c>
      <c r="S1172" s="24">
        <v>9.53</v>
      </c>
      <c r="T1172" s="24">
        <v>281.41</v>
      </c>
      <c r="U1172" s="50">
        <v>76.8058013916016</v>
      </c>
      <c r="V1172" s="48">
        <f t="shared" si="23"/>
        <v>3.66391593995881</v>
      </c>
      <c r="W1172" s="24">
        <v>6</v>
      </c>
      <c r="X1172" s="24">
        <v>21.08</v>
      </c>
      <c r="Y1172" s="24">
        <v>58.06</v>
      </c>
      <c r="Z1172" s="24">
        <v>19.39</v>
      </c>
      <c r="AA1172" s="21"/>
      <c r="AG1172" s="21"/>
      <c r="AK1172" s="21"/>
      <c r="AM1172" s="21"/>
      <c r="AO1172" s="21"/>
      <c r="AU1172" s="21"/>
    </row>
    <row r="1173" s="18" customFormat="1" customHeight="1" spans="1:47">
      <c r="A1173" s="21">
        <v>1172</v>
      </c>
      <c r="B1173" s="63">
        <v>140</v>
      </c>
      <c r="C1173" s="24" t="s">
        <v>331</v>
      </c>
      <c r="D1173" s="24">
        <v>123.26</v>
      </c>
      <c r="E1173" s="24">
        <v>41.46</v>
      </c>
      <c r="F1173" s="24">
        <v>229</v>
      </c>
      <c r="G1173" s="24">
        <v>7.6</v>
      </c>
      <c r="H1173" s="24">
        <v>629</v>
      </c>
      <c r="I1173" s="36">
        <v>1201</v>
      </c>
      <c r="J1173" s="40" t="s">
        <v>75</v>
      </c>
      <c r="K1173" s="44" t="s">
        <v>79</v>
      </c>
      <c r="L1173" s="53" t="s">
        <v>77</v>
      </c>
      <c r="M1173" s="66" t="s">
        <v>350</v>
      </c>
      <c r="N1173" s="24">
        <v>154</v>
      </c>
      <c r="O1173" s="24">
        <v>1709</v>
      </c>
      <c r="P1173" s="24">
        <v>14.5</v>
      </c>
      <c r="Q1173" s="24">
        <v>1.55</v>
      </c>
      <c r="R1173" s="47">
        <v>0.4</v>
      </c>
      <c r="S1173" s="24">
        <v>9.38</v>
      </c>
      <c r="T1173" s="24">
        <v>387.85</v>
      </c>
      <c r="U1173" s="50">
        <v>76.8058013916016</v>
      </c>
      <c r="V1173" s="48">
        <f t="shared" si="23"/>
        <v>5.04974875559869</v>
      </c>
      <c r="W1173" s="24">
        <v>6</v>
      </c>
      <c r="X1173" s="24">
        <v>21.08</v>
      </c>
      <c r="Y1173" s="24">
        <v>58.06</v>
      </c>
      <c r="Z1173" s="24">
        <v>19.39</v>
      </c>
      <c r="AA1173" s="21"/>
      <c r="AG1173" s="21"/>
      <c r="AK1173" s="21"/>
      <c r="AM1173" s="21"/>
      <c r="AO1173" s="21"/>
      <c r="AU1173" s="21"/>
    </row>
    <row r="1174" s="18" customFormat="1" customHeight="1" spans="1:47">
      <c r="A1174" s="21">
        <v>1173</v>
      </c>
      <c r="B1174" s="63">
        <v>140</v>
      </c>
      <c r="C1174" s="24" t="s">
        <v>331</v>
      </c>
      <c r="D1174" s="24">
        <v>123.26</v>
      </c>
      <c r="E1174" s="24">
        <v>41.46</v>
      </c>
      <c r="F1174" s="24">
        <v>229</v>
      </c>
      <c r="G1174" s="24">
        <v>7.6</v>
      </c>
      <c r="H1174" s="24">
        <v>629</v>
      </c>
      <c r="I1174" s="36">
        <v>1201</v>
      </c>
      <c r="J1174" s="40" t="s">
        <v>75</v>
      </c>
      <c r="K1174" s="44" t="s">
        <v>79</v>
      </c>
      <c r="L1174" s="53" t="s">
        <v>77</v>
      </c>
      <c r="M1174" s="66" t="s">
        <v>350</v>
      </c>
      <c r="N1174" s="24">
        <v>73</v>
      </c>
      <c r="O1174" s="24">
        <v>1020</v>
      </c>
      <c r="P1174" s="24">
        <v>17.85</v>
      </c>
      <c r="Q1174" s="24">
        <v>1.21</v>
      </c>
      <c r="R1174" s="47">
        <v>0.4</v>
      </c>
      <c r="S1174" s="24">
        <v>14.77</v>
      </c>
      <c r="T1174" s="50">
        <v>189.365997314453</v>
      </c>
      <c r="U1174" s="50">
        <v>76.8058013916016</v>
      </c>
      <c r="V1174" s="48">
        <f t="shared" si="23"/>
        <v>2.46551684747032</v>
      </c>
      <c r="W1174" s="24">
        <v>6</v>
      </c>
      <c r="X1174" s="24">
        <v>21.08</v>
      </c>
      <c r="Y1174" s="24">
        <v>58.06</v>
      </c>
      <c r="Z1174" s="24">
        <v>19.39</v>
      </c>
      <c r="AA1174" s="21"/>
      <c r="AG1174" s="21"/>
      <c r="AK1174" s="21"/>
      <c r="AM1174" s="21"/>
      <c r="AO1174" s="21"/>
      <c r="AU1174" s="21"/>
    </row>
    <row r="1175" s="18" customFormat="1" customHeight="1" spans="1:47">
      <c r="A1175" s="21">
        <v>1174</v>
      </c>
      <c r="B1175" s="63">
        <v>140</v>
      </c>
      <c r="C1175" s="24" t="s">
        <v>331</v>
      </c>
      <c r="D1175" s="24">
        <v>123.26</v>
      </c>
      <c r="E1175" s="24">
        <v>41.46</v>
      </c>
      <c r="F1175" s="24">
        <v>229</v>
      </c>
      <c r="G1175" s="24">
        <v>7.6</v>
      </c>
      <c r="H1175" s="24">
        <v>629</v>
      </c>
      <c r="I1175" s="36">
        <v>1201</v>
      </c>
      <c r="J1175" s="40" t="s">
        <v>75</v>
      </c>
      <c r="K1175" s="44" t="s">
        <v>79</v>
      </c>
      <c r="L1175" s="53" t="s">
        <v>77</v>
      </c>
      <c r="M1175" s="66" t="s">
        <v>350</v>
      </c>
      <c r="N1175" s="24">
        <v>73</v>
      </c>
      <c r="O1175" s="24">
        <v>1202</v>
      </c>
      <c r="P1175" s="24">
        <v>15.9</v>
      </c>
      <c r="Q1175" s="24">
        <v>1.29</v>
      </c>
      <c r="R1175" s="47">
        <v>0.4</v>
      </c>
      <c r="S1175" s="24">
        <v>12.35</v>
      </c>
      <c r="T1175" s="24">
        <v>506.17</v>
      </c>
      <c r="U1175" s="50">
        <v>76.8058013916016</v>
      </c>
      <c r="V1175" s="48">
        <f t="shared" si="23"/>
        <v>6.59025738718934</v>
      </c>
      <c r="W1175" s="24">
        <v>6</v>
      </c>
      <c r="X1175" s="24">
        <v>21.08</v>
      </c>
      <c r="Y1175" s="24">
        <v>58.06</v>
      </c>
      <c r="Z1175" s="24">
        <v>19.39</v>
      </c>
      <c r="AA1175" s="21"/>
      <c r="AG1175" s="21"/>
      <c r="AK1175" s="21"/>
      <c r="AM1175" s="21"/>
      <c r="AO1175" s="21"/>
      <c r="AU1175" s="21"/>
    </row>
    <row r="1176" s="18" customFormat="1" customHeight="1" spans="1:47">
      <c r="A1176" s="21">
        <v>1175</v>
      </c>
      <c r="B1176" s="63">
        <v>140</v>
      </c>
      <c r="C1176" s="24" t="s">
        <v>331</v>
      </c>
      <c r="D1176" s="24">
        <v>123.26</v>
      </c>
      <c r="E1176" s="24">
        <v>41.46</v>
      </c>
      <c r="F1176" s="24">
        <v>229</v>
      </c>
      <c r="G1176" s="24">
        <v>7.6</v>
      </c>
      <c r="H1176" s="24">
        <v>629</v>
      </c>
      <c r="I1176" s="36">
        <v>1201</v>
      </c>
      <c r="J1176" s="40" t="s">
        <v>75</v>
      </c>
      <c r="K1176" s="44" t="s">
        <v>79</v>
      </c>
      <c r="L1176" s="53" t="s">
        <v>77</v>
      </c>
      <c r="M1176" s="66" t="s">
        <v>350</v>
      </c>
      <c r="N1176" s="24">
        <v>79</v>
      </c>
      <c r="O1176" s="24">
        <v>1192</v>
      </c>
      <c r="P1176" s="24">
        <v>15.52</v>
      </c>
      <c r="Q1176" s="24">
        <v>1.35</v>
      </c>
      <c r="R1176" s="47">
        <v>0.4</v>
      </c>
      <c r="S1176" s="24">
        <v>11.46</v>
      </c>
      <c r="T1176" s="24">
        <v>360.18</v>
      </c>
      <c r="U1176" s="50">
        <v>76.8058013916016</v>
      </c>
      <c r="V1176" s="48">
        <f t="shared" si="23"/>
        <v>4.68948951087156</v>
      </c>
      <c r="W1176" s="24">
        <v>6</v>
      </c>
      <c r="X1176" s="24">
        <v>21.08</v>
      </c>
      <c r="Y1176" s="24">
        <v>58.06</v>
      </c>
      <c r="Z1176" s="24">
        <v>19.39</v>
      </c>
      <c r="AA1176" s="21"/>
      <c r="AG1176" s="21"/>
      <c r="AK1176" s="21"/>
      <c r="AM1176" s="21"/>
      <c r="AO1176" s="21"/>
      <c r="AU1176" s="21"/>
    </row>
    <row r="1177" s="18" customFormat="1" customHeight="1" spans="1:47">
      <c r="A1177" s="21">
        <v>1176</v>
      </c>
      <c r="B1177" s="63">
        <v>140</v>
      </c>
      <c r="C1177" s="24" t="s">
        <v>331</v>
      </c>
      <c r="D1177" s="24">
        <v>123.26</v>
      </c>
      <c r="E1177" s="24">
        <v>41.46</v>
      </c>
      <c r="F1177" s="24">
        <v>229</v>
      </c>
      <c r="G1177" s="24">
        <v>7.6</v>
      </c>
      <c r="H1177" s="24">
        <v>629</v>
      </c>
      <c r="I1177" s="36">
        <v>1201</v>
      </c>
      <c r="J1177" s="40" t="s">
        <v>75</v>
      </c>
      <c r="K1177" s="44" t="s">
        <v>79</v>
      </c>
      <c r="L1177" s="53" t="s">
        <v>77</v>
      </c>
      <c r="M1177" s="66" t="s">
        <v>350</v>
      </c>
      <c r="N1177" s="24">
        <v>85</v>
      </c>
      <c r="O1177" s="24">
        <v>1361</v>
      </c>
      <c r="P1177" s="24">
        <v>15.41</v>
      </c>
      <c r="Q1177" s="24">
        <v>1.4</v>
      </c>
      <c r="R1177" s="47">
        <v>0.4</v>
      </c>
      <c r="S1177" s="24">
        <v>11.01</v>
      </c>
      <c r="T1177" s="24">
        <v>364.29</v>
      </c>
      <c r="U1177" s="50">
        <v>76.8058013916016</v>
      </c>
      <c r="V1177" s="48">
        <f t="shared" si="23"/>
        <v>4.74300109366262</v>
      </c>
      <c r="W1177" s="24">
        <v>6</v>
      </c>
      <c r="X1177" s="24">
        <v>21.08</v>
      </c>
      <c r="Y1177" s="24">
        <v>58.06</v>
      </c>
      <c r="Z1177" s="24">
        <v>19.39</v>
      </c>
      <c r="AA1177" s="21"/>
      <c r="AG1177" s="21"/>
      <c r="AK1177" s="21"/>
      <c r="AM1177" s="21"/>
      <c r="AO1177" s="21"/>
      <c r="AU1177" s="21"/>
    </row>
    <row r="1178" s="18" customFormat="1" customHeight="1" spans="1:47">
      <c r="A1178" s="21">
        <v>1177</v>
      </c>
      <c r="B1178" s="63">
        <v>140</v>
      </c>
      <c r="C1178" s="24" t="s">
        <v>331</v>
      </c>
      <c r="D1178" s="24">
        <v>123.26</v>
      </c>
      <c r="E1178" s="24">
        <v>41.46</v>
      </c>
      <c r="F1178" s="24">
        <v>229</v>
      </c>
      <c r="G1178" s="24">
        <v>7.6</v>
      </c>
      <c r="H1178" s="24">
        <v>629</v>
      </c>
      <c r="I1178" s="36">
        <v>1201</v>
      </c>
      <c r="J1178" s="40" t="s">
        <v>75</v>
      </c>
      <c r="K1178" s="44" t="s">
        <v>79</v>
      </c>
      <c r="L1178" s="53" t="s">
        <v>77</v>
      </c>
      <c r="M1178" s="66" t="s">
        <v>350</v>
      </c>
      <c r="N1178" s="24">
        <v>82</v>
      </c>
      <c r="O1178" s="24">
        <v>1329</v>
      </c>
      <c r="P1178" s="24">
        <v>14.73</v>
      </c>
      <c r="Q1178" s="24">
        <v>1.41</v>
      </c>
      <c r="R1178" s="47">
        <v>0.4</v>
      </c>
      <c r="S1178" s="24">
        <v>10.47</v>
      </c>
      <c r="T1178" s="24">
        <v>312.91</v>
      </c>
      <c r="U1178" s="50">
        <v>76.8058013916016</v>
      </c>
      <c r="V1178" s="48">
        <f t="shared" si="23"/>
        <v>4.07404120952529</v>
      </c>
      <c r="W1178" s="24">
        <v>6</v>
      </c>
      <c r="X1178" s="24">
        <v>21.08</v>
      </c>
      <c r="Y1178" s="24">
        <v>58.06</v>
      </c>
      <c r="Z1178" s="24">
        <v>19.39</v>
      </c>
      <c r="AA1178" s="21"/>
      <c r="AG1178" s="21"/>
      <c r="AK1178" s="21"/>
      <c r="AM1178" s="21"/>
      <c r="AO1178" s="21"/>
      <c r="AU1178" s="21"/>
    </row>
    <row r="1179" s="18" customFormat="1" customHeight="1" spans="1:47">
      <c r="A1179" s="21">
        <v>1178</v>
      </c>
      <c r="B1179" s="63">
        <v>140</v>
      </c>
      <c r="C1179" s="24" t="s">
        <v>331</v>
      </c>
      <c r="D1179" s="24">
        <v>123.26</v>
      </c>
      <c r="E1179" s="24">
        <v>41.46</v>
      </c>
      <c r="F1179" s="24">
        <v>229</v>
      </c>
      <c r="G1179" s="24">
        <v>7.6</v>
      </c>
      <c r="H1179" s="24">
        <v>629</v>
      </c>
      <c r="I1179" s="36">
        <v>1201</v>
      </c>
      <c r="J1179" s="40" t="s">
        <v>75</v>
      </c>
      <c r="K1179" s="44" t="s">
        <v>79</v>
      </c>
      <c r="L1179" s="53" t="s">
        <v>77</v>
      </c>
      <c r="M1179" s="66" t="s">
        <v>350</v>
      </c>
      <c r="N1179" s="24">
        <v>90</v>
      </c>
      <c r="O1179" s="24">
        <v>1311</v>
      </c>
      <c r="P1179" s="24">
        <v>14.78</v>
      </c>
      <c r="Q1179" s="24">
        <v>1.44</v>
      </c>
      <c r="R1179" s="47">
        <v>0.4</v>
      </c>
      <c r="S1179" s="24">
        <v>10.27</v>
      </c>
      <c r="T1179" s="24">
        <v>317.23</v>
      </c>
      <c r="U1179" s="50">
        <v>76.8058013916016</v>
      </c>
      <c r="V1179" s="48">
        <f t="shared" si="23"/>
        <v>4.13028696078012</v>
      </c>
      <c r="W1179" s="24">
        <v>6</v>
      </c>
      <c r="X1179" s="24">
        <v>21.08</v>
      </c>
      <c r="Y1179" s="24">
        <v>58.06</v>
      </c>
      <c r="Z1179" s="24">
        <v>19.39</v>
      </c>
      <c r="AA1179" s="21"/>
      <c r="AG1179" s="21"/>
      <c r="AK1179" s="21"/>
      <c r="AM1179" s="21"/>
      <c r="AO1179" s="21"/>
      <c r="AU1179" s="21"/>
    </row>
    <row r="1180" s="18" customFormat="1" customHeight="1" spans="1:47">
      <c r="A1180" s="21">
        <v>1179</v>
      </c>
      <c r="B1180" s="63">
        <v>140</v>
      </c>
      <c r="C1180" s="24" t="s">
        <v>331</v>
      </c>
      <c r="D1180" s="24">
        <v>123.26</v>
      </c>
      <c r="E1180" s="24">
        <v>41.46</v>
      </c>
      <c r="F1180" s="24">
        <v>229</v>
      </c>
      <c r="G1180" s="24">
        <v>7.6</v>
      </c>
      <c r="H1180" s="24">
        <v>629</v>
      </c>
      <c r="I1180" s="36">
        <v>1201</v>
      </c>
      <c r="J1180" s="40" t="s">
        <v>75</v>
      </c>
      <c r="K1180" s="44" t="s">
        <v>79</v>
      </c>
      <c r="L1180" s="53" t="s">
        <v>77</v>
      </c>
      <c r="M1180" s="66" t="s">
        <v>350</v>
      </c>
      <c r="N1180" s="24">
        <v>90</v>
      </c>
      <c r="O1180" s="24">
        <v>1183</v>
      </c>
      <c r="P1180" s="24">
        <v>14.69</v>
      </c>
      <c r="Q1180" s="24">
        <v>1.53</v>
      </c>
      <c r="R1180" s="47">
        <v>0.4</v>
      </c>
      <c r="S1180" s="24">
        <v>9.58</v>
      </c>
      <c r="T1180" s="24">
        <v>368.1</v>
      </c>
      <c r="U1180" s="50">
        <v>76.8058013916016</v>
      </c>
      <c r="V1180" s="48">
        <f t="shared" si="23"/>
        <v>4.79260672150542</v>
      </c>
      <c r="W1180" s="24">
        <v>6</v>
      </c>
      <c r="X1180" s="24">
        <v>21.08</v>
      </c>
      <c r="Y1180" s="24">
        <v>58.06</v>
      </c>
      <c r="Z1180" s="24">
        <v>19.39</v>
      </c>
      <c r="AA1180" s="21"/>
      <c r="AG1180" s="21"/>
      <c r="AK1180" s="21"/>
      <c r="AM1180" s="21"/>
      <c r="AO1180" s="21"/>
      <c r="AU1180" s="21"/>
    </row>
    <row r="1181" s="18" customFormat="1" customHeight="1" spans="1:47">
      <c r="A1181" s="21">
        <v>1180</v>
      </c>
      <c r="B1181" s="63">
        <v>140</v>
      </c>
      <c r="C1181" s="24" t="s">
        <v>331</v>
      </c>
      <c r="D1181" s="24">
        <v>123.26</v>
      </c>
      <c r="E1181" s="24">
        <v>41.46</v>
      </c>
      <c r="F1181" s="24">
        <v>229</v>
      </c>
      <c r="G1181" s="24">
        <v>7.6</v>
      </c>
      <c r="H1181" s="24">
        <v>629</v>
      </c>
      <c r="I1181" s="36">
        <v>1201</v>
      </c>
      <c r="J1181" s="40" t="s">
        <v>75</v>
      </c>
      <c r="K1181" s="44" t="s">
        <v>79</v>
      </c>
      <c r="L1181" s="53" t="s">
        <v>77</v>
      </c>
      <c r="M1181" s="66" t="s">
        <v>350</v>
      </c>
      <c r="N1181" s="24">
        <v>86</v>
      </c>
      <c r="O1181" s="24">
        <v>1192</v>
      </c>
      <c r="P1181" s="24">
        <v>14.74</v>
      </c>
      <c r="Q1181" s="24">
        <v>1.55</v>
      </c>
      <c r="R1181" s="47">
        <v>0.4</v>
      </c>
      <c r="S1181" s="24">
        <v>9.53</v>
      </c>
      <c r="T1181" s="24">
        <v>281.41</v>
      </c>
      <c r="U1181" s="50">
        <v>76.8058013916016</v>
      </c>
      <c r="V1181" s="48">
        <f t="shared" si="23"/>
        <v>3.66391593995881</v>
      </c>
      <c r="W1181" s="24">
        <v>6</v>
      </c>
      <c r="X1181" s="24">
        <v>21.08</v>
      </c>
      <c r="Y1181" s="24">
        <v>58.06</v>
      </c>
      <c r="Z1181" s="24">
        <v>19.39</v>
      </c>
      <c r="AA1181" s="21"/>
      <c r="AG1181" s="21"/>
      <c r="AK1181" s="21"/>
      <c r="AM1181" s="21"/>
      <c r="AO1181" s="21"/>
      <c r="AU1181" s="21"/>
    </row>
    <row r="1182" s="18" customFormat="1" customHeight="1" spans="1:47">
      <c r="A1182" s="21">
        <v>1181</v>
      </c>
      <c r="B1182" s="63">
        <v>140</v>
      </c>
      <c r="C1182" s="24" t="s">
        <v>331</v>
      </c>
      <c r="D1182" s="24">
        <v>123.26</v>
      </c>
      <c r="E1182" s="24">
        <v>41.46</v>
      </c>
      <c r="F1182" s="24">
        <v>229</v>
      </c>
      <c r="G1182" s="24">
        <v>7.6</v>
      </c>
      <c r="H1182" s="24">
        <v>629</v>
      </c>
      <c r="I1182" s="36">
        <v>1201</v>
      </c>
      <c r="J1182" s="40" t="s">
        <v>75</v>
      </c>
      <c r="K1182" s="44" t="s">
        <v>79</v>
      </c>
      <c r="L1182" s="53" t="s">
        <v>77</v>
      </c>
      <c r="M1182" s="66" t="s">
        <v>350</v>
      </c>
      <c r="N1182" s="24">
        <v>84</v>
      </c>
      <c r="O1182" s="24">
        <v>1202</v>
      </c>
      <c r="P1182" s="24">
        <v>14.5</v>
      </c>
      <c r="Q1182" s="24">
        <v>1.55</v>
      </c>
      <c r="R1182" s="47">
        <v>0.4</v>
      </c>
      <c r="S1182" s="24">
        <v>9.38</v>
      </c>
      <c r="T1182" s="24">
        <v>387.85</v>
      </c>
      <c r="U1182" s="50">
        <v>76.8058013916016</v>
      </c>
      <c r="V1182" s="48">
        <f t="shared" si="23"/>
        <v>5.04974875559869</v>
      </c>
      <c r="W1182" s="24">
        <v>6</v>
      </c>
      <c r="X1182" s="24">
        <v>21.08</v>
      </c>
      <c r="Y1182" s="24">
        <v>58.06</v>
      </c>
      <c r="Z1182" s="24">
        <v>19.39</v>
      </c>
      <c r="AA1182" s="21"/>
      <c r="AG1182" s="21"/>
      <c r="AK1182" s="21"/>
      <c r="AM1182" s="21"/>
      <c r="AO1182" s="21"/>
      <c r="AU1182" s="21"/>
    </row>
    <row r="1183" s="18" customFormat="1" customHeight="1" spans="1:47">
      <c r="A1183" s="21">
        <v>1182</v>
      </c>
      <c r="B1183" s="63">
        <v>140</v>
      </c>
      <c r="C1183" s="24" t="s">
        <v>331</v>
      </c>
      <c r="D1183" s="24">
        <v>124.4</v>
      </c>
      <c r="E1183" s="24">
        <v>43.36</v>
      </c>
      <c r="F1183" s="24">
        <v>65</v>
      </c>
      <c r="G1183" s="24">
        <v>5.6</v>
      </c>
      <c r="H1183" s="24">
        <v>595</v>
      </c>
      <c r="I1183" s="36">
        <v>1203</v>
      </c>
      <c r="J1183" s="40" t="s">
        <v>75</v>
      </c>
      <c r="K1183" s="44" t="s">
        <v>79</v>
      </c>
      <c r="L1183" s="53" t="s">
        <v>77</v>
      </c>
      <c r="M1183" s="66" t="s">
        <v>151</v>
      </c>
      <c r="N1183" s="24">
        <v>74</v>
      </c>
      <c r="O1183" s="24">
        <v>714</v>
      </c>
      <c r="P1183" s="24">
        <v>25.25</v>
      </c>
      <c r="Q1183" s="24">
        <v>1.65</v>
      </c>
      <c r="R1183" s="47">
        <v>0.9</v>
      </c>
      <c r="S1183" s="24">
        <v>15.26</v>
      </c>
      <c r="T1183" s="50">
        <v>212.667999267578</v>
      </c>
      <c r="U1183" s="50">
        <v>80.0251960754395</v>
      </c>
      <c r="V1183" s="48">
        <f t="shared" si="23"/>
        <v>2.6575130046179</v>
      </c>
      <c r="W1183" s="24">
        <v>6.3</v>
      </c>
      <c r="X1183" s="24">
        <v>26.03</v>
      </c>
      <c r="Y1183" s="24">
        <v>49.81</v>
      </c>
      <c r="Z1183" s="24">
        <v>23.28</v>
      </c>
      <c r="AA1183" s="21"/>
      <c r="AG1183" s="21"/>
      <c r="AK1183" s="21"/>
      <c r="AM1183" s="21"/>
      <c r="AO1183" s="21"/>
      <c r="AU1183" s="21"/>
    </row>
    <row r="1184" s="18" customFormat="1" customHeight="1" spans="1:47">
      <c r="A1184" s="21">
        <v>1183</v>
      </c>
      <c r="B1184" s="63">
        <v>140</v>
      </c>
      <c r="C1184" s="24" t="s">
        <v>331</v>
      </c>
      <c r="D1184" s="24">
        <v>124.4</v>
      </c>
      <c r="E1184" s="24">
        <v>43.36</v>
      </c>
      <c r="F1184" s="24">
        <v>65</v>
      </c>
      <c r="G1184" s="24">
        <v>5.6</v>
      </c>
      <c r="H1184" s="24">
        <v>595</v>
      </c>
      <c r="I1184" s="36">
        <v>1203</v>
      </c>
      <c r="J1184" s="40" t="s">
        <v>75</v>
      </c>
      <c r="K1184" s="44" t="s">
        <v>79</v>
      </c>
      <c r="L1184" s="53" t="s">
        <v>77</v>
      </c>
      <c r="M1184" s="66" t="s">
        <v>151</v>
      </c>
      <c r="N1184" s="24">
        <v>78</v>
      </c>
      <c r="O1184" s="24">
        <v>759</v>
      </c>
      <c r="P1184" s="24">
        <v>23.76</v>
      </c>
      <c r="Q1184" s="24">
        <v>1.87</v>
      </c>
      <c r="R1184" s="47">
        <v>0.9</v>
      </c>
      <c r="S1184" s="24">
        <v>12.73</v>
      </c>
      <c r="T1184" s="24">
        <v>585.11</v>
      </c>
      <c r="U1184" s="50">
        <v>80.0251960754395</v>
      </c>
      <c r="V1184" s="48">
        <f t="shared" si="23"/>
        <v>7.31157221343661</v>
      </c>
      <c r="W1184" s="24">
        <v>6.3</v>
      </c>
      <c r="X1184" s="24">
        <v>26.03</v>
      </c>
      <c r="Y1184" s="24">
        <v>49.81</v>
      </c>
      <c r="Z1184" s="24">
        <v>23.28</v>
      </c>
      <c r="AA1184" s="21"/>
      <c r="AG1184" s="21"/>
      <c r="AK1184" s="21"/>
      <c r="AM1184" s="21"/>
      <c r="AO1184" s="21"/>
      <c r="AU1184" s="21"/>
    </row>
    <row r="1185" s="18" customFormat="1" customHeight="1" spans="1:47">
      <c r="A1185" s="21">
        <v>1184</v>
      </c>
      <c r="B1185" s="63">
        <v>140</v>
      </c>
      <c r="C1185" s="24" t="s">
        <v>331</v>
      </c>
      <c r="D1185" s="24">
        <v>124.4</v>
      </c>
      <c r="E1185" s="24">
        <v>43.36</v>
      </c>
      <c r="F1185" s="24">
        <v>65</v>
      </c>
      <c r="G1185" s="24">
        <v>5.6</v>
      </c>
      <c r="H1185" s="24">
        <v>595</v>
      </c>
      <c r="I1185" s="36">
        <v>1203</v>
      </c>
      <c r="J1185" s="40" t="s">
        <v>75</v>
      </c>
      <c r="K1185" s="44" t="s">
        <v>79</v>
      </c>
      <c r="L1185" s="53" t="s">
        <v>77</v>
      </c>
      <c r="M1185" s="66" t="s">
        <v>151</v>
      </c>
      <c r="N1185" s="24">
        <v>82</v>
      </c>
      <c r="O1185" s="24">
        <v>750</v>
      </c>
      <c r="P1185" s="24">
        <v>22.13</v>
      </c>
      <c r="Q1185" s="24">
        <v>1.77</v>
      </c>
      <c r="R1185" s="47">
        <v>0.9</v>
      </c>
      <c r="S1185" s="24">
        <v>12.49</v>
      </c>
      <c r="T1185" s="24">
        <v>379.32</v>
      </c>
      <c r="U1185" s="50">
        <v>80.0251960754395</v>
      </c>
      <c r="V1185" s="48">
        <f t="shared" si="23"/>
        <v>4.74000713028452</v>
      </c>
      <c r="W1185" s="24">
        <v>6.3</v>
      </c>
      <c r="X1185" s="24">
        <v>26.03</v>
      </c>
      <c r="Y1185" s="24">
        <v>49.81</v>
      </c>
      <c r="Z1185" s="24">
        <v>23.28</v>
      </c>
      <c r="AA1185" s="21"/>
      <c r="AG1185" s="21"/>
      <c r="AK1185" s="21"/>
      <c r="AM1185" s="21"/>
      <c r="AO1185" s="21"/>
      <c r="AU1185" s="21"/>
    </row>
    <row r="1186" s="18" customFormat="1" customHeight="1" spans="1:47">
      <c r="A1186" s="21">
        <v>1185</v>
      </c>
      <c r="B1186" s="63">
        <v>140</v>
      </c>
      <c r="C1186" s="24" t="s">
        <v>331</v>
      </c>
      <c r="D1186" s="24">
        <v>124.4</v>
      </c>
      <c r="E1186" s="24">
        <v>43.36</v>
      </c>
      <c r="F1186" s="24">
        <v>65</v>
      </c>
      <c r="G1186" s="24">
        <v>5.6</v>
      </c>
      <c r="H1186" s="24">
        <v>595</v>
      </c>
      <c r="I1186" s="36">
        <v>1203</v>
      </c>
      <c r="J1186" s="40" t="s">
        <v>75</v>
      </c>
      <c r="K1186" s="44" t="s">
        <v>79</v>
      </c>
      <c r="L1186" s="53" t="s">
        <v>77</v>
      </c>
      <c r="M1186" s="66" t="s">
        <v>151</v>
      </c>
      <c r="N1186" s="24">
        <v>101</v>
      </c>
      <c r="O1186" s="24">
        <v>819</v>
      </c>
      <c r="P1186" s="24">
        <v>20.87</v>
      </c>
      <c r="Q1186" s="24">
        <v>1.82</v>
      </c>
      <c r="R1186" s="47">
        <v>0.9</v>
      </c>
      <c r="S1186" s="24">
        <v>11.46</v>
      </c>
      <c r="T1186" s="24">
        <v>316.6</v>
      </c>
      <c r="U1186" s="50">
        <v>80.0251960754395</v>
      </c>
      <c r="V1186" s="48">
        <f t="shared" si="23"/>
        <v>3.95625397408014</v>
      </c>
      <c r="W1186" s="24">
        <v>6.3</v>
      </c>
      <c r="X1186" s="24">
        <v>26.03</v>
      </c>
      <c r="Y1186" s="24">
        <v>49.81</v>
      </c>
      <c r="Z1186" s="24">
        <v>23.28</v>
      </c>
      <c r="AA1186" s="21"/>
      <c r="AG1186" s="21"/>
      <c r="AK1186" s="21"/>
      <c r="AM1186" s="21"/>
      <c r="AO1186" s="21"/>
      <c r="AU1186" s="21"/>
    </row>
    <row r="1187" s="18" customFormat="1" customHeight="1" spans="1:47">
      <c r="A1187" s="21">
        <v>1186</v>
      </c>
      <c r="B1187" s="63">
        <v>140</v>
      </c>
      <c r="C1187" s="24" t="s">
        <v>331</v>
      </c>
      <c r="D1187" s="24">
        <v>124.4</v>
      </c>
      <c r="E1187" s="24">
        <v>43.36</v>
      </c>
      <c r="F1187" s="24">
        <v>65</v>
      </c>
      <c r="G1187" s="24">
        <v>5.6</v>
      </c>
      <c r="H1187" s="24">
        <v>595</v>
      </c>
      <c r="I1187" s="36">
        <v>1203</v>
      </c>
      <c r="J1187" s="40" t="s">
        <v>75</v>
      </c>
      <c r="K1187" s="44" t="s">
        <v>79</v>
      </c>
      <c r="L1187" s="53" t="s">
        <v>77</v>
      </c>
      <c r="M1187" s="66" t="s">
        <v>151</v>
      </c>
      <c r="N1187" s="24">
        <v>89</v>
      </c>
      <c r="O1187" s="24">
        <v>894</v>
      </c>
      <c r="P1187" s="24">
        <v>20.64</v>
      </c>
      <c r="Q1187" s="24">
        <v>1.93</v>
      </c>
      <c r="R1187" s="47">
        <v>0.9</v>
      </c>
      <c r="S1187" s="24">
        <v>10.67</v>
      </c>
      <c r="T1187" s="24">
        <v>253.91</v>
      </c>
      <c r="U1187" s="50">
        <v>80.0251960754395</v>
      </c>
      <c r="V1187" s="48">
        <f t="shared" si="23"/>
        <v>3.17287569980634</v>
      </c>
      <c r="W1187" s="24">
        <v>6.3</v>
      </c>
      <c r="X1187" s="24">
        <v>26.03</v>
      </c>
      <c r="Y1187" s="24">
        <v>49.81</v>
      </c>
      <c r="Z1187" s="24">
        <v>23.28</v>
      </c>
      <c r="AA1187" s="21"/>
      <c r="AG1187" s="21"/>
      <c r="AK1187" s="21"/>
      <c r="AM1187" s="21"/>
      <c r="AO1187" s="21"/>
      <c r="AU1187" s="21"/>
    </row>
    <row r="1188" s="18" customFormat="1" customHeight="1" spans="1:47">
      <c r="A1188" s="21">
        <v>1187</v>
      </c>
      <c r="B1188" s="63">
        <v>140</v>
      </c>
      <c r="C1188" s="24" t="s">
        <v>331</v>
      </c>
      <c r="D1188" s="24">
        <v>124.4</v>
      </c>
      <c r="E1188" s="24">
        <v>43.36</v>
      </c>
      <c r="F1188" s="24">
        <v>65</v>
      </c>
      <c r="G1188" s="24">
        <v>5.6</v>
      </c>
      <c r="H1188" s="24">
        <v>595</v>
      </c>
      <c r="I1188" s="36">
        <v>1203</v>
      </c>
      <c r="J1188" s="40" t="s">
        <v>75</v>
      </c>
      <c r="K1188" s="44" t="s">
        <v>79</v>
      </c>
      <c r="L1188" s="53" t="s">
        <v>77</v>
      </c>
      <c r="M1188" s="66" t="s">
        <v>151</v>
      </c>
      <c r="N1188" s="24">
        <v>85</v>
      </c>
      <c r="O1188" s="24">
        <v>831</v>
      </c>
      <c r="P1188" s="24">
        <v>19.46</v>
      </c>
      <c r="Q1188" s="24">
        <v>1.87</v>
      </c>
      <c r="R1188" s="47">
        <v>0.9</v>
      </c>
      <c r="S1188" s="24">
        <v>10.43</v>
      </c>
      <c r="T1188" s="24">
        <v>252.38</v>
      </c>
      <c r="U1188" s="50">
        <v>80.0251960754395</v>
      </c>
      <c r="V1188" s="48">
        <f t="shared" si="23"/>
        <v>3.15375672134664</v>
      </c>
      <c r="W1188" s="24">
        <v>6.3</v>
      </c>
      <c r="X1188" s="24">
        <v>26.03</v>
      </c>
      <c r="Y1188" s="24">
        <v>49.81</v>
      </c>
      <c r="Z1188" s="24">
        <v>23.28</v>
      </c>
      <c r="AA1188" s="21"/>
      <c r="AG1188" s="21"/>
      <c r="AK1188" s="21"/>
      <c r="AM1188" s="21"/>
      <c r="AO1188" s="21"/>
      <c r="AU1188" s="21"/>
    </row>
    <row r="1189" s="18" customFormat="1" customHeight="1" spans="1:47">
      <c r="A1189" s="21">
        <v>1188</v>
      </c>
      <c r="B1189" s="63">
        <v>140</v>
      </c>
      <c r="C1189" s="24" t="s">
        <v>331</v>
      </c>
      <c r="D1189" s="24">
        <v>124.4</v>
      </c>
      <c r="E1189" s="24">
        <v>43.36</v>
      </c>
      <c r="F1189" s="24">
        <v>65</v>
      </c>
      <c r="G1189" s="24">
        <v>5.6</v>
      </c>
      <c r="H1189" s="24">
        <v>595</v>
      </c>
      <c r="I1189" s="36">
        <v>1203</v>
      </c>
      <c r="J1189" s="40" t="s">
        <v>75</v>
      </c>
      <c r="K1189" s="44" t="s">
        <v>79</v>
      </c>
      <c r="L1189" s="53" t="s">
        <v>77</v>
      </c>
      <c r="M1189" s="66" t="s">
        <v>151</v>
      </c>
      <c r="N1189" s="24">
        <v>77</v>
      </c>
      <c r="O1189" s="24">
        <v>723</v>
      </c>
      <c r="P1189" s="24">
        <v>20.42</v>
      </c>
      <c r="Q1189" s="24">
        <v>2.02</v>
      </c>
      <c r="R1189" s="47">
        <v>0.9</v>
      </c>
      <c r="S1189" s="24">
        <v>10.09</v>
      </c>
      <c r="T1189" s="24">
        <v>302.95</v>
      </c>
      <c r="U1189" s="50">
        <v>80.0251960754395</v>
      </c>
      <c r="V1189" s="48">
        <f t="shared" si="23"/>
        <v>3.78568269566512</v>
      </c>
      <c r="W1189" s="24">
        <v>6.3</v>
      </c>
      <c r="X1189" s="24">
        <v>26.03</v>
      </c>
      <c r="Y1189" s="24">
        <v>49.81</v>
      </c>
      <c r="Z1189" s="24">
        <v>23.28</v>
      </c>
      <c r="AA1189" s="21"/>
      <c r="AG1189" s="21"/>
      <c r="AK1189" s="21"/>
      <c r="AM1189" s="21"/>
      <c r="AO1189" s="21"/>
      <c r="AU1189" s="21"/>
    </row>
    <row r="1190" s="18" customFormat="1" customHeight="1" spans="1:47">
      <c r="A1190" s="21">
        <v>1189</v>
      </c>
      <c r="B1190" s="63">
        <v>140</v>
      </c>
      <c r="C1190" s="24" t="s">
        <v>331</v>
      </c>
      <c r="D1190" s="24">
        <v>124.4</v>
      </c>
      <c r="E1190" s="24">
        <v>43.36</v>
      </c>
      <c r="F1190" s="24">
        <v>65</v>
      </c>
      <c r="G1190" s="24">
        <v>5.6</v>
      </c>
      <c r="H1190" s="24">
        <v>595</v>
      </c>
      <c r="I1190" s="36">
        <v>1203</v>
      </c>
      <c r="J1190" s="40" t="s">
        <v>75</v>
      </c>
      <c r="K1190" s="44" t="s">
        <v>79</v>
      </c>
      <c r="L1190" s="53" t="s">
        <v>77</v>
      </c>
      <c r="M1190" s="66" t="s">
        <v>151</v>
      </c>
      <c r="N1190" s="24">
        <v>83</v>
      </c>
      <c r="O1190" s="24">
        <v>768</v>
      </c>
      <c r="P1190" s="24">
        <v>19.53</v>
      </c>
      <c r="Q1190" s="24">
        <v>1.97</v>
      </c>
      <c r="R1190" s="47">
        <v>0.9</v>
      </c>
      <c r="S1190" s="24">
        <v>9.91</v>
      </c>
      <c r="T1190" s="24">
        <v>264.51</v>
      </c>
      <c r="U1190" s="50">
        <v>80.0251960754395</v>
      </c>
      <c r="V1190" s="48">
        <f t="shared" si="23"/>
        <v>3.30533398194548</v>
      </c>
      <c r="W1190" s="24">
        <v>6.3</v>
      </c>
      <c r="X1190" s="24">
        <v>26.03</v>
      </c>
      <c r="Y1190" s="24">
        <v>49.81</v>
      </c>
      <c r="Z1190" s="24">
        <v>23.28</v>
      </c>
      <c r="AA1190" s="21"/>
      <c r="AG1190" s="21"/>
      <c r="AK1190" s="21"/>
      <c r="AM1190" s="21"/>
      <c r="AO1190" s="21"/>
      <c r="AU1190" s="21"/>
    </row>
    <row r="1191" s="18" customFormat="1" customHeight="1" spans="1:47">
      <c r="A1191" s="21">
        <v>1190</v>
      </c>
      <c r="B1191" s="63">
        <v>140</v>
      </c>
      <c r="C1191" s="24" t="s">
        <v>331</v>
      </c>
      <c r="D1191" s="24">
        <v>124.4</v>
      </c>
      <c r="E1191" s="24">
        <v>43.36</v>
      </c>
      <c r="F1191" s="24">
        <v>65</v>
      </c>
      <c r="G1191" s="24">
        <v>5.6</v>
      </c>
      <c r="H1191" s="24">
        <v>595</v>
      </c>
      <c r="I1191" s="36">
        <v>1203</v>
      </c>
      <c r="J1191" s="40" t="s">
        <v>75</v>
      </c>
      <c r="K1191" s="44" t="s">
        <v>79</v>
      </c>
      <c r="L1191" s="53" t="s">
        <v>77</v>
      </c>
      <c r="M1191" s="66" t="s">
        <v>151</v>
      </c>
      <c r="N1191" s="24">
        <v>74</v>
      </c>
      <c r="O1191" s="24">
        <v>749</v>
      </c>
      <c r="P1191" s="24">
        <v>19.01</v>
      </c>
      <c r="Q1191" s="24">
        <v>1.97</v>
      </c>
      <c r="R1191" s="47">
        <v>0.9</v>
      </c>
      <c r="S1191" s="24">
        <v>9.67</v>
      </c>
      <c r="T1191" s="24">
        <v>300.15</v>
      </c>
      <c r="U1191" s="50">
        <v>80.0251960754395</v>
      </c>
      <c r="V1191" s="48">
        <f t="shared" si="23"/>
        <v>3.75069371547743</v>
      </c>
      <c r="W1191" s="24">
        <v>6.3</v>
      </c>
      <c r="X1191" s="24">
        <v>26.03</v>
      </c>
      <c r="Y1191" s="24">
        <v>49.81</v>
      </c>
      <c r="Z1191" s="24">
        <v>23.28</v>
      </c>
      <c r="AA1191" s="21"/>
      <c r="AG1191" s="21"/>
      <c r="AK1191" s="21"/>
      <c r="AM1191" s="21"/>
      <c r="AO1191" s="21"/>
      <c r="AU1191" s="21"/>
    </row>
    <row r="1192" s="18" customFormat="1" customHeight="1" spans="1:47">
      <c r="A1192" s="21">
        <v>1191</v>
      </c>
      <c r="B1192" s="63">
        <v>140</v>
      </c>
      <c r="C1192" s="24" t="s">
        <v>331</v>
      </c>
      <c r="D1192" s="24">
        <v>124.4</v>
      </c>
      <c r="E1192" s="24">
        <v>43.36</v>
      </c>
      <c r="F1192" s="24">
        <v>65</v>
      </c>
      <c r="G1192" s="24">
        <v>5.6</v>
      </c>
      <c r="H1192" s="24">
        <v>595</v>
      </c>
      <c r="I1192" s="36">
        <v>1203</v>
      </c>
      <c r="J1192" s="40" t="s">
        <v>75</v>
      </c>
      <c r="K1192" s="44" t="s">
        <v>79</v>
      </c>
      <c r="L1192" s="53" t="s">
        <v>77</v>
      </c>
      <c r="M1192" s="66" t="s">
        <v>151</v>
      </c>
      <c r="N1192" s="24">
        <v>66</v>
      </c>
      <c r="O1192" s="24">
        <v>384</v>
      </c>
      <c r="P1192" s="24">
        <v>25.25</v>
      </c>
      <c r="Q1192" s="24">
        <v>1.65</v>
      </c>
      <c r="R1192" s="47">
        <v>0.9</v>
      </c>
      <c r="S1192" s="24">
        <v>15.26</v>
      </c>
      <c r="T1192" s="50">
        <v>212.667999267578</v>
      </c>
      <c r="U1192" s="50">
        <v>80.0251960754395</v>
      </c>
      <c r="V1192" s="48">
        <f t="shared" si="23"/>
        <v>2.6575130046179</v>
      </c>
      <c r="W1192" s="24">
        <v>6.3</v>
      </c>
      <c r="X1192" s="24">
        <v>26.03</v>
      </c>
      <c r="Y1192" s="24">
        <v>49.81</v>
      </c>
      <c r="Z1192" s="24">
        <v>23.28</v>
      </c>
      <c r="AA1192" s="21"/>
      <c r="AG1192" s="21"/>
      <c r="AK1192" s="21"/>
      <c r="AM1192" s="21"/>
      <c r="AO1192" s="21"/>
      <c r="AU1192" s="21"/>
    </row>
    <row r="1193" s="18" customFormat="1" customHeight="1" spans="1:47">
      <c r="A1193" s="21">
        <v>1192</v>
      </c>
      <c r="B1193" s="63">
        <v>140</v>
      </c>
      <c r="C1193" s="24" t="s">
        <v>331</v>
      </c>
      <c r="D1193" s="24">
        <v>124.4</v>
      </c>
      <c r="E1193" s="24">
        <v>43.36</v>
      </c>
      <c r="F1193" s="24">
        <v>65</v>
      </c>
      <c r="G1193" s="24">
        <v>5.6</v>
      </c>
      <c r="H1193" s="24">
        <v>595</v>
      </c>
      <c r="I1193" s="36">
        <v>1203</v>
      </c>
      <c r="J1193" s="40" t="s">
        <v>75</v>
      </c>
      <c r="K1193" s="44" t="s">
        <v>79</v>
      </c>
      <c r="L1193" s="53" t="s">
        <v>77</v>
      </c>
      <c r="M1193" s="66" t="s">
        <v>151</v>
      </c>
      <c r="N1193" s="24">
        <v>55</v>
      </c>
      <c r="O1193" s="24">
        <v>636</v>
      </c>
      <c r="P1193" s="24">
        <v>23.76</v>
      </c>
      <c r="Q1193" s="24">
        <v>1.87</v>
      </c>
      <c r="R1193" s="47">
        <v>0.9</v>
      </c>
      <c r="S1193" s="24">
        <v>12.73</v>
      </c>
      <c r="T1193" s="24">
        <v>585.11</v>
      </c>
      <c r="U1193" s="50">
        <v>80.0251960754395</v>
      </c>
      <c r="V1193" s="48">
        <f t="shared" si="23"/>
        <v>7.31157221343661</v>
      </c>
      <c r="W1193" s="24">
        <v>6.3</v>
      </c>
      <c r="X1193" s="24">
        <v>26.03</v>
      </c>
      <c r="Y1193" s="24">
        <v>49.81</v>
      </c>
      <c r="Z1193" s="24">
        <v>23.28</v>
      </c>
      <c r="AA1193" s="21"/>
      <c r="AG1193" s="21"/>
      <c r="AK1193" s="21"/>
      <c r="AM1193" s="21"/>
      <c r="AO1193" s="21"/>
      <c r="AU1193" s="21"/>
    </row>
    <row r="1194" s="18" customFormat="1" customHeight="1" spans="1:47">
      <c r="A1194" s="21">
        <v>1193</v>
      </c>
      <c r="B1194" s="63">
        <v>140</v>
      </c>
      <c r="C1194" s="24" t="s">
        <v>331</v>
      </c>
      <c r="D1194" s="24">
        <v>124.4</v>
      </c>
      <c r="E1194" s="24">
        <v>43.36</v>
      </c>
      <c r="F1194" s="24">
        <v>65</v>
      </c>
      <c r="G1194" s="24">
        <v>5.6</v>
      </c>
      <c r="H1194" s="24">
        <v>595</v>
      </c>
      <c r="I1194" s="36">
        <v>1203</v>
      </c>
      <c r="J1194" s="40" t="s">
        <v>75</v>
      </c>
      <c r="K1194" s="44" t="s">
        <v>79</v>
      </c>
      <c r="L1194" s="53" t="s">
        <v>77</v>
      </c>
      <c r="M1194" s="66" t="s">
        <v>151</v>
      </c>
      <c r="N1194" s="24">
        <v>69</v>
      </c>
      <c r="O1194" s="24">
        <v>681</v>
      </c>
      <c r="P1194" s="24">
        <v>22.13</v>
      </c>
      <c r="Q1194" s="24">
        <v>1.77</v>
      </c>
      <c r="R1194" s="47">
        <v>0.9</v>
      </c>
      <c r="S1194" s="24">
        <v>12.49</v>
      </c>
      <c r="T1194" s="24">
        <v>379.32</v>
      </c>
      <c r="U1194" s="50">
        <v>80.0251960754395</v>
      </c>
      <c r="V1194" s="48">
        <f t="shared" si="23"/>
        <v>4.74000713028452</v>
      </c>
      <c r="W1194" s="24">
        <v>6.3</v>
      </c>
      <c r="X1194" s="24">
        <v>26.03</v>
      </c>
      <c r="Y1194" s="24">
        <v>49.81</v>
      </c>
      <c r="Z1194" s="24">
        <v>23.28</v>
      </c>
      <c r="AA1194" s="21"/>
      <c r="AG1194" s="21"/>
      <c r="AK1194" s="21"/>
      <c r="AM1194" s="21"/>
      <c r="AO1194" s="21"/>
      <c r="AU1194" s="21"/>
    </row>
    <row r="1195" s="18" customFormat="1" customHeight="1" spans="1:47">
      <c r="A1195" s="21">
        <v>1194</v>
      </c>
      <c r="B1195" s="63">
        <v>140</v>
      </c>
      <c r="C1195" s="24" t="s">
        <v>331</v>
      </c>
      <c r="D1195" s="24">
        <v>124.4</v>
      </c>
      <c r="E1195" s="24">
        <v>43.36</v>
      </c>
      <c r="F1195" s="24">
        <v>65</v>
      </c>
      <c r="G1195" s="24">
        <v>5.6</v>
      </c>
      <c r="H1195" s="24">
        <v>595</v>
      </c>
      <c r="I1195" s="36">
        <v>1203</v>
      </c>
      <c r="J1195" s="40" t="s">
        <v>75</v>
      </c>
      <c r="K1195" s="44" t="s">
        <v>79</v>
      </c>
      <c r="L1195" s="53" t="s">
        <v>77</v>
      </c>
      <c r="M1195" s="66" t="s">
        <v>151</v>
      </c>
      <c r="N1195" s="24">
        <v>67</v>
      </c>
      <c r="O1195" s="24">
        <v>740</v>
      </c>
      <c r="P1195" s="24">
        <v>20.87</v>
      </c>
      <c r="Q1195" s="24">
        <v>1.82</v>
      </c>
      <c r="R1195" s="47">
        <v>0.9</v>
      </c>
      <c r="S1195" s="24">
        <v>11.46</v>
      </c>
      <c r="T1195" s="24">
        <v>316.6</v>
      </c>
      <c r="U1195" s="50">
        <v>80.0251960754395</v>
      </c>
      <c r="V1195" s="48">
        <f t="shared" si="23"/>
        <v>3.95625397408014</v>
      </c>
      <c r="W1195" s="24">
        <v>6.3</v>
      </c>
      <c r="X1195" s="24">
        <v>26.03</v>
      </c>
      <c r="Y1195" s="24">
        <v>49.81</v>
      </c>
      <c r="Z1195" s="24">
        <v>23.28</v>
      </c>
      <c r="AA1195" s="21"/>
      <c r="AG1195" s="21"/>
      <c r="AK1195" s="21"/>
      <c r="AM1195" s="21"/>
      <c r="AO1195" s="21"/>
      <c r="AU1195" s="21"/>
    </row>
    <row r="1196" s="18" customFormat="1" customHeight="1" spans="1:47">
      <c r="A1196" s="21">
        <v>1195</v>
      </c>
      <c r="B1196" s="63">
        <v>140</v>
      </c>
      <c r="C1196" s="24" t="s">
        <v>331</v>
      </c>
      <c r="D1196" s="24">
        <v>124.4</v>
      </c>
      <c r="E1196" s="24">
        <v>43.36</v>
      </c>
      <c r="F1196" s="24">
        <v>65</v>
      </c>
      <c r="G1196" s="24">
        <v>5.6</v>
      </c>
      <c r="H1196" s="24">
        <v>595</v>
      </c>
      <c r="I1196" s="36">
        <v>1203</v>
      </c>
      <c r="J1196" s="40" t="s">
        <v>75</v>
      </c>
      <c r="K1196" s="44" t="s">
        <v>79</v>
      </c>
      <c r="L1196" s="53" t="s">
        <v>77</v>
      </c>
      <c r="M1196" s="66" t="s">
        <v>151</v>
      </c>
      <c r="N1196" s="24">
        <v>75</v>
      </c>
      <c r="O1196" s="24">
        <v>785</v>
      </c>
      <c r="P1196" s="24">
        <v>20.64</v>
      </c>
      <c r="Q1196" s="24">
        <v>1.93</v>
      </c>
      <c r="R1196" s="47">
        <v>0.9</v>
      </c>
      <c r="S1196" s="24">
        <v>10.67</v>
      </c>
      <c r="T1196" s="24">
        <v>253.91</v>
      </c>
      <c r="U1196" s="50">
        <v>80.0251960754395</v>
      </c>
      <c r="V1196" s="48">
        <f t="shared" si="23"/>
        <v>3.17287569980634</v>
      </c>
      <c r="W1196" s="24">
        <v>6.3</v>
      </c>
      <c r="X1196" s="24">
        <v>26.03</v>
      </c>
      <c r="Y1196" s="24">
        <v>49.81</v>
      </c>
      <c r="Z1196" s="24">
        <v>23.28</v>
      </c>
      <c r="AA1196" s="21"/>
      <c r="AG1196" s="21"/>
      <c r="AK1196" s="21"/>
      <c r="AM1196" s="21"/>
      <c r="AO1196" s="21"/>
      <c r="AU1196" s="21"/>
    </row>
    <row r="1197" s="18" customFormat="1" customHeight="1" spans="1:47">
      <c r="A1197" s="21">
        <v>1196</v>
      </c>
      <c r="B1197" s="63">
        <v>140</v>
      </c>
      <c r="C1197" s="24" t="s">
        <v>331</v>
      </c>
      <c r="D1197" s="24">
        <v>124.4</v>
      </c>
      <c r="E1197" s="24">
        <v>43.36</v>
      </c>
      <c r="F1197" s="24">
        <v>65</v>
      </c>
      <c r="G1197" s="24">
        <v>5.6</v>
      </c>
      <c r="H1197" s="24">
        <v>595</v>
      </c>
      <c r="I1197" s="36">
        <v>1203</v>
      </c>
      <c r="J1197" s="40" t="s">
        <v>75</v>
      </c>
      <c r="K1197" s="44" t="s">
        <v>79</v>
      </c>
      <c r="L1197" s="53" t="s">
        <v>77</v>
      </c>
      <c r="M1197" s="66" t="s">
        <v>151</v>
      </c>
      <c r="N1197" s="24">
        <v>75</v>
      </c>
      <c r="O1197" s="24">
        <v>746</v>
      </c>
      <c r="P1197" s="24">
        <v>19.46</v>
      </c>
      <c r="Q1197" s="24">
        <v>1.87</v>
      </c>
      <c r="R1197" s="47">
        <v>0.9</v>
      </c>
      <c r="S1197" s="24">
        <v>10.43</v>
      </c>
      <c r="T1197" s="24">
        <v>252.38</v>
      </c>
      <c r="U1197" s="50">
        <v>80.0251960754395</v>
      </c>
      <c r="V1197" s="48">
        <f t="shared" si="23"/>
        <v>3.15375672134664</v>
      </c>
      <c r="W1197" s="24">
        <v>6.3</v>
      </c>
      <c r="X1197" s="24">
        <v>26.03</v>
      </c>
      <c r="Y1197" s="24">
        <v>49.81</v>
      </c>
      <c r="Z1197" s="24">
        <v>23.28</v>
      </c>
      <c r="AA1197" s="21"/>
      <c r="AG1197" s="21"/>
      <c r="AK1197" s="21"/>
      <c r="AM1197" s="21"/>
      <c r="AO1197" s="21"/>
      <c r="AU1197" s="21"/>
    </row>
    <row r="1198" s="18" customFormat="1" customHeight="1" spans="1:47">
      <c r="A1198" s="21">
        <v>1197</v>
      </c>
      <c r="B1198" s="63">
        <v>140</v>
      </c>
      <c r="C1198" s="24" t="s">
        <v>331</v>
      </c>
      <c r="D1198" s="24">
        <v>124.4</v>
      </c>
      <c r="E1198" s="24">
        <v>43.36</v>
      </c>
      <c r="F1198" s="24">
        <v>65</v>
      </c>
      <c r="G1198" s="24">
        <v>5.6</v>
      </c>
      <c r="H1198" s="24">
        <v>595</v>
      </c>
      <c r="I1198" s="36">
        <v>1203</v>
      </c>
      <c r="J1198" s="40" t="s">
        <v>75</v>
      </c>
      <c r="K1198" s="44" t="s">
        <v>79</v>
      </c>
      <c r="L1198" s="53" t="s">
        <v>77</v>
      </c>
      <c r="M1198" s="66" t="s">
        <v>151</v>
      </c>
      <c r="N1198" s="24">
        <v>65</v>
      </c>
      <c r="O1198" s="24">
        <v>673</v>
      </c>
      <c r="P1198" s="24">
        <v>20.42</v>
      </c>
      <c r="Q1198" s="24">
        <v>2.02</v>
      </c>
      <c r="R1198" s="47">
        <v>0.9</v>
      </c>
      <c r="S1198" s="24">
        <v>10.09</v>
      </c>
      <c r="T1198" s="24">
        <v>302.95</v>
      </c>
      <c r="U1198" s="50">
        <v>80.0251960754395</v>
      </c>
      <c r="V1198" s="48">
        <f t="shared" si="23"/>
        <v>3.78568269566512</v>
      </c>
      <c r="W1198" s="24">
        <v>6.3</v>
      </c>
      <c r="X1198" s="24">
        <v>26.03</v>
      </c>
      <c r="Y1198" s="24">
        <v>49.81</v>
      </c>
      <c r="Z1198" s="24">
        <v>23.28</v>
      </c>
      <c r="AA1198" s="21"/>
      <c r="AG1198" s="21"/>
      <c r="AK1198" s="21"/>
      <c r="AM1198" s="21"/>
      <c r="AO1198" s="21"/>
      <c r="AU1198" s="21"/>
    </row>
    <row r="1199" s="18" customFormat="1" customHeight="1" spans="1:47">
      <c r="A1199" s="21">
        <v>1198</v>
      </c>
      <c r="B1199" s="63">
        <v>140</v>
      </c>
      <c r="C1199" s="24" t="s">
        <v>331</v>
      </c>
      <c r="D1199" s="24">
        <v>124.4</v>
      </c>
      <c r="E1199" s="24">
        <v>43.36</v>
      </c>
      <c r="F1199" s="24">
        <v>65</v>
      </c>
      <c r="G1199" s="24">
        <v>5.6</v>
      </c>
      <c r="H1199" s="24">
        <v>595</v>
      </c>
      <c r="I1199" s="36">
        <v>1203</v>
      </c>
      <c r="J1199" s="40" t="s">
        <v>75</v>
      </c>
      <c r="K1199" s="44" t="s">
        <v>79</v>
      </c>
      <c r="L1199" s="53" t="s">
        <v>77</v>
      </c>
      <c r="M1199" s="66" t="s">
        <v>151</v>
      </c>
      <c r="N1199" s="24">
        <v>64</v>
      </c>
      <c r="O1199" s="24">
        <v>634</v>
      </c>
      <c r="P1199" s="24">
        <v>19.53</v>
      </c>
      <c r="Q1199" s="24">
        <v>1.97</v>
      </c>
      <c r="R1199" s="47">
        <v>0.9</v>
      </c>
      <c r="S1199" s="24">
        <v>9.91</v>
      </c>
      <c r="T1199" s="24">
        <v>264.51</v>
      </c>
      <c r="U1199" s="50">
        <v>80.0251960754395</v>
      </c>
      <c r="V1199" s="48">
        <f t="shared" si="23"/>
        <v>3.30533398194548</v>
      </c>
      <c r="W1199" s="24">
        <v>6.3</v>
      </c>
      <c r="X1199" s="24">
        <v>26.03</v>
      </c>
      <c r="Y1199" s="24">
        <v>49.81</v>
      </c>
      <c r="Z1199" s="24">
        <v>23.28</v>
      </c>
      <c r="AA1199" s="21"/>
      <c r="AG1199" s="21"/>
      <c r="AK1199" s="21"/>
      <c r="AM1199" s="21"/>
      <c r="AO1199" s="21"/>
      <c r="AU1199" s="21"/>
    </row>
    <row r="1200" s="18" customFormat="1" customHeight="1" spans="1:47">
      <c r="A1200" s="21">
        <v>1199</v>
      </c>
      <c r="B1200" s="63">
        <v>140</v>
      </c>
      <c r="C1200" s="24" t="s">
        <v>331</v>
      </c>
      <c r="D1200" s="24">
        <v>124.4</v>
      </c>
      <c r="E1200" s="24">
        <v>43.36</v>
      </c>
      <c r="F1200" s="24">
        <v>65</v>
      </c>
      <c r="G1200" s="24">
        <v>5.6</v>
      </c>
      <c r="H1200" s="24">
        <v>595</v>
      </c>
      <c r="I1200" s="36">
        <v>1203</v>
      </c>
      <c r="J1200" s="40" t="s">
        <v>75</v>
      </c>
      <c r="K1200" s="44" t="s">
        <v>79</v>
      </c>
      <c r="L1200" s="53" t="s">
        <v>77</v>
      </c>
      <c r="M1200" s="66" t="s">
        <v>151</v>
      </c>
      <c r="N1200" s="24">
        <v>58</v>
      </c>
      <c r="O1200" s="24">
        <v>630</v>
      </c>
      <c r="P1200" s="24">
        <v>19.01</v>
      </c>
      <c r="Q1200" s="24">
        <v>1.97</v>
      </c>
      <c r="R1200" s="47">
        <v>0.9</v>
      </c>
      <c r="S1200" s="24">
        <v>9.67</v>
      </c>
      <c r="T1200" s="24">
        <v>300.15</v>
      </c>
      <c r="U1200" s="50">
        <v>80.0251960754395</v>
      </c>
      <c r="V1200" s="48">
        <f t="shared" si="23"/>
        <v>3.75069371547743</v>
      </c>
      <c r="W1200" s="24">
        <v>6.3</v>
      </c>
      <c r="X1200" s="24">
        <v>26.03</v>
      </c>
      <c r="Y1200" s="24">
        <v>49.81</v>
      </c>
      <c r="Z1200" s="24">
        <v>23.28</v>
      </c>
      <c r="AA1200" s="21"/>
      <c r="AG1200" s="21"/>
      <c r="AK1200" s="21"/>
      <c r="AM1200" s="21"/>
      <c r="AO1200" s="21"/>
      <c r="AU1200" s="21"/>
    </row>
    <row r="1201" s="18" customFormat="1" customHeight="1" spans="1:47">
      <c r="A1201" s="21">
        <v>1200</v>
      </c>
      <c r="B1201" s="63">
        <v>140</v>
      </c>
      <c r="C1201" s="24" t="s">
        <v>331</v>
      </c>
      <c r="D1201" s="24">
        <v>124.4</v>
      </c>
      <c r="E1201" s="24">
        <v>43.36</v>
      </c>
      <c r="F1201" s="24">
        <v>65</v>
      </c>
      <c r="G1201" s="24">
        <v>5.6</v>
      </c>
      <c r="H1201" s="24">
        <v>595</v>
      </c>
      <c r="I1201" s="36">
        <v>1203</v>
      </c>
      <c r="J1201" s="40" t="s">
        <v>75</v>
      </c>
      <c r="K1201" s="44" t="s">
        <v>79</v>
      </c>
      <c r="L1201" s="53" t="s">
        <v>77</v>
      </c>
      <c r="M1201" s="66" t="s">
        <v>151</v>
      </c>
      <c r="N1201" s="24">
        <v>160</v>
      </c>
      <c r="O1201" s="24">
        <v>1027</v>
      </c>
      <c r="P1201" s="24">
        <v>25.25</v>
      </c>
      <c r="Q1201" s="24">
        <v>1.65</v>
      </c>
      <c r="R1201" s="47">
        <v>0.9</v>
      </c>
      <c r="S1201" s="24">
        <v>15.26</v>
      </c>
      <c r="T1201" s="50">
        <v>212.667999267578</v>
      </c>
      <c r="U1201" s="50">
        <v>80.0251960754395</v>
      </c>
      <c r="V1201" s="48">
        <f t="shared" si="23"/>
        <v>2.6575130046179</v>
      </c>
      <c r="W1201" s="24">
        <v>6.3</v>
      </c>
      <c r="X1201" s="24">
        <v>26.03</v>
      </c>
      <c r="Y1201" s="24">
        <v>49.81</v>
      </c>
      <c r="Z1201" s="24">
        <v>23.28</v>
      </c>
      <c r="AA1201" s="21"/>
      <c r="AG1201" s="21"/>
      <c r="AK1201" s="21"/>
      <c r="AM1201" s="21"/>
      <c r="AO1201" s="21"/>
      <c r="AU1201" s="21"/>
    </row>
    <row r="1202" s="18" customFormat="1" customHeight="1" spans="1:47">
      <c r="A1202" s="21">
        <v>1201</v>
      </c>
      <c r="B1202" s="63">
        <v>140</v>
      </c>
      <c r="C1202" s="24" t="s">
        <v>331</v>
      </c>
      <c r="D1202" s="24">
        <v>124.4</v>
      </c>
      <c r="E1202" s="24">
        <v>43.36</v>
      </c>
      <c r="F1202" s="24">
        <v>65</v>
      </c>
      <c r="G1202" s="24">
        <v>5.6</v>
      </c>
      <c r="H1202" s="24">
        <v>595</v>
      </c>
      <c r="I1202" s="36">
        <v>1203</v>
      </c>
      <c r="J1202" s="40" t="s">
        <v>75</v>
      </c>
      <c r="K1202" s="44" t="s">
        <v>79</v>
      </c>
      <c r="L1202" s="53" t="s">
        <v>77</v>
      </c>
      <c r="M1202" s="66" t="s">
        <v>151</v>
      </c>
      <c r="N1202" s="24">
        <v>171</v>
      </c>
      <c r="O1202" s="24">
        <v>934</v>
      </c>
      <c r="P1202" s="24">
        <v>23.76</v>
      </c>
      <c r="Q1202" s="24">
        <v>1.87</v>
      </c>
      <c r="R1202" s="47">
        <v>0.9</v>
      </c>
      <c r="S1202" s="24">
        <v>12.73</v>
      </c>
      <c r="T1202" s="24">
        <v>585.11</v>
      </c>
      <c r="U1202" s="50">
        <v>80.0251960754395</v>
      </c>
      <c r="V1202" s="48">
        <f t="shared" si="23"/>
        <v>7.31157221343661</v>
      </c>
      <c r="W1202" s="24">
        <v>6.3</v>
      </c>
      <c r="X1202" s="24">
        <v>26.03</v>
      </c>
      <c r="Y1202" s="24">
        <v>49.81</v>
      </c>
      <c r="Z1202" s="24">
        <v>23.28</v>
      </c>
      <c r="AA1202" s="21"/>
      <c r="AG1202" s="21"/>
      <c r="AK1202" s="21"/>
      <c r="AM1202" s="21"/>
      <c r="AO1202" s="21"/>
      <c r="AU1202" s="21"/>
    </row>
    <row r="1203" s="18" customFormat="1" customHeight="1" spans="1:47">
      <c r="A1203" s="21">
        <v>1202</v>
      </c>
      <c r="B1203" s="63">
        <v>140</v>
      </c>
      <c r="C1203" s="24" t="s">
        <v>331</v>
      </c>
      <c r="D1203" s="24">
        <v>124.4</v>
      </c>
      <c r="E1203" s="24">
        <v>43.36</v>
      </c>
      <c r="F1203" s="24">
        <v>65</v>
      </c>
      <c r="G1203" s="24">
        <v>5.6</v>
      </c>
      <c r="H1203" s="24">
        <v>595</v>
      </c>
      <c r="I1203" s="36">
        <v>1203</v>
      </c>
      <c r="J1203" s="40" t="s">
        <v>75</v>
      </c>
      <c r="K1203" s="44" t="s">
        <v>79</v>
      </c>
      <c r="L1203" s="53" t="s">
        <v>77</v>
      </c>
      <c r="M1203" s="66" t="s">
        <v>151</v>
      </c>
      <c r="N1203" s="24">
        <v>183</v>
      </c>
      <c r="O1203" s="24">
        <v>980</v>
      </c>
      <c r="P1203" s="24">
        <v>22.13</v>
      </c>
      <c r="Q1203" s="24">
        <v>1.77</v>
      </c>
      <c r="R1203" s="47">
        <v>0.9</v>
      </c>
      <c r="S1203" s="24">
        <v>12.49</v>
      </c>
      <c r="T1203" s="24">
        <v>379.32</v>
      </c>
      <c r="U1203" s="50">
        <v>80.0251960754395</v>
      </c>
      <c r="V1203" s="48">
        <f t="shared" si="23"/>
        <v>4.74000713028452</v>
      </c>
      <c r="W1203" s="24">
        <v>6.3</v>
      </c>
      <c r="X1203" s="24">
        <v>26.03</v>
      </c>
      <c r="Y1203" s="24">
        <v>49.81</v>
      </c>
      <c r="Z1203" s="24">
        <v>23.28</v>
      </c>
      <c r="AA1203" s="21"/>
      <c r="AG1203" s="21"/>
      <c r="AK1203" s="21"/>
      <c r="AM1203" s="21"/>
      <c r="AO1203" s="21"/>
      <c r="AU1203" s="21"/>
    </row>
    <row r="1204" s="18" customFormat="1" customHeight="1" spans="1:47">
      <c r="A1204" s="21">
        <v>1203</v>
      </c>
      <c r="B1204" s="63">
        <v>140</v>
      </c>
      <c r="C1204" s="24" t="s">
        <v>331</v>
      </c>
      <c r="D1204" s="24">
        <v>124.4</v>
      </c>
      <c r="E1204" s="24">
        <v>43.36</v>
      </c>
      <c r="F1204" s="24">
        <v>65</v>
      </c>
      <c r="G1204" s="24">
        <v>5.6</v>
      </c>
      <c r="H1204" s="24">
        <v>595</v>
      </c>
      <c r="I1204" s="36">
        <v>1203</v>
      </c>
      <c r="J1204" s="40" t="s">
        <v>75</v>
      </c>
      <c r="K1204" s="44" t="s">
        <v>79</v>
      </c>
      <c r="L1204" s="53" t="s">
        <v>77</v>
      </c>
      <c r="M1204" s="66" t="s">
        <v>151</v>
      </c>
      <c r="N1204" s="24">
        <v>179</v>
      </c>
      <c r="O1204" s="24">
        <v>1069</v>
      </c>
      <c r="P1204" s="24">
        <v>20.87</v>
      </c>
      <c r="Q1204" s="24">
        <v>1.82</v>
      </c>
      <c r="R1204" s="47">
        <v>0.9</v>
      </c>
      <c r="S1204" s="24">
        <v>11.46</v>
      </c>
      <c r="T1204" s="24">
        <v>316.6</v>
      </c>
      <c r="U1204" s="50">
        <v>80.0251960754395</v>
      </c>
      <c r="V1204" s="48">
        <f t="shared" si="23"/>
        <v>3.95625397408014</v>
      </c>
      <c r="W1204" s="24">
        <v>6.3</v>
      </c>
      <c r="X1204" s="24">
        <v>26.03</v>
      </c>
      <c r="Y1204" s="24">
        <v>49.81</v>
      </c>
      <c r="Z1204" s="24">
        <v>23.28</v>
      </c>
      <c r="AA1204" s="21"/>
      <c r="AG1204" s="21"/>
      <c r="AK1204" s="21"/>
      <c r="AM1204" s="21"/>
      <c r="AO1204" s="21"/>
      <c r="AU1204" s="21"/>
    </row>
    <row r="1205" s="18" customFormat="1" customHeight="1" spans="1:47">
      <c r="A1205" s="21">
        <v>1204</v>
      </c>
      <c r="B1205" s="63">
        <v>140</v>
      </c>
      <c r="C1205" s="24" t="s">
        <v>331</v>
      </c>
      <c r="D1205" s="24">
        <v>124.4</v>
      </c>
      <c r="E1205" s="24">
        <v>43.36</v>
      </c>
      <c r="F1205" s="24">
        <v>65</v>
      </c>
      <c r="G1205" s="24">
        <v>5.6</v>
      </c>
      <c r="H1205" s="24">
        <v>595</v>
      </c>
      <c r="I1205" s="36">
        <v>1203</v>
      </c>
      <c r="J1205" s="40" t="s">
        <v>75</v>
      </c>
      <c r="K1205" s="44" t="s">
        <v>79</v>
      </c>
      <c r="L1205" s="53" t="s">
        <v>77</v>
      </c>
      <c r="M1205" s="66" t="s">
        <v>151</v>
      </c>
      <c r="N1205" s="24">
        <v>186</v>
      </c>
      <c r="O1205" s="24">
        <v>1315</v>
      </c>
      <c r="P1205" s="24">
        <v>20.64</v>
      </c>
      <c r="Q1205" s="24">
        <v>1.93</v>
      </c>
      <c r="R1205" s="47">
        <v>0.9</v>
      </c>
      <c r="S1205" s="24">
        <v>10.67</v>
      </c>
      <c r="T1205" s="24">
        <v>253.91</v>
      </c>
      <c r="U1205" s="50">
        <v>80.0251960754395</v>
      </c>
      <c r="V1205" s="48">
        <f t="shared" si="23"/>
        <v>3.17287569980634</v>
      </c>
      <c r="W1205" s="24">
        <v>6.3</v>
      </c>
      <c r="X1205" s="24">
        <v>26.03</v>
      </c>
      <c r="Y1205" s="24">
        <v>49.81</v>
      </c>
      <c r="Z1205" s="24">
        <v>23.28</v>
      </c>
      <c r="AA1205" s="21"/>
      <c r="AG1205" s="21"/>
      <c r="AK1205" s="21"/>
      <c r="AM1205" s="21"/>
      <c r="AO1205" s="21"/>
      <c r="AU1205" s="21"/>
    </row>
    <row r="1206" s="18" customFormat="1" customHeight="1" spans="1:47">
      <c r="A1206" s="21">
        <v>1205</v>
      </c>
      <c r="B1206" s="63">
        <v>140</v>
      </c>
      <c r="C1206" s="24" t="s">
        <v>331</v>
      </c>
      <c r="D1206" s="24">
        <v>124.4</v>
      </c>
      <c r="E1206" s="24">
        <v>43.36</v>
      </c>
      <c r="F1206" s="24">
        <v>65</v>
      </c>
      <c r="G1206" s="24">
        <v>5.6</v>
      </c>
      <c r="H1206" s="24">
        <v>595</v>
      </c>
      <c r="I1206" s="36">
        <v>1203</v>
      </c>
      <c r="J1206" s="40" t="s">
        <v>75</v>
      </c>
      <c r="K1206" s="44" t="s">
        <v>79</v>
      </c>
      <c r="L1206" s="53" t="s">
        <v>77</v>
      </c>
      <c r="M1206" s="66" t="s">
        <v>151</v>
      </c>
      <c r="N1206" s="24">
        <v>193</v>
      </c>
      <c r="O1206" s="24">
        <v>1394</v>
      </c>
      <c r="P1206" s="24">
        <v>19.46</v>
      </c>
      <c r="Q1206" s="24">
        <v>1.87</v>
      </c>
      <c r="R1206" s="47">
        <v>0.9</v>
      </c>
      <c r="S1206" s="24">
        <v>10.43</v>
      </c>
      <c r="T1206" s="24">
        <v>252.38</v>
      </c>
      <c r="U1206" s="50">
        <v>80.0251960754395</v>
      </c>
      <c r="V1206" s="48">
        <f t="shared" si="23"/>
        <v>3.15375672134664</v>
      </c>
      <c r="W1206" s="24">
        <v>6.3</v>
      </c>
      <c r="X1206" s="24">
        <v>26.03</v>
      </c>
      <c r="Y1206" s="24">
        <v>49.81</v>
      </c>
      <c r="Z1206" s="24">
        <v>23.28</v>
      </c>
      <c r="AA1206" s="21"/>
      <c r="AG1206" s="21"/>
      <c r="AK1206" s="21"/>
      <c r="AM1206" s="21"/>
      <c r="AO1206" s="21"/>
      <c r="AU1206" s="21"/>
    </row>
    <row r="1207" s="18" customFormat="1" customHeight="1" spans="1:47">
      <c r="A1207" s="21">
        <v>1206</v>
      </c>
      <c r="B1207" s="63">
        <v>140</v>
      </c>
      <c r="C1207" s="24" t="s">
        <v>331</v>
      </c>
      <c r="D1207" s="24">
        <v>124.4</v>
      </c>
      <c r="E1207" s="24">
        <v>43.36</v>
      </c>
      <c r="F1207" s="24">
        <v>65</v>
      </c>
      <c r="G1207" s="24">
        <v>5.6</v>
      </c>
      <c r="H1207" s="24">
        <v>595</v>
      </c>
      <c r="I1207" s="36">
        <v>1203</v>
      </c>
      <c r="J1207" s="40" t="s">
        <v>75</v>
      </c>
      <c r="K1207" s="44" t="s">
        <v>79</v>
      </c>
      <c r="L1207" s="53" t="s">
        <v>77</v>
      </c>
      <c r="M1207" s="66" t="s">
        <v>151</v>
      </c>
      <c r="N1207" s="24">
        <v>182</v>
      </c>
      <c r="O1207" s="24">
        <v>1316</v>
      </c>
      <c r="P1207" s="24">
        <v>20.42</v>
      </c>
      <c r="Q1207" s="24">
        <v>2.02</v>
      </c>
      <c r="R1207" s="47">
        <v>0.9</v>
      </c>
      <c r="S1207" s="24">
        <v>10.09</v>
      </c>
      <c r="T1207" s="24">
        <v>302.95</v>
      </c>
      <c r="U1207" s="50">
        <v>80.0251960754395</v>
      </c>
      <c r="V1207" s="48">
        <f t="shared" si="23"/>
        <v>3.78568269566512</v>
      </c>
      <c r="W1207" s="24">
        <v>6.3</v>
      </c>
      <c r="X1207" s="24">
        <v>26.03</v>
      </c>
      <c r="Y1207" s="24">
        <v>49.81</v>
      </c>
      <c r="Z1207" s="24">
        <v>23.28</v>
      </c>
      <c r="AA1207" s="21"/>
      <c r="AG1207" s="21"/>
      <c r="AK1207" s="21"/>
      <c r="AM1207" s="21"/>
      <c r="AO1207" s="21"/>
      <c r="AU1207" s="21"/>
    </row>
    <row r="1208" s="18" customFormat="1" customHeight="1" spans="1:47">
      <c r="A1208" s="21">
        <v>1207</v>
      </c>
      <c r="B1208" s="63">
        <v>140</v>
      </c>
      <c r="C1208" s="24" t="s">
        <v>331</v>
      </c>
      <c r="D1208" s="24">
        <v>124.4</v>
      </c>
      <c r="E1208" s="24">
        <v>43.36</v>
      </c>
      <c r="F1208" s="24">
        <v>65</v>
      </c>
      <c r="G1208" s="24">
        <v>5.6</v>
      </c>
      <c r="H1208" s="24">
        <v>595</v>
      </c>
      <c r="I1208" s="36">
        <v>1203</v>
      </c>
      <c r="J1208" s="40" t="s">
        <v>75</v>
      </c>
      <c r="K1208" s="44" t="s">
        <v>79</v>
      </c>
      <c r="L1208" s="53" t="s">
        <v>77</v>
      </c>
      <c r="M1208" s="66" t="s">
        <v>151</v>
      </c>
      <c r="N1208" s="24">
        <v>161</v>
      </c>
      <c r="O1208" s="24">
        <v>1317</v>
      </c>
      <c r="P1208" s="24">
        <v>19.53</v>
      </c>
      <c r="Q1208" s="24">
        <v>1.97</v>
      </c>
      <c r="R1208" s="47">
        <v>0.9</v>
      </c>
      <c r="S1208" s="24">
        <v>9.91</v>
      </c>
      <c r="T1208" s="24">
        <v>264.51</v>
      </c>
      <c r="U1208" s="50">
        <v>80.0251960754395</v>
      </c>
      <c r="V1208" s="48">
        <f t="shared" si="23"/>
        <v>3.30533398194548</v>
      </c>
      <c r="W1208" s="24">
        <v>6.3</v>
      </c>
      <c r="X1208" s="24">
        <v>26.03</v>
      </c>
      <c r="Y1208" s="24">
        <v>49.81</v>
      </c>
      <c r="Z1208" s="24">
        <v>23.28</v>
      </c>
      <c r="AA1208" s="21"/>
      <c r="AG1208" s="21"/>
      <c r="AK1208" s="21"/>
      <c r="AM1208" s="21"/>
      <c r="AO1208" s="21"/>
      <c r="AU1208" s="21"/>
    </row>
    <row r="1209" s="18" customFormat="1" customHeight="1" spans="1:47">
      <c r="A1209" s="21">
        <v>1208</v>
      </c>
      <c r="B1209" s="63">
        <v>140</v>
      </c>
      <c r="C1209" s="24" t="s">
        <v>331</v>
      </c>
      <c r="D1209" s="24">
        <v>124.4</v>
      </c>
      <c r="E1209" s="24">
        <v>43.36</v>
      </c>
      <c r="F1209" s="24">
        <v>65</v>
      </c>
      <c r="G1209" s="24">
        <v>5.6</v>
      </c>
      <c r="H1209" s="24">
        <v>595</v>
      </c>
      <c r="I1209" s="36">
        <v>1203</v>
      </c>
      <c r="J1209" s="40" t="s">
        <v>75</v>
      </c>
      <c r="K1209" s="44" t="s">
        <v>79</v>
      </c>
      <c r="L1209" s="53" t="s">
        <v>77</v>
      </c>
      <c r="M1209" s="66" t="s">
        <v>151</v>
      </c>
      <c r="N1209" s="24">
        <v>160</v>
      </c>
      <c r="O1209" s="24">
        <v>1273</v>
      </c>
      <c r="P1209" s="24">
        <v>19.01</v>
      </c>
      <c r="Q1209" s="24">
        <v>1.97</v>
      </c>
      <c r="R1209" s="47">
        <v>0.9</v>
      </c>
      <c r="S1209" s="24">
        <v>9.67</v>
      </c>
      <c r="T1209" s="24">
        <v>300.15</v>
      </c>
      <c r="U1209" s="50">
        <v>80.0251960754395</v>
      </c>
      <c r="V1209" s="48">
        <f t="shared" si="23"/>
        <v>3.75069371547743</v>
      </c>
      <c r="W1209" s="24">
        <v>6.3</v>
      </c>
      <c r="X1209" s="24">
        <v>26.03</v>
      </c>
      <c r="Y1209" s="24">
        <v>49.81</v>
      </c>
      <c r="Z1209" s="24">
        <v>23.28</v>
      </c>
      <c r="AA1209" s="21"/>
      <c r="AG1209" s="21"/>
      <c r="AK1209" s="21"/>
      <c r="AM1209" s="21"/>
      <c r="AO1209" s="21"/>
      <c r="AU1209" s="21"/>
    </row>
    <row r="1210" s="18" customFormat="1" customHeight="1" spans="1:47">
      <c r="A1210" s="21">
        <v>1209</v>
      </c>
      <c r="B1210" s="63">
        <v>140</v>
      </c>
      <c r="C1210" s="24" t="s">
        <v>331</v>
      </c>
      <c r="D1210" s="24">
        <v>124.4</v>
      </c>
      <c r="E1210" s="24">
        <v>43.36</v>
      </c>
      <c r="F1210" s="24">
        <v>65</v>
      </c>
      <c r="G1210" s="24">
        <v>5.6</v>
      </c>
      <c r="H1210" s="24">
        <v>595</v>
      </c>
      <c r="I1210" s="36">
        <v>1203</v>
      </c>
      <c r="J1210" s="40" t="s">
        <v>75</v>
      </c>
      <c r="K1210" s="44" t="s">
        <v>79</v>
      </c>
      <c r="L1210" s="53" t="s">
        <v>77</v>
      </c>
      <c r="M1210" s="66" t="s">
        <v>151</v>
      </c>
      <c r="N1210" s="24">
        <v>96</v>
      </c>
      <c r="O1210" s="24">
        <v>809</v>
      </c>
      <c r="P1210" s="24">
        <v>25.25</v>
      </c>
      <c r="Q1210" s="24">
        <v>1.65</v>
      </c>
      <c r="R1210" s="47">
        <v>0.9</v>
      </c>
      <c r="S1210" s="24">
        <v>15.26</v>
      </c>
      <c r="T1210" s="50">
        <v>212.667999267578</v>
      </c>
      <c r="U1210" s="50">
        <v>80.0251960754395</v>
      </c>
      <c r="V1210" s="48">
        <f t="shared" si="23"/>
        <v>2.6575130046179</v>
      </c>
      <c r="W1210" s="24">
        <v>6.3</v>
      </c>
      <c r="X1210" s="24">
        <v>26.03</v>
      </c>
      <c r="Y1210" s="24">
        <v>49.81</v>
      </c>
      <c r="Z1210" s="24">
        <v>23.28</v>
      </c>
      <c r="AA1210" s="21"/>
      <c r="AG1210" s="21"/>
      <c r="AK1210" s="21"/>
      <c r="AM1210" s="21"/>
      <c r="AO1210" s="21"/>
      <c r="AU1210" s="21"/>
    </row>
    <row r="1211" s="18" customFormat="1" customHeight="1" spans="1:47">
      <c r="A1211" s="21">
        <v>1210</v>
      </c>
      <c r="B1211" s="63">
        <v>140</v>
      </c>
      <c r="C1211" s="24" t="s">
        <v>331</v>
      </c>
      <c r="D1211" s="24">
        <v>124.4</v>
      </c>
      <c r="E1211" s="24">
        <v>43.36</v>
      </c>
      <c r="F1211" s="24">
        <v>65</v>
      </c>
      <c r="G1211" s="24">
        <v>5.6</v>
      </c>
      <c r="H1211" s="24">
        <v>595</v>
      </c>
      <c r="I1211" s="36">
        <v>1203</v>
      </c>
      <c r="J1211" s="40" t="s">
        <v>75</v>
      </c>
      <c r="K1211" s="44" t="s">
        <v>79</v>
      </c>
      <c r="L1211" s="53" t="s">
        <v>77</v>
      </c>
      <c r="M1211" s="66" t="s">
        <v>151</v>
      </c>
      <c r="N1211" s="24">
        <v>118</v>
      </c>
      <c r="O1211" s="24">
        <v>854</v>
      </c>
      <c r="P1211" s="24">
        <v>23.76</v>
      </c>
      <c r="Q1211" s="24">
        <v>1.87</v>
      </c>
      <c r="R1211" s="47">
        <v>0.9</v>
      </c>
      <c r="S1211" s="24">
        <v>12.73</v>
      </c>
      <c r="T1211" s="24">
        <v>585.11</v>
      </c>
      <c r="U1211" s="50">
        <v>80.0251960754395</v>
      </c>
      <c r="V1211" s="48">
        <f t="shared" si="23"/>
        <v>7.31157221343661</v>
      </c>
      <c r="W1211" s="24">
        <v>6.3</v>
      </c>
      <c r="X1211" s="24">
        <v>26.03</v>
      </c>
      <c r="Y1211" s="24">
        <v>49.81</v>
      </c>
      <c r="Z1211" s="24">
        <v>23.28</v>
      </c>
      <c r="AA1211" s="21"/>
      <c r="AG1211" s="21"/>
      <c r="AK1211" s="21"/>
      <c r="AM1211" s="21"/>
      <c r="AO1211" s="21"/>
      <c r="AU1211" s="21"/>
    </row>
    <row r="1212" s="18" customFormat="1" customHeight="1" spans="1:47">
      <c r="A1212" s="21">
        <v>1211</v>
      </c>
      <c r="B1212" s="63">
        <v>140</v>
      </c>
      <c r="C1212" s="24" t="s">
        <v>331</v>
      </c>
      <c r="D1212" s="24">
        <v>124.4</v>
      </c>
      <c r="E1212" s="24">
        <v>43.36</v>
      </c>
      <c r="F1212" s="24">
        <v>65</v>
      </c>
      <c r="G1212" s="24">
        <v>5.6</v>
      </c>
      <c r="H1212" s="24">
        <v>595</v>
      </c>
      <c r="I1212" s="36">
        <v>1203</v>
      </c>
      <c r="J1212" s="40" t="s">
        <v>75</v>
      </c>
      <c r="K1212" s="44" t="s">
        <v>79</v>
      </c>
      <c r="L1212" s="53" t="s">
        <v>77</v>
      </c>
      <c r="M1212" s="66" t="s">
        <v>151</v>
      </c>
      <c r="N1212" s="24">
        <v>120</v>
      </c>
      <c r="O1212" s="24">
        <v>894</v>
      </c>
      <c r="P1212" s="24">
        <v>22.13</v>
      </c>
      <c r="Q1212" s="24">
        <v>1.77</v>
      </c>
      <c r="R1212" s="47">
        <v>0.9</v>
      </c>
      <c r="S1212" s="24">
        <v>12.49</v>
      </c>
      <c r="T1212" s="24">
        <v>379.32</v>
      </c>
      <c r="U1212" s="50">
        <v>80.0251960754395</v>
      </c>
      <c r="V1212" s="48">
        <f t="shared" si="23"/>
        <v>4.74000713028452</v>
      </c>
      <c r="W1212" s="24">
        <v>6.3</v>
      </c>
      <c r="X1212" s="24">
        <v>26.03</v>
      </c>
      <c r="Y1212" s="24">
        <v>49.81</v>
      </c>
      <c r="Z1212" s="24">
        <v>23.28</v>
      </c>
      <c r="AA1212" s="21"/>
      <c r="AG1212" s="21"/>
      <c r="AK1212" s="21"/>
      <c r="AM1212" s="21"/>
      <c r="AO1212" s="21"/>
      <c r="AU1212" s="21"/>
    </row>
    <row r="1213" s="18" customFormat="1" customHeight="1" spans="1:47">
      <c r="A1213" s="21">
        <v>1212</v>
      </c>
      <c r="B1213" s="63">
        <v>140</v>
      </c>
      <c r="C1213" s="24" t="s">
        <v>331</v>
      </c>
      <c r="D1213" s="24">
        <v>124.4</v>
      </c>
      <c r="E1213" s="24">
        <v>43.36</v>
      </c>
      <c r="F1213" s="24">
        <v>65</v>
      </c>
      <c r="G1213" s="24">
        <v>5.6</v>
      </c>
      <c r="H1213" s="24">
        <v>595</v>
      </c>
      <c r="I1213" s="36">
        <v>1203</v>
      </c>
      <c r="J1213" s="40" t="s">
        <v>75</v>
      </c>
      <c r="K1213" s="44" t="s">
        <v>79</v>
      </c>
      <c r="L1213" s="53" t="s">
        <v>77</v>
      </c>
      <c r="M1213" s="66" t="s">
        <v>151</v>
      </c>
      <c r="N1213" s="24">
        <v>133</v>
      </c>
      <c r="O1213" s="24">
        <v>949</v>
      </c>
      <c r="P1213" s="24">
        <v>20.87</v>
      </c>
      <c r="Q1213" s="24">
        <v>1.82</v>
      </c>
      <c r="R1213" s="47">
        <v>0.9</v>
      </c>
      <c r="S1213" s="24">
        <v>11.46</v>
      </c>
      <c r="T1213" s="24">
        <v>316.6</v>
      </c>
      <c r="U1213" s="50">
        <v>80.0251960754395</v>
      </c>
      <c r="V1213" s="48">
        <f t="shared" si="23"/>
        <v>3.95625397408014</v>
      </c>
      <c r="W1213" s="24">
        <v>6.3</v>
      </c>
      <c r="X1213" s="24">
        <v>26.03</v>
      </c>
      <c r="Y1213" s="24">
        <v>49.81</v>
      </c>
      <c r="Z1213" s="24">
        <v>23.28</v>
      </c>
      <c r="AA1213" s="21"/>
      <c r="AG1213" s="21"/>
      <c r="AK1213" s="21"/>
      <c r="AM1213" s="21"/>
      <c r="AO1213" s="21"/>
      <c r="AU1213" s="21"/>
    </row>
    <row r="1214" s="18" customFormat="1" customHeight="1" spans="1:47">
      <c r="A1214" s="21">
        <v>1213</v>
      </c>
      <c r="B1214" s="63">
        <v>140</v>
      </c>
      <c r="C1214" s="24" t="s">
        <v>331</v>
      </c>
      <c r="D1214" s="24">
        <v>124.4</v>
      </c>
      <c r="E1214" s="24">
        <v>43.36</v>
      </c>
      <c r="F1214" s="24">
        <v>65</v>
      </c>
      <c r="G1214" s="24">
        <v>5.6</v>
      </c>
      <c r="H1214" s="24">
        <v>595</v>
      </c>
      <c r="I1214" s="36">
        <v>1203</v>
      </c>
      <c r="J1214" s="40" t="s">
        <v>75</v>
      </c>
      <c r="K1214" s="44" t="s">
        <v>79</v>
      </c>
      <c r="L1214" s="53" t="s">
        <v>77</v>
      </c>
      <c r="M1214" s="66" t="s">
        <v>151</v>
      </c>
      <c r="N1214" s="24">
        <v>134</v>
      </c>
      <c r="O1214" s="24">
        <v>1053</v>
      </c>
      <c r="P1214" s="24">
        <v>20.64</v>
      </c>
      <c r="Q1214" s="24">
        <v>1.93</v>
      </c>
      <c r="R1214" s="47">
        <v>0.9</v>
      </c>
      <c r="S1214" s="24">
        <v>10.67</v>
      </c>
      <c r="T1214" s="24">
        <v>253.91</v>
      </c>
      <c r="U1214" s="50">
        <v>80.0251960754395</v>
      </c>
      <c r="V1214" s="48">
        <f t="shared" si="23"/>
        <v>3.17287569980634</v>
      </c>
      <c r="W1214" s="24">
        <v>6.3</v>
      </c>
      <c r="X1214" s="24">
        <v>26.03</v>
      </c>
      <c r="Y1214" s="24">
        <v>49.81</v>
      </c>
      <c r="Z1214" s="24">
        <v>23.28</v>
      </c>
      <c r="AA1214" s="21"/>
      <c r="AG1214" s="21"/>
      <c r="AK1214" s="21"/>
      <c r="AM1214" s="21"/>
      <c r="AO1214" s="21"/>
      <c r="AU1214" s="21"/>
    </row>
    <row r="1215" s="18" customFormat="1" customHeight="1" spans="1:47">
      <c r="A1215" s="21">
        <v>1214</v>
      </c>
      <c r="B1215" s="63">
        <v>140</v>
      </c>
      <c r="C1215" s="24" t="s">
        <v>331</v>
      </c>
      <c r="D1215" s="24">
        <v>124.4</v>
      </c>
      <c r="E1215" s="24">
        <v>43.36</v>
      </c>
      <c r="F1215" s="24">
        <v>65</v>
      </c>
      <c r="G1215" s="24">
        <v>5.6</v>
      </c>
      <c r="H1215" s="24">
        <v>595</v>
      </c>
      <c r="I1215" s="36">
        <v>1203</v>
      </c>
      <c r="J1215" s="40" t="s">
        <v>75</v>
      </c>
      <c r="K1215" s="44" t="s">
        <v>79</v>
      </c>
      <c r="L1215" s="53" t="s">
        <v>77</v>
      </c>
      <c r="M1215" s="66" t="s">
        <v>151</v>
      </c>
      <c r="N1215" s="24">
        <v>124</v>
      </c>
      <c r="O1215" s="24">
        <v>1120</v>
      </c>
      <c r="P1215" s="24">
        <v>19.46</v>
      </c>
      <c r="Q1215" s="24">
        <v>1.87</v>
      </c>
      <c r="R1215" s="47">
        <v>0.9</v>
      </c>
      <c r="S1215" s="24">
        <v>10.43</v>
      </c>
      <c r="T1215" s="24">
        <v>252.38</v>
      </c>
      <c r="U1215" s="50">
        <v>80.0251960754395</v>
      </c>
      <c r="V1215" s="48">
        <f t="shared" si="23"/>
        <v>3.15375672134664</v>
      </c>
      <c r="W1215" s="24">
        <v>6.3</v>
      </c>
      <c r="X1215" s="24">
        <v>26.03</v>
      </c>
      <c r="Y1215" s="24">
        <v>49.81</v>
      </c>
      <c r="Z1215" s="24">
        <v>23.28</v>
      </c>
      <c r="AA1215" s="21"/>
      <c r="AG1215" s="21"/>
      <c r="AK1215" s="21"/>
      <c r="AM1215" s="21"/>
      <c r="AO1215" s="21"/>
      <c r="AU1215" s="21"/>
    </row>
    <row r="1216" s="18" customFormat="1" customHeight="1" spans="1:47">
      <c r="A1216" s="21">
        <v>1215</v>
      </c>
      <c r="B1216" s="63">
        <v>140</v>
      </c>
      <c r="C1216" s="24" t="s">
        <v>331</v>
      </c>
      <c r="D1216" s="24">
        <v>124.4</v>
      </c>
      <c r="E1216" s="24">
        <v>43.36</v>
      </c>
      <c r="F1216" s="24">
        <v>65</v>
      </c>
      <c r="G1216" s="24">
        <v>5.6</v>
      </c>
      <c r="H1216" s="24">
        <v>595</v>
      </c>
      <c r="I1216" s="36">
        <v>1203</v>
      </c>
      <c r="J1216" s="40" t="s">
        <v>75</v>
      </c>
      <c r="K1216" s="44" t="s">
        <v>79</v>
      </c>
      <c r="L1216" s="53" t="s">
        <v>77</v>
      </c>
      <c r="M1216" s="66" t="s">
        <v>151</v>
      </c>
      <c r="N1216" s="24">
        <v>109</v>
      </c>
      <c r="O1216" s="24">
        <v>1092</v>
      </c>
      <c r="P1216" s="24">
        <v>20.42</v>
      </c>
      <c r="Q1216" s="24">
        <v>2.02</v>
      </c>
      <c r="R1216" s="47">
        <v>0.9</v>
      </c>
      <c r="S1216" s="24">
        <v>10.09</v>
      </c>
      <c r="T1216" s="24">
        <v>302.95</v>
      </c>
      <c r="U1216" s="50">
        <v>80.0251960754395</v>
      </c>
      <c r="V1216" s="48">
        <f t="shared" si="23"/>
        <v>3.78568269566512</v>
      </c>
      <c r="W1216" s="24">
        <v>6.3</v>
      </c>
      <c r="X1216" s="24">
        <v>26.03</v>
      </c>
      <c r="Y1216" s="24">
        <v>49.81</v>
      </c>
      <c r="Z1216" s="24">
        <v>23.28</v>
      </c>
      <c r="AA1216" s="21"/>
      <c r="AG1216" s="21"/>
      <c r="AK1216" s="21"/>
      <c r="AM1216" s="21"/>
      <c r="AO1216" s="21"/>
      <c r="AU1216" s="21"/>
    </row>
    <row r="1217" s="18" customFormat="1" customHeight="1" spans="1:47">
      <c r="A1217" s="21">
        <v>1216</v>
      </c>
      <c r="B1217" s="63">
        <v>140</v>
      </c>
      <c r="C1217" s="24" t="s">
        <v>331</v>
      </c>
      <c r="D1217" s="24">
        <v>124.4</v>
      </c>
      <c r="E1217" s="24">
        <v>43.36</v>
      </c>
      <c r="F1217" s="24">
        <v>65</v>
      </c>
      <c r="G1217" s="24">
        <v>5.6</v>
      </c>
      <c r="H1217" s="24">
        <v>595</v>
      </c>
      <c r="I1217" s="36">
        <v>1203</v>
      </c>
      <c r="J1217" s="40" t="s">
        <v>75</v>
      </c>
      <c r="K1217" s="44" t="s">
        <v>79</v>
      </c>
      <c r="L1217" s="53" t="s">
        <v>77</v>
      </c>
      <c r="M1217" s="66" t="s">
        <v>151</v>
      </c>
      <c r="N1217" s="24">
        <v>113</v>
      </c>
      <c r="O1217" s="24">
        <v>1088</v>
      </c>
      <c r="P1217" s="24">
        <v>19.53</v>
      </c>
      <c r="Q1217" s="24">
        <v>1.97</v>
      </c>
      <c r="R1217" s="47">
        <v>0.9</v>
      </c>
      <c r="S1217" s="24">
        <v>9.91</v>
      </c>
      <c r="T1217" s="24">
        <v>264.51</v>
      </c>
      <c r="U1217" s="50">
        <v>80.0251960754395</v>
      </c>
      <c r="V1217" s="48">
        <f t="shared" si="23"/>
        <v>3.30533398194548</v>
      </c>
      <c r="W1217" s="24">
        <v>6.3</v>
      </c>
      <c r="X1217" s="24">
        <v>26.03</v>
      </c>
      <c r="Y1217" s="24">
        <v>49.81</v>
      </c>
      <c r="Z1217" s="24">
        <v>23.28</v>
      </c>
      <c r="AA1217" s="21"/>
      <c r="AG1217" s="21"/>
      <c r="AK1217" s="21"/>
      <c r="AM1217" s="21"/>
      <c r="AO1217" s="21"/>
      <c r="AU1217" s="21"/>
    </row>
    <row r="1218" s="18" customFormat="1" customHeight="1" spans="1:47">
      <c r="A1218" s="21">
        <v>1217</v>
      </c>
      <c r="B1218" s="63">
        <v>140</v>
      </c>
      <c r="C1218" s="24" t="s">
        <v>331</v>
      </c>
      <c r="D1218" s="24">
        <v>124.4</v>
      </c>
      <c r="E1218" s="24">
        <v>43.36</v>
      </c>
      <c r="F1218" s="24">
        <v>65</v>
      </c>
      <c r="G1218" s="24">
        <v>5.6</v>
      </c>
      <c r="H1218" s="24">
        <v>595</v>
      </c>
      <c r="I1218" s="36">
        <v>1203</v>
      </c>
      <c r="J1218" s="40" t="s">
        <v>75</v>
      </c>
      <c r="K1218" s="44" t="s">
        <v>79</v>
      </c>
      <c r="L1218" s="53" t="s">
        <v>77</v>
      </c>
      <c r="M1218" s="66" t="s">
        <v>151</v>
      </c>
      <c r="N1218" s="24">
        <v>110</v>
      </c>
      <c r="O1218" s="24">
        <v>1055</v>
      </c>
      <c r="P1218" s="24">
        <v>19.01</v>
      </c>
      <c r="Q1218" s="24">
        <v>1.97</v>
      </c>
      <c r="R1218" s="47">
        <v>0.9</v>
      </c>
      <c r="S1218" s="24">
        <v>9.67</v>
      </c>
      <c r="T1218" s="24">
        <v>300.15</v>
      </c>
      <c r="U1218" s="50">
        <v>80.0251960754395</v>
      </c>
      <c r="V1218" s="48">
        <f t="shared" si="23"/>
        <v>3.75069371547743</v>
      </c>
      <c r="W1218" s="24">
        <v>6.3</v>
      </c>
      <c r="X1218" s="24">
        <v>26.03</v>
      </c>
      <c r="Y1218" s="24">
        <v>49.81</v>
      </c>
      <c r="Z1218" s="24">
        <v>23.28</v>
      </c>
      <c r="AA1218" s="21"/>
      <c r="AG1218" s="21"/>
      <c r="AK1218" s="21"/>
      <c r="AM1218" s="21"/>
      <c r="AO1218" s="21"/>
      <c r="AU1218" s="21"/>
    </row>
    <row r="1219" s="18" customFormat="1" customHeight="1" spans="1:47">
      <c r="A1219" s="21">
        <v>1218</v>
      </c>
      <c r="B1219" s="63">
        <v>141</v>
      </c>
      <c r="C1219" s="24" t="s">
        <v>331</v>
      </c>
      <c r="D1219" s="24">
        <v>111.47</v>
      </c>
      <c r="E1219" s="24">
        <v>33.2</v>
      </c>
      <c r="F1219" s="24">
        <v>228</v>
      </c>
      <c r="G1219" s="24">
        <v>15.1</v>
      </c>
      <c r="H1219" s="24">
        <v>894</v>
      </c>
      <c r="I1219" s="36">
        <v>1271</v>
      </c>
      <c r="J1219" s="40" t="s">
        <v>97</v>
      </c>
      <c r="K1219" s="24" t="s">
        <v>334</v>
      </c>
      <c r="L1219" s="53" t="s">
        <v>77</v>
      </c>
      <c r="M1219" s="66" t="s">
        <v>351</v>
      </c>
      <c r="N1219" s="24">
        <v>267</v>
      </c>
      <c r="O1219" s="24">
        <v>2066</v>
      </c>
      <c r="P1219" s="24">
        <v>41.6</v>
      </c>
      <c r="Q1219" s="47">
        <v>0.7</v>
      </c>
      <c r="R1219" s="47">
        <v>0.4</v>
      </c>
      <c r="S1219" s="48">
        <f>P1219/Q1219</f>
        <v>59.4285714285714</v>
      </c>
      <c r="T1219" s="48">
        <v>139.837999343872</v>
      </c>
      <c r="U1219" s="48">
        <v>60.0688982009888</v>
      </c>
      <c r="V1219" s="48">
        <f t="shared" ref="V1219:V1282" si="24">T1219/U1219</f>
        <v>2.32796011799614</v>
      </c>
      <c r="W1219" s="47">
        <v>7</v>
      </c>
      <c r="X1219" s="49">
        <v>45</v>
      </c>
      <c r="Y1219" s="49">
        <v>13</v>
      </c>
      <c r="Z1219" s="49">
        <v>41</v>
      </c>
      <c r="AA1219" s="21"/>
      <c r="AG1219" s="21"/>
      <c r="AK1219" s="21"/>
      <c r="AM1219" s="21"/>
      <c r="AO1219" s="21"/>
      <c r="AU1219" s="21"/>
    </row>
    <row r="1220" s="18" customFormat="1" customHeight="1" spans="1:47">
      <c r="A1220" s="21">
        <v>1219</v>
      </c>
      <c r="B1220" s="63">
        <v>142</v>
      </c>
      <c r="C1220" s="24" t="s">
        <v>331</v>
      </c>
      <c r="D1220" s="24">
        <v>10.27</v>
      </c>
      <c r="E1220" s="24">
        <v>49.52</v>
      </c>
      <c r="F1220" s="24">
        <v>430</v>
      </c>
      <c r="G1220" s="24">
        <v>7.5</v>
      </c>
      <c r="H1220" s="24">
        <v>750</v>
      </c>
      <c r="I1220" s="36">
        <v>858</v>
      </c>
      <c r="J1220" s="40" t="s">
        <v>97</v>
      </c>
      <c r="K1220" s="24" t="s">
        <v>334</v>
      </c>
      <c r="L1220" s="53" t="s">
        <v>77</v>
      </c>
      <c r="M1220" s="66" t="s">
        <v>352</v>
      </c>
      <c r="N1220" s="24">
        <v>2</v>
      </c>
      <c r="O1220" s="24">
        <v>65</v>
      </c>
      <c r="P1220" s="24">
        <v>56.6</v>
      </c>
      <c r="Q1220" s="47">
        <v>1.5</v>
      </c>
      <c r="R1220" s="47">
        <v>0.5</v>
      </c>
      <c r="S1220" s="48">
        <f>P1220/Q1220</f>
        <v>37.7333333333333</v>
      </c>
      <c r="T1220" s="48">
        <v>197.590007781982</v>
      </c>
      <c r="U1220" s="48">
        <v>75.8793020248413</v>
      </c>
      <c r="V1220" s="48">
        <f t="shared" si="24"/>
        <v>2.6040040236176</v>
      </c>
      <c r="W1220" s="47">
        <v>6.6</v>
      </c>
      <c r="X1220" s="49">
        <v>31</v>
      </c>
      <c r="Y1220" s="49">
        <v>13</v>
      </c>
      <c r="Z1220" s="49">
        <v>54</v>
      </c>
      <c r="AA1220" s="21"/>
      <c r="AG1220" s="21"/>
      <c r="AK1220" s="21"/>
      <c r="AM1220" s="21"/>
      <c r="AO1220" s="21"/>
      <c r="AU1220" s="21"/>
    </row>
    <row r="1221" s="18" customFormat="1" customHeight="1" spans="1:47">
      <c r="A1221" s="21">
        <v>1220</v>
      </c>
      <c r="B1221" s="63">
        <v>142</v>
      </c>
      <c r="C1221" s="24" t="s">
        <v>331</v>
      </c>
      <c r="D1221" s="24">
        <v>10.27</v>
      </c>
      <c r="E1221" s="24">
        <v>49.52</v>
      </c>
      <c r="F1221" s="24">
        <v>430</v>
      </c>
      <c r="G1221" s="24">
        <v>7.5</v>
      </c>
      <c r="H1221" s="24">
        <v>750</v>
      </c>
      <c r="I1221" s="36">
        <v>858</v>
      </c>
      <c r="J1221" s="40" t="s">
        <v>97</v>
      </c>
      <c r="K1221" s="24" t="s">
        <v>334</v>
      </c>
      <c r="L1221" s="53" t="s">
        <v>77</v>
      </c>
      <c r="M1221" s="66" t="s">
        <v>352</v>
      </c>
      <c r="N1221" s="24">
        <v>1</v>
      </c>
      <c r="O1221" s="24">
        <v>21</v>
      </c>
      <c r="P1221" s="24">
        <v>18.3</v>
      </c>
      <c r="Q1221" s="47">
        <v>1.5</v>
      </c>
      <c r="R1221" s="47">
        <v>0.5</v>
      </c>
      <c r="S1221" s="48">
        <f>P1221/Q1221</f>
        <v>12.2</v>
      </c>
      <c r="T1221" s="48">
        <v>197.590007781982</v>
      </c>
      <c r="U1221" s="48">
        <v>75.8793020248413</v>
      </c>
      <c r="V1221" s="48">
        <f t="shared" si="24"/>
        <v>2.6040040236176</v>
      </c>
      <c r="W1221" s="47">
        <v>6.6</v>
      </c>
      <c r="X1221" s="49">
        <v>31</v>
      </c>
      <c r="Y1221" s="49">
        <v>13</v>
      </c>
      <c r="Z1221" s="49">
        <v>54</v>
      </c>
      <c r="AA1221" s="21"/>
      <c r="AG1221" s="21"/>
      <c r="AK1221" s="21"/>
      <c r="AM1221" s="21"/>
      <c r="AO1221" s="21"/>
      <c r="AU1221" s="21"/>
    </row>
    <row r="1222" s="18" customFormat="1" customHeight="1" spans="1:47">
      <c r="A1222" s="21">
        <v>1221</v>
      </c>
      <c r="B1222" s="63">
        <v>143</v>
      </c>
      <c r="C1222" s="24" t="s">
        <v>331</v>
      </c>
      <c r="D1222" s="24">
        <v>8.35</v>
      </c>
      <c r="E1222" s="24">
        <v>50.4</v>
      </c>
      <c r="F1222" s="24">
        <v>167</v>
      </c>
      <c r="G1222" s="24">
        <v>9</v>
      </c>
      <c r="H1222" s="24">
        <v>686</v>
      </c>
      <c r="I1222" s="36">
        <v>815</v>
      </c>
      <c r="J1222" s="40" t="s">
        <v>97</v>
      </c>
      <c r="K1222" s="44" t="s">
        <v>79</v>
      </c>
      <c r="L1222" s="53" t="s">
        <v>143</v>
      </c>
      <c r="M1222" s="66" t="s">
        <v>353</v>
      </c>
      <c r="N1222" s="24">
        <v>8</v>
      </c>
      <c r="O1222" s="24">
        <v>140</v>
      </c>
      <c r="P1222" s="24">
        <v>3.6</v>
      </c>
      <c r="Q1222" s="24">
        <v>0.4</v>
      </c>
      <c r="R1222" s="47">
        <v>0.7</v>
      </c>
      <c r="S1222" s="24">
        <v>9</v>
      </c>
      <c r="T1222" s="24">
        <v>22</v>
      </c>
      <c r="U1222" s="24">
        <v>3</v>
      </c>
      <c r="V1222" s="48">
        <f t="shared" si="24"/>
        <v>7.33333333333333</v>
      </c>
      <c r="W1222" s="24">
        <v>8.4</v>
      </c>
      <c r="X1222" s="24">
        <v>3</v>
      </c>
      <c r="Y1222" s="24">
        <v>73</v>
      </c>
      <c r="Z1222" s="24">
        <v>24</v>
      </c>
      <c r="AA1222" s="21"/>
      <c r="AG1222" s="21"/>
      <c r="AK1222" s="21"/>
      <c r="AM1222" s="21"/>
      <c r="AO1222" s="21"/>
      <c r="AU1222" s="21"/>
    </row>
    <row r="1223" s="18" customFormat="1" customHeight="1" spans="1:47">
      <c r="A1223" s="21">
        <v>1222</v>
      </c>
      <c r="B1223" s="63">
        <v>143</v>
      </c>
      <c r="C1223" s="24" t="s">
        <v>331</v>
      </c>
      <c r="D1223" s="24">
        <v>9.56</v>
      </c>
      <c r="E1223" s="24">
        <v>51.32</v>
      </c>
      <c r="F1223" s="24">
        <v>470</v>
      </c>
      <c r="G1223" s="24">
        <v>9.2</v>
      </c>
      <c r="H1223" s="24">
        <v>650</v>
      </c>
      <c r="I1223" s="36">
        <v>823</v>
      </c>
      <c r="J1223" s="40" t="s">
        <v>75</v>
      </c>
      <c r="K1223" s="44" t="s">
        <v>79</v>
      </c>
      <c r="L1223" s="53" t="s">
        <v>143</v>
      </c>
      <c r="M1223" s="66" t="s">
        <v>354</v>
      </c>
      <c r="N1223" s="24">
        <v>50</v>
      </c>
      <c r="O1223" s="24">
        <v>620</v>
      </c>
      <c r="P1223" s="24">
        <v>12.7</v>
      </c>
      <c r="Q1223" s="24">
        <v>1.3</v>
      </c>
      <c r="R1223" s="47">
        <v>0.6</v>
      </c>
      <c r="S1223" s="24">
        <v>9.77</v>
      </c>
      <c r="T1223" s="24">
        <v>316</v>
      </c>
      <c r="U1223" s="24">
        <v>47.8</v>
      </c>
      <c r="V1223" s="48">
        <f t="shared" si="24"/>
        <v>6.61087866108787</v>
      </c>
      <c r="W1223" s="24">
        <v>7.7</v>
      </c>
      <c r="X1223" s="24">
        <v>3</v>
      </c>
      <c r="Y1223" s="24">
        <v>79</v>
      </c>
      <c r="Z1223" s="24">
        <v>18</v>
      </c>
      <c r="AA1223" s="21"/>
      <c r="AG1223" s="21"/>
      <c r="AK1223" s="21"/>
      <c r="AM1223" s="21"/>
      <c r="AO1223" s="21"/>
      <c r="AU1223" s="21"/>
    </row>
    <row r="1224" s="18" customFormat="1" customHeight="1" spans="1:47">
      <c r="A1224" s="21">
        <v>1223</v>
      </c>
      <c r="B1224" s="63">
        <v>143</v>
      </c>
      <c r="C1224" s="24" t="s">
        <v>331</v>
      </c>
      <c r="D1224" s="24">
        <v>9.56</v>
      </c>
      <c r="E1224" s="24">
        <v>51.32</v>
      </c>
      <c r="F1224" s="24">
        <v>470</v>
      </c>
      <c r="G1224" s="24">
        <v>9.2</v>
      </c>
      <c r="H1224" s="24">
        <v>650</v>
      </c>
      <c r="I1224" s="36">
        <v>823</v>
      </c>
      <c r="J1224" s="40" t="s">
        <v>75</v>
      </c>
      <c r="K1224" s="23" t="s">
        <v>76</v>
      </c>
      <c r="L1224" s="53" t="s">
        <v>143</v>
      </c>
      <c r="M1224" s="66" t="s">
        <v>354</v>
      </c>
      <c r="N1224" s="24">
        <v>64</v>
      </c>
      <c r="O1224" s="24">
        <v>860</v>
      </c>
      <c r="P1224" s="24">
        <v>16.3</v>
      </c>
      <c r="Q1224" s="24">
        <v>1.7</v>
      </c>
      <c r="R1224" s="47">
        <v>0.6</v>
      </c>
      <c r="S1224" s="24">
        <v>9.59</v>
      </c>
      <c r="T1224" s="24">
        <v>325</v>
      </c>
      <c r="U1224" s="24">
        <v>47</v>
      </c>
      <c r="V1224" s="48">
        <f t="shared" si="24"/>
        <v>6.91489361702128</v>
      </c>
      <c r="W1224" s="24">
        <v>6.9</v>
      </c>
      <c r="X1224" s="24">
        <v>6</v>
      </c>
      <c r="Y1224" s="24">
        <v>77</v>
      </c>
      <c r="Z1224" s="24">
        <v>17</v>
      </c>
      <c r="AA1224" s="21"/>
      <c r="AG1224" s="21"/>
      <c r="AK1224" s="21"/>
      <c r="AM1224" s="21"/>
      <c r="AO1224" s="21"/>
      <c r="AU1224" s="21"/>
    </row>
    <row r="1225" s="18" customFormat="1" customHeight="1" spans="1:47">
      <c r="A1225" s="21">
        <v>1224</v>
      </c>
      <c r="B1225" s="63">
        <v>143</v>
      </c>
      <c r="C1225" s="24" t="s">
        <v>331</v>
      </c>
      <c r="D1225" s="24">
        <v>9.56</v>
      </c>
      <c r="E1225" s="24">
        <v>51.32</v>
      </c>
      <c r="F1225" s="24">
        <v>470</v>
      </c>
      <c r="G1225" s="24">
        <v>9.2</v>
      </c>
      <c r="H1225" s="24">
        <v>650</v>
      </c>
      <c r="I1225" s="36">
        <v>823</v>
      </c>
      <c r="J1225" s="40" t="s">
        <v>75</v>
      </c>
      <c r="K1225" s="44" t="s">
        <v>79</v>
      </c>
      <c r="L1225" s="53" t="s">
        <v>143</v>
      </c>
      <c r="M1225" s="66" t="s">
        <v>354</v>
      </c>
      <c r="N1225" s="24">
        <v>77</v>
      </c>
      <c r="O1225" s="24">
        <v>800</v>
      </c>
      <c r="P1225" s="24">
        <v>17.8</v>
      </c>
      <c r="Q1225" s="24">
        <v>1.8</v>
      </c>
      <c r="R1225" s="47">
        <v>0.6</v>
      </c>
      <c r="S1225" s="24">
        <v>9.89</v>
      </c>
      <c r="T1225" s="24">
        <v>394</v>
      </c>
      <c r="U1225" s="24">
        <v>52.5</v>
      </c>
      <c r="V1225" s="48">
        <f t="shared" si="24"/>
        <v>7.5047619047619</v>
      </c>
      <c r="W1225" s="24">
        <v>7</v>
      </c>
      <c r="X1225" s="24">
        <v>6</v>
      </c>
      <c r="Y1225" s="24">
        <v>72</v>
      </c>
      <c r="Z1225" s="24">
        <v>22</v>
      </c>
      <c r="AA1225" s="21"/>
      <c r="AG1225" s="21"/>
      <c r="AK1225" s="21"/>
      <c r="AM1225" s="21"/>
      <c r="AO1225" s="21"/>
      <c r="AU1225" s="21"/>
    </row>
    <row r="1226" s="18" customFormat="1" customHeight="1" spans="1:47">
      <c r="A1226" s="21">
        <v>1225</v>
      </c>
      <c r="B1226" s="63">
        <v>143</v>
      </c>
      <c r="C1226" s="24" t="s">
        <v>331</v>
      </c>
      <c r="D1226" s="24">
        <v>9.56</v>
      </c>
      <c r="E1226" s="24">
        <v>51.32</v>
      </c>
      <c r="F1226" s="24">
        <v>470</v>
      </c>
      <c r="G1226" s="24">
        <v>9.2</v>
      </c>
      <c r="H1226" s="24">
        <v>650</v>
      </c>
      <c r="I1226" s="36">
        <v>823</v>
      </c>
      <c r="J1226" s="40" t="s">
        <v>75</v>
      </c>
      <c r="K1226" s="23" t="s">
        <v>76</v>
      </c>
      <c r="L1226" s="53" t="s">
        <v>143</v>
      </c>
      <c r="M1226" s="66" t="s">
        <v>354</v>
      </c>
      <c r="N1226" s="24">
        <v>89</v>
      </c>
      <c r="O1226" s="24">
        <v>1060</v>
      </c>
      <c r="P1226" s="24">
        <v>22.3</v>
      </c>
      <c r="Q1226" s="24">
        <v>2.2</v>
      </c>
      <c r="R1226" s="47">
        <v>0.6</v>
      </c>
      <c r="S1226" s="24">
        <v>10.14</v>
      </c>
      <c r="T1226" s="24">
        <v>522</v>
      </c>
      <c r="U1226" s="24">
        <v>57.8</v>
      </c>
      <c r="V1226" s="48">
        <f t="shared" si="24"/>
        <v>9.03114186851211</v>
      </c>
      <c r="W1226" s="24">
        <v>7.5</v>
      </c>
      <c r="X1226" s="24">
        <v>6</v>
      </c>
      <c r="Y1226" s="24">
        <v>71</v>
      </c>
      <c r="Z1226" s="24">
        <v>23</v>
      </c>
      <c r="AA1226" s="21"/>
      <c r="AG1226" s="21"/>
      <c r="AK1226" s="21"/>
      <c r="AM1226" s="21"/>
      <c r="AO1226" s="21"/>
      <c r="AU1226" s="21"/>
    </row>
    <row r="1227" s="18" customFormat="1" customHeight="1" spans="1:47">
      <c r="A1227" s="21">
        <v>1226</v>
      </c>
      <c r="B1227" s="63">
        <v>143</v>
      </c>
      <c r="C1227" s="24" t="s">
        <v>331</v>
      </c>
      <c r="D1227" s="24">
        <v>9.56</v>
      </c>
      <c r="E1227" s="24">
        <v>51.32</v>
      </c>
      <c r="F1227" s="24">
        <v>470</v>
      </c>
      <c r="G1227" s="24">
        <v>9.2</v>
      </c>
      <c r="H1227" s="24">
        <v>650</v>
      </c>
      <c r="I1227" s="36">
        <v>823</v>
      </c>
      <c r="J1227" s="40" t="s">
        <v>75</v>
      </c>
      <c r="K1227" s="44" t="s">
        <v>79</v>
      </c>
      <c r="L1227" s="53" t="s">
        <v>143</v>
      </c>
      <c r="M1227" s="66" t="s">
        <v>354</v>
      </c>
      <c r="N1227" s="24">
        <v>117</v>
      </c>
      <c r="O1227" s="24">
        <v>1130</v>
      </c>
      <c r="P1227" s="24">
        <v>28.9</v>
      </c>
      <c r="Q1227" s="24">
        <v>3.1</v>
      </c>
      <c r="R1227" s="47">
        <v>0.6</v>
      </c>
      <c r="S1227" s="24">
        <v>9.32</v>
      </c>
      <c r="T1227" s="24">
        <v>482</v>
      </c>
      <c r="U1227" s="24">
        <v>60</v>
      </c>
      <c r="V1227" s="48">
        <f t="shared" si="24"/>
        <v>8.03333333333333</v>
      </c>
      <c r="W1227" s="24">
        <v>8</v>
      </c>
      <c r="X1227" s="24">
        <v>6</v>
      </c>
      <c r="Y1227" s="24">
        <v>69</v>
      </c>
      <c r="Z1227" s="24">
        <v>25</v>
      </c>
      <c r="AA1227" s="21"/>
      <c r="AG1227" s="21"/>
      <c r="AK1227" s="21"/>
      <c r="AM1227" s="21"/>
      <c r="AO1227" s="21"/>
      <c r="AU1227" s="21"/>
    </row>
    <row r="1228" s="18" customFormat="1" customHeight="1" spans="1:47">
      <c r="A1228" s="21">
        <v>1227</v>
      </c>
      <c r="B1228" s="63">
        <v>143</v>
      </c>
      <c r="C1228" s="24" t="s">
        <v>331</v>
      </c>
      <c r="D1228" s="24">
        <v>9.56</v>
      </c>
      <c r="E1228" s="24">
        <v>51.32</v>
      </c>
      <c r="F1228" s="24">
        <v>470</v>
      </c>
      <c r="G1228" s="24">
        <v>9.2</v>
      </c>
      <c r="H1228" s="24">
        <v>650</v>
      </c>
      <c r="I1228" s="36">
        <v>823</v>
      </c>
      <c r="J1228" s="40" t="s">
        <v>75</v>
      </c>
      <c r="K1228" s="23" t="s">
        <v>76</v>
      </c>
      <c r="L1228" s="53" t="s">
        <v>143</v>
      </c>
      <c r="M1228" s="66" t="s">
        <v>354</v>
      </c>
      <c r="N1228" s="24">
        <v>148</v>
      </c>
      <c r="O1228" s="24">
        <v>1620</v>
      </c>
      <c r="P1228" s="24">
        <v>40.7</v>
      </c>
      <c r="Q1228" s="24">
        <v>4.1</v>
      </c>
      <c r="R1228" s="47">
        <v>0.6</v>
      </c>
      <c r="S1228" s="24">
        <v>9.93</v>
      </c>
      <c r="T1228" s="24">
        <v>834</v>
      </c>
      <c r="U1228" s="24">
        <v>119.1</v>
      </c>
      <c r="V1228" s="48">
        <f t="shared" si="24"/>
        <v>7.00251889168766</v>
      </c>
      <c r="W1228" s="24">
        <v>8.1</v>
      </c>
      <c r="X1228" s="24">
        <v>11</v>
      </c>
      <c r="Y1228" s="24">
        <v>68</v>
      </c>
      <c r="Z1228" s="24">
        <v>21</v>
      </c>
      <c r="AA1228" s="21"/>
      <c r="AG1228" s="21"/>
      <c r="AK1228" s="21"/>
      <c r="AM1228" s="21"/>
      <c r="AO1228" s="21"/>
      <c r="AU1228" s="21"/>
    </row>
    <row r="1229" s="18" customFormat="1" customHeight="1" spans="1:47">
      <c r="A1229" s="21">
        <v>1228</v>
      </c>
      <c r="B1229" s="63">
        <v>143</v>
      </c>
      <c r="C1229" s="24" t="s">
        <v>331</v>
      </c>
      <c r="D1229" s="24">
        <v>8.35</v>
      </c>
      <c r="E1229" s="24">
        <v>50.4</v>
      </c>
      <c r="F1229" s="24">
        <v>167</v>
      </c>
      <c r="G1229" s="24">
        <v>9</v>
      </c>
      <c r="H1229" s="24">
        <v>686</v>
      </c>
      <c r="I1229" s="36">
        <v>815</v>
      </c>
      <c r="J1229" s="40" t="s">
        <v>97</v>
      </c>
      <c r="K1229" s="44" t="s">
        <v>79</v>
      </c>
      <c r="L1229" s="53" t="s">
        <v>143</v>
      </c>
      <c r="M1229" s="66" t="s">
        <v>353</v>
      </c>
      <c r="N1229" s="24">
        <v>7</v>
      </c>
      <c r="O1229" s="24">
        <v>130</v>
      </c>
      <c r="P1229" s="24">
        <v>3.6</v>
      </c>
      <c r="Q1229" s="24">
        <v>0.4</v>
      </c>
      <c r="R1229" s="47">
        <v>0.7</v>
      </c>
      <c r="S1229" s="24">
        <v>9</v>
      </c>
      <c r="T1229" s="24">
        <v>28</v>
      </c>
      <c r="U1229" s="24">
        <v>3.1</v>
      </c>
      <c r="V1229" s="48">
        <f t="shared" si="24"/>
        <v>9.03225806451613</v>
      </c>
      <c r="W1229" s="24">
        <v>8.4</v>
      </c>
      <c r="X1229" s="24">
        <v>3</v>
      </c>
      <c r="Y1229" s="24">
        <v>73</v>
      </c>
      <c r="Z1229" s="24">
        <v>24</v>
      </c>
      <c r="AA1229" s="21"/>
      <c r="AG1229" s="21"/>
      <c r="AK1229" s="21"/>
      <c r="AM1229" s="21"/>
      <c r="AO1229" s="21"/>
      <c r="AU1229" s="21"/>
    </row>
    <row r="1230" s="18" customFormat="1" customHeight="1" spans="1:47">
      <c r="A1230" s="21">
        <v>1229</v>
      </c>
      <c r="B1230" s="63">
        <v>143</v>
      </c>
      <c r="C1230" s="24" t="s">
        <v>331</v>
      </c>
      <c r="D1230" s="24">
        <v>9.56</v>
      </c>
      <c r="E1230" s="24">
        <v>51.32</v>
      </c>
      <c r="F1230" s="24">
        <v>470</v>
      </c>
      <c r="G1230" s="24">
        <v>9.2</v>
      </c>
      <c r="H1230" s="24">
        <v>650</v>
      </c>
      <c r="I1230" s="36">
        <v>823</v>
      </c>
      <c r="J1230" s="40" t="s">
        <v>75</v>
      </c>
      <c r="K1230" s="44" t="s">
        <v>79</v>
      </c>
      <c r="L1230" s="53" t="s">
        <v>143</v>
      </c>
      <c r="M1230" s="66" t="s">
        <v>354</v>
      </c>
      <c r="N1230" s="24">
        <v>45</v>
      </c>
      <c r="O1230" s="24">
        <v>550</v>
      </c>
      <c r="P1230" s="24">
        <v>12.7</v>
      </c>
      <c r="Q1230" s="24">
        <v>1.3</v>
      </c>
      <c r="R1230" s="47">
        <v>0.6</v>
      </c>
      <c r="S1230" s="24">
        <v>9.77</v>
      </c>
      <c r="T1230" s="24">
        <v>320</v>
      </c>
      <c r="U1230" s="24">
        <v>47.2</v>
      </c>
      <c r="V1230" s="48">
        <f t="shared" si="24"/>
        <v>6.77966101694915</v>
      </c>
      <c r="W1230" s="24">
        <v>7.7</v>
      </c>
      <c r="X1230" s="24">
        <v>3</v>
      </c>
      <c r="Y1230" s="24">
        <v>79</v>
      </c>
      <c r="Z1230" s="24">
        <v>18</v>
      </c>
      <c r="AA1230" s="21"/>
      <c r="AG1230" s="21"/>
      <c r="AK1230" s="21"/>
      <c r="AM1230" s="21"/>
      <c r="AO1230" s="21"/>
      <c r="AU1230" s="21"/>
    </row>
    <row r="1231" s="18" customFormat="1" customHeight="1" spans="1:47">
      <c r="A1231" s="21">
        <v>1230</v>
      </c>
      <c r="B1231" s="63">
        <v>143</v>
      </c>
      <c r="C1231" s="24" t="s">
        <v>331</v>
      </c>
      <c r="D1231" s="24">
        <v>9.56</v>
      </c>
      <c r="E1231" s="24">
        <v>51.32</v>
      </c>
      <c r="F1231" s="24">
        <v>470</v>
      </c>
      <c r="G1231" s="24">
        <v>9.2</v>
      </c>
      <c r="H1231" s="24">
        <v>650</v>
      </c>
      <c r="I1231" s="36">
        <v>823</v>
      </c>
      <c r="J1231" s="40" t="s">
        <v>75</v>
      </c>
      <c r="K1231" s="23" t="s">
        <v>76</v>
      </c>
      <c r="L1231" s="53" t="s">
        <v>143</v>
      </c>
      <c r="M1231" s="66" t="s">
        <v>354</v>
      </c>
      <c r="N1231" s="24">
        <v>57</v>
      </c>
      <c r="O1231" s="24">
        <v>750</v>
      </c>
      <c r="P1231" s="24">
        <v>16.3</v>
      </c>
      <c r="Q1231" s="24">
        <v>1.7</v>
      </c>
      <c r="R1231" s="47">
        <v>0.6</v>
      </c>
      <c r="S1231" s="24">
        <v>9.59</v>
      </c>
      <c r="T1231" s="24">
        <v>380</v>
      </c>
      <c r="U1231" s="24">
        <v>51</v>
      </c>
      <c r="V1231" s="48">
        <f t="shared" si="24"/>
        <v>7.45098039215686</v>
      </c>
      <c r="W1231" s="24">
        <v>6.9</v>
      </c>
      <c r="X1231" s="24">
        <v>6</v>
      </c>
      <c r="Y1231" s="24">
        <v>77</v>
      </c>
      <c r="Z1231" s="24">
        <v>17</v>
      </c>
      <c r="AA1231" s="21"/>
      <c r="AG1231" s="21"/>
      <c r="AK1231" s="21"/>
      <c r="AM1231" s="21"/>
      <c r="AO1231" s="21"/>
      <c r="AU1231" s="21"/>
    </row>
    <row r="1232" s="18" customFormat="1" customHeight="1" spans="1:47">
      <c r="A1232" s="21">
        <v>1231</v>
      </c>
      <c r="B1232" s="63">
        <v>143</v>
      </c>
      <c r="C1232" s="24" t="s">
        <v>331</v>
      </c>
      <c r="D1232" s="24">
        <v>9.56</v>
      </c>
      <c r="E1232" s="24">
        <v>51.32</v>
      </c>
      <c r="F1232" s="24">
        <v>470</v>
      </c>
      <c r="G1232" s="24">
        <v>9.2</v>
      </c>
      <c r="H1232" s="24">
        <v>650</v>
      </c>
      <c r="I1232" s="36">
        <v>823</v>
      </c>
      <c r="J1232" s="40" t="s">
        <v>75</v>
      </c>
      <c r="K1232" s="44" t="s">
        <v>79</v>
      </c>
      <c r="L1232" s="53" t="s">
        <v>143</v>
      </c>
      <c r="M1232" s="66" t="s">
        <v>354</v>
      </c>
      <c r="N1232" s="24">
        <v>64</v>
      </c>
      <c r="O1232" s="24">
        <v>670</v>
      </c>
      <c r="P1232" s="24">
        <v>17.8</v>
      </c>
      <c r="Q1232" s="24">
        <v>1.8</v>
      </c>
      <c r="R1232" s="47">
        <v>0.6</v>
      </c>
      <c r="S1232" s="24">
        <v>9.89</v>
      </c>
      <c r="T1232" s="24">
        <v>441</v>
      </c>
      <c r="U1232" s="24">
        <v>57</v>
      </c>
      <c r="V1232" s="48">
        <f t="shared" si="24"/>
        <v>7.73684210526316</v>
      </c>
      <c r="W1232" s="24">
        <v>7</v>
      </c>
      <c r="X1232" s="24">
        <v>6</v>
      </c>
      <c r="Y1232" s="24">
        <v>72</v>
      </c>
      <c r="Z1232" s="24">
        <v>22</v>
      </c>
      <c r="AA1232" s="21"/>
      <c r="AG1232" s="21"/>
      <c r="AK1232" s="21"/>
      <c r="AM1232" s="21"/>
      <c r="AO1232" s="21"/>
      <c r="AU1232" s="21"/>
    </row>
    <row r="1233" s="18" customFormat="1" customHeight="1" spans="1:47">
      <c r="A1233" s="21">
        <v>1232</v>
      </c>
      <c r="B1233" s="63">
        <v>143</v>
      </c>
      <c r="C1233" s="24" t="s">
        <v>331</v>
      </c>
      <c r="D1233" s="24">
        <v>9.56</v>
      </c>
      <c r="E1233" s="24">
        <v>51.32</v>
      </c>
      <c r="F1233" s="24">
        <v>470</v>
      </c>
      <c r="G1233" s="24">
        <v>9.2</v>
      </c>
      <c r="H1233" s="24">
        <v>650</v>
      </c>
      <c r="I1233" s="36">
        <v>823</v>
      </c>
      <c r="J1233" s="40" t="s">
        <v>75</v>
      </c>
      <c r="K1233" s="23" t="s">
        <v>76</v>
      </c>
      <c r="L1233" s="53" t="s">
        <v>143</v>
      </c>
      <c r="M1233" s="66" t="s">
        <v>354</v>
      </c>
      <c r="N1233" s="24">
        <v>79</v>
      </c>
      <c r="O1233" s="24">
        <v>950</v>
      </c>
      <c r="P1233" s="24">
        <v>22.3</v>
      </c>
      <c r="Q1233" s="24">
        <v>2.2</v>
      </c>
      <c r="R1233" s="47">
        <v>0.6</v>
      </c>
      <c r="S1233" s="24">
        <v>10.14</v>
      </c>
      <c r="T1233" s="24">
        <v>654</v>
      </c>
      <c r="U1233" s="24">
        <v>82.4</v>
      </c>
      <c r="V1233" s="48">
        <f t="shared" si="24"/>
        <v>7.93689320388349</v>
      </c>
      <c r="W1233" s="24">
        <v>7.5</v>
      </c>
      <c r="X1233" s="24">
        <v>6</v>
      </c>
      <c r="Y1233" s="24">
        <v>71</v>
      </c>
      <c r="Z1233" s="24">
        <v>23</v>
      </c>
      <c r="AA1233" s="21"/>
      <c r="AG1233" s="21"/>
      <c r="AK1233" s="21"/>
      <c r="AM1233" s="21"/>
      <c r="AO1233" s="21"/>
      <c r="AU1233" s="21"/>
    </row>
    <row r="1234" s="18" customFormat="1" customHeight="1" spans="1:47">
      <c r="A1234" s="21">
        <v>1233</v>
      </c>
      <c r="B1234" s="63">
        <v>143</v>
      </c>
      <c r="C1234" s="24" t="s">
        <v>331</v>
      </c>
      <c r="D1234" s="24">
        <v>9.56</v>
      </c>
      <c r="E1234" s="24">
        <v>51.32</v>
      </c>
      <c r="F1234" s="24">
        <v>470</v>
      </c>
      <c r="G1234" s="24">
        <v>9.2</v>
      </c>
      <c r="H1234" s="24">
        <v>650</v>
      </c>
      <c r="I1234" s="36">
        <v>823</v>
      </c>
      <c r="J1234" s="40" t="s">
        <v>75</v>
      </c>
      <c r="K1234" s="44" t="s">
        <v>79</v>
      </c>
      <c r="L1234" s="53" t="s">
        <v>143</v>
      </c>
      <c r="M1234" s="66" t="s">
        <v>354</v>
      </c>
      <c r="N1234" s="24">
        <v>118</v>
      </c>
      <c r="O1234" s="24">
        <v>1150</v>
      </c>
      <c r="P1234" s="24">
        <v>28.9</v>
      </c>
      <c r="Q1234" s="24">
        <v>3.1</v>
      </c>
      <c r="R1234" s="47">
        <v>0.6</v>
      </c>
      <c r="S1234" s="24">
        <v>9.32</v>
      </c>
      <c r="T1234" s="24">
        <v>571</v>
      </c>
      <c r="U1234" s="24">
        <v>76.5</v>
      </c>
      <c r="V1234" s="48">
        <f t="shared" si="24"/>
        <v>7.4640522875817</v>
      </c>
      <c r="W1234" s="24">
        <v>8</v>
      </c>
      <c r="X1234" s="24">
        <v>6</v>
      </c>
      <c r="Y1234" s="24">
        <v>69</v>
      </c>
      <c r="Z1234" s="24">
        <v>25</v>
      </c>
      <c r="AA1234" s="21"/>
      <c r="AG1234" s="21"/>
      <c r="AK1234" s="21"/>
      <c r="AM1234" s="21"/>
      <c r="AO1234" s="21"/>
      <c r="AU1234" s="21"/>
    </row>
    <row r="1235" s="18" customFormat="1" customHeight="1" spans="1:47">
      <c r="A1235" s="21">
        <v>1234</v>
      </c>
      <c r="B1235" s="63">
        <v>143</v>
      </c>
      <c r="C1235" s="24" t="s">
        <v>331</v>
      </c>
      <c r="D1235" s="24">
        <v>9.56</v>
      </c>
      <c r="E1235" s="24">
        <v>51.32</v>
      </c>
      <c r="F1235" s="24">
        <v>470</v>
      </c>
      <c r="G1235" s="24">
        <v>9.2</v>
      </c>
      <c r="H1235" s="24">
        <v>650</v>
      </c>
      <c r="I1235" s="36">
        <v>823</v>
      </c>
      <c r="J1235" s="40" t="s">
        <v>75</v>
      </c>
      <c r="K1235" s="23" t="s">
        <v>76</v>
      </c>
      <c r="L1235" s="53" t="s">
        <v>143</v>
      </c>
      <c r="M1235" s="66" t="s">
        <v>354</v>
      </c>
      <c r="N1235" s="24">
        <v>138</v>
      </c>
      <c r="O1235" s="24">
        <v>1530</v>
      </c>
      <c r="P1235" s="24">
        <v>40.7</v>
      </c>
      <c r="Q1235" s="24">
        <v>4.1</v>
      </c>
      <c r="R1235" s="47">
        <v>0.6</v>
      </c>
      <c r="S1235" s="24">
        <v>9.93</v>
      </c>
      <c r="T1235" s="24">
        <v>868</v>
      </c>
      <c r="U1235" s="24">
        <v>119.7</v>
      </c>
      <c r="V1235" s="48">
        <f t="shared" si="24"/>
        <v>7.25146198830409</v>
      </c>
      <c r="W1235" s="24">
        <v>8.1</v>
      </c>
      <c r="X1235" s="24">
        <v>11</v>
      </c>
      <c r="Y1235" s="24">
        <v>68</v>
      </c>
      <c r="Z1235" s="24">
        <v>21</v>
      </c>
      <c r="AA1235" s="21"/>
      <c r="AG1235" s="21"/>
      <c r="AK1235" s="21"/>
      <c r="AM1235" s="21"/>
      <c r="AO1235" s="21"/>
      <c r="AU1235" s="21"/>
    </row>
    <row r="1236" s="18" customFormat="1" customHeight="1" spans="1:47">
      <c r="A1236" s="21">
        <v>1235</v>
      </c>
      <c r="B1236" s="63">
        <v>144</v>
      </c>
      <c r="C1236" s="24" t="s">
        <v>331</v>
      </c>
      <c r="D1236" s="24">
        <v>107.88</v>
      </c>
      <c r="E1236" s="24">
        <v>35.28</v>
      </c>
      <c r="F1236" s="24">
        <v>1200</v>
      </c>
      <c r="G1236" s="24">
        <v>9.2</v>
      </c>
      <c r="H1236" s="24">
        <v>548</v>
      </c>
      <c r="I1236" s="36">
        <v>1211</v>
      </c>
      <c r="J1236" s="40" t="s">
        <v>75</v>
      </c>
      <c r="K1236" s="44" t="s">
        <v>79</v>
      </c>
      <c r="L1236" s="53" t="s">
        <v>77</v>
      </c>
      <c r="M1236" s="66" t="s">
        <v>355</v>
      </c>
      <c r="N1236" s="24">
        <v>35</v>
      </c>
      <c r="O1236" s="24">
        <v>450</v>
      </c>
      <c r="P1236" s="24">
        <v>8.68</v>
      </c>
      <c r="Q1236" s="24">
        <v>1.02</v>
      </c>
      <c r="R1236" s="47">
        <v>0.5</v>
      </c>
      <c r="S1236" s="24">
        <v>8.51</v>
      </c>
      <c r="T1236" s="24">
        <v>77.03</v>
      </c>
      <c r="U1236" s="24">
        <v>13.85</v>
      </c>
      <c r="V1236" s="48">
        <f t="shared" si="24"/>
        <v>5.56173285198556</v>
      </c>
      <c r="W1236" s="24">
        <v>7.92</v>
      </c>
      <c r="X1236" s="24">
        <v>13</v>
      </c>
      <c r="Y1236" s="24">
        <v>72</v>
      </c>
      <c r="Z1236" s="24">
        <v>15</v>
      </c>
      <c r="AA1236" s="21"/>
      <c r="AG1236" s="21"/>
      <c r="AK1236" s="21"/>
      <c r="AM1236" s="21"/>
      <c r="AO1236" s="21"/>
      <c r="AU1236" s="21"/>
    </row>
    <row r="1237" s="18" customFormat="1" customHeight="1" spans="1:47">
      <c r="A1237" s="21">
        <v>1236</v>
      </c>
      <c r="B1237" s="63">
        <v>144</v>
      </c>
      <c r="C1237" s="24" t="s">
        <v>331</v>
      </c>
      <c r="D1237" s="24">
        <v>107.88</v>
      </c>
      <c r="E1237" s="24">
        <v>35.28</v>
      </c>
      <c r="F1237" s="24">
        <v>1200</v>
      </c>
      <c r="G1237" s="24">
        <v>9.2</v>
      </c>
      <c r="H1237" s="24">
        <v>548</v>
      </c>
      <c r="I1237" s="36">
        <v>1211</v>
      </c>
      <c r="J1237" s="40" t="s">
        <v>75</v>
      </c>
      <c r="K1237" s="44" t="s">
        <v>79</v>
      </c>
      <c r="L1237" s="53" t="s">
        <v>77</v>
      </c>
      <c r="M1237" s="66" t="s">
        <v>355</v>
      </c>
      <c r="N1237" s="24">
        <v>25</v>
      </c>
      <c r="O1237" s="24">
        <v>350</v>
      </c>
      <c r="P1237" s="24">
        <v>7.99</v>
      </c>
      <c r="Q1237" s="24">
        <v>0.98</v>
      </c>
      <c r="R1237" s="47">
        <v>0.5</v>
      </c>
      <c r="S1237" s="24">
        <v>8.15</v>
      </c>
      <c r="T1237" s="24">
        <v>66.16</v>
      </c>
      <c r="U1237" s="24">
        <v>8.18</v>
      </c>
      <c r="V1237" s="48">
        <f t="shared" si="24"/>
        <v>8.0880195599022</v>
      </c>
      <c r="W1237" s="24">
        <v>8.23</v>
      </c>
      <c r="X1237" s="24">
        <v>13</v>
      </c>
      <c r="Y1237" s="24">
        <v>72</v>
      </c>
      <c r="Z1237" s="24">
        <v>15</v>
      </c>
      <c r="AA1237" s="21"/>
      <c r="AG1237" s="21"/>
      <c r="AK1237" s="21"/>
      <c r="AM1237" s="21"/>
      <c r="AO1237" s="21"/>
      <c r="AU1237" s="21"/>
    </row>
    <row r="1238" s="18" customFormat="1" customHeight="1" spans="1:47">
      <c r="A1238" s="21">
        <v>1237</v>
      </c>
      <c r="B1238" s="63">
        <v>145</v>
      </c>
      <c r="C1238" s="24" t="s">
        <v>331</v>
      </c>
      <c r="D1238" s="24">
        <v>-82.44</v>
      </c>
      <c r="E1238" s="24">
        <v>42.13</v>
      </c>
      <c r="F1238" s="24">
        <v>188</v>
      </c>
      <c r="G1238" s="24">
        <v>9.6</v>
      </c>
      <c r="H1238" s="24">
        <v>791</v>
      </c>
      <c r="I1238" s="36">
        <v>1080</v>
      </c>
      <c r="J1238" s="40" t="s">
        <v>75</v>
      </c>
      <c r="K1238" s="44" t="s">
        <v>79</v>
      </c>
      <c r="L1238" s="53" t="s">
        <v>77</v>
      </c>
      <c r="M1238" s="66" t="s">
        <v>356</v>
      </c>
      <c r="N1238" s="24">
        <v>135</v>
      </c>
      <c r="O1238" s="24">
        <v>1069</v>
      </c>
      <c r="P1238" s="24">
        <v>24</v>
      </c>
      <c r="Q1238" s="47">
        <v>0.1</v>
      </c>
      <c r="R1238" s="47">
        <v>1</v>
      </c>
      <c r="S1238" s="48">
        <f>P1238/Q1238</f>
        <v>240</v>
      </c>
      <c r="T1238" s="48">
        <v>206.305999755859</v>
      </c>
      <c r="U1238" s="48">
        <v>78.7689018249512</v>
      </c>
      <c r="V1238" s="48">
        <f t="shared" si="24"/>
        <v>2.61913007514481</v>
      </c>
      <c r="W1238" s="47">
        <v>5.4</v>
      </c>
      <c r="X1238" s="24">
        <v>28</v>
      </c>
      <c r="Y1238" s="24">
        <v>35</v>
      </c>
      <c r="Z1238" s="24">
        <v>37</v>
      </c>
      <c r="AA1238" s="21"/>
      <c r="AG1238" s="21"/>
      <c r="AK1238" s="21"/>
      <c r="AM1238" s="21"/>
      <c r="AO1238" s="21"/>
      <c r="AU1238" s="21"/>
    </row>
    <row r="1239" s="18" customFormat="1" customHeight="1" spans="1:47">
      <c r="A1239" s="21">
        <v>1238</v>
      </c>
      <c r="B1239" s="63">
        <v>146</v>
      </c>
      <c r="C1239" s="24" t="s">
        <v>331</v>
      </c>
      <c r="D1239" s="24">
        <v>8.33</v>
      </c>
      <c r="E1239" s="24">
        <v>47.22</v>
      </c>
      <c r="F1239" s="24">
        <v>777</v>
      </c>
      <c r="G1239" s="24">
        <v>9.3</v>
      </c>
      <c r="H1239" s="24">
        <v>1134</v>
      </c>
      <c r="I1239" s="36">
        <v>879</v>
      </c>
      <c r="J1239" s="40" t="s">
        <v>75</v>
      </c>
      <c r="K1239" s="24" t="s">
        <v>334</v>
      </c>
      <c r="L1239" s="53" t="s">
        <v>77</v>
      </c>
      <c r="M1239" s="66" t="s">
        <v>181</v>
      </c>
      <c r="N1239" s="24">
        <v>52</v>
      </c>
      <c r="O1239" s="24">
        <v>311</v>
      </c>
      <c r="P1239" s="24">
        <v>14.9</v>
      </c>
      <c r="Q1239" s="24">
        <v>1</v>
      </c>
      <c r="R1239" s="47">
        <v>0.6</v>
      </c>
      <c r="S1239" s="24">
        <v>15.6</v>
      </c>
      <c r="T1239" s="48">
        <v>287.350006103516</v>
      </c>
      <c r="U1239" s="48">
        <v>57.3252010345459</v>
      </c>
      <c r="V1239" s="48">
        <f t="shared" si="24"/>
        <v>5.01262971464069</v>
      </c>
      <c r="W1239" s="47">
        <v>5.4</v>
      </c>
      <c r="X1239" s="49">
        <v>36</v>
      </c>
      <c r="Y1239" s="49">
        <v>42</v>
      </c>
      <c r="Z1239" s="49">
        <v>22</v>
      </c>
      <c r="AA1239" s="21"/>
      <c r="AG1239" s="21"/>
      <c r="AK1239" s="21"/>
      <c r="AM1239" s="21"/>
      <c r="AO1239" s="21"/>
      <c r="AU1239" s="21"/>
    </row>
    <row r="1240" s="18" customFormat="1" customHeight="1" spans="1:47">
      <c r="A1240" s="21">
        <v>1239</v>
      </c>
      <c r="B1240" s="63">
        <v>146</v>
      </c>
      <c r="C1240" s="24" t="s">
        <v>331</v>
      </c>
      <c r="D1240" s="24">
        <v>8.33</v>
      </c>
      <c r="E1240" s="24">
        <v>47.22</v>
      </c>
      <c r="F1240" s="24">
        <v>777</v>
      </c>
      <c r="G1240" s="24">
        <v>9.3</v>
      </c>
      <c r="H1240" s="24">
        <v>1134</v>
      </c>
      <c r="I1240" s="36">
        <v>879</v>
      </c>
      <c r="J1240" s="40" t="s">
        <v>75</v>
      </c>
      <c r="K1240" s="24" t="s">
        <v>334</v>
      </c>
      <c r="L1240" s="53" t="s">
        <v>77</v>
      </c>
      <c r="M1240" s="66" t="s">
        <v>181</v>
      </c>
      <c r="N1240" s="24">
        <v>151</v>
      </c>
      <c r="O1240" s="24">
        <v>2979</v>
      </c>
      <c r="P1240" s="24">
        <v>323.6</v>
      </c>
      <c r="Q1240" s="24">
        <v>9.8</v>
      </c>
      <c r="R1240" s="47">
        <v>0.6</v>
      </c>
      <c r="S1240" s="24">
        <v>33.2</v>
      </c>
      <c r="T1240" s="48">
        <v>287.350006103516</v>
      </c>
      <c r="U1240" s="48">
        <v>57.3252010345459</v>
      </c>
      <c r="V1240" s="48">
        <f t="shared" si="24"/>
        <v>5.01262971464069</v>
      </c>
      <c r="W1240" s="47">
        <v>5.4</v>
      </c>
      <c r="X1240" s="49">
        <v>36</v>
      </c>
      <c r="Y1240" s="49">
        <v>42</v>
      </c>
      <c r="Z1240" s="49">
        <v>22</v>
      </c>
      <c r="AA1240" s="21"/>
      <c r="AG1240" s="21"/>
      <c r="AK1240" s="21"/>
      <c r="AM1240" s="21"/>
      <c r="AO1240" s="21"/>
      <c r="AU1240" s="21"/>
    </row>
    <row r="1241" s="18" customFormat="1" customHeight="1" spans="1:47">
      <c r="A1241" s="21">
        <v>1240</v>
      </c>
      <c r="B1241" s="63">
        <v>146</v>
      </c>
      <c r="C1241" s="24" t="s">
        <v>331</v>
      </c>
      <c r="D1241" s="24">
        <v>8.33</v>
      </c>
      <c r="E1241" s="24">
        <v>47.22</v>
      </c>
      <c r="F1241" s="24">
        <v>777</v>
      </c>
      <c r="G1241" s="24">
        <v>9.3</v>
      </c>
      <c r="H1241" s="24">
        <v>1134</v>
      </c>
      <c r="I1241" s="36">
        <v>879</v>
      </c>
      <c r="J1241" s="40" t="s">
        <v>75</v>
      </c>
      <c r="K1241" s="24" t="s">
        <v>334</v>
      </c>
      <c r="L1241" s="53" t="s">
        <v>77</v>
      </c>
      <c r="M1241" s="66" t="s">
        <v>181</v>
      </c>
      <c r="N1241" s="24">
        <v>274</v>
      </c>
      <c r="O1241" s="24">
        <v>5771</v>
      </c>
      <c r="P1241" s="24">
        <v>393.1</v>
      </c>
      <c r="Q1241" s="24">
        <v>12.1</v>
      </c>
      <c r="R1241" s="47">
        <v>0.6</v>
      </c>
      <c r="S1241" s="24">
        <v>32.4</v>
      </c>
      <c r="T1241" s="48">
        <v>287.350006103516</v>
      </c>
      <c r="U1241" s="48">
        <v>57.3252010345459</v>
      </c>
      <c r="V1241" s="48">
        <f t="shared" si="24"/>
        <v>5.01262971464069</v>
      </c>
      <c r="W1241" s="47">
        <v>5.4</v>
      </c>
      <c r="X1241" s="49">
        <v>36</v>
      </c>
      <c r="Y1241" s="49">
        <v>42</v>
      </c>
      <c r="Z1241" s="49">
        <v>22</v>
      </c>
      <c r="AA1241" s="21"/>
      <c r="AG1241" s="21"/>
      <c r="AK1241" s="21"/>
      <c r="AM1241" s="21"/>
      <c r="AO1241" s="21"/>
      <c r="AU1241" s="21"/>
    </row>
    <row r="1242" s="18" customFormat="1" customHeight="1" spans="1:47">
      <c r="A1242" s="21">
        <v>1241</v>
      </c>
      <c r="B1242" s="63">
        <v>146</v>
      </c>
      <c r="C1242" s="24" t="s">
        <v>331</v>
      </c>
      <c r="D1242" s="24">
        <v>8.33</v>
      </c>
      <c r="E1242" s="24">
        <v>47.22</v>
      </c>
      <c r="F1242" s="24">
        <v>777</v>
      </c>
      <c r="G1242" s="24">
        <v>9.3</v>
      </c>
      <c r="H1242" s="24">
        <v>1134</v>
      </c>
      <c r="I1242" s="36">
        <v>879</v>
      </c>
      <c r="J1242" s="40" t="s">
        <v>75</v>
      </c>
      <c r="K1242" s="24" t="s">
        <v>334</v>
      </c>
      <c r="L1242" s="53" t="s">
        <v>77</v>
      </c>
      <c r="M1242" s="66" t="s">
        <v>181</v>
      </c>
      <c r="N1242" s="24">
        <v>24</v>
      </c>
      <c r="O1242" s="24">
        <v>227</v>
      </c>
      <c r="P1242" s="24">
        <v>9.5</v>
      </c>
      <c r="Q1242" s="24">
        <v>0.7</v>
      </c>
      <c r="R1242" s="47">
        <v>0.6</v>
      </c>
      <c r="S1242" s="24">
        <v>13</v>
      </c>
      <c r="T1242" s="48">
        <v>287.350006103516</v>
      </c>
      <c r="U1242" s="48">
        <v>57.3252010345459</v>
      </c>
      <c r="V1242" s="48">
        <f t="shared" si="24"/>
        <v>5.01262971464069</v>
      </c>
      <c r="W1242" s="47">
        <v>5.4</v>
      </c>
      <c r="X1242" s="49">
        <v>36</v>
      </c>
      <c r="Y1242" s="49">
        <v>42</v>
      </c>
      <c r="Z1242" s="49">
        <v>22</v>
      </c>
      <c r="AA1242" s="21"/>
      <c r="AG1242" s="21"/>
      <c r="AK1242" s="21"/>
      <c r="AM1242" s="21"/>
      <c r="AO1242" s="21"/>
      <c r="AU1242" s="21"/>
    </row>
    <row r="1243" s="18" customFormat="1" customHeight="1" spans="1:47">
      <c r="A1243" s="21">
        <v>1242</v>
      </c>
      <c r="B1243" s="63">
        <v>146</v>
      </c>
      <c r="C1243" s="24" t="s">
        <v>331</v>
      </c>
      <c r="D1243" s="24">
        <v>8.33</v>
      </c>
      <c r="E1243" s="24">
        <v>47.22</v>
      </c>
      <c r="F1243" s="24">
        <v>777</v>
      </c>
      <c r="G1243" s="24">
        <v>9.3</v>
      </c>
      <c r="H1243" s="24">
        <v>1134</v>
      </c>
      <c r="I1243" s="36">
        <v>879</v>
      </c>
      <c r="J1243" s="40" t="s">
        <v>75</v>
      </c>
      <c r="K1243" s="24" t="s">
        <v>334</v>
      </c>
      <c r="L1243" s="53" t="s">
        <v>77</v>
      </c>
      <c r="M1243" s="66" t="s">
        <v>181</v>
      </c>
      <c r="N1243" s="24">
        <v>80</v>
      </c>
      <c r="O1243" s="24">
        <v>638</v>
      </c>
      <c r="P1243" s="24">
        <v>22.9</v>
      </c>
      <c r="Q1243" s="24">
        <v>2</v>
      </c>
      <c r="R1243" s="47">
        <v>0.6</v>
      </c>
      <c r="S1243" s="24">
        <v>11.2</v>
      </c>
      <c r="T1243" s="48">
        <v>287.350006103516</v>
      </c>
      <c r="U1243" s="48">
        <v>57.3252010345459</v>
      </c>
      <c r="V1243" s="48">
        <f t="shared" si="24"/>
        <v>5.01262971464069</v>
      </c>
      <c r="W1243" s="47">
        <v>5.4</v>
      </c>
      <c r="X1243" s="49">
        <v>36</v>
      </c>
      <c r="Y1243" s="49">
        <v>42</v>
      </c>
      <c r="Z1243" s="49">
        <v>22</v>
      </c>
      <c r="AA1243" s="21"/>
      <c r="AG1243" s="21"/>
      <c r="AK1243" s="21"/>
      <c r="AM1243" s="21"/>
      <c r="AO1243" s="21"/>
      <c r="AU1243" s="21"/>
    </row>
    <row r="1244" s="18" customFormat="1" customHeight="1" spans="1:47">
      <c r="A1244" s="21">
        <v>1243</v>
      </c>
      <c r="B1244" s="63">
        <v>147</v>
      </c>
      <c r="C1244" s="24" t="s">
        <v>331</v>
      </c>
      <c r="D1244" s="24">
        <v>-88.5</v>
      </c>
      <c r="E1244" s="24">
        <v>35.37</v>
      </c>
      <c r="F1244" s="24">
        <v>173</v>
      </c>
      <c r="G1244" s="24">
        <v>13.4</v>
      </c>
      <c r="H1244" s="24">
        <v>1771</v>
      </c>
      <c r="I1244" s="36">
        <v>1443</v>
      </c>
      <c r="J1244" s="40" t="s">
        <v>97</v>
      </c>
      <c r="K1244" s="44" t="s">
        <v>79</v>
      </c>
      <c r="L1244" s="53" t="s">
        <v>77</v>
      </c>
      <c r="M1244" s="66" t="s">
        <v>229</v>
      </c>
      <c r="N1244" s="24">
        <v>48</v>
      </c>
      <c r="O1244" s="24">
        <v>1045</v>
      </c>
      <c r="P1244" s="24">
        <v>11.25</v>
      </c>
      <c r="Q1244" s="24">
        <v>1.13</v>
      </c>
      <c r="R1244" s="47">
        <v>0.5</v>
      </c>
      <c r="S1244" s="24">
        <v>9.85</v>
      </c>
      <c r="T1244" s="50">
        <v>229.344005584717</v>
      </c>
      <c r="U1244" s="50">
        <v>62.0743989944458</v>
      </c>
      <c r="V1244" s="48">
        <f t="shared" si="24"/>
        <v>3.69466332819812</v>
      </c>
      <c r="W1244" s="24">
        <v>5.5</v>
      </c>
      <c r="X1244" s="24">
        <v>69.62</v>
      </c>
      <c r="Y1244" s="24">
        <v>17</v>
      </c>
      <c r="Z1244" s="24">
        <v>13.37</v>
      </c>
      <c r="AA1244" s="21"/>
      <c r="AG1244" s="21"/>
      <c r="AK1244" s="21"/>
      <c r="AM1244" s="21"/>
      <c r="AO1244" s="21"/>
      <c r="AU1244" s="21"/>
    </row>
    <row r="1245" s="18" customFormat="1" customHeight="1" spans="1:47">
      <c r="A1245" s="21">
        <v>1244</v>
      </c>
      <c r="B1245" s="63">
        <v>147</v>
      </c>
      <c r="C1245" s="24" t="s">
        <v>331</v>
      </c>
      <c r="D1245" s="24">
        <v>-88.5</v>
      </c>
      <c r="E1245" s="24">
        <v>35.37</v>
      </c>
      <c r="F1245" s="24">
        <v>173</v>
      </c>
      <c r="G1245" s="24">
        <v>13.4</v>
      </c>
      <c r="H1245" s="24">
        <v>1771</v>
      </c>
      <c r="I1245" s="36">
        <v>1443</v>
      </c>
      <c r="J1245" s="40" t="s">
        <v>97</v>
      </c>
      <c r="K1245" s="44" t="s">
        <v>79</v>
      </c>
      <c r="L1245" s="53" t="s">
        <v>77</v>
      </c>
      <c r="M1245" s="66" t="s">
        <v>229</v>
      </c>
      <c r="N1245" s="24">
        <v>33</v>
      </c>
      <c r="O1245" s="24">
        <v>732</v>
      </c>
      <c r="P1245" s="24">
        <v>9.32</v>
      </c>
      <c r="Q1245" s="24">
        <v>0.95</v>
      </c>
      <c r="R1245" s="47">
        <v>0.5</v>
      </c>
      <c r="S1245" s="24">
        <v>9.86</v>
      </c>
      <c r="T1245" s="50">
        <v>229.344005584717</v>
      </c>
      <c r="U1245" s="50">
        <v>62.0743989944458</v>
      </c>
      <c r="V1245" s="48">
        <f t="shared" si="24"/>
        <v>3.69466332819812</v>
      </c>
      <c r="W1245" s="24">
        <v>5.5</v>
      </c>
      <c r="X1245" s="24">
        <v>72.03</v>
      </c>
      <c r="Y1245" s="24">
        <v>10.98</v>
      </c>
      <c r="Z1245" s="24">
        <v>16.99</v>
      </c>
      <c r="AA1245" s="21"/>
      <c r="AG1245" s="21"/>
      <c r="AK1245" s="21"/>
      <c r="AM1245" s="21"/>
      <c r="AO1245" s="21"/>
      <c r="AU1245" s="21"/>
    </row>
    <row r="1246" s="18" customFormat="1" customHeight="1" spans="1:47">
      <c r="A1246" s="21">
        <v>1245</v>
      </c>
      <c r="B1246" s="63">
        <v>147</v>
      </c>
      <c r="C1246" s="24" t="s">
        <v>331</v>
      </c>
      <c r="D1246" s="24">
        <v>-88.5</v>
      </c>
      <c r="E1246" s="24">
        <v>35.37</v>
      </c>
      <c r="F1246" s="24">
        <v>173</v>
      </c>
      <c r="G1246" s="24">
        <v>13.4</v>
      </c>
      <c r="H1246" s="24">
        <v>1771</v>
      </c>
      <c r="I1246" s="36">
        <v>1443</v>
      </c>
      <c r="J1246" s="40" t="s">
        <v>97</v>
      </c>
      <c r="K1246" s="44" t="s">
        <v>79</v>
      </c>
      <c r="L1246" s="53" t="s">
        <v>77</v>
      </c>
      <c r="M1246" s="66" t="s">
        <v>229</v>
      </c>
      <c r="N1246" s="24">
        <v>38</v>
      </c>
      <c r="O1246" s="24">
        <v>962</v>
      </c>
      <c r="P1246" s="24">
        <v>15.63</v>
      </c>
      <c r="Q1246" s="24">
        <v>1.51</v>
      </c>
      <c r="R1246" s="47">
        <v>0.5</v>
      </c>
      <c r="S1246" s="24">
        <v>10.24</v>
      </c>
      <c r="T1246" s="50">
        <v>229.344005584717</v>
      </c>
      <c r="U1246" s="50">
        <v>62.0743989944458</v>
      </c>
      <c r="V1246" s="48">
        <f t="shared" si="24"/>
        <v>3.69466332819812</v>
      </c>
      <c r="W1246" s="24">
        <v>5.5</v>
      </c>
      <c r="X1246" s="24">
        <v>76.15</v>
      </c>
      <c r="Y1246" s="24">
        <v>10.68</v>
      </c>
      <c r="Z1246" s="24">
        <v>13.17</v>
      </c>
      <c r="AA1246" s="21"/>
      <c r="AG1246" s="21"/>
      <c r="AK1246" s="21"/>
      <c r="AM1246" s="21"/>
      <c r="AO1246" s="21"/>
      <c r="AU1246" s="21"/>
    </row>
    <row r="1247" s="18" customFormat="1" customHeight="1" spans="1:47">
      <c r="A1247" s="21">
        <v>1246</v>
      </c>
      <c r="B1247" s="63">
        <v>147</v>
      </c>
      <c r="C1247" s="24" t="s">
        <v>331</v>
      </c>
      <c r="D1247" s="24">
        <v>-88.5</v>
      </c>
      <c r="E1247" s="24">
        <v>35.37</v>
      </c>
      <c r="F1247" s="24">
        <v>173</v>
      </c>
      <c r="G1247" s="24">
        <v>13.4</v>
      </c>
      <c r="H1247" s="24">
        <v>1771</v>
      </c>
      <c r="I1247" s="36">
        <v>1443</v>
      </c>
      <c r="J1247" s="40" t="s">
        <v>97</v>
      </c>
      <c r="K1247" s="44" t="s">
        <v>79</v>
      </c>
      <c r="L1247" s="53" t="s">
        <v>77</v>
      </c>
      <c r="M1247" s="66" t="s">
        <v>229</v>
      </c>
      <c r="N1247" s="24">
        <v>57</v>
      </c>
      <c r="O1247" s="24">
        <v>996</v>
      </c>
      <c r="P1247" s="24">
        <v>11.98</v>
      </c>
      <c r="Q1247" s="24">
        <v>1.19</v>
      </c>
      <c r="R1247" s="47">
        <v>0.5</v>
      </c>
      <c r="S1247" s="24">
        <v>10.06</v>
      </c>
      <c r="T1247" s="50">
        <v>229.344005584717</v>
      </c>
      <c r="U1247" s="50">
        <v>62.0743989944458</v>
      </c>
      <c r="V1247" s="48">
        <f t="shared" si="24"/>
        <v>3.69466332819812</v>
      </c>
      <c r="W1247" s="24">
        <v>5.5</v>
      </c>
      <c r="X1247" s="24">
        <v>71.23</v>
      </c>
      <c r="Y1247" s="24">
        <v>12.65</v>
      </c>
      <c r="Z1247" s="24">
        <v>16.12</v>
      </c>
      <c r="AA1247" s="21"/>
      <c r="AG1247" s="21"/>
      <c r="AK1247" s="21"/>
      <c r="AM1247" s="21"/>
      <c r="AO1247" s="21"/>
      <c r="AU1247" s="21"/>
    </row>
    <row r="1248" s="18" customFormat="1" customHeight="1" spans="1:47">
      <c r="A1248" s="21">
        <v>1247</v>
      </c>
      <c r="B1248" s="63">
        <v>147</v>
      </c>
      <c r="C1248" s="24" t="s">
        <v>331</v>
      </c>
      <c r="D1248" s="24">
        <v>-88.5</v>
      </c>
      <c r="E1248" s="24">
        <v>35.37</v>
      </c>
      <c r="F1248" s="24">
        <v>173</v>
      </c>
      <c r="G1248" s="24">
        <v>13.4</v>
      </c>
      <c r="H1248" s="24">
        <v>1771</v>
      </c>
      <c r="I1248" s="36">
        <v>1443</v>
      </c>
      <c r="J1248" s="40" t="s">
        <v>97</v>
      </c>
      <c r="K1248" s="44" t="s">
        <v>79</v>
      </c>
      <c r="L1248" s="53" t="s">
        <v>77</v>
      </c>
      <c r="M1248" s="66" t="s">
        <v>229</v>
      </c>
      <c r="N1248" s="24">
        <v>39</v>
      </c>
      <c r="O1248" s="24">
        <v>747</v>
      </c>
      <c r="P1248" s="24">
        <v>10.89</v>
      </c>
      <c r="Q1248" s="24">
        <v>1.08</v>
      </c>
      <c r="R1248" s="47">
        <v>0.5</v>
      </c>
      <c r="S1248" s="24">
        <v>10.11</v>
      </c>
      <c r="T1248" s="50">
        <v>229.344005584717</v>
      </c>
      <c r="U1248" s="50">
        <v>62.0743989944458</v>
      </c>
      <c r="V1248" s="48">
        <f t="shared" si="24"/>
        <v>3.69466332819812</v>
      </c>
      <c r="W1248" s="24">
        <v>5.5</v>
      </c>
      <c r="X1248" s="24">
        <v>80.47</v>
      </c>
      <c r="Y1248" s="24">
        <v>8.23</v>
      </c>
      <c r="Z1248" s="24">
        <v>11.3</v>
      </c>
      <c r="AA1248" s="21"/>
      <c r="AG1248" s="21"/>
      <c r="AK1248" s="21"/>
      <c r="AM1248" s="21"/>
      <c r="AO1248" s="21"/>
      <c r="AU1248" s="21"/>
    </row>
    <row r="1249" s="18" customFormat="1" customHeight="1" spans="1:47">
      <c r="A1249" s="21">
        <v>1248</v>
      </c>
      <c r="B1249" s="63">
        <v>147</v>
      </c>
      <c r="C1249" s="24" t="s">
        <v>331</v>
      </c>
      <c r="D1249" s="24">
        <v>-88.5</v>
      </c>
      <c r="E1249" s="24">
        <v>35.37</v>
      </c>
      <c r="F1249" s="24">
        <v>173</v>
      </c>
      <c r="G1249" s="24">
        <v>13.4</v>
      </c>
      <c r="H1249" s="24">
        <v>1771</v>
      </c>
      <c r="I1249" s="36">
        <v>1443</v>
      </c>
      <c r="J1249" s="40" t="s">
        <v>97</v>
      </c>
      <c r="K1249" s="44" t="s">
        <v>79</v>
      </c>
      <c r="L1249" s="53" t="s">
        <v>77</v>
      </c>
      <c r="M1249" s="66" t="s">
        <v>229</v>
      </c>
      <c r="N1249" s="24">
        <v>28</v>
      </c>
      <c r="O1249" s="24">
        <v>685</v>
      </c>
      <c r="P1249" s="24">
        <v>9.95</v>
      </c>
      <c r="Q1249" s="24">
        <v>0.92</v>
      </c>
      <c r="R1249" s="47">
        <v>0.5</v>
      </c>
      <c r="S1249" s="24">
        <v>10.79</v>
      </c>
      <c r="T1249" s="50">
        <v>229.344005584717</v>
      </c>
      <c r="U1249" s="50">
        <v>62.0743989944458</v>
      </c>
      <c r="V1249" s="48">
        <f t="shared" si="24"/>
        <v>3.69466332819812</v>
      </c>
      <c r="W1249" s="24">
        <v>5.5</v>
      </c>
      <c r="X1249" s="24">
        <v>58.5</v>
      </c>
      <c r="Y1249" s="24">
        <v>12.71</v>
      </c>
      <c r="Z1249" s="24">
        <v>28.79</v>
      </c>
      <c r="AA1249" s="21"/>
      <c r="AG1249" s="21"/>
      <c r="AK1249" s="21"/>
      <c r="AM1249" s="21"/>
      <c r="AO1249" s="21"/>
      <c r="AU1249" s="21"/>
    </row>
    <row r="1250" s="18" customFormat="1" customHeight="1" spans="1:47">
      <c r="A1250" s="21">
        <v>1249</v>
      </c>
      <c r="B1250" s="63">
        <v>147</v>
      </c>
      <c r="C1250" s="24" t="s">
        <v>331</v>
      </c>
      <c r="D1250" s="24">
        <v>-88.5</v>
      </c>
      <c r="E1250" s="24">
        <v>35.37</v>
      </c>
      <c r="F1250" s="24">
        <v>173</v>
      </c>
      <c r="G1250" s="24">
        <v>13.4</v>
      </c>
      <c r="H1250" s="24">
        <v>1771</v>
      </c>
      <c r="I1250" s="36">
        <v>1443</v>
      </c>
      <c r="J1250" s="40" t="s">
        <v>97</v>
      </c>
      <c r="K1250" s="44" t="s">
        <v>79</v>
      </c>
      <c r="L1250" s="53" t="s">
        <v>77</v>
      </c>
      <c r="M1250" s="66" t="s">
        <v>229</v>
      </c>
      <c r="N1250" s="24">
        <v>31</v>
      </c>
      <c r="O1250" s="24">
        <v>745</v>
      </c>
      <c r="P1250" s="24">
        <v>8.37</v>
      </c>
      <c r="Q1250" s="24">
        <v>0.92</v>
      </c>
      <c r="R1250" s="47">
        <v>0.5</v>
      </c>
      <c r="S1250" s="24">
        <v>9.08</v>
      </c>
      <c r="T1250" s="50">
        <v>229.344005584717</v>
      </c>
      <c r="U1250" s="50">
        <v>62.0743989944458</v>
      </c>
      <c r="V1250" s="48">
        <f t="shared" si="24"/>
        <v>3.69466332819812</v>
      </c>
      <c r="W1250" s="24">
        <v>5.5</v>
      </c>
      <c r="X1250" s="24">
        <v>69.62</v>
      </c>
      <c r="Y1250" s="24">
        <v>17</v>
      </c>
      <c r="Z1250" s="24">
        <v>13.37</v>
      </c>
      <c r="AA1250" s="21"/>
      <c r="AG1250" s="21"/>
      <c r="AK1250" s="21"/>
      <c r="AM1250" s="21"/>
      <c r="AO1250" s="21"/>
      <c r="AU1250" s="21"/>
    </row>
    <row r="1251" s="18" customFormat="1" customHeight="1" spans="1:47">
      <c r="A1251" s="21">
        <v>1250</v>
      </c>
      <c r="B1251" s="63">
        <v>147</v>
      </c>
      <c r="C1251" s="24" t="s">
        <v>331</v>
      </c>
      <c r="D1251" s="24">
        <v>-88.5</v>
      </c>
      <c r="E1251" s="24">
        <v>35.37</v>
      </c>
      <c r="F1251" s="24">
        <v>173</v>
      </c>
      <c r="G1251" s="24">
        <v>13.4</v>
      </c>
      <c r="H1251" s="24">
        <v>1771</v>
      </c>
      <c r="I1251" s="36">
        <v>1443</v>
      </c>
      <c r="J1251" s="40" t="s">
        <v>97</v>
      </c>
      <c r="K1251" s="44" t="s">
        <v>79</v>
      </c>
      <c r="L1251" s="53" t="s">
        <v>77</v>
      </c>
      <c r="M1251" s="66" t="s">
        <v>229</v>
      </c>
      <c r="N1251" s="24">
        <v>30</v>
      </c>
      <c r="O1251" s="24">
        <v>694</v>
      </c>
      <c r="P1251" s="24">
        <v>8.71</v>
      </c>
      <c r="Q1251" s="24">
        <v>0.9</v>
      </c>
      <c r="R1251" s="47">
        <v>0.5</v>
      </c>
      <c r="S1251" s="24">
        <v>9.71</v>
      </c>
      <c r="T1251" s="50">
        <v>229.344005584717</v>
      </c>
      <c r="U1251" s="50">
        <v>62.0743989944458</v>
      </c>
      <c r="V1251" s="48">
        <f t="shared" si="24"/>
        <v>3.69466332819812</v>
      </c>
      <c r="W1251" s="24">
        <v>5.5</v>
      </c>
      <c r="X1251" s="24">
        <v>72.03</v>
      </c>
      <c r="Y1251" s="24">
        <v>10.98</v>
      </c>
      <c r="Z1251" s="24">
        <v>16.99</v>
      </c>
      <c r="AA1251" s="21"/>
      <c r="AG1251" s="21"/>
      <c r="AK1251" s="21"/>
      <c r="AM1251" s="21"/>
      <c r="AO1251" s="21"/>
      <c r="AU1251" s="21"/>
    </row>
    <row r="1252" s="18" customFormat="1" customHeight="1" spans="1:47">
      <c r="A1252" s="21">
        <v>1251</v>
      </c>
      <c r="B1252" s="63">
        <v>147</v>
      </c>
      <c r="C1252" s="24" t="s">
        <v>331</v>
      </c>
      <c r="D1252" s="24">
        <v>-88.5</v>
      </c>
      <c r="E1252" s="24">
        <v>35.37</v>
      </c>
      <c r="F1252" s="24">
        <v>173</v>
      </c>
      <c r="G1252" s="24">
        <v>13.4</v>
      </c>
      <c r="H1252" s="24">
        <v>1771</v>
      </c>
      <c r="I1252" s="36">
        <v>1443</v>
      </c>
      <c r="J1252" s="40" t="s">
        <v>97</v>
      </c>
      <c r="K1252" s="44" t="s">
        <v>79</v>
      </c>
      <c r="L1252" s="53" t="s">
        <v>77</v>
      </c>
      <c r="M1252" s="66" t="s">
        <v>229</v>
      </c>
      <c r="N1252" s="24">
        <v>50</v>
      </c>
      <c r="O1252" s="24">
        <v>1016</v>
      </c>
      <c r="P1252" s="24">
        <v>11.4</v>
      </c>
      <c r="Q1252" s="24">
        <v>1.2</v>
      </c>
      <c r="R1252" s="47">
        <v>0.5</v>
      </c>
      <c r="S1252" s="24">
        <v>9.39</v>
      </c>
      <c r="T1252" s="50">
        <v>229.344005584717</v>
      </c>
      <c r="U1252" s="50">
        <v>62.0743989944458</v>
      </c>
      <c r="V1252" s="48">
        <f t="shared" si="24"/>
        <v>3.69466332819812</v>
      </c>
      <c r="W1252" s="24">
        <v>5.5</v>
      </c>
      <c r="X1252" s="24">
        <v>76.15</v>
      </c>
      <c r="Y1252" s="24">
        <v>10.68</v>
      </c>
      <c r="Z1252" s="24">
        <v>13.17</v>
      </c>
      <c r="AA1252" s="21"/>
      <c r="AG1252" s="21"/>
      <c r="AK1252" s="21"/>
      <c r="AM1252" s="21"/>
      <c r="AO1252" s="21"/>
      <c r="AU1252" s="21"/>
    </row>
    <row r="1253" s="18" customFormat="1" customHeight="1" spans="1:47">
      <c r="A1253" s="21">
        <v>1252</v>
      </c>
      <c r="B1253" s="63">
        <v>147</v>
      </c>
      <c r="C1253" s="24" t="s">
        <v>331</v>
      </c>
      <c r="D1253" s="24">
        <v>-88.5</v>
      </c>
      <c r="E1253" s="24">
        <v>35.37</v>
      </c>
      <c r="F1253" s="24">
        <v>173</v>
      </c>
      <c r="G1253" s="24">
        <v>13.4</v>
      </c>
      <c r="H1253" s="24">
        <v>1771</v>
      </c>
      <c r="I1253" s="36">
        <v>1443</v>
      </c>
      <c r="J1253" s="40" t="s">
        <v>97</v>
      </c>
      <c r="K1253" s="44" t="s">
        <v>79</v>
      </c>
      <c r="L1253" s="53" t="s">
        <v>77</v>
      </c>
      <c r="M1253" s="66" t="s">
        <v>229</v>
      </c>
      <c r="N1253" s="24">
        <v>35</v>
      </c>
      <c r="O1253" s="24">
        <v>898</v>
      </c>
      <c r="P1253" s="24">
        <v>11.52</v>
      </c>
      <c r="Q1253" s="24">
        <v>1.19</v>
      </c>
      <c r="R1253" s="47">
        <v>0.5</v>
      </c>
      <c r="S1253" s="24">
        <v>9.72</v>
      </c>
      <c r="T1253" s="50">
        <v>229.344005584717</v>
      </c>
      <c r="U1253" s="50">
        <v>62.0743989944458</v>
      </c>
      <c r="V1253" s="48">
        <f t="shared" si="24"/>
        <v>3.69466332819812</v>
      </c>
      <c r="W1253" s="24">
        <v>5.5</v>
      </c>
      <c r="X1253" s="24">
        <v>71.23</v>
      </c>
      <c r="Y1253" s="24">
        <v>12.65</v>
      </c>
      <c r="Z1253" s="24">
        <v>16.12</v>
      </c>
      <c r="AA1253" s="21"/>
      <c r="AG1253" s="21"/>
      <c r="AK1253" s="21"/>
      <c r="AM1253" s="21"/>
      <c r="AO1253" s="21"/>
      <c r="AU1253" s="21"/>
    </row>
    <row r="1254" s="18" customFormat="1" customHeight="1" spans="1:47">
      <c r="A1254" s="21">
        <v>1253</v>
      </c>
      <c r="B1254" s="63">
        <v>147</v>
      </c>
      <c r="C1254" s="24" t="s">
        <v>331</v>
      </c>
      <c r="D1254" s="24">
        <v>-88.5</v>
      </c>
      <c r="E1254" s="24">
        <v>35.37</v>
      </c>
      <c r="F1254" s="24">
        <v>173</v>
      </c>
      <c r="G1254" s="24">
        <v>13.4</v>
      </c>
      <c r="H1254" s="24">
        <v>1771</v>
      </c>
      <c r="I1254" s="36">
        <v>1443</v>
      </c>
      <c r="J1254" s="40" t="s">
        <v>97</v>
      </c>
      <c r="K1254" s="44" t="s">
        <v>79</v>
      </c>
      <c r="L1254" s="53" t="s">
        <v>77</v>
      </c>
      <c r="M1254" s="66" t="s">
        <v>229</v>
      </c>
      <c r="N1254" s="24">
        <v>26</v>
      </c>
      <c r="O1254" s="24">
        <v>780</v>
      </c>
      <c r="P1254" s="24">
        <v>9.05</v>
      </c>
      <c r="Q1254" s="24">
        <v>0.96</v>
      </c>
      <c r="R1254" s="47">
        <v>0.5</v>
      </c>
      <c r="S1254" s="24">
        <v>9.55</v>
      </c>
      <c r="T1254" s="50">
        <v>229.344005584717</v>
      </c>
      <c r="U1254" s="50">
        <v>62.0743989944458</v>
      </c>
      <c r="V1254" s="48">
        <f t="shared" si="24"/>
        <v>3.69466332819812</v>
      </c>
      <c r="W1254" s="24">
        <v>5.5</v>
      </c>
      <c r="X1254" s="24">
        <v>80.47</v>
      </c>
      <c r="Y1254" s="24">
        <v>8.23</v>
      </c>
      <c r="Z1254" s="24">
        <v>11.3</v>
      </c>
      <c r="AA1254" s="21"/>
      <c r="AG1254" s="21"/>
      <c r="AK1254" s="21"/>
      <c r="AM1254" s="21"/>
      <c r="AO1254" s="21"/>
      <c r="AU1254" s="21"/>
    </row>
    <row r="1255" s="18" customFormat="1" customHeight="1" spans="1:47">
      <c r="A1255" s="21">
        <v>1254</v>
      </c>
      <c r="B1255" s="63">
        <v>147</v>
      </c>
      <c r="C1255" s="24" t="s">
        <v>331</v>
      </c>
      <c r="D1255" s="24">
        <v>-88.5</v>
      </c>
      <c r="E1255" s="24">
        <v>35.37</v>
      </c>
      <c r="F1255" s="24">
        <v>173</v>
      </c>
      <c r="G1255" s="24">
        <v>13.4</v>
      </c>
      <c r="H1255" s="24">
        <v>1771</v>
      </c>
      <c r="I1255" s="36">
        <v>1443</v>
      </c>
      <c r="J1255" s="40" t="s">
        <v>97</v>
      </c>
      <c r="K1255" s="44" t="s">
        <v>79</v>
      </c>
      <c r="L1255" s="53" t="s">
        <v>77</v>
      </c>
      <c r="M1255" s="66" t="s">
        <v>229</v>
      </c>
      <c r="N1255" s="24">
        <v>21</v>
      </c>
      <c r="O1255" s="24">
        <v>555</v>
      </c>
      <c r="P1255" s="24">
        <v>10.53</v>
      </c>
      <c r="Q1255" s="24">
        <v>0.94</v>
      </c>
      <c r="R1255" s="47">
        <v>0.5</v>
      </c>
      <c r="S1255" s="24">
        <v>11.05</v>
      </c>
      <c r="T1255" s="50">
        <v>229.344005584717</v>
      </c>
      <c r="U1255" s="50">
        <v>62.0743989944458</v>
      </c>
      <c r="V1255" s="48">
        <f t="shared" si="24"/>
        <v>3.69466332819812</v>
      </c>
      <c r="W1255" s="24">
        <v>5.5</v>
      </c>
      <c r="X1255" s="24">
        <v>58.5</v>
      </c>
      <c r="Y1255" s="24">
        <v>12.71</v>
      </c>
      <c r="Z1255" s="24">
        <v>28.79</v>
      </c>
      <c r="AA1255" s="21"/>
      <c r="AG1255" s="21"/>
      <c r="AK1255" s="21"/>
      <c r="AM1255" s="21"/>
      <c r="AO1255" s="21"/>
      <c r="AU1255" s="21"/>
    </row>
    <row r="1256" s="18" customFormat="1" customHeight="1" spans="1:47">
      <c r="A1256" s="21">
        <v>1255</v>
      </c>
      <c r="B1256" s="63">
        <v>147</v>
      </c>
      <c r="C1256" s="24" t="s">
        <v>331</v>
      </c>
      <c r="D1256" s="24">
        <v>-88.5</v>
      </c>
      <c r="E1256" s="24">
        <v>35.37</v>
      </c>
      <c r="F1256" s="24">
        <v>173</v>
      </c>
      <c r="G1256" s="24">
        <v>13.4</v>
      </c>
      <c r="H1256" s="24">
        <v>1771</v>
      </c>
      <c r="I1256" s="36">
        <v>1443</v>
      </c>
      <c r="J1256" s="40" t="s">
        <v>97</v>
      </c>
      <c r="K1256" s="44" t="s">
        <v>79</v>
      </c>
      <c r="L1256" s="53" t="s">
        <v>77</v>
      </c>
      <c r="M1256" s="66" t="s">
        <v>229</v>
      </c>
      <c r="N1256" s="24">
        <v>35</v>
      </c>
      <c r="O1256" s="24">
        <v>717</v>
      </c>
      <c r="P1256" s="24">
        <v>10.65</v>
      </c>
      <c r="Q1256" s="24">
        <v>1.06</v>
      </c>
      <c r="R1256" s="47">
        <v>0.5</v>
      </c>
      <c r="S1256" s="24">
        <v>9.97</v>
      </c>
      <c r="T1256" s="50">
        <v>229.344005584717</v>
      </c>
      <c r="U1256" s="50">
        <v>62.0743989944458</v>
      </c>
      <c r="V1256" s="48">
        <f t="shared" si="24"/>
        <v>3.69466332819812</v>
      </c>
      <c r="W1256" s="24">
        <v>5.5</v>
      </c>
      <c r="X1256" s="24">
        <v>69.62</v>
      </c>
      <c r="Y1256" s="24">
        <v>17</v>
      </c>
      <c r="Z1256" s="24">
        <v>13.37</v>
      </c>
      <c r="AA1256" s="21"/>
      <c r="AG1256" s="21"/>
      <c r="AK1256" s="21"/>
      <c r="AM1256" s="21"/>
      <c r="AO1256" s="21"/>
      <c r="AU1256" s="21"/>
    </row>
    <row r="1257" s="18" customFormat="1" customHeight="1" spans="1:47">
      <c r="A1257" s="21">
        <v>1256</v>
      </c>
      <c r="B1257" s="63">
        <v>147</v>
      </c>
      <c r="C1257" s="24" t="s">
        <v>331</v>
      </c>
      <c r="D1257" s="24">
        <v>-88.5</v>
      </c>
      <c r="E1257" s="24">
        <v>35.37</v>
      </c>
      <c r="F1257" s="24">
        <v>173</v>
      </c>
      <c r="G1257" s="24">
        <v>13.4</v>
      </c>
      <c r="H1257" s="24">
        <v>1771</v>
      </c>
      <c r="I1257" s="36">
        <v>1443</v>
      </c>
      <c r="J1257" s="40" t="s">
        <v>97</v>
      </c>
      <c r="K1257" s="44" t="s">
        <v>79</v>
      </c>
      <c r="L1257" s="53" t="s">
        <v>77</v>
      </c>
      <c r="M1257" s="66" t="s">
        <v>229</v>
      </c>
      <c r="N1257" s="24">
        <v>28</v>
      </c>
      <c r="O1257" s="24">
        <v>585</v>
      </c>
      <c r="P1257" s="24">
        <v>10.4</v>
      </c>
      <c r="Q1257" s="24">
        <v>0.97</v>
      </c>
      <c r="R1257" s="47">
        <v>0.5</v>
      </c>
      <c r="S1257" s="24">
        <v>10.67</v>
      </c>
      <c r="T1257" s="50">
        <v>229.344005584717</v>
      </c>
      <c r="U1257" s="50">
        <v>62.0743989944458</v>
      </c>
      <c r="V1257" s="48">
        <f t="shared" si="24"/>
        <v>3.69466332819812</v>
      </c>
      <c r="W1257" s="24">
        <v>5.5</v>
      </c>
      <c r="X1257" s="24">
        <v>72.03</v>
      </c>
      <c r="Y1257" s="24">
        <v>10.98</v>
      </c>
      <c r="Z1257" s="24">
        <v>16.99</v>
      </c>
      <c r="AA1257" s="21"/>
      <c r="AG1257" s="21"/>
      <c r="AK1257" s="21"/>
      <c r="AM1257" s="21"/>
      <c r="AO1257" s="21"/>
      <c r="AU1257" s="21"/>
    </row>
    <row r="1258" s="18" customFormat="1" customHeight="1" spans="1:47">
      <c r="A1258" s="21">
        <v>1257</v>
      </c>
      <c r="B1258" s="63">
        <v>147</v>
      </c>
      <c r="C1258" s="24" t="s">
        <v>331</v>
      </c>
      <c r="D1258" s="24">
        <v>-88.5</v>
      </c>
      <c r="E1258" s="24">
        <v>35.37</v>
      </c>
      <c r="F1258" s="24">
        <v>173</v>
      </c>
      <c r="G1258" s="24">
        <v>13.4</v>
      </c>
      <c r="H1258" s="24">
        <v>1771</v>
      </c>
      <c r="I1258" s="36">
        <v>1443</v>
      </c>
      <c r="J1258" s="40" t="s">
        <v>97</v>
      </c>
      <c r="K1258" s="44" t="s">
        <v>79</v>
      </c>
      <c r="L1258" s="53" t="s">
        <v>77</v>
      </c>
      <c r="M1258" s="66" t="s">
        <v>229</v>
      </c>
      <c r="N1258" s="24">
        <v>38</v>
      </c>
      <c r="O1258" s="24">
        <v>633</v>
      </c>
      <c r="P1258" s="24">
        <v>13.68</v>
      </c>
      <c r="Q1258" s="24">
        <v>1.38</v>
      </c>
      <c r="R1258" s="47">
        <v>0.5</v>
      </c>
      <c r="S1258" s="24">
        <v>9.91</v>
      </c>
      <c r="T1258" s="50">
        <v>229.344005584717</v>
      </c>
      <c r="U1258" s="50">
        <v>62.0743989944458</v>
      </c>
      <c r="V1258" s="48">
        <f t="shared" si="24"/>
        <v>3.69466332819812</v>
      </c>
      <c r="W1258" s="24">
        <v>5.5</v>
      </c>
      <c r="X1258" s="24">
        <v>76.15</v>
      </c>
      <c r="Y1258" s="24">
        <v>10.68</v>
      </c>
      <c r="Z1258" s="24">
        <v>13.17</v>
      </c>
      <c r="AA1258" s="21"/>
      <c r="AG1258" s="21"/>
      <c r="AK1258" s="21"/>
      <c r="AM1258" s="21"/>
      <c r="AO1258" s="21"/>
      <c r="AU1258" s="21"/>
    </row>
    <row r="1259" s="18" customFormat="1" customHeight="1" spans="1:47">
      <c r="A1259" s="21">
        <v>1258</v>
      </c>
      <c r="B1259" s="63">
        <v>147</v>
      </c>
      <c r="C1259" s="24" t="s">
        <v>331</v>
      </c>
      <c r="D1259" s="24">
        <v>-88.5</v>
      </c>
      <c r="E1259" s="24">
        <v>35.37</v>
      </c>
      <c r="F1259" s="24">
        <v>173</v>
      </c>
      <c r="G1259" s="24">
        <v>13.4</v>
      </c>
      <c r="H1259" s="24">
        <v>1771</v>
      </c>
      <c r="I1259" s="36">
        <v>1443</v>
      </c>
      <c r="J1259" s="40" t="s">
        <v>97</v>
      </c>
      <c r="K1259" s="44" t="s">
        <v>79</v>
      </c>
      <c r="L1259" s="53" t="s">
        <v>77</v>
      </c>
      <c r="M1259" s="66" t="s">
        <v>229</v>
      </c>
      <c r="N1259" s="24">
        <v>41</v>
      </c>
      <c r="O1259" s="24">
        <v>714</v>
      </c>
      <c r="P1259" s="24">
        <v>15.12</v>
      </c>
      <c r="Q1259" s="24">
        <v>1.38</v>
      </c>
      <c r="R1259" s="47">
        <v>0.5</v>
      </c>
      <c r="S1259" s="24">
        <v>10.94</v>
      </c>
      <c r="T1259" s="50">
        <v>229.344005584717</v>
      </c>
      <c r="U1259" s="50">
        <v>62.0743989944458</v>
      </c>
      <c r="V1259" s="48">
        <f t="shared" si="24"/>
        <v>3.69466332819812</v>
      </c>
      <c r="W1259" s="24">
        <v>5.5</v>
      </c>
      <c r="X1259" s="24">
        <v>71.23</v>
      </c>
      <c r="Y1259" s="24">
        <v>12.65</v>
      </c>
      <c r="Z1259" s="24">
        <v>16.12</v>
      </c>
      <c r="AA1259" s="21"/>
      <c r="AG1259" s="21"/>
      <c r="AK1259" s="21"/>
      <c r="AM1259" s="21"/>
      <c r="AO1259" s="21"/>
      <c r="AU1259" s="21"/>
    </row>
    <row r="1260" s="18" customFormat="1" customHeight="1" spans="1:47">
      <c r="A1260" s="21">
        <v>1259</v>
      </c>
      <c r="B1260" s="63">
        <v>147</v>
      </c>
      <c r="C1260" s="24" t="s">
        <v>331</v>
      </c>
      <c r="D1260" s="24">
        <v>-88.5</v>
      </c>
      <c r="E1260" s="24">
        <v>35.37</v>
      </c>
      <c r="F1260" s="24">
        <v>173</v>
      </c>
      <c r="G1260" s="24">
        <v>13.4</v>
      </c>
      <c r="H1260" s="24">
        <v>1771</v>
      </c>
      <c r="I1260" s="36">
        <v>1443</v>
      </c>
      <c r="J1260" s="40" t="s">
        <v>97</v>
      </c>
      <c r="K1260" s="44" t="s">
        <v>79</v>
      </c>
      <c r="L1260" s="53" t="s">
        <v>77</v>
      </c>
      <c r="M1260" s="66" t="s">
        <v>229</v>
      </c>
      <c r="N1260" s="24">
        <v>47</v>
      </c>
      <c r="O1260" s="24">
        <v>802</v>
      </c>
      <c r="P1260" s="24">
        <v>9.85</v>
      </c>
      <c r="Q1260" s="24">
        <v>0.99</v>
      </c>
      <c r="R1260" s="47">
        <v>0.5</v>
      </c>
      <c r="S1260" s="24">
        <v>10</v>
      </c>
      <c r="T1260" s="50">
        <v>229.344005584717</v>
      </c>
      <c r="U1260" s="50">
        <v>62.0743989944458</v>
      </c>
      <c r="V1260" s="48">
        <f t="shared" si="24"/>
        <v>3.69466332819812</v>
      </c>
      <c r="W1260" s="24">
        <v>5.5</v>
      </c>
      <c r="X1260" s="24">
        <v>80.47</v>
      </c>
      <c r="Y1260" s="24">
        <v>8.23</v>
      </c>
      <c r="Z1260" s="24">
        <v>11.3</v>
      </c>
      <c r="AA1260" s="21"/>
      <c r="AG1260" s="21"/>
      <c r="AK1260" s="21"/>
      <c r="AM1260" s="21"/>
      <c r="AO1260" s="21"/>
      <c r="AU1260" s="21"/>
    </row>
    <row r="1261" s="18" customFormat="1" customHeight="1" spans="1:47">
      <c r="A1261" s="21">
        <v>1260</v>
      </c>
      <c r="B1261" s="63">
        <v>147</v>
      </c>
      <c r="C1261" s="24" t="s">
        <v>331</v>
      </c>
      <c r="D1261" s="24">
        <v>-88.5</v>
      </c>
      <c r="E1261" s="24">
        <v>35.37</v>
      </c>
      <c r="F1261" s="24">
        <v>173</v>
      </c>
      <c r="G1261" s="24">
        <v>13.4</v>
      </c>
      <c r="H1261" s="24">
        <v>1771</v>
      </c>
      <c r="I1261" s="36">
        <v>1443</v>
      </c>
      <c r="J1261" s="40" t="s">
        <v>97</v>
      </c>
      <c r="K1261" s="44" t="s">
        <v>79</v>
      </c>
      <c r="L1261" s="53" t="s">
        <v>77</v>
      </c>
      <c r="M1261" s="66" t="s">
        <v>229</v>
      </c>
      <c r="N1261" s="24">
        <v>42</v>
      </c>
      <c r="O1261" s="24">
        <v>429</v>
      </c>
      <c r="P1261" s="24">
        <v>11.29</v>
      </c>
      <c r="Q1261" s="24">
        <v>0.99</v>
      </c>
      <c r="R1261" s="47">
        <v>0.5</v>
      </c>
      <c r="S1261" s="24">
        <v>11.46</v>
      </c>
      <c r="T1261" s="50">
        <v>229.344005584717</v>
      </c>
      <c r="U1261" s="50">
        <v>62.0743989944458</v>
      </c>
      <c r="V1261" s="48">
        <f t="shared" si="24"/>
        <v>3.69466332819812</v>
      </c>
      <c r="W1261" s="24">
        <v>5.5</v>
      </c>
      <c r="X1261" s="24">
        <v>58.5</v>
      </c>
      <c r="Y1261" s="24">
        <v>12.71</v>
      </c>
      <c r="Z1261" s="24">
        <v>28.79</v>
      </c>
      <c r="AA1261" s="21"/>
      <c r="AG1261" s="21"/>
      <c r="AK1261" s="21"/>
      <c r="AM1261" s="21"/>
      <c r="AO1261" s="21"/>
      <c r="AU1261" s="21"/>
    </row>
    <row r="1262" s="18" customFormat="1" customHeight="1" spans="1:47">
      <c r="A1262" s="21">
        <v>1261</v>
      </c>
      <c r="B1262" s="63">
        <v>147</v>
      </c>
      <c r="C1262" s="24" t="s">
        <v>331</v>
      </c>
      <c r="D1262" s="24">
        <v>-88.5</v>
      </c>
      <c r="E1262" s="24">
        <v>35.37</v>
      </c>
      <c r="F1262" s="24">
        <v>173</v>
      </c>
      <c r="G1262" s="24">
        <v>13.4</v>
      </c>
      <c r="H1262" s="24">
        <v>1771</v>
      </c>
      <c r="I1262" s="36">
        <v>1443</v>
      </c>
      <c r="J1262" s="40" t="s">
        <v>97</v>
      </c>
      <c r="K1262" s="44" t="s">
        <v>79</v>
      </c>
      <c r="L1262" s="53" t="s">
        <v>77</v>
      </c>
      <c r="M1262" s="66" t="s">
        <v>229</v>
      </c>
      <c r="N1262" s="24">
        <v>32</v>
      </c>
      <c r="O1262" s="24">
        <v>775</v>
      </c>
      <c r="P1262" s="24">
        <v>9.98</v>
      </c>
      <c r="Q1262" s="24">
        <v>1.01</v>
      </c>
      <c r="R1262" s="47">
        <v>0.5</v>
      </c>
      <c r="S1262" s="24">
        <v>9.91</v>
      </c>
      <c r="T1262" s="50">
        <v>229.344005584717</v>
      </c>
      <c r="U1262" s="50">
        <v>62.0743989944458</v>
      </c>
      <c r="V1262" s="48">
        <f t="shared" si="24"/>
        <v>3.69466332819812</v>
      </c>
      <c r="W1262" s="24">
        <v>5.5</v>
      </c>
      <c r="X1262" s="24">
        <v>69.62</v>
      </c>
      <c r="Y1262" s="24">
        <v>17</v>
      </c>
      <c r="Z1262" s="24">
        <v>13.37</v>
      </c>
      <c r="AA1262" s="21"/>
      <c r="AG1262" s="21"/>
      <c r="AK1262" s="21"/>
      <c r="AM1262" s="21"/>
      <c r="AO1262" s="21"/>
      <c r="AU1262" s="21"/>
    </row>
    <row r="1263" s="18" customFormat="1" customHeight="1" spans="1:47">
      <c r="A1263" s="21">
        <v>1262</v>
      </c>
      <c r="B1263" s="63">
        <v>147</v>
      </c>
      <c r="C1263" s="24" t="s">
        <v>331</v>
      </c>
      <c r="D1263" s="24">
        <v>-88.5</v>
      </c>
      <c r="E1263" s="24">
        <v>35.37</v>
      </c>
      <c r="F1263" s="24">
        <v>173</v>
      </c>
      <c r="G1263" s="24">
        <v>13.4</v>
      </c>
      <c r="H1263" s="24">
        <v>1771</v>
      </c>
      <c r="I1263" s="36">
        <v>1443</v>
      </c>
      <c r="J1263" s="40" t="s">
        <v>97</v>
      </c>
      <c r="K1263" s="44" t="s">
        <v>79</v>
      </c>
      <c r="L1263" s="53" t="s">
        <v>77</v>
      </c>
      <c r="M1263" s="66" t="s">
        <v>229</v>
      </c>
      <c r="N1263" s="24">
        <v>35</v>
      </c>
      <c r="O1263" s="24">
        <v>429</v>
      </c>
      <c r="P1263" s="24">
        <v>10.57</v>
      </c>
      <c r="Q1263" s="24">
        <v>0.96</v>
      </c>
      <c r="R1263" s="47">
        <v>0.5</v>
      </c>
      <c r="S1263" s="24">
        <v>10.89</v>
      </c>
      <c r="T1263" s="50">
        <v>229.344005584717</v>
      </c>
      <c r="U1263" s="50">
        <v>62.0743989944458</v>
      </c>
      <c r="V1263" s="48">
        <f t="shared" si="24"/>
        <v>3.69466332819812</v>
      </c>
      <c r="W1263" s="24">
        <v>5.5</v>
      </c>
      <c r="X1263" s="24">
        <v>72.03</v>
      </c>
      <c r="Y1263" s="24">
        <v>10.98</v>
      </c>
      <c r="Z1263" s="24">
        <v>16.99</v>
      </c>
      <c r="AA1263" s="21"/>
      <c r="AG1263" s="21"/>
      <c r="AK1263" s="21"/>
      <c r="AM1263" s="21"/>
      <c r="AO1263" s="21"/>
      <c r="AU1263" s="21"/>
    </row>
    <row r="1264" s="18" customFormat="1" customHeight="1" spans="1:47">
      <c r="A1264" s="21">
        <v>1263</v>
      </c>
      <c r="B1264" s="63">
        <v>147</v>
      </c>
      <c r="C1264" s="24" t="s">
        <v>331</v>
      </c>
      <c r="D1264" s="24">
        <v>-88.5</v>
      </c>
      <c r="E1264" s="24">
        <v>35.37</v>
      </c>
      <c r="F1264" s="24">
        <v>173</v>
      </c>
      <c r="G1264" s="24">
        <v>13.4</v>
      </c>
      <c r="H1264" s="24">
        <v>1771</v>
      </c>
      <c r="I1264" s="36">
        <v>1443</v>
      </c>
      <c r="J1264" s="40" t="s">
        <v>97</v>
      </c>
      <c r="K1264" s="44" t="s">
        <v>79</v>
      </c>
      <c r="L1264" s="53" t="s">
        <v>77</v>
      </c>
      <c r="M1264" s="66" t="s">
        <v>229</v>
      </c>
      <c r="N1264" s="24">
        <v>45</v>
      </c>
      <c r="O1264" s="24">
        <v>829</v>
      </c>
      <c r="P1264" s="24">
        <v>13.67</v>
      </c>
      <c r="Q1264" s="24">
        <v>1.28</v>
      </c>
      <c r="R1264" s="47">
        <v>0.5</v>
      </c>
      <c r="S1264" s="24">
        <v>10.55</v>
      </c>
      <c r="T1264" s="50">
        <v>229.344005584717</v>
      </c>
      <c r="U1264" s="50">
        <v>62.0743989944458</v>
      </c>
      <c r="V1264" s="48">
        <f t="shared" si="24"/>
        <v>3.69466332819812</v>
      </c>
      <c r="W1264" s="24">
        <v>5.5</v>
      </c>
      <c r="X1264" s="24">
        <v>76.15</v>
      </c>
      <c r="Y1264" s="24">
        <v>10.68</v>
      </c>
      <c r="Z1264" s="24">
        <v>13.17</v>
      </c>
      <c r="AA1264" s="21"/>
      <c r="AG1264" s="21"/>
      <c r="AK1264" s="21"/>
      <c r="AM1264" s="21"/>
      <c r="AO1264" s="21"/>
      <c r="AU1264" s="21"/>
    </row>
    <row r="1265" s="18" customFormat="1" customHeight="1" spans="1:47">
      <c r="A1265" s="21">
        <v>1264</v>
      </c>
      <c r="B1265" s="63">
        <v>147</v>
      </c>
      <c r="C1265" s="24" t="s">
        <v>331</v>
      </c>
      <c r="D1265" s="24">
        <v>-88.5</v>
      </c>
      <c r="E1265" s="24">
        <v>35.37</v>
      </c>
      <c r="F1265" s="24">
        <v>173</v>
      </c>
      <c r="G1265" s="24">
        <v>13.4</v>
      </c>
      <c r="H1265" s="24">
        <v>1771</v>
      </c>
      <c r="I1265" s="36">
        <v>1443</v>
      </c>
      <c r="J1265" s="40" t="s">
        <v>97</v>
      </c>
      <c r="K1265" s="44" t="s">
        <v>79</v>
      </c>
      <c r="L1265" s="53" t="s">
        <v>77</v>
      </c>
      <c r="M1265" s="66" t="s">
        <v>229</v>
      </c>
      <c r="N1265" s="24">
        <v>48</v>
      </c>
      <c r="O1265" s="24">
        <v>847</v>
      </c>
      <c r="P1265" s="24">
        <v>13.36</v>
      </c>
      <c r="Q1265" s="24">
        <v>1.22</v>
      </c>
      <c r="R1265" s="47">
        <v>0.5</v>
      </c>
      <c r="S1265" s="24">
        <v>10.95</v>
      </c>
      <c r="T1265" s="50">
        <v>229.344005584717</v>
      </c>
      <c r="U1265" s="50">
        <v>62.0743989944458</v>
      </c>
      <c r="V1265" s="48">
        <f t="shared" si="24"/>
        <v>3.69466332819812</v>
      </c>
      <c r="W1265" s="24">
        <v>5.5</v>
      </c>
      <c r="X1265" s="24">
        <v>71.23</v>
      </c>
      <c r="Y1265" s="24">
        <v>12.65</v>
      </c>
      <c r="Z1265" s="24">
        <v>16.12</v>
      </c>
      <c r="AA1265" s="21"/>
      <c r="AG1265" s="21"/>
      <c r="AK1265" s="21"/>
      <c r="AM1265" s="21"/>
      <c r="AO1265" s="21"/>
      <c r="AU1265" s="21"/>
    </row>
    <row r="1266" s="18" customFormat="1" customHeight="1" spans="1:47">
      <c r="A1266" s="21">
        <v>1265</v>
      </c>
      <c r="B1266" s="63">
        <v>147</v>
      </c>
      <c r="C1266" s="24" t="s">
        <v>331</v>
      </c>
      <c r="D1266" s="24">
        <v>-88.5</v>
      </c>
      <c r="E1266" s="24">
        <v>35.37</v>
      </c>
      <c r="F1266" s="24">
        <v>173</v>
      </c>
      <c r="G1266" s="24">
        <v>13.4</v>
      </c>
      <c r="H1266" s="24">
        <v>1771</v>
      </c>
      <c r="I1266" s="36">
        <v>1443</v>
      </c>
      <c r="J1266" s="40" t="s">
        <v>97</v>
      </c>
      <c r="K1266" s="44" t="s">
        <v>79</v>
      </c>
      <c r="L1266" s="53" t="s">
        <v>77</v>
      </c>
      <c r="M1266" s="66" t="s">
        <v>229</v>
      </c>
      <c r="N1266" s="24">
        <v>35</v>
      </c>
      <c r="O1266" s="24">
        <v>1089</v>
      </c>
      <c r="P1266" s="24">
        <v>10.15</v>
      </c>
      <c r="Q1266" s="24">
        <v>0.95</v>
      </c>
      <c r="R1266" s="47">
        <v>0.5</v>
      </c>
      <c r="S1266" s="24">
        <v>10.61</v>
      </c>
      <c r="T1266" s="50">
        <v>229.344005584717</v>
      </c>
      <c r="U1266" s="50">
        <v>62.0743989944458</v>
      </c>
      <c r="V1266" s="48">
        <f t="shared" si="24"/>
        <v>3.69466332819812</v>
      </c>
      <c r="W1266" s="24">
        <v>5.5</v>
      </c>
      <c r="X1266" s="24">
        <v>80.47</v>
      </c>
      <c r="Y1266" s="24">
        <v>8.23</v>
      </c>
      <c r="Z1266" s="24">
        <v>11.3</v>
      </c>
      <c r="AA1266" s="21"/>
      <c r="AG1266" s="21"/>
      <c r="AK1266" s="21"/>
      <c r="AM1266" s="21"/>
      <c r="AO1266" s="21"/>
      <c r="AU1266" s="21"/>
    </row>
    <row r="1267" s="18" customFormat="1" customHeight="1" spans="1:47">
      <c r="A1267" s="21">
        <v>1266</v>
      </c>
      <c r="B1267" s="63">
        <v>147</v>
      </c>
      <c r="C1267" s="24" t="s">
        <v>331</v>
      </c>
      <c r="D1267" s="24">
        <v>-88.5</v>
      </c>
      <c r="E1267" s="24">
        <v>35.37</v>
      </c>
      <c r="F1267" s="24">
        <v>173</v>
      </c>
      <c r="G1267" s="24">
        <v>13.4</v>
      </c>
      <c r="H1267" s="24">
        <v>1771</v>
      </c>
      <c r="I1267" s="36">
        <v>1443</v>
      </c>
      <c r="J1267" s="40" t="s">
        <v>97</v>
      </c>
      <c r="K1267" s="44" t="s">
        <v>79</v>
      </c>
      <c r="L1267" s="53" t="s">
        <v>77</v>
      </c>
      <c r="M1267" s="66" t="s">
        <v>229</v>
      </c>
      <c r="N1267" s="24">
        <v>31</v>
      </c>
      <c r="O1267" s="24">
        <v>865</v>
      </c>
      <c r="P1267" s="24">
        <v>11.68</v>
      </c>
      <c r="Q1267" s="24">
        <v>1</v>
      </c>
      <c r="R1267" s="47">
        <v>0.5</v>
      </c>
      <c r="S1267" s="24">
        <v>11.66</v>
      </c>
      <c r="T1267" s="50">
        <v>229.344005584717</v>
      </c>
      <c r="U1267" s="50">
        <v>62.0743989944458</v>
      </c>
      <c r="V1267" s="48">
        <f t="shared" si="24"/>
        <v>3.69466332819812</v>
      </c>
      <c r="W1267" s="24">
        <v>5.5</v>
      </c>
      <c r="X1267" s="24">
        <v>58.5</v>
      </c>
      <c r="Y1267" s="24">
        <v>12.71</v>
      </c>
      <c r="Z1267" s="24">
        <v>28.79</v>
      </c>
      <c r="AA1267" s="21"/>
      <c r="AG1267" s="21"/>
      <c r="AK1267" s="21"/>
      <c r="AM1267" s="21"/>
      <c r="AO1267" s="21"/>
      <c r="AU1267" s="21"/>
    </row>
    <row r="1268" s="18" customFormat="1" customHeight="1" spans="1:47">
      <c r="A1268" s="21">
        <v>1267</v>
      </c>
      <c r="B1268" s="63">
        <v>147</v>
      </c>
      <c r="C1268" s="24" t="s">
        <v>331</v>
      </c>
      <c r="D1268" s="24">
        <v>-88.5</v>
      </c>
      <c r="E1268" s="24">
        <v>35.37</v>
      </c>
      <c r="F1268" s="24">
        <v>173</v>
      </c>
      <c r="G1268" s="24">
        <v>13.4</v>
      </c>
      <c r="H1268" s="24">
        <v>1771</v>
      </c>
      <c r="I1268" s="36">
        <v>1443</v>
      </c>
      <c r="J1268" s="40" t="s">
        <v>97</v>
      </c>
      <c r="K1268" s="44" t="s">
        <v>79</v>
      </c>
      <c r="L1268" s="53" t="s">
        <v>77</v>
      </c>
      <c r="M1268" s="66" t="s">
        <v>229</v>
      </c>
      <c r="N1268" s="24">
        <v>30</v>
      </c>
      <c r="O1268" s="24">
        <v>714</v>
      </c>
      <c r="P1268" s="24">
        <v>8.88</v>
      </c>
      <c r="Q1268" s="24">
        <v>0.93</v>
      </c>
      <c r="R1268" s="47">
        <v>0.5</v>
      </c>
      <c r="S1268" s="24">
        <v>10.4</v>
      </c>
      <c r="T1268" s="50">
        <v>229.344005584717</v>
      </c>
      <c r="U1268" s="50">
        <v>62.0743989944458</v>
      </c>
      <c r="V1268" s="48">
        <f t="shared" si="24"/>
        <v>3.69466332819812</v>
      </c>
      <c r="W1268" s="24">
        <v>5.5</v>
      </c>
      <c r="X1268" s="24">
        <v>69.62</v>
      </c>
      <c r="Y1268" s="24">
        <v>17</v>
      </c>
      <c r="Z1268" s="24">
        <v>13.37</v>
      </c>
      <c r="AA1268" s="21"/>
      <c r="AG1268" s="21"/>
      <c r="AK1268" s="21"/>
      <c r="AM1268" s="21"/>
      <c r="AO1268" s="21"/>
      <c r="AU1268" s="21"/>
    </row>
    <row r="1269" s="18" customFormat="1" customHeight="1" spans="1:47">
      <c r="A1269" s="21">
        <v>1268</v>
      </c>
      <c r="B1269" s="63">
        <v>147</v>
      </c>
      <c r="C1269" s="24" t="s">
        <v>331</v>
      </c>
      <c r="D1269" s="24">
        <v>-88.5</v>
      </c>
      <c r="E1269" s="24">
        <v>35.37</v>
      </c>
      <c r="F1269" s="24">
        <v>173</v>
      </c>
      <c r="G1269" s="24">
        <v>13.4</v>
      </c>
      <c r="H1269" s="24">
        <v>1771</v>
      </c>
      <c r="I1269" s="36">
        <v>1443</v>
      </c>
      <c r="J1269" s="40" t="s">
        <v>97</v>
      </c>
      <c r="K1269" s="44" t="s">
        <v>79</v>
      </c>
      <c r="L1269" s="53" t="s">
        <v>77</v>
      </c>
      <c r="M1269" s="66" t="s">
        <v>229</v>
      </c>
      <c r="N1269" s="24">
        <v>23</v>
      </c>
      <c r="O1269" s="24">
        <v>636</v>
      </c>
      <c r="P1269" s="24">
        <v>8.62</v>
      </c>
      <c r="Q1269" s="24">
        <v>0.86</v>
      </c>
      <c r="R1269" s="47">
        <v>0.5</v>
      </c>
      <c r="S1269" s="24">
        <v>10.8</v>
      </c>
      <c r="T1269" s="50">
        <v>229.344005584717</v>
      </c>
      <c r="U1269" s="50">
        <v>62.0743989944458</v>
      </c>
      <c r="V1269" s="48">
        <f t="shared" si="24"/>
        <v>3.69466332819812</v>
      </c>
      <c r="W1269" s="24">
        <v>5.5</v>
      </c>
      <c r="X1269" s="24">
        <v>72.03</v>
      </c>
      <c r="Y1269" s="24">
        <v>10.98</v>
      </c>
      <c r="Z1269" s="24">
        <v>16.99</v>
      </c>
      <c r="AA1269" s="21"/>
      <c r="AG1269" s="21"/>
      <c r="AK1269" s="21"/>
      <c r="AM1269" s="21"/>
      <c r="AO1269" s="21"/>
      <c r="AU1269" s="21"/>
    </row>
    <row r="1270" s="18" customFormat="1" customHeight="1" spans="1:47">
      <c r="A1270" s="21">
        <v>1269</v>
      </c>
      <c r="B1270" s="63">
        <v>147</v>
      </c>
      <c r="C1270" s="24" t="s">
        <v>331</v>
      </c>
      <c r="D1270" s="24">
        <v>-88.5</v>
      </c>
      <c r="E1270" s="24">
        <v>35.37</v>
      </c>
      <c r="F1270" s="24">
        <v>173</v>
      </c>
      <c r="G1270" s="24">
        <v>13.4</v>
      </c>
      <c r="H1270" s="24">
        <v>1771</v>
      </c>
      <c r="I1270" s="36">
        <v>1443</v>
      </c>
      <c r="J1270" s="40" t="s">
        <v>97</v>
      </c>
      <c r="K1270" s="44" t="s">
        <v>79</v>
      </c>
      <c r="L1270" s="53" t="s">
        <v>77</v>
      </c>
      <c r="M1270" s="66" t="s">
        <v>229</v>
      </c>
      <c r="N1270" s="24">
        <v>26</v>
      </c>
      <c r="O1270" s="24">
        <v>1040</v>
      </c>
      <c r="P1270" s="24">
        <v>12.91</v>
      </c>
      <c r="Q1270" s="24">
        <v>1.27</v>
      </c>
      <c r="R1270" s="47">
        <v>0.5</v>
      </c>
      <c r="S1270" s="24">
        <v>11.01</v>
      </c>
      <c r="T1270" s="50">
        <v>229.344005584717</v>
      </c>
      <c r="U1270" s="50">
        <v>62.0743989944458</v>
      </c>
      <c r="V1270" s="48">
        <f t="shared" si="24"/>
        <v>3.69466332819812</v>
      </c>
      <c r="W1270" s="24">
        <v>5.5</v>
      </c>
      <c r="X1270" s="24">
        <v>76.15</v>
      </c>
      <c r="Y1270" s="24">
        <v>10.68</v>
      </c>
      <c r="Z1270" s="24">
        <v>13.17</v>
      </c>
      <c r="AA1270" s="21"/>
      <c r="AG1270" s="21"/>
      <c r="AK1270" s="21"/>
      <c r="AM1270" s="21"/>
      <c r="AO1270" s="21"/>
      <c r="AU1270" s="21"/>
    </row>
    <row r="1271" s="18" customFormat="1" customHeight="1" spans="1:47">
      <c r="A1271" s="21">
        <v>1270</v>
      </c>
      <c r="B1271" s="63">
        <v>147</v>
      </c>
      <c r="C1271" s="24" t="s">
        <v>331</v>
      </c>
      <c r="D1271" s="24">
        <v>-88.5</v>
      </c>
      <c r="E1271" s="24">
        <v>35.37</v>
      </c>
      <c r="F1271" s="24">
        <v>173</v>
      </c>
      <c r="G1271" s="24">
        <v>13.4</v>
      </c>
      <c r="H1271" s="24">
        <v>1771</v>
      </c>
      <c r="I1271" s="36">
        <v>1443</v>
      </c>
      <c r="J1271" s="40" t="s">
        <v>97</v>
      </c>
      <c r="K1271" s="44" t="s">
        <v>79</v>
      </c>
      <c r="L1271" s="53" t="s">
        <v>77</v>
      </c>
      <c r="M1271" s="66" t="s">
        <v>229</v>
      </c>
      <c r="N1271" s="24">
        <v>44</v>
      </c>
      <c r="O1271" s="24">
        <v>934</v>
      </c>
      <c r="P1271" s="24">
        <v>11.58</v>
      </c>
      <c r="Q1271" s="24">
        <v>1.15</v>
      </c>
      <c r="R1271" s="47">
        <v>0.5</v>
      </c>
      <c r="S1271" s="24">
        <v>11</v>
      </c>
      <c r="T1271" s="50">
        <v>229.344005584717</v>
      </c>
      <c r="U1271" s="50">
        <v>62.0743989944458</v>
      </c>
      <c r="V1271" s="48">
        <f t="shared" si="24"/>
        <v>3.69466332819812</v>
      </c>
      <c r="W1271" s="24">
        <v>5.5</v>
      </c>
      <c r="X1271" s="24">
        <v>71.23</v>
      </c>
      <c r="Y1271" s="24">
        <v>12.65</v>
      </c>
      <c r="Z1271" s="24">
        <v>16.12</v>
      </c>
      <c r="AA1271" s="21"/>
      <c r="AG1271" s="21"/>
      <c r="AK1271" s="21"/>
      <c r="AM1271" s="21"/>
      <c r="AO1271" s="21"/>
      <c r="AU1271" s="21"/>
    </row>
    <row r="1272" s="18" customFormat="1" customHeight="1" spans="1:47">
      <c r="A1272" s="21">
        <v>1271</v>
      </c>
      <c r="B1272" s="63">
        <v>147</v>
      </c>
      <c r="C1272" s="24" t="s">
        <v>331</v>
      </c>
      <c r="D1272" s="24">
        <v>-88.5</v>
      </c>
      <c r="E1272" s="24">
        <v>35.37</v>
      </c>
      <c r="F1272" s="24">
        <v>173</v>
      </c>
      <c r="G1272" s="24">
        <v>13.4</v>
      </c>
      <c r="H1272" s="24">
        <v>1771</v>
      </c>
      <c r="I1272" s="36">
        <v>1443</v>
      </c>
      <c r="J1272" s="40" t="s">
        <v>97</v>
      </c>
      <c r="K1272" s="44" t="s">
        <v>79</v>
      </c>
      <c r="L1272" s="53" t="s">
        <v>77</v>
      </c>
      <c r="M1272" s="66" t="s">
        <v>229</v>
      </c>
      <c r="N1272" s="24">
        <v>28</v>
      </c>
      <c r="O1272" s="24">
        <v>743</v>
      </c>
      <c r="P1272" s="24">
        <v>9.91</v>
      </c>
      <c r="Q1272" s="24">
        <v>0.98</v>
      </c>
      <c r="R1272" s="47">
        <v>0.5</v>
      </c>
      <c r="S1272" s="24">
        <v>11.03</v>
      </c>
      <c r="T1272" s="50">
        <v>229.344005584717</v>
      </c>
      <c r="U1272" s="50">
        <v>62.0743989944458</v>
      </c>
      <c r="V1272" s="48">
        <f t="shared" si="24"/>
        <v>3.69466332819812</v>
      </c>
      <c r="W1272" s="24">
        <v>5.5</v>
      </c>
      <c r="X1272" s="24">
        <v>80.47</v>
      </c>
      <c r="Y1272" s="24">
        <v>8.23</v>
      </c>
      <c r="Z1272" s="24">
        <v>11.3</v>
      </c>
      <c r="AA1272" s="21"/>
      <c r="AG1272" s="21"/>
      <c r="AK1272" s="21"/>
      <c r="AM1272" s="21"/>
      <c r="AO1272" s="21"/>
      <c r="AU1272" s="21"/>
    </row>
    <row r="1273" s="18" customFormat="1" customHeight="1" spans="1:47">
      <c r="A1273" s="21">
        <v>1272</v>
      </c>
      <c r="B1273" s="63">
        <v>147</v>
      </c>
      <c r="C1273" s="24" t="s">
        <v>331</v>
      </c>
      <c r="D1273" s="24">
        <v>-88.5</v>
      </c>
      <c r="E1273" s="24">
        <v>35.37</v>
      </c>
      <c r="F1273" s="24">
        <v>173</v>
      </c>
      <c r="G1273" s="24">
        <v>13.4</v>
      </c>
      <c r="H1273" s="24">
        <v>1771</v>
      </c>
      <c r="I1273" s="36">
        <v>1443</v>
      </c>
      <c r="J1273" s="40" t="s">
        <v>97</v>
      </c>
      <c r="K1273" s="44" t="s">
        <v>79</v>
      </c>
      <c r="L1273" s="53" t="s">
        <v>77</v>
      </c>
      <c r="M1273" s="66" t="s">
        <v>229</v>
      </c>
      <c r="N1273" s="24">
        <v>40</v>
      </c>
      <c r="O1273" s="24">
        <v>721</v>
      </c>
      <c r="P1273" s="24">
        <v>8.28</v>
      </c>
      <c r="Q1273" s="24">
        <v>0.82</v>
      </c>
      <c r="R1273" s="47">
        <v>0.5</v>
      </c>
      <c r="S1273" s="24">
        <v>11.13</v>
      </c>
      <c r="T1273" s="50">
        <v>229.344005584717</v>
      </c>
      <c r="U1273" s="50">
        <v>62.0743989944458</v>
      </c>
      <c r="V1273" s="48">
        <f t="shared" si="24"/>
        <v>3.69466332819812</v>
      </c>
      <c r="W1273" s="24">
        <v>5.5</v>
      </c>
      <c r="X1273" s="24">
        <v>58.5</v>
      </c>
      <c r="Y1273" s="24">
        <v>12.71</v>
      </c>
      <c r="Z1273" s="24">
        <v>28.79</v>
      </c>
      <c r="AA1273" s="21"/>
      <c r="AG1273" s="21"/>
      <c r="AK1273" s="21"/>
      <c r="AM1273" s="21"/>
      <c r="AO1273" s="21"/>
      <c r="AU1273" s="21"/>
    </row>
    <row r="1274" s="18" customFormat="1" customHeight="1" spans="1:47">
      <c r="A1274" s="21">
        <v>1273</v>
      </c>
      <c r="B1274" s="63">
        <v>148</v>
      </c>
      <c r="C1274" s="24" t="s">
        <v>331</v>
      </c>
      <c r="D1274" s="24">
        <v>124.4</v>
      </c>
      <c r="E1274" s="24">
        <v>43.36</v>
      </c>
      <c r="F1274" s="24">
        <v>65</v>
      </c>
      <c r="G1274" s="24">
        <v>5.6</v>
      </c>
      <c r="H1274" s="24">
        <v>595</v>
      </c>
      <c r="I1274" s="36">
        <v>1203</v>
      </c>
      <c r="J1274" s="40" t="s">
        <v>75</v>
      </c>
      <c r="K1274" s="44" t="s">
        <v>79</v>
      </c>
      <c r="L1274" s="41" t="s">
        <v>77</v>
      </c>
      <c r="M1274" s="66" t="s">
        <v>151</v>
      </c>
      <c r="N1274" s="24">
        <v>9</v>
      </c>
      <c r="O1274" s="24">
        <v>31</v>
      </c>
      <c r="P1274" s="24">
        <v>22.8</v>
      </c>
      <c r="Q1274" s="24">
        <v>1.5</v>
      </c>
      <c r="R1274" s="47">
        <v>0.9</v>
      </c>
      <c r="S1274" s="24">
        <v>15.2</v>
      </c>
      <c r="T1274" s="50">
        <v>212.667999267578</v>
      </c>
      <c r="U1274" s="50">
        <v>80.0251960754395</v>
      </c>
      <c r="V1274" s="48">
        <f t="shared" si="24"/>
        <v>2.6575130046179</v>
      </c>
      <c r="W1274" s="24">
        <v>6.1</v>
      </c>
      <c r="X1274" s="24">
        <v>23</v>
      </c>
      <c r="Y1274" s="24">
        <v>50</v>
      </c>
      <c r="Z1274" s="24">
        <v>27</v>
      </c>
      <c r="AA1274" s="21"/>
      <c r="AG1274" s="21"/>
      <c r="AK1274" s="21"/>
      <c r="AM1274" s="21"/>
      <c r="AO1274" s="21"/>
      <c r="AU1274" s="21"/>
    </row>
    <row r="1275" s="18" customFormat="1" customHeight="1" spans="1:47">
      <c r="A1275" s="21">
        <v>1274</v>
      </c>
      <c r="B1275" s="63">
        <v>148</v>
      </c>
      <c r="C1275" s="24" t="s">
        <v>331</v>
      </c>
      <c r="D1275" s="24">
        <v>124.4</v>
      </c>
      <c r="E1275" s="24">
        <v>43.36</v>
      </c>
      <c r="F1275" s="24">
        <v>65</v>
      </c>
      <c r="G1275" s="24">
        <v>5.6</v>
      </c>
      <c r="H1275" s="24">
        <v>595</v>
      </c>
      <c r="I1275" s="36">
        <v>1203</v>
      </c>
      <c r="J1275" s="40" t="s">
        <v>75</v>
      </c>
      <c r="K1275" s="44" t="s">
        <v>79</v>
      </c>
      <c r="L1275" s="41" t="s">
        <v>77</v>
      </c>
      <c r="M1275" s="66" t="s">
        <v>151</v>
      </c>
      <c r="N1275" s="24">
        <v>9</v>
      </c>
      <c r="O1275" s="24">
        <v>39</v>
      </c>
      <c r="P1275" s="24">
        <v>22.52</v>
      </c>
      <c r="Q1275" s="24">
        <v>1.5</v>
      </c>
      <c r="R1275" s="47">
        <v>0.9</v>
      </c>
      <c r="S1275" s="24">
        <v>15.02</v>
      </c>
      <c r="T1275" s="50">
        <v>212.667999267578</v>
      </c>
      <c r="U1275" s="50">
        <v>80.0251960754395</v>
      </c>
      <c r="V1275" s="48">
        <f t="shared" si="24"/>
        <v>2.6575130046179</v>
      </c>
      <c r="W1275" s="24">
        <v>6.1</v>
      </c>
      <c r="X1275" s="24">
        <v>23</v>
      </c>
      <c r="Y1275" s="24">
        <v>50</v>
      </c>
      <c r="Z1275" s="24">
        <v>27</v>
      </c>
      <c r="AA1275" s="21"/>
      <c r="AG1275" s="21"/>
      <c r="AK1275" s="21"/>
      <c r="AM1275" s="21"/>
      <c r="AO1275" s="21"/>
      <c r="AU1275" s="21"/>
    </row>
    <row r="1276" s="18" customFormat="1" customHeight="1" spans="1:47">
      <c r="A1276" s="21">
        <v>1275</v>
      </c>
      <c r="B1276" s="63">
        <v>148</v>
      </c>
      <c r="C1276" s="24" t="s">
        <v>331</v>
      </c>
      <c r="D1276" s="24">
        <v>124.4</v>
      </c>
      <c r="E1276" s="24">
        <v>43.36</v>
      </c>
      <c r="F1276" s="24">
        <v>65</v>
      </c>
      <c r="G1276" s="24">
        <v>5.6</v>
      </c>
      <c r="H1276" s="24">
        <v>595</v>
      </c>
      <c r="I1276" s="36">
        <v>1203</v>
      </c>
      <c r="J1276" s="40" t="s">
        <v>75</v>
      </c>
      <c r="K1276" s="44" t="s">
        <v>79</v>
      </c>
      <c r="L1276" s="41" t="s">
        <v>77</v>
      </c>
      <c r="M1276" s="66" t="s">
        <v>151</v>
      </c>
      <c r="N1276" s="24">
        <v>13</v>
      </c>
      <c r="O1276" s="24">
        <v>70</v>
      </c>
      <c r="P1276" s="24">
        <v>21.21</v>
      </c>
      <c r="Q1276" s="24">
        <v>1.5</v>
      </c>
      <c r="R1276" s="47">
        <v>0.9</v>
      </c>
      <c r="S1276" s="24">
        <v>14.14</v>
      </c>
      <c r="T1276" s="50">
        <v>212.667999267578</v>
      </c>
      <c r="U1276" s="50">
        <v>80.0251960754395</v>
      </c>
      <c r="V1276" s="48">
        <f t="shared" si="24"/>
        <v>2.6575130046179</v>
      </c>
      <c r="W1276" s="24">
        <v>6.1</v>
      </c>
      <c r="X1276" s="24">
        <v>23</v>
      </c>
      <c r="Y1276" s="24">
        <v>50</v>
      </c>
      <c r="Z1276" s="24">
        <v>27</v>
      </c>
      <c r="AA1276" s="21"/>
      <c r="AG1276" s="21"/>
      <c r="AK1276" s="21"/>
      <c r="AM1276" s="21"/>
      <c r="AO1276" s="21"/>
      <c r="AU1276" s="21"/>
    </row>
    <row r="1277" s="18" customFormat="1" customHeight="1" spans="1:47">
      <c r="A1277" s="21">
        <v>1276</v>
      </c>
      <c r="B1277" s="63">
        <v>148</v>
      </c>
      <c r="C1277" s="24" t="s">
        <v>331</v>
      </c>
      <c r="D1277" s="24">
        <v>124.4</v>
      </c>
      <c r="E1277" s="24">
        <v>43.36</v>
      </c>
      <c r="F1277" s="24">
        <v>65</v>
      </c>
      <c r="G1277" s="24">
        <v>5.6</v>
      </c>
      <c r="H1277" s="24">
        <v>595</v>
      </c>
      <c r="I1277" s="36">
        <v>1203</v>
      </c>
      <c r="J1277" s="40" t="s">
        <v>75</v>
      </c>
      <c r="K1277" s="44" t="s">
        <v>79</v>
      </c>
      <c r="L1277" s="41" t="s">
        <v>77</v>
      </c>
      <c r="M1277" s="66" t="s">
        <v>151</v>
      </c>
      <c r="N1277" s="24">
        <v>12</v>
      </c>
      <c r="O1277" s="24">
        <v>91</v>
      </c>
      <c r="P1277" s="24">
        <v>20.34</v>
      </c>
      <c r="Q1277" s="24">
        <v>1.5</v>
      </c>
      <c r="R1277" s="47">
        <v>0.9</v>
      </c>
      <c r="S1277" s="24">
        <v>13.56</v>
      </c>
      <c r="T1277" s="50">
        <v>212.667999267578</v>
      </c>
      <c r="U1277" s="50">
        <v>80.0251960754395</v>
      </c>
      <c r="V1277" s="48">
        <f t="shared" si="24"/>
        <v>2.6575130046179</v>
      </c>
      <c r="W1277" s="24">
        <v>6.1</v>
      </c>
      <c r="X1277" s="24">
        <v>23</v>
      </c>
      <c r="Y1277" s="24">
        <v>50</v>
      </c>
      <c r="Z1277" s="24">
        <v>27</v>
      </c>
      <c r="AA1277" s="21"/>
      <c r="AG1277" s="21"/>
      <c r="AK1277" s="21"/>
      <c r="AM1277" s="21"/>
      <c r="AO1277" s="21"/>
      <c r="AU1277" s="21"/>
    </row>
    <row r="1278" s="18" customFormat="1" customHeight="1" spans="1:47">
      <c r="A1278" s="21">
        <v>1277</v>
      </c>
      <c r="B1278" s="63">
        <v>148</v>
      </c>
      <c r="C1278" s="24" t="s">
        <v>331</v>
      </c>
      <c r="D1278" s="24">
        <v>124.4</v>
      </c>
      <c r="E1278" s="24">
        <v>43.36</v>
      </c>
      <c r="F1278" s="24">
        <v>65</v>
      </c>
      <c r="G1278" s="24">
        <v>5.6</v>
      </c>
      <c r="H1278" s="24">
        <v>595</v>
      </c>
      <c r="I1278" s="36">
        <v>1203</v>
      </c>
      <c r="J1278" s="40" t="s">
        <v>75</v>
      </c>
      <c r="K1278" s="44" t="s">
        <v>79</v>
      </c>
      <c r="L1278" s="41" t="s">
        <v>77</v>
      </c>
      <c r="M1278" s="66" t="s">
        <v>151</v>
      </c>
      <c r="N1278" s="24">
        <v>11</v>
      </c>
      <c r="O1278" s="24">
        <v>69</v>
      </c>
      <c r="P1278" s="24">
        <v>20</v>
      </c>
      <c r="Q1278" s="24">
        <v>1.5</v>
      </c>
      <c r="R1278" s="47">
        <v>0.9</v>
      </c>
      <c r="S1278" s="24">
        <v>13.34</v>
      </c>
      <c r="T1278" s="50">
        <v>212.667999267578</v>
      </c>
      <c r="U1278" s="50">
        <v>80.0251960754395</v>
      </c>
      <c r="V1278" s="48">
        <f t="shared" si="24"/>
        <v>2.6575130046179</v>
      </c>
      <c r="W1278" s="24">
        <v>6.1</v>
      </c>
      <c r="X1278" s="24">
        <v>23</v>
      </c>
      <c r="Y1278" s="24">
        <v>50</v>
      </c>
      <c r="Z1278" s="24">
        <v>27</v>
      </c>
      <c r="AA1278" s="21"/>
      <c r="AG1278" s="21"/>
      <c r="AK1278" s="21"/>
      <c r="AM1278" s="21"/>
      <c r="AO1278" s="21"/>
      <c r="AU1278" s="21"/>
    </row>
    <row r="1279" s="18" customFormat="1" customHeight="1" spans="1:47">
      <c r="A1279" s="21">
        <v>1278</v>
      </c>
      <c r="B1279" s="63">
        <v>148</v>
      </c>
      <c r="C1279" s="24" t="s">
        <v>331</v>
      </c>
      <c r="D1279" s="24">
        <v>124.4</v>
      </c>
      <c r="E1279" s="24">
        <v>43.36</v>
      </c>
      <c r="F1279" s="24">
        <v>65</v>
      </c>
      <c r="G1279" s="24">
        <v>5.6</v>
      </c>
      <c r="H1279" s="24">
        <v>595</v>
      </c>
      <c r="I1279" s="36">
        <v>1203</v>
      </c>
      <c r="J1279" s="40" t="s">
        <v>75</v>
      </c>
      <c r="K1279" s="44" t="s">
        <v>79</v>
      </c>
      <c r="L1279" s="41" t="s">
        <v>77</v>
      </c>
      <c r="M1279" s="66" t="s">
        <v>151</v>
      </c>
      <c r="N1279" s="24">
        <v>10</v>
      </c>
      <c r="O1279" s="24">
        <v>47</v>
      </c>
      <c r="P1279" s="24">
        <v>19.87</v>
      </c>
      <c r="Q1279" s="24">
        <v>1.5</v>
      </c>
      <c r="R1279" s="47">
        <v>0.9</v>
      </c>
      <c r="S1279" s="24">
        <v>13.25</v>
      </c>
      <c r="T1279" s="50">
        <v>212.667999267578</v>
      </c>
      <c r="U1279" s="50">
        <v>80.0251960754395</v>
      </c>
      <c r="V1279" s="48">
        <f t="shared" si="24"/>
        <v>2.6575130046179</v>
      </c>
      <c r="W1279" s="24">
        <v>6.1</v>
      </c>
      <c r="X1279" s="24">
        <v>23</v>
      </c>
      <c r="Y1279" s="24">
        <v>50</v>
      </c>
      <c r="Z1279" s="24">
        <v>27</v>
      </c>
      <c r="AA1279" s="21"/>
      <c r="AG1279" s="21"/>
      <c r="AK1279" s="21"/>
      <c r="AM1279" s="21"/>
      <c r="AO1279" s="21"/>
      <c r="AU1279" s="21"/>
    </row>
    <row r="1280" s="18" customFormat="1" customHeight="1" spans="1:47">
      <c r="A1280" s="21">
        <v>1279</v>
      </c>
      <c r="B1280" s="63">
        <v>148</v>
      </c>
      <c r="C1280" s="24" t="s">
        <v>331</v>
      </c>
      <c r="D1280" s="24">
        <v>124.4</v>
      </c>
      <c r="E1280" s="24">
        <v>43.36</v>
      </c>
      <c r="F1280" s="24">
        <v>65</v>
      </c>
      <c r="G1280" s="24">
        <v>5.6</v>
      </c>
      <c r="H1280" s="24">
        <v>595</v>
      </c>
      <c r="I1280" s="36">
        <v>1203</v>
      </c>
      <c r="J1280" s="40" t="s">
        <v>75</v>
      </c>
      <c r="K1280" s="44" t="s">
        <v>79</v>
      </c>
      <c r="L1280" s="41" t="s">
        <v>77</v>
      </c>
      <c r="M1280" s="66" t="s">
        <v>151</v>
      </c>
      <c r="N1280" s="24">
        <v>9</v>
      </c>
      <c r="O1280" s="24">
        <v>45</v>
      </c>
      <c r="P1280" s="24">
        <v>19.49</v>
      </c>
      <c r="Q1280" s="24">
        <v>1.5</v>
      </c>
      <c r="R1280" s="47">
        <v>0.9</v>
      </c>
      <c r="S1280" s="24">
        <v>12.99</v>
      </c>
      <c r="T1280" s="50">
        <v>212.667999267578</v>
      </c>
      <c r="U1280" s="50">
        <v>80.0251960754395</v>
      </c>
      <c r="V1280" s="48">
        <f t="shared" si="24"/>
        <v>2.6575130046179</v>
      </c>
      <c r="W1280" s="24">
        <v>6.1</v>
      </c>
      <c r="X1280" s="24">
        <v>23</v>
      </c>
      <c r="Y1280" s="24">
        <v>50</v>
      </c>
      <c r="Z1280" s="24">
        <v>27</v>
      </c>
      <c r="AA1280" s="21"/>
      <c r="AG1280" s="21"/>
      <c r="AK1280" s="21"/>
      <c r="AM1280" s="21"/>
      <c r="AO1280" s="21"/>
      <c r="AU1280" s="21"/>
    </row>
    <row r="1281" s="18" customFormat="1" customHeight="1" spans="1:47">
      <c r="A1281" s="21">
        <v>1280</v>
      </c>
      <c r="B1281" s="63">
        <v>148</v>
      </c>
      <c r="C1281" s="24" t="s">
        <v>331</v>
      </c>
      <c r="D1281" s="24">
        <v>124.4</v>
      </c>
      <c r="E1281" s="24">
        <v>43.36</v>
      </c>
      <c r="F1281" s="24">
        <v>65</v>
      </c>
      <c r="G1281" s="24">
        <v>5.6</v>
      </c>
      <c r="H1281" s="24">
        <v>595</v>
      </c>
      <c r="I1281" s="36">
        <v>1203</v>
      </c>
      <c r="J1281" s="40" t="s">
        <v>75</v>
      </c>
      <c r="K1281" s="44" t="s">
        <v>79</v>
      </c>
      <c r="L1281" s="41" t="s">
        <v>77</v>
      </c>
      <c r="M1281" s="66" t="s">
        <v>151</v>
      </c>
      <c r="N1281" s="24">
        <v>6</v>
      </c>
      <c r="O1281" s="24">
        <v>47</v>
      </c>
      <c r="P1281" s="24">
        <v>18.88</v>
      </c>
      <c r="Q1281" s="24">
        <v>1.5</v>
      </c>
      <c r="R1281" s="47">
        <v>0.9</v>
      </c>
      <c r="S1281" s="24">
        <v>12.58</v>
      </c>
      <c r="T1281" s="50">
        <v>212.667999267578</v>
      </c>
      <c r="U1281" s="50">
        <v>80.0251960754395</v>
      </c>
      <c r="V1281" s="48">
        <f t="shared" si="24"/>
        <v>2.6575130046179</v>
      </c>
      <c r="W1281" s="24">
        <v>6.1</v>
      </c>
      <c r="X1281" s="24">
        <v>23</v>
      </c>
      <c r="Y1281" s="24">
        <v>50</v>
      </c>
      <c r="Z1281" s="24">
        <v>27</v>
      </c>
      <c r="AA1281" s="21"/>
      <c r="AG1281" s="21"/>
      <c r="AK1281" s="21"/>
      <c r="AM1281" s="21"/>
      <c r="AO1281" s="21"/>
      <c r="AU1281" s="21"/>
    </row>
    <row r="1282" s="18" customFormat="1" customHeight="1" spans="1:47">
      <c r="A1282" s="21">
        <v>1281</v>
      </c>
      <c r="B1282" s="63">
        <v>149</v>
      </c>
      <c r="C1282" s="24" t="s">
        <v>331</v>
      </c>
      <c r="D1282" s="24">
        <v>-83.24</v>
      </c>
      <c r="E1282" s="24">
        <v>33.54</v>
      </c>
      <c r="F1282" s="24">
        <v>183</v>
      </c>
      <c r="G1282" s="24">
        <v>16.5</v>
      </c>
      <c r="H1282" s="24">
        <v>1270</v>
      </c>
      <c r="I1282" s="36">
        <v>1536</v>
      </c>
      <c r="J1282" s="40" t="s">
        <v>97</v>
      </c>
      <c r="K1282" s="44" t="s">
        <v>79</v>
      </c>
      <c r="L1282" s="53" t="s">
        <v>77</v>
      </c>
      <c r="M1282" s="66" t="s">
        <v>357</v>
      </c>
      <c r="N1282" s="24">
        <v>4</v>
      </c>
      <c r="O1282" s="24">
        <v>84</v>
      </c>
      <c r="P1282" s="24">
        <v>23.04</v>
      </c>
      <c r="Q1282" s="47">
        <v>1.5</v>
      </c>
      <c r="R1282" s="47">
        <v>0.4</v>
      </c>
      <c r="S1282" s="48">
        <f t="shared" ref="S1282:S1335" si="25">P1282/Q1282</f>
        <v>15.36</v>
      </c>
      <c r="T1282" s="48">
        <v>144.160003662109</v>
      </c>
      <c r="U1282" s="48">
        <v>45.4870986938477</v>
      </c>
      <c r="V1282" s="48">
        <f t="shared" si="24"/>
        <v>3.169250354532</v>
      </c>
      <c r="W1282" s="47">
        <v>5.6</v>
      </c>
      <c r="X1282" s="24">
        <v>51.41</v>
      </c>
      <c r="Y1282" s="24">
        <v>40.43</v>
      </c>
      <c r="Z1282" s="24">
        <v>8.16</v>
      </c>
      <c r="AA1282" s="21"/>
      <c r="AG1282" s="21"/>
      <c r="AK1282" s="21"/>
      <c r="AM1282" s="21"/>
      <c r="AO1282" s="21"/>
      <c r="AU1282" s="21"/>
    </row>
    <row r="1283" s="18" customFormat="1" customHeight="1" spans="1:47">
      <c r="A1283" s="21">
        <v>1282</v>
      </c>
      <c r="B1283" s="63">
        <v>149</v>
      </c>
      <c r="C1283" s="24" t="s">
        <v>331</v>
      </c>
      <c r="D1283" s="24">
        <v>-83.24</v>
      </c>
      <c r="E1283" s="24">
        <v>33.54</v>
      </c>
      <c r="F1283" s="24">
        <v>183</v>
      </c>
      <c r="G1283" s="24">
        <v>16.5</v>
      </c>
      <c r="H1283" s="24">
        <v>1270</v>
      </c>
      <c r="I1283" s="36">
        <v>1536</v>
      </c>
      <c r="J1283" s="40" t="s">
        <v>97</v>
      </c>
      <c r="K1283" s="44" t="s">
        <v>79</v>
      </c>
      <c r="L1283" s="53" t="s">
        <v>77</v>
      </c>
      <c r="M1283" s="66" t="s">
        <v>357</v>
      </c>
      <c r="N1283" s="24">
        <v>10</v>
      </c>
      <c r="O1283" s="24">
        <v>164</v>
      </c>
      <c r="P1283" s="24">
        <v>36.32</v>
      </c>
      <c r="Q1283" s="47">
        <v>1.5</v>
      </c>
      <c r="R1283" s="47">
        <v>0.4</v>
      </c>
      <c r="S1283" s="48">
        <f t="shared" si="25"/>
        <v>24.2133333333333</v>
      </c>
      <c r="T1283" s="48">
        <v>144.160003662109</v>
      </c>
      <c r="U1283" s="48">
        <v>45.4870986938477</v>
      </c>
      <c r="V1283" s="48">
        <f t="shared" ref="V1283:V1346" si="26">T1283/U1283</f>
        <v>3.169250354532</v>
      </c>
      <c r="W1283" s="47">
        <v>5.6</v>
      </c>
      <c r="X1283" s="49">
        <v>20</v>
      </c>
      <c r="Y1283" s="49">
        <v>62</v>
      </c>
      <c r="Z1283" s="49">
        <v>18</v>
      </c>
      <c r="AA1283" s="21"/>
      <c r="AG1283" s="21"/>
      <c r="AK1283" s="21"/>
      <c r="AM1283" s="21"/>
      <c r="AO1283" s="21"/>
      <c r="AU1283" s="21"/>
    </row>
    <row r="1284" s="18" customFormat="1" customHeight="1" spans="1:47">
      <c r="A1284" s="21">
        <v>1283</v>
      </c>
      <c r="B1284" s="63">
        <v>149</v>
      </c>
      <c r="C1284" s="24" t="s">
        <v>331</v>
      </c>
      <c r="D1284" s="24">
        <v>-83.24</v>
      </c>
      <c r="E1284" s="24">
        <v>33.54</v>
      </c>
      <c r="F1284" s="24">
        <v>183</v>
      </c>
      <c r="G1284" s="24">
        <v>16.5</v>
      </c>
      <c r="H1284" s="24">
        <v>1270</v>
      </c>
      <c r="I1284" s="36">
        <v>1536</v>
      </c>
      <c r="J1284" s="40" t="s">
        <v>97</v>
      </c>
      <c r="K1284" s="44" t="s">
        <v>79</v>
      </c>
      <c r="L1284" s="53" t="s">
        <v>77</v>
      </c>
      <c r="M1284" s="66" t="s">
        <v>357</v>
      </c>
      <c r="N1284" s="24">
        <v>7</v>
      </c>
      <c r="O1284" s="24">
        <v>154</v>
      </c>
      <c r="P1284" s="24">
        <v>40.95</v>
      </c>
      <c r="Q1284" s="47">
        <v>1.5</v>
      </c>
      <c r="R1284" s="47">
        <v>0.4</v>
      </c>
      <c r="S1284" s="48">
        <f t="shared" si="25"/>
        <v>27.3</v>
      </c>
      <c r="T1284" s="48">
        <v>144.160003662109</v>
      </c>
      <c r="U1284" s="48">
        <v>45.4870986938477</v>
      </c>
      <c r="V1284" s="48">
        <f t="shared" si="26"/>
        <v>3.169250354532</v>
      </c>
      <c r="W1284" s="47">
        <v>5.6</v>
      </c>
      <c r="X1284" s="49">
        <v>20</v>
      </c>
      <c r="Y1284" s="49">
        <v>62</v>
      </c>
      <c r="Z1284" s="49">
        <v>18</v>
      </c>
      <c r="AA1284" s="21"/>
      <c r="AG1284" s="21"/>
      <c r="AK1284" s="21"/>
      <c r="AM1284" s="21"/>
      <c r="AO1284" s="21"/>
      <c r="AU1284" s="21"/>
    </row>
    <row r="1285" s="18" customFormat="1" customHeight="1" spans="1:47">
      <c r="A1285" s="21">
        <v>1284</v>
      </c>
      <c r="B1285" s="63">
        <v>149</v>
      </c>
      <c r="C1285" s="24" t="s">
        <v>331</v>
      </c>
      <c r="D1285" s="24">
        <v>-83.24</v>
      </c>
      <c r="E1285" s="24">
        <v>33.54</v>
      </c>
      <c r="F1285" s="24">
        <v>183</v>
      </c>
      <c r="G1285" s="24">
        <v>16.5</v>
      </c>
      <c r="H1285" s="24">
        <v>1270</v>
      </c>
      <c r="I1285" s="36">
        <v>1536</v>
      </c>
      <c r="J1285" s="40" t="s">
        <v>97</v>
      </c>
      <c r="K1285" s="44" t="s">
        <v>79</v>
      </c>
      <c r="L1285" s="53" t="s">
        <v>77</v>
      </c>
      <c r="M1285" s="66" t="s">
        <v>357</v>
      </c>
      <c r="N1285" s="24">
        <v>4</v>
      </c>
      <c r="O1285" s="24">
        <v>47</v>
      </c>
      <c r="P1285" s="24">
        <v>7.38</v>
      </c>
      <c r="Q1285" s="47">
        <v>1.5</v>
      </c>
      <c r="R1285" s="47">
        <v>0.4</v>
      </c>
      <c r="S1285" s="48">
        <f t="shared" si="25"/>
        <v>4.92</v>
      </c>
      <c r="T1285" s="48">
        <v>144.160003662109</v>
      </c>
      <c r="U1285" s="48">
        <v>45.4870986938477</v>
      </c>
      <c r="V1285" s="48">
        <f t="shared" si="26"/>
        <v>3.169250354532</v>
      </c>
      <c r="W1285" s="47">
        <v>5.6</v>
      </c>
      <c r="X1285" s="49">
        <v>20</v>
      </c>
      <c r="Y1285" s="49">
        <v>62</v>
      </c>
      <c r="Z1285" s="49">
        <v>18</v>
      </c>
      <c r="AA1285" s="21"/>
      <c r="AG1285" s="21"/>
      <c r="AK1285" s="21"/>
      <c r="AM1285" s="21"/>
      <c r="AO1285" s="21"/>
      <c r="AU1285" s="21"/>
    </row>
    <row r="1286" s="18" customFormat="1" customHeight="1" spans="1:47">
      <c r="A1286" s="21">
        <v>1285</v>
      </c>
      <c r="B1286" s="63">
        <v>149</v>
      </c>
      <c r="C1286" s="24" t="s">
        <v>331</v>
      </c>
      <c r="D1286" s="24">
        <v>-83.24</v>
      </c>
      <c r="E1286" s="24">
        <v>33.54</v>
      </c>
      <c r="F1286" s="24">
        <v>183</v>
      </c>
      <c r="G1286" s="24">
        <v>16.5</v>
      </c>
      <c r="H1286" s="24">
        <v>1270</v>
      </c>
      <c r="I1286" s="36">
        <v>1536</v>
      </c>
      <c r="J1286" s="40" t="s">
        <v>97</v>
      </c>
      <c r="K1286" s="44" t="s">
        <v>79</v>
      </c>
      <c r="L1286" s="53" t="s">
        <v>77</v>
      </c>
      <c r="M1286" s="66" t="s">
        <v>357</v>
      </c>
      <c r="N1286" s="24">
        <v>31</v>
      </c>
      <c r="O1286" s="24">
        <v>494</v>
      </c>
      <c r="P1286" s="24">
        <v>109.42</v>
      </c>
      <c r="Q1286" s="47">
        <v>1.5</v>
      </c>
      <c r="R1286" s="47">
        <v>0.4</v>
      </c>
      <c r="S1286" s="48">
        <f t="shared" si="25"/>
        <v>72.9466666666667</v>
      </c>
      <c r="T1286" s="48">
        <v>144.160003662109</v>
      </c>
      <c r="U1286" s="48">
        <v>45.4870986938477</v>
      </c>
      <c r="V1286" s="48">
        <f t="shared" si="26"/>
        <v>3.169250354532</v>
      </c>
      <c r="W1286" s="47">
        <v>5.6</v>
      </c>
      <c r="X1286" s="24">
        <v>51.41</v>
      </c>
      <c r="Y1286" s="24">
        <v>40.43</v>
      </c>
      <c r="Z1286" s="24">
        <v>8.16</v>
      </c>
      <c r="AA1286" s="21"/>
      <c r="AG1286" s="21"/>
      <c r="AK1286" s="21"/>
      <c r="AM1286" s="21"/>
      <c r="AO1286" s="21"/>
      <c r="AU1286" s="21"/>
    </row>
    <row r="1287" s="18" customFormat="1" customHeight="1" spans="1:47">
      <c r="A1287" s="21">
        <v>1286</v>
      </c>
      <c r="B1287" s="63">
        <v>149</v>
      </c>
      <c r="C1287" s="24" t="s">
        <v>331</v>
      </c>
      <c r="D1287" s="24">
        <v>-83.24</v>
      </c>
      <c r="E1287" s="24">
        <v>33.54</v>
      </c>
      <c r="F1287" s="24">
        <v>183</v>
      </c>
      <c r="G1287" s="24">
        <v>16.5</v>
      </c>
      <c r="H1287" s="24">
        <v>1270</v>
      </c>
      <c r="I1287" s="36">
        <v>1536</v>
      </c>
      <c r="J1287" s="40" t="s">
        <v>97</v>
      </c>
      <c r="K1287" s="44" t="s">
        <v>79</v>
      </c>
      <c r="L1287" s="53" t="s">
        <v>77</v>
      </c>
      <c r="M1287" s="66" t="s">
        <v>357</v>
      </c>
      <c r="N1287" s="24">
        <v>11</v>
      </c>
      <c r="O1287" s="24">
        <v>375</v>
      </c>
      <c r="P1287" s="24">
        <v>64.15</v>
      </c>
      <c r="Q1287" s="47">
        <v>1.5</v>
      </c>
      <c r="R1287" s="47">
        <v>0.4</v>
      </c>
      <c r="S1287" s="48">
        <f t="shared" si="25"/>
        <v>42.7666666666667</v>
      </c>
      <c r="T1287" s="48">
        <v>144.160003662109</v>
      </c>
      <c r="U1287" s="48">
        <v>45.4870986938477</v>
      </c>
      <c r="V1287" s="48">
        <f t="shared" si="26"/>
        <v>3.169250354532</v>
      </c>
      <c r="W1287" s="47">
        <v>5.6</v>
      </c>
      <c r="X1287" s="49">
        <v>20</v>
      </c>
      <c r="Y1287" s="49">
        <v>62</v>
      </c>
      <c r="Z1287" s="49">
        <v>18</v>
      </c>
      <c r="AA1287" s="21"/>
      <c r="AG1287" s="21"/>
      <c r="AK1287" s="21"/>
      <c r="AM1287" s="21"/>
      <c r="AO1287" s="21"/>
      <c r="AU1287" s="21"/>
    </row>
    <row r="1288" s="18" customFormat="1" customHeight="1" spans="1:47">
      <c r="A1288" s="21">
        <v>1287</v>
      </c>
      <c r="B1288" s="63">
        <v>149</v>
      </c>
      <c r="C1288" s="24" t="s">
        <v>331</v>
      </c>
      <c r="D1288" s="24">
        <v>-83.24</v>
      </c>
      <c r="E1288" s="24">
        <v>33.54</v>
      </c>
      <c r="F1288" s="24">
        <v>183</v>
      </c>
      <c r="G1288" s="24">
        <v>16.5</v>
      </c>
      <c r="H1288" s="24">
        <v>1270</v>
      </c>
      <c r="I1288" s="36">
        <v>1536</v>
      </c>
      <c r="J1288" s="40" t="s">
        <v>97</v>
      </c>
      <c r="K1288" s="44" t="s">
        <v>79</v>
      </c>
      <c r="L1288" s="53" t="s">
        <v>77</v>
      </c>
      <c r="M1288" s="66" t="s">
        <v>357</v>
      </c>
      <c r="N1288" s="24">
        <v>5</v>
      </c>
      <c r="O1288" s="24">
        <v>132</v>
      </c>
      <c r="P1288" s="24">
        <v>25.75</v>
      </c>
      <c r="Q1288" s="47">
        <v>1.5</v>
      </c>
      <c r="R1288" s="47">
        <v>0.4</v>
      </c>
      <c r="S1288" s="48">
        <f t="shared" si="25"/>
        <v>17.1666666666667</v>
      </c>
      <c r="T1288" s="48">
        <v>144.160003662109</v>
      </c>
      <c r="U1288" s="48">
        <v>45.4870986938477</v>
      </c>
      <c r="V1288" s="48">
        <f t="shared" si="26"/>
        <v>3.169250354532</v>
      </c>
      <c r="W1288" s="47">
        <v>5.6</v>
      </c>
      <c r="X1288" s="49">
        <v>20</v>
      </c>
      <c r="Y1288" s="49">
        <v>62</v>
      </c>
      <c r="Z1288" s="49">
        <v>18</v>
      </c>
      <c r="AA1288" s="21"/>
      <c r="AG1288" s="21"/>
      <c r="AK1288" s="21"/>
      <c r="AM1288" s="21"/>
      <c r="AO1288" s="21"/>
      <c r="AU1288" s="21"/>
    </row>
    <row r="1289" s="18" customFormat="1" customHeight="1" spans="1:47">
      <c r="A1289" s="21">
        <v>1288</v>
      </c>
      <c r="B1289" s="63">
        <v>149</v>
      </c>
      <c r="C1289" s="24" t="s">
        <v>331</v>
      </c>
      <c r="D1289" s="24">
        <v>-83.24</v>
      </c>
      <c r="E1289" s="24">
        <v>33.54</v>
      </c>
      <c r="F1289" s="24">
        <v>183</v>
      </c>
      <c r="G1289" s="24">
        <v>16.5</v>
      </c>
      <c r="H1289" s="24">
        <v>1270</v>
      </c>
      <c r="I1289" s="36">
        <v>1536</v>
      </c>
      <c r="J1289" s="40" t="s">
        <v>97</v>
      </c>
      <c r="K1289" s="44" t="s">
        <v>79</v>
      </c>
      <c r="L1289" s="53" t="s">
        <v>77</v>
      </c>
      <c r="M1289" s="66" t="s">
        <v>357</v>
      </c>
      <c r="N1289" s="24">
        <v>4</v>
      </c>
      <c r="O1289" s="24">
        <v>41</v>
      </c>
      <c r="P1289" s="24">
        <v>4.66</v>
      </c>
      <c r="Q1289" s="47">
        <v>1.5</v>
      </c>
      <c r="R1289" s="47">
        <v>0.4</v>
      </c>
      <c r="S1289" s="48">
        <f t="shared" si="25"/>
        <v>3.10666666666667</v>
      </c>
      <c r="T1289" s="48">
        <v>144.160003662109</v>
      </c>
      <c r="U1289" s="48">
        <v>45.4870986938477</v>
      </c>
      <c r="V1289" s="48">
        <f t="shared" si="26"/>
        <v>3.169250354532</v>
      </c>
      <c r="W1289" s="47">
        <v>5.6</v>
      </c>
      <c r="X1289" s="49">
        <v>20</v>
      </c>
      <c r="Y1289" s="49">
        <v>62</v>
      </c>
      <c r="Z1289" s="49">
        <v>18</v>
      </c>
      <c r="AA1289" s="21"/>
      <c r="AG1289" s="21"/>
      <c r="AK1289" s="21"/>
      <c r="AM1289" s="21"/>
      <c r="AO1289" s="21"/>
      <c r="AU1289" s="21"/>
    </row>
    <row r="1290" s="18" customFormat="1" customHeight="1" spans="1:47">
      <c r="A1290" s="21">
        <v>1289</v>
      </c>
      <c r="B1290" s="63">
        <v>149</v>
      </c>
      <c r="C1290" s="24" t="s">
        <v>331</v>
      </c>
      <c r="D1290" s="24">
        <v>-83.24</v>
      </c>
      <c r="E1290" s="24">
        <v>33.54</v>
      </c>
      <c r="F1290" s="24">
        <v>183</v>
      </c>
      <c r="G1290" s="24">
        <v>16.5</v>
      </c>
      <c r="H1290" s="24">
        <v>1270</v>
      </c>
      <c r="I1290" s="36">
        <v>1536</v>
      </c>
      <c r="J1290" s="40" t="s">
        <v>97</v>
      </c>
      <c r="K1290" s="44" t="s">
        <v>79</v>
      </c>
      <c r="L1290" s="53" t="s">
        <v>77</v>
      </c>
      <c r="M1290" s="66" t="s">
        <v>357</v>
      </c>
      <c r="N1290" s="24">
        <v>3</v>
      </c>
      <c r="O1290" s="24">
        <v>97</v>
      </c>
      <c r="P1290" s="24">
        <v>6.93</v>
      </c>
      <c r="Q1290" s="47">
        <v>1.5</v>
      </c>
      <c r="R1290" s="47">
        <v>0.4</v>
      </c>
      <c r="S1290" s="48">
        <f t="shared" si="25"/>
        <v>4.62</v>
      </c>
      <c r="T1290" s="48">
        <v>144.160003662109</v>
      </c>
      <c r="U1290" s="48">
        <v>45.4870986938477</v>
      </c>
      <c r="V1290" s="48">
        <f t="shared" si="26"/>
        <v>3.169250354532</v>
      </c>
      <c r="W1290" s="47">
        <v>5.6</v>
      </c>
      <c r="X1290" s="49">
        <v>20</v>
      </c>
      <c r="Y1290" s="49">
        <v>62</v>
      </c>
      <c r="Z1290" s="49">
        <v>18</v>
      </c>
      <c r="AA1290" s="21"/>
      <c r="AG1290" s="21"/>
      <c r="AK1290" s="21"/>
      <c r="AM1290" s="21"/>
      <c r="AO1290" s="21"/>
      <c r="AU1290" s="21"/>
    </row>
    <row r="1291" s="18" customFormat="1" customHeight="1" spans="1:47">
      <c r="A1291" s="21">
        <v>1290</v>
      </c>
      <c r="B1291" s="63">
        <v>149</v>
      </c>
      <c r="C1291" s="24" t="s">
        <v>331</v>
      </c>
      <c r="D1291" s="24">
        <v>-83.24</v>
      </c>
      <c r="E1291" s="24">
        <v>33.54</v>
      </c>
      <c r="F1291" s="24">
        <v>183</v>
      </c>
      <c r="G1291" s="24">
        <v>16.5</v>
      </c>
      <c r="H1291" s="24">
        <v>1270</v>
      </c>
      <c r="I1291" s="36">
        <v>1536</v>
      </c>
      <c r="J1291" s="40" t="s">
        <v>97</v>
      </c>
      <c r="K1291" s="44" t="s">
        <v>79</v>
      </c>
      <c r="L1291" s="53" t="s">
        <v>77</v>
      </c>
      <c r="M1291" s="66" t="s">
        <v>357</v>
      </c>
      <c r="N1291" s="24">
        <v>12</v>
      </c>
      <c r="O1291" s="24">
        <v>117</v>
      </c>
      <c r="P1291" s="24">
        <v>8.3</v>
      </c>
      <c r="Q1291" s="47">
        <v>1.5</v>
      </c>
      <c r="R1291" s="47">
        <v>0.4</v>
      </c>
      <c r="S1291" s="48">
        <f t="shared" si="25"/>
        <v>5.53333333333333</v>
      </c>
      <c r="T1291" s="48">
        <v>144.160003662109</v>
      </c>
      <c r="U1291" s="48">
        <v>45.4870986938477</v>
      </c>
      <c r="V1291" s="48">
        <f t="shared" si="26"/>
        <v>3.169250354532</v>
      </c>
      <c r="W1291" s="47">
        <v>5.6</v>
      </c>
      <c r="X1291" s="49">
        <v>20</v>
      </c>
      <c r="Y1291" s="49">
        <v>62</v>
      </c>
      <c r="Z1291" s="49">
        <v>18</v>
      </c>
      <c r="AA1291" s="21"/>
      <c r="AG1291" s="21"/>
      <c r="AK1291" s="21"/>
      <c r="AM1291" s="21"/>
      <c r="AO1291" s="21"/>
      <c r="AU1291" s="21"/>
    </row>
    <row r="1292" s="18" customFormat="1" customHeight="1" spans="1:47">
      <c r="A1292" s="21">
        <v>1291</v>
      </c>
      <c r="B1292" s="63">
        <v>149</v>
      </c>
      <c r="C1292" s="24" t="s">
        <v>331</v>
      </c>
      <c r="D1292" s="24">
        <v>-83.24</v>
      </c>
      <c r="E1292" s="24">
        <v>33.54</v>
      </c>
      <c r="F1292" s="24">
        <v>183</v>
      </c>
      <c r="G1292" s="24">
        <v>16.5</v>
      </c>
      <c r="H1292" s="24">
        <v>1270</v>
      </c>
      <c r="I1292" s="36">
        <v>1536</v>
      </c>
      <c r="J1292" s="40" t="s">
        <v>97</v>
      </c>
      <c r="K1292" s="44" t="s">
        <v>79</v>
      </c>
      <c r="L1292" s="53" t="s">
        <v>77</v>
      </c>
      <c r="M1292" s="66" t="s">
        <v>357</v>
      </c>
      <c r="N1292" s="24">
        <v>7</v>
      </c>
      <c r="O1292" s="24">
        <v>87</v>
      </c>
      <c r="P1292" s="24">
        <v>6.82</v>
      </c>
      <c r="Q1292" s="47">
        <v>1.5</v>
      </c>
      <c r="R1292" s="47">
        <v>0.4</v>
      </c>
      <c r="S1292" s="48">
        <f t="shared" si="25"/>
        <v>4.54666666666667</v>
      </c>
      <c r="T1292" s="48">
        <v>144.160003662109</v>
      </c>
      <c r="U1292" s="48">
        <v>45.4870986938477</v>
      </c>
      <c r="V1292" s="48">
        <f t="shared" si="26"/>
        <v>3.169250354532</v>
      </c>
      <c r="W1292" s="47">
        <v>5.6</v>
      </c>
      <c r="X1292" s="49">
        <v>20</v>
      </c>
      <c r="Y1292" s="49">
        <v>62</v>
      </c>
      <c r="Z1292" s="49">
        <v>18</v>
      </c>
      <c r="AA1292" s="21"/>
      <c r="AG1292" s="21"/>
      <c r="AK1292" s="21"/>
      <c r="AM1292" s="21"/>
      <c r="AO1292" s="21"/>
      <c r="AU1292" s="21"/>
    </row>
    <row r="1293" s="18" customFormat="1" customHeight="1" spans="1:47">
      <c r="A1293" s="21">
        <v>1292</v>
      </c>
      <c r="B1293" s="63">
        <v>149</v>
      </c>
      <c r="C1293" s="24" t="s">
        <v>331</v>
      </c>
      <c r="D1293" s="24">
        <v>-83.24</v>
      </c>
      <c r="E1293" s="24">
        <v>33.54</v>
      </c>
      <c r="F1293" s="24">
        <v>183</v>
      </c>
      <c r="G1293" s="24">
        <v>16.5</v>
      </c>
      <c r="H1293" s="24">
        <v>1270</v>
      </c>
      <c r="I1293" s="36">
        <v>1536</v>
      </c>
      <c r="J1293" s="40" t="s">
        <v>97</v>
      </c>
      <c r="K1293" s="44" t="s">
        <v>79</v>
      </c>
      <c r="L1293" s="53" t="s">
        <v>77</v>
      </c>
      <c r="M1293" s="66" t="s">
        <v>357</v>
      </c>
      <c r="N1293" s="24">
        <v>7</v>
      </c>
      <c r="O1293" s="24">
        <v>157</v>
      </c>
      <c r="P1293" s="24">
        <v>8.06</v>
      </c>
      <c r="Q1293" s="47">
        <v>1.5</v>
      </c>
      <c r="R1293" s="47">
        <v>0.4</v>
      </c>
      <c r="S1293" s="48">
        <f t="shared" si="25"/>
        <v>5.37333333333333</v>
      </c>
      <c r="T1293" s="48">
        <v>144.160003662109</v>
      </c>
      <c r="U1293" s="48">
        <v>45.4870986938477</v>
      </c>
      <c r="V1293" s="48">
        <f t="shared" si="26"/>
        <v>3.169250354532</v>
      </c>
      <c r="W1293" s="47">
        <v>5.6</v>
      </c>
      <c r="X1293" s="49">
        <v>20</v>
      </c>
      <c r="Y1293" s="49">
        <v>62</v>
      </c>
      <c r="Z1293" s="49">
        <v>18</v>
      </c>
      <c r="AA1293" s="21"/>
      <c r="AG1293" s="21"/>
      <c r="AK1293" s="21"/>
      <c r="AM1293" s="21"/>
      <c r="AO1293" s="21"/>
      <c r="AU1293" s="21"/>
    </row>
    <row r="1294" s="18" customFormat="1" customHeight="1" spans="1:47">
      <c r="A1294" s="21">
        <v>1293</v>
      </c>
      <c r="B1294" s="63">
        <v>149</v>
      </c>
      <c r="C1294" s="24" t="s">
        <v>331</v>
      </c>
      <c r="D1294" s="24">
        <v>-83.24</v>
      </c>
      <c r="E1294" s="24">
        <v>33.54</v>
      </c>
      <c r="F1294" s="24">
        <v>183</v>
      </c>
      <c r="G1294" s="24">
        <v>16.5</v>
      </c>
      <c r="H1294" s="24">
        <v>1270</v>
      </c>
      <c r="I1294" s="36">
        <v>1536</v>
      </c>
      <c r="J1294" s="40" t="s">
        <v>97</v>
      </c>
      <c r="K1294" s="44" t="s">
        <v>79</v>
      </c>
      <c r="L1294" s="53" t="s">
        <v>77</v>
      </c>
      <c r="M1294" s="66" t="s">
        <v>357</v>
      </c>
      <c r="N1294" s="24">
        <v>21</v>
      </c>
      <c r="O1294" s="24">
        <v>729</v>
      </c>
      <c r="P1294" s="24">
        <v>43.53</v>
      </c>
      <c r="Q1294" s="47">
        <v>1.5</v>
      </c>
      <c r="R1294" s="47">
        <v>0.4</v>
      </c>
      <c r="S1294" s="48">
        <f t="shared" si="25"/>
        <v>29.02</v>
      </c>
      <c r="T1294" s="48">
        <v>144.160003662109</v>
      </c>
      <c r="U1294" s="48">
        <v>45.4870986938477</v>
      </c>
      <c r="V1294" s="48">
        <f t="shared" si="26"/>
        <v>3.169250354532</v>
      </c>
      <c r="W1294" s="47">
        <v>5.6</v>
      </c>
      <c r="X1294" s="49">
        <v>20</v>
      </c>
      <c r="Y1294" s="49">
        <v>62</v>
      </c>
      <c r="Z1294" s="49">
        <v>18</v>
      </c>
      <c r="AA1294" s="21"/>
      <c r="AG1294" s="21"/>
      <c r="AK1294" s="21"/>
      <c r="AM1294" s="21"/>
      <c r="AO1294" s="21"/>
      <c r="AU1294" s="21"/>
    </row>
    <row r="1295" s="18" customFormat="1" customHeight="1" spans="1:47">
      <c r="A1295" s="21">
        <v>1294</v>
      </c>
      <c r="B1295" s="63">
        <v>149</v>
      </c>
      <c r="C1295" s="24" t="s">
        <v>331</v>
      </c>
      <c r="D1295" s="24">
        <v>-83.24</v>
      </c>
      <c r="E1295" s="24">
        <v>33.54</v>
      </c>
      <c r="F1295" s="24">
        <v>183</v>
      </c>
      <c r="G1295" s="24">
        <v>16.5</v>
      </c>
      <c r="H1295" s="24">
        <v>1270</v>
      </c>
      <c r="I1295" s="36">
        <v>1536</v>
      </c>
      <c r="J1295" s="40" t="s">
        <v>97</v>
      </c>
      <c r="K1295" s="44" t="s">
        <v>79</v>
      </c>
      <c r="L1295" s="53" t="s">
        <v>77</v>
      </c>
      <c r="M1295" s="66" t="s">
        <v>357</v>
      </c>
      <c r="N1295" s="24">
        <v>7</v>
      </c>
      <c r="O1295" s="24">
        <v>184</v>
      </c>
      <c r="P1295" s="24">
        <v>12.44</v>
      </c>
      <c r="Q1295" s="47">
        <v>1.5</v>
      </c>
      <c r="R1295" s="47">
        <v>0.4</v>
      </c>
      <c r="S1295" s="48">
        <f t="shared" si="25"/>
        <v>8.29333333333333</v>
      </c>
      <c r="T1295" s="48">
        <v>144.160003662109</v>
      </c>
      <c r="U1295" s="48">
        <v>45.4870986938477</v>
      </c>
      <c r="V1295" s="48">
        <f t="shared" si="26"/>
        <v>3.169250354532</v>
      </c>
      <c r="W1295" s="47">
        <v>5.6</v>
      </c>
      <c r="X1295" s="49">
        <v>20</v>
      </c>
      <c r="Y1295" s="49">
        <v>62</v>
      </c>
      <c r="Z1295" s="49">
        <v>18</v>
      </c>
      <c r="AA1295" s="21"/>
      <c r="AG1295" s="21"/>
      <c r="AK1295" s="21"/>
      <c r="AM1295" s="21"/>
      <c r="AO1295" s="21"/>
      <c r="AU1295" s="21"/>
    </row>
    <row r="1296" s="18" customFormat="1" customHeight="1" spans="1:47">
      <c r="A1296" s="21">
        <v>1295</v>
      </c>
      <c r="B1296" s="63">
        <v>149</v>
      </c>
      <c r="C1296" s="24" t="s">
        <v>331</v>
      </c>
      <c r="D1296" s="24">
        <v>-83.24</v>
      </c>
      <c r="E1296" s="24">
        <v>33.54</v>
      </c>
      <c r="F1296" s="24">
        <v>183</v>
      </c>
      <c r="G1296" s="24">
        <v>16.5</v>
      </c>
      <c r="H1296" s="24">
        <v>1270</v>
      </c>
      <c r="I1296" s="36">
        <v>1536</v>
      </c>
      <c r="J1296" s="40" t="s">
        <v>97</v>
      </c>
      <c r="K1296" s="44" t="s">
        <v>79</v>
      </c>
      <c r="L1296" s="53" t="s">
        <v>77</v>
      </c>
      <c r="M1296" s="66" t="s">
        <v>357</v>
      </c>
      <c r="N1296" s="24">
        <v>1</v>
      </c>
      <c r="O1296" s="24">
        <v>22</v>
      </c>
      <c r="P1296" s="24">
        <v>3.51</v>
      </c>
      <c r="Q1296" s="47">
        <v>1.5</v>
      </c>
      <c r="R1296" s="47">
        <v>0.4</v>
      </c>
      <c r="S1296" s="48">
        <f t="shared" si="25"/>
        <v>2.34</v>
      </c>
      <c r="T1296" s="48">
        <v>144.160003662109</v>
      </c>
      <c r="U1296" s="48">
        <v>45.4870986938477</v>
      </c>
      <c r="V1296" s="48">
        <f t="shared" si="26"/>
        <v>3.169250354532</v>
      </c>
      <c r="W1296" s="47">
        <v>5.6</v>
      </c>
      <c r="X1296" s="49">
        <v>20</v>
      </c>
      <c r="Y1296" s="49">
        <v>62</v>
      </c>
      <c r="Z1296" s="49">
        <v>18</v>
      </c>
      <c r="AA1296" s="21"/>
      <c r="AG1296" s="21"/>
      <c r="AK1296" s="21"/>
      <c r="AM1296" s="21"/>
      <c r="AO1296" s="21"/>
      <c r="AU1296" s="21"/>
    </row>
    <row r="1297" s="18" customFormat="1" customHeight="1" spans="1:47">
      <c r="A1297" s="21">
        <v>1296</v>
      </c>
      <c r="B1297" s="63">
        <v>149</v>
      </c>
      <c r="C1297" s="24" t="s">
        <v>331</v>
      </c>
      <c r="D1297" s="24">
        <v>-83.24</v>
      </c>
      <c r="E1297" s="24">
        <v>33.54</v>
      </c>
      <c r="F1297" s="24">
        <v>183</v>
      </c>
      <c r="G1297" s="24">
        <v>16.5</v>
      </c>
      <c r="H1297" s="24">
        <v>1270</v>
      </c>
      <c r="I1297" s="36">
        <v>1536</v>
      </c>
      <c r="J1297" s="40" t="s">
        <v>97</v>
      </c>
      <c r="K1297" s="44" t="s">
        <v>79</v>
      </c>
      <c r="L1297" s="53" t="s">
        <v>77</v>
      </c>
      <c r="M1297" s="66" t="s">
        <v>357</v>
      </c>
      <c r="N1297" s="24">
        <v>12</v>
      </c>
      <c r="O1297" s="24">
        <v>144</v>
      </c>
      <c r="P1297" s="24">
        <v>19.85</v>
      </c>
      <c r="Q1297" s="47">
        <v>1.5</v>
      </c>
      <c r="R1297" s="47">
        <v>0.4</v>
      </c>
      <c r="S1297" s="48">
        <f t="shared" si="25"/>
        <v>13.2333333333333</v>
      </c>
      <c r="T1297" s="48">
        <v>144.160003662109</v>
      </c>
      <c r="U1297" s="48">
        <v>45.4870986938477</v>
      </c>
      <c r="V1297" s="48">
        <f t="shared" si="26"/>
        <v>3.169250354532</v>
      </c>
      <c r="W1297" s="47">
        <v>5.6</v>
      </c>
      <c r="X1297" s="49">
        <v>20</v>
      </c>
      <c r="Y1297" s="49">
        <v>62</v>
      </c>
      <c r="Z1297" s="49">
        <v>18</v>
      </c>
      <c r="AA1297" s="21"/>
      <c r="AG1297" s="21"/>
      <c r="AK1297" s="21"/>
      <c r="AM1297" s="21"/>
      <c r="AO1297" s="21"/>
      <c r="AU1297" s="21"/>
    </row>
    <row r="1298" s="18" customFormat="1" customHeight="1" spans="1:47">
      <c r="A1298" s="21">
        <v>1297</v>
      </c>
      <c r="B1298" s="63">
        <v>149</v>
      </c>
      <c r="C1298" s="24" t="s">
        <v>331</v>
      </c>
      <c r="D1298" s="24">
        <v>-83.24</v>
      </c>
      <c r="E1298" s="24">
        <v>33.54</v>
      </c>
      <c r="F1298" s="24">
        <v>183</v>
      </c>
      <c r="G1298" s="24">
        <v>16.5</v>
      </c>
      <c r="H1298" s="24">
        <v>1270</v>
      </c>
      <c r="I1298" s="36">
        <v>1536</v>
      </c>
      <c r="J1298" s="40" t="s">
        <v>97</v>
      </c>
      <c r="K1298" s="44" t="s">
        <v>79</v>
      </c>
      <c r="L1298" s="53" t="s">
        <v>77</v>
      </c>
      <c r="M1298" s="66" t="s">
        <v>357</v>
      </c>
      <c r="N1298" s="24">
        <v>7</v>
      </c>
      <c r="O1298" s="24">
        <v>90</v>
      </c>
      <c r="P1298" s="24">
        <v>25.38</v>
      </c>
      <c r="Q1298" s="47">
        <v>1.5</v>
      </c>
      <c r="R1298" s="47">
        <v>0.4</v>
      </c>
      <c r="S1298" s="48">
        <f t="shared" si="25"/>
        <v>16.92</v>
      </c>
      <c r="T1298" s="48">
        <v>144.160003662109</v>
      </c>
      <c r="U1298" s="48">
        <v>45.4870986938477</v>
      </c>
      <c r="V1298" s="48">
        <f t="shared" si="26"/>
        <v>3.169250354532</v>
      </c>
      <c r="W1298" s="47">
        <v>5.6</v>
      </c>
      <c r="X1298" s="49">
        <v>20</v>
      </c>
      <c r="Y1298" s="49">
        <v>62</v>
      </c>
      <c r="Z1298" s="49">
        <v>18</v>
      </c>
      <c r="AA1298" s="21"/>
      <c r="AG1298" s="21"/>
      <c r="AK1298" s="21"/>
      <c r="AM1298" s="21"/>
      <c r="AO1298" s="21"/>
      <c r="AU1298" s="21"/>
    </row>
    <row r="1299" s="18" customFormat="1" customHeight="1" spans="1:47">
      <c r="A1299" s="21">
        <v>1298</v>
      </c>
      <c r="B1299" s="63">
        <v>149</v>
      </c>
      <c r="C1299" s="24" t="s">
        <v>331</v>
      </c>
      <c r="D1299" s="24">
        <v>-83.24</v>
      </c>
      <c r="E1299" s="24">
        <v>33.54</v>
      </c>
      <c r="F1299" s="24">
        <v>183</v>
      </c>
      <c r="G1299" s="24">
        <v>16.5</v>
      </c>
      <c r="H1299" s="24">
        <v>1270</v>
      </c>
      <c r="I1299" s="36">
        <v>1536</v>
      </c>
      <c r="J1299" s="40" t="s">
        <v>97</v>
      </c>
      <c r="K1299" s="44" t="s">
        <v>79</v>
      </c>
      <c r="L1299" s="53" t="s">
        <v>77</v>
      </c>
      <c r="M1299" s="66" t="s">
        <v>357</v>
      </c>
      <c r="N1299" s="24">
        <v>1</v>
      </c>
      <c r="O1299" s="24">
        <v>17</v>
      </c>
      <c r="P1299" s="24">
        <v>4.04</v>
      </c>
      <c r="Q1299" s="47">
        <v>1.5</v>
      </c>
      <c r="R1299" s="47">
        <v>0.4</v>
      </c>
      <c r="S1299" s="48">
        <f t="shared" si="25"/>
        <v>2.69333333333333</v>
      </c>
      <c r="T1299" s="48">
        <v>144.160003662109</v>
      </c>
      <c r="U1299" s="48">
        <v>45.4870986938477</v>
      </c>
      <c r="V1299" s="48">
        <f t="shared" si="26"/>
        <v>3.169250354532</v>
      </c>
      <c r="W1299" s="47">
        <v>5.6</v>
      </c>
      <c r="X1299" s="49">
        <v>20</v>
      </c>
      <c r="Y1299" s="49">
        <v>62</v>
      </c>
      <c r="Z1299" s="49">
        <v>18</v>
      </c>
      <c r="AA1299" s="21"/>
      <c r="AG1299" s="21"/>
      <c r="AK1299" s="21"/>
      <c r="AM1299" s="21"/>
      <c r="AO1299" s="21"/>
      <c r="AU1299" s="21"/>
    </row>
    <row r="1300" s="18" customFormat="1" customHeight="1" spans="1:47">
      <c r="A1300" s="21">
        <v>1299</v>
      </c>
      <c r="B1300" s="63">
        <v>149</v>
      </c>
      <c r="C1300" s="24" t="s">
        <v>331</v>
      </c>
      <c r="D1300" s="24">
        <v>-83.24</v>
      </c>
      <c r="E1300" s="24">
        <v>33.54</v>
      </c>
      <c r="F1300" s="24">
        <v>183</v>
      </c>
      <c r="G1300" s="24">
        <v>16.5</v>
      </c>
      <c r="H1300" s="24">
        <v>1270</v>
      </c>
      <c r="I1300" s="36">
        <v>1536</v>
      </c>
      <c r="J1300" s="40" t="s">
        <v>97</v>
      </c>
      <c r="K1300" s="44" t="s">
        <v>79</v>
      </c>
      <c r="L1300" s="53" t="s">
        <v>77</v>
      </c>
      <c r="M1300" s="66" t="s">
        <v>357</v>
      </c>
      <c r="N1300" s="24">
        <v>9</v>
      </c>
      <c r="O1300" s="24">
        <v>212</v>
      </c>
      <c r="P1300" s="24">
        <v>40.5</v>
      </c>
      <c r="Q1300" s="47">
        <v>1.5</v>
      </c>
      <c r="R1300" s="47">
        <v>0.4</v>
      </c>
      <c r="S1300" s="48">
        <f t="shared" si="25"/>
        <v>27</v>
      </c>
      <c r="T1300" s="48">
        <v>144.160003662109</v>
      </c>
      <c r="U1300" s="48">
        <v>45.4870986938477</v>
      </c>
      <c r="V1300" s="48">
        <f t="shared" si="26"/>
        <v>3.169250354532</v>
      </c>
      <c r="W1300" s="47">
        <v>5.6</v>
      </c>
      <c r="X1300" s="49">
        <v>20</v>
      </c>
      <c r="Y1300" s="49">
        <v>62</v>
      </c>
      <c r="Z1300" s="49">
        <v>18</v>
      </c>
      <c r="AA1300" s="21"/>
      <c r="AG1300" s="21"/>
      <c r="AK1300" s="21"/>
      <c r="AM1300" s="21"/>
      <c r="AO1300" s="21"/>
      <c r="AU1300" s="21"/>
    </row>
    <row r="1301" s="18" customFormat="1" customHeight="1" spans="1:47">
      <c r="A1301" s="21">
        <v>1300</v>
      </c>
      <c r="B1301" s="63">
        <v>149</v>
      </c>
      <c r="C1301" s="24" t="s">
        <v>331</v>
      </c>
      <c r="D1301" s="24">
        <v>-83.24</v>
      </c>
      <c r="E1301" s="24">
        <v>33.54</v>
      </c>
      <c r="F1301" s="24">
        <v>183</v>
      </c>
      <c r="G1301" s="24">
        <v>16.5</v>
      </c>
      <c r="H1301" s="24">
        <v>1270</v>
      </c>
      <c r="I1301" s="36">
        <v>1536</v>
      </c>
      <c r="J1301" s="40" t="s">
        <v>97</v>
      </c>
      <c r="K1301" s="44" t="s">
        <v>79</v>
      </c>
      <c r="L1301" s="53" t="s">
        <v>77</v>
      </c>
      <c r="M1301" s="66" t="s">
        <v>357</v>
      </c>
      <c r="N1301" s="24">
        <v>7</v>
      </c>
      <c r="O1301" s="24">
        <v>75</v>
      </c>
      <c r="P1301" s="24">
        <v>24.77</v>
      </c>
      <c r="Q1301" s="47">
        <v>1.5</v>
      </c>
      <c r="R1301" s="47">
        <v>0.4</v>
      </c>
      <c r="S1301" s="48">
        <f t="shared" si="25"/>
        <v>16.5133333333333</v>
      </c>
      <c r="T1301" s="48">
        <v>144.160003662109</v>
      </c>
      <c r="U1301" s="48">
        <v>45.4870986938477</v>
      </c>
      <c r="V1301" s="48">
        <f t="shared" si="26"/>
        <v>3.169250354532</v>
      </c>
      <c r="W1301" s="47">
        <v>5.6</v>
      </c>
      <c r="X1301" s="49">
        <v>20</v>
      </c>
      <c r="Y1301" s="49">
        <v>62</v>
      </c>
      <c r="Z1301" s="49">
        <v>18</v>
      </c>
      <c r="AA1301" s="21"/>
      <c r="AG1301" s="21"/>
      <c r="AK1301" s="21"/>
      <c r="AM1301" s="21"/>
      <c r="AO1301" s="21"/>
      <c r="AU1301" s="21"/>
    </row>
    <row r="1302" s="18" customFormat="1" customHeight="1" spans="1:47">
      <c r="A1302" s="21">
        <v>1301</v>
      </c>
      <c r="B1302" s="63">
        <v>149</v>
      </c>
      <c r="C1302" s="24" t="s">
        <v>331</v>
      </c>
      <c r="D1302" s="24">
        <v>-83.24</v>
      </c>
      <c r="E1302" s="24">
        <v>33.54</v>
      </c>
      <c r="F1302" s="24">
        <v>183</v>
      </c>
      <c r="G1302" s="24">
        <v>16.5</v>
      </c>
      <c r="H1302" s="24">
        <v>1270</v>
      </c>
      <c r="I1302" s="36">
        <v>1536</v>
      </c>
      <c r="J1302" s="40" t="s">
        <v>97</v>
      </c>
      <c r="K1302" s="44" t="s">
        <v>79</v>
      </c>
      <c r="L1302" s="53" t="s">
        <v>77</v>
      </c>
      <c r="M1302" s="66" t="s">
        <v>357</v>
      </c>
      <c r="N1302" s="24">
        <v>2</v>
      </c>
      <c r="O1302" s="24">
        <v>41</v>
      </c>
      <c r="P1302" s="24">
        <v>20.6</v>
      </c>
      <c r="Q1302" s="47">
        <v>1.5</v>
      </c>
      <c r="R1302" s="47">
        <v>0.4</v>
      </c>
      <c r="S1302" s="48">
        <f t="shared" si="25"/>
        <v>13.7333333333333</v>
      </c>
      <c r="T1302" s="48">
        <v>144.160003662109</v>
      </c>
      <c r="U1302" s="48">
        <v>45.4870986938477</v>
      </c>
      <c r="V1302" s="48">
        <f t="shared" si="26"/>
        <v>3.169250354532</v>
      </c>
      <c r="W1302" s="47">
        <v>5.6</v>
      </c>
      <c r="X1302" s="49">
        <v>20</v>
      </c>
      <c r="Y1302" s="49">
        <v>62</v>
      </c>
      <c r="Z1302" s="49">
        <v>18</v>
      </c>
      <c r="AA1302" s="21"/>
      <c r="AG1302" s="21"/>
      <c r="AK1302" s="21"/>
      <c r="AM1302" s="21"/>
      <c r="AO1302" s="21"/>
      <c r="AU1302" s="21"/>
    </row>
    <row r="1303" s="18" customFormat="1" customHeight="1" spans="1:47">
      <c r="A1303" s="21">
        <v>1302</v>
      </c>
      <c r="B1303" s="63">
        <v>149</v>
      </c>
      <c r="C1303" s="24" t="s">
        <v>331</v>
      </c>
      <c r="D1303" s="24">
        <v>-83.24</v>
      </c>
      <c r="E1303" s="24">
        <v>33.54</v>
      </c>
      <c r="F1303" s="24">
        <v>183</v>
      </c>
      <c r="G1303" s="24">
        <v>16.5</v>
      </c>
      <c r="H1303" s="24">
        <v>1270</v>
      </c>
      <c r="I1303" s="36">
        <v>1536</v>
      </c>
      <c r="J1303" s="40" t="s">
        <v>97</v>
      </c>
      <c r="K1303" s="44" t="s">
        <v>79</v>
      </c>
      <c r="L1303" s="53" t="s">
        <v>77</v>
      </c>
      <c r="M1303" s="66" t="s">
        <v>357</v>
      </c>
      <c r="N1303" s="24">
        <v>4</v>
      </c>
      <c r="O1303" s="24">
        <v>51</v>
      </c>
      <c r="P1303" s="24">
        <v>20.49</v>
      </c>
      <c r="Q1303" s="47">
        <v>1.5</v>
      </c>
      <c r="R1303" s="47">
        <v>0.4</v>
      </c>
      <c r="S1303" s="48">
        <f t="shared" si="25"/>
        <v>13.66</v>
      </c>
      <c r="T1303" s="48">
        <v>144.160003662109</v>
      </c>
      <c r="U1303" s="48">
        <v>45.4870986938477</v>
      </c>
      <c r="V1303" s="48">
        <f t="shared" si="26"/>
        <v>3.169250354532</v>
      </c>
      <c r="W1303" s="47">
        <v>5.6</v>
      </c>
      <c r="X1303" s="49">
        <v>20</v>
      </c>
      <c r="Y1303" s="49">
        <v>62</v>
      </c>
      <c r="Z1303" s="49">
        <v>18</v>
      </c>
      <c r="AA1303" s="21"/>
      <c r="AG1303" s="21"/>
      <c r="AK1303" s="21"/>
      <c r="AM1303" s="21"/>
      <c r="AO1303" s="21"/>
      <c r="AU1303" s="21"/>
    </row>
    <row r="1304" s="18" customFormat="1" customHeight="1" spans="1:47">
      <c r="A1304" s="21">
        <v>1303</v>
      </c>
      <c r="B1304" s="63">
        <v>149</v>
      </c>
      <c r="C1304" s="24" t="s">
        <v>331</v>
      </c>
      <c r="D1304" s="24">
        <v>-83.24</v>
      </c>
      <c r="E1304" s="24">
        <v>33.54</v>
      </c>
      <c r="F1304" s="24">
        <v>183</v>
      </c>
      <c r="G1304" s="24">
        <v>16.5</v>
      </c>
      <c r="H1304" s="24">
        <v>1270</v>
      </c>
      <c r="I1304" s="36">
        <v>1536</v>
      </c>
      <c r="J1304" s="40" t="s">
        <v>97</v>
      </c>
      <c r="K1304" s="44" t="s">
        <v>79</v>
      </c>
      <c r="L1304" s="53" t="s">
        <v>77</v>
      </c>
      <c r="M1304" s="66" t="s">
        <v>357</v>
      </c>
      <c r="N1304" s="24">
        <v>2</v>
      </c>
      <c r="O1304" s="24">
        <v>36</v>
      </c>
      <c r="P1304" s="24">
        <v>19.28</v>
      </c>
      <c r="Q1304" s="47">
        <v>1.5</v>
      </c>
      <c r="R1304" s="47">
        <v>0.4</v>
      </c>
      <c r="S1304" s="48">
        <f t="shared" si="25"/>
        <v>12.8533333333333</v>
      </c>
      <c r="T1304" s="48">
        <v>144.160003662109</v>
      </c>
      <c r="U1304" s="48">
        <v>45.4870986938477</v>
      </c>
      <c r="V1304" s="48">
        <f t="shared" si="26"/>
        <v>3.169250354532</v>
      </c>
      <c r="W1304" s="47">
        <v>5.6</v>
      </c>
      <c r="X1304" s="49">
        <v>20</v>
      </c>
      <c r="Y1304" s="49">
        <v>62</v>
      </c>
      <c r="Z1304" s="49">
        <v>18</v>
      </c>
      <c r="AA1304" s="21"/>
      <c r="AG1304" s="21"/>
      <c r="AK1304" s="21"/>
      <c r="AM1304" s="21"/>
      <c r="AO1304" s="21"/>
      <c r="AU1304" s="21"/>
    </row>
    <row r="1305" s="18" customFormat="1" customHeight="1" spans="1:47">
      <c r="A1305" s="21">
        <v>1304</v>
      </c>
      <c r="B1305" s="63">
        <v>149</v>
      </c>
      <c r="C1305" s="24" t="s">
        <v>331</v>
      </c>
      <c r="D1305" s="24">
        <v>-83.24</v>
      </c>
      <c r="E1305" s="24">
        <v>33.54</v>
      </c>
      <c r="F1305" s="24">
        <v>183</v>
      </c>
      <c r="G1305" s="24">
        <v>16.5</v>
      </c>
      <c r="H1305" s="24">
        <v>1270</v>
      </c>
      <c r="I1305" s="36">
        <v>1536</v>
      </c>
      <c r="J1305" s="40" t="s">
        <v>97</v>
      </c>
      <c r="K1305" s="44" t="s">
        <v>79</v>
      </c>
      <c r="L1305" s="53" t="s">
        <v>77</v>
      </c>
      <c r="M1305" s="66" t="s">
        <v>357</v>
      </c>
      <c r="N1305" s="24">
        <v>2</v>
      </c>
      <c r="O1305" s="24">
        <v>48</v>
      </c>
      <c r="P1305" s="24">
        <v>55.56</v>
      </c>
      <c r="Q1305" s="47">
        <v>1.5</v>
      </c>
      <c r="R1305" s="47">
        <v>0.4</v>
      </c>
      <c r="S1305" s="48">
        <f t="shared" si="25"/>
        <v>37.04</v>
      </c>
      <c r="T1305" s="48">
        <v>144.160003662109</v>
      </c>
      <c r="U1305" s="48">
        <v>45.4870986938477</v>
      </c>
      <c r="V1305" s="48">
        <f t="shared" si="26"/>
        <v>3.169250354532</v>
      </c>
      <c r="W1305" s="47">
        <v>5.6</v>
      </c>
      <c r="X1305" s="49">
        <v>20</v>
      </c>
      <c r="Y1305" s="49">
        <v>62</v>
      </c>
      <c r="Z1305" s="49">
        <v>18</v>
      </c>
      <c r="AA1305" s="21"/>
      <c r="AG1305" s="21"/>
      <c r="AK1305" s="21"/>
      <c r="AM1305" s="21"/>
      <c r="AO1305" s="21"/>
      <c r="AU1305" s="21"/>
    </row>
    <row r="1306" s="18" customFormat="1" customHeight="1" spans="1:47">
      <c r="A1306" s="21">
        <v>1305</v>
      </c>
      <c r="B1306" s="63">
        <v>149</v>
      </c>
      <c r="C1306" s="24" t="s">
        <v>331</v>
      </c>
      <c r="D1306" s="24">
        <v>-83.24</v>
      </c>
      <c r="E1306" s="24">
        <v>33.54</v>
      </c>
      <c r="F1306" s="24">
        <v>183</v>
      </c>
      <c r="G1306" s="24">
        <v>16.5</v>
      </c>
      <c r="H1306" s="24">
        <v>1270</v>
      </c>
      <c r="I1306" s="36">
        <v>1536</v>
      </c>
      <c r="J1306" s="40" t="s">
        <v>97</v>
      </c>
      <c r="K1306" s="44" t="s">
        <v>79</v>
      </c>
      <c r="L1306" s="53" t="s">
        <v>77</v>
      </c>
      <c r="M1306" s="66" t="s">
        <v>357</v>
      </c>
      <c r="N1306" s="24">
        <v>5</v>
      </c>
      <c r="O1306" s="24">
        <v>226</v>
      </c>
      <c r="P1306" s="24">
        <v>168.05</v>
      </c>
      <c r="Q1306" s="47">
        <v>1.5</v>
      </c>
      <c r="R1306" s="47">
        <v>0.4</v>
      </c>
      <c r="S1306" s="48">
        <f t="shared" si="25"/>
        <v>112.033333333333</v>
      </c>
      <c r="T1306" s="48">
        <v>144.160003662109</v>
      </c>
      <c r="U1306" s="48">
        <v>45.4870986938477</v>
      </c>
      <c r="V1306" s="48">
        <f t="shared" si="26"/>
        <v>3.169250354532</v>
      </c>
      <c r="W1306" s="47">
        <v>5.6</v>
      </c>
      <c r="X1306" s="49">
        <v>20</v>
      </c>
      <c r="Y1306" s="49">
        <v>62</v>
      </c>
      <c r="Z1306" s="49">
        <v>18</v>
      </c>
      <c r="AA1306" s="21"/>
      <c r="AG1306" s="21"/>
      <c r="AK1306" s="21"/>
      <c r="AM1306" s="21"/>
      <c r="AO1306" s="21"/>
      <c r="AU1306" s="21"/>
    </row>
    <row r="1307" s="18" customFormat="1" customHeight="1" spans="1:47">
      <c r="A1307" s="21">
        <v>1306</v>
      </c>
      <c r="B1307" s="63">
        <v>149</v>
      </c>
      <c r="C1307" s="24" t="s">
        <v>331</v>
      </c>
      <c r="D1307" s="24">
        <v>-83.24</v>
      </c>
      <c r="E1307" s="24">
        <v>33.54</v>
      </c>
      <c r="F1307" s="24">
        <v>183</v>
      </c>
      <c r="G1307" s="24">
        <v>16.5</v>
      </c>
      <c r="H1307" s="24">
        <v>1270</v>
      </c>
      <c r="I1307" s="36">
        <v>1536</v>
      </c>
      <c r="J1307" s="40" t="s">
        <v>97</v>
      </c>
      <c r="K1307" s="44" t="s">
        <v>79</v>
      </c>
      <c r="L1307" s="53" t="s">
        <v>77</v>
      </c>
      <c r="M1307" s="66" t="s">
        <v>357</v>
      </c>
      <c r="N1307" s="24">
        <v>2</v>
      </c>
      <c r="O1307" s="24">
        <v>56</v>
      </c>
      <c r="P1307" s="24">
        <v>40.57</v>
      </c>
      <c r="Q1307" s="47">
        <v>1.5</v>
      </c>
      <c r="R1307" s="47">
        <v>0.4</v>
      </c>
      <c r="S1307" s="48">
        <f t="shared" si="25"/>
        <v>27.0466666666667</v>
      </c>
      <c r="T1307" s="48">
        <v>144.160003662109</v>
      </c>
      <c r="U1307" s="48">
        <v>45.4870986938477</v>
      </c>
      <c r="V1307" s="48">
        <f t="shared" si="26"/>
        <v>3.169250354532</v>
      </c>
      <c r="W1307" s="47">
        <v>5.6</v>
      </c>
      <c r="X1307" s="49">
        <v>20</v>
      </c>
      <c r="Y1307" s="49">
        <v>62</v>
      </c>
      <c r="Z1307" s="49">
        <v>18</v>
      </c>
      <c r="AA1307" s="21"/>
      <c r="AG1307" s="21"/>
      <c r="AK1307" s="21"/>
      <c r="AM1307" s="21"/>
      <c r="AO1307" s="21"/>
      <c r="AU1307" s="21"/>
    </row>
    <row r="1308" s="18" customFormat="1" customHeight="1" spans="1:47">
      <c r="A1308" s="21">
        <v>1307</v>
      </c>
      <c r="B1308" s="63">
        <v>149</v>
      </c>
      <c r="C1308" s="24" t="s">
        <v>331</v>
      </c>
      <c r="D1308" s="24">
        <v>-83.24</v>
      </c>
      <c r="E1308" s="24">
        <v>33.54</v>
      </c>
      <c r="F1308" s="24">
        <v>183</v>
      </c>
      <c r="G1308" s="24">
        <v>16.5</v>
      </c>
      <c r="H1308" s="24">
        <v>1270</v>
      </c>
      <c r="I1308" s="36">
        <v>1536</v>
      </c>
      <c r="J1308" s="40" t="s">
        <v>97</v>
      </c>
      <c r="K1308" s="44" t="s">
        <v>79</v>
      </c>
      <c r="L1308" s="53" t="s">
        <v>77</v>
      </c>
      <c r="M1308" s="66" t="s">
        <v>357</v>
      </c>
      <c r="N1308" s="24"/>
      <c r="O1308" s="24"/>
      <c r="P1308" s="47">
        <v>6.1</v>
      </c>
      <c r="Q1308" s="47">
        <v>1.5</v>
      </c>
      <c r="R1308" s="47">
        <v>0.4</v>
      </c>
      <c r="S1308" s="48">
        <f t="shared" si="25"/>
        <v>4.06666666666667</v>
      </c>
      <c r="T1308" s="48">
        <v>144.160003662109</v>
      </c>
      <c r="U1308" s="48">
        <v>45.4870986938477</v>
      </c>
      <c r="V1308" s="48">
        <f t="shared" si="26"/>
        <v>3.169250354532</v>
      </c>
      <c r="W1308" s="47">
        <v>5.6</v>
      </c>
      <c r="X1308" s="49">
        <v>20</v>
      </c>
      <c r="Y1308" s="49">
        <v>62</v>
      </c>
      <c r="Z1308" s="49">
        <v>18</v>
      </c>
      <c r="AA1308" s="21"/>
      <c r="AG1308" s="21"/>
      <c r="AK1308" s="21"/>
      <c r="AM1308" s="21"/>
      <c r="AO1308" s="21"/>
      <c r="AU1308" s="21"/>
    </row>
    <row r="1309" s="18" customFormat="1" customHeight="1" spans="1:47">
      <c r="A1309" s="21">
        <v>1308</v>
      </c>
      <c r="B1309" s="63">
        <v>149</v>
      </c>
      <c r="C1309" s="24" t="s">
        <v>331</v>
      </c>
      <c r="D1309" s="24">
        <v>-83.24</v>
      </c>
      <c r="E1309" s="24">
        <v>33.54</v>
      </c>
      <c r="F1309" s="24">
        <v>183</v>
      </c>
      <c r="G1309" s="24">
        <v>16.5</v>
      </c>
      <c r="H1309" s="24">
        <v>1270</v>
      </c>
      <c r="I1309" s="36">
        <v>1536</v>
      </c>
      <c r="J1309" s="40" t="s">
        <v>97</v>
      </c>
      <c r="K1309" s="44" t="s">
        <v>79</v>
      </c>
      <c r="L1309" s="53" t="s">
        <v>77</v>
      </c>
      <c r="M1309" s="66" t="s">
        <v>357</v>
      </c>
      <c r="N1309" s="24"/>
      <c r="O1309" s="24"/>
      <c r="P1309" s="47">
        <v>6.1</v>
      </c>
      <c r="Q1309" s="47">
        <v>1.5</v>
      </c>
      <c r="R1309" s="47">
        <v>0.4</v>
      </c>
      <c r="S1309" s="48">
        <f t="shared" si="25"/>
        <v>4.06666666666667</v>
      </c>
      <c r="T1309" s="48">
        <v>144.160003662109</v>
      </c>
      <c r="U1309" s="48">
        <v>45.4870986938477</v>
      </c>
      <c r="V1309" s="48">
        <f t="shared" si="26"/>
        <v>3.169250354532</v>
      </c>
      <c r="W1309" s="47">
        <v>5.6</v>
      </c>
      <c r="X1309" s="49">
        <v>20</v>
      </c>
      <c r="Y1309" s="49">
        <v>62</v>
      </c>
      <c r="Z1309" s="49">
        <v>18</v>
      </c>
      <c r="AA1309" s="21"/>
      <c r="AG1309" s="21"/>
      <c r="AK1309" s="21"/>
      <c r="AO1309" s="21"/>
      <c r="AU1309" s="21"/>
    </row>
    <row r="1310" s="18" customFormat="1" customHeight="1" spans="1:47">
      <c r="A1310" s="21">
        <v>1309</v>
      </c>
      <c r="B1310" s="63">
        <v>149</v>
      </c>
      <c r="C1310" s="24" t="s">
        <v>331</v>
      </c>
      <c r="D1310" s="24">
        <v>-83.24</v>
      </c>
      <c r="E1310" s="24">
        <v>33.54</v>
      </c>
      <c r="F1310" s="24">
        <v>183</v>
      </c>
      <c r="G1310" s="24">
        <v>16.5</v>
      </c>
      <c r="H1310" s="24">
        <v>1270</v>
      </c>
      <c r="I1310" s="36">
        <v>1536</v>
      </c>
      <c r="J1310" s="40" t="s">
        <v>97</v>
      </c>
      <c r="K1310" s="44" t="s">
        <v>79</v>
      </c>
      <c r="L1310" s="53" t="s">
        <v>77</v>
      </c>
      <c r="M1310" s="66" t="s">
        <v>357</v>
      </c>
      <c r="N1310" s="24"/>
      <c r="O1310" s="24"/>
      <c r="P1310" s="47">
        <v>6.1</v>
      </c>
      <c r="Q1310" s="47">
        <v>1.5</v>
      </c>
      <c r="R1310" s="47">
        <v>0.4</v>
      </c>
      <c r="S1310" s="48">
        <f t="shared" si="25"/>
        <v>4.06666666666667</v>
      </c>
      <c r="T1310" s="48">
        <v>144.160003662109</v>
      </c>
      <c r="U1310" s="48">
        <v>45.4870986938477</v>
      </c>
      <c r="V1310" s="48">
        <f t="shared" si="26"/>
        <v>3.169250354532</v>
      </c>
      <c r="W1310" s="47">
        <v>5.6</v>
      </c>
      <c r="X1310" s="49">
        <v>20</v>
      </c>
      <c r="Y1310" s="49">
        <v>62</v>
      </c>
      <c r="Z1310" s="49">
        <v>18</v>
      </c>
      <c r="AA1310" s="21"/>
      <c r="AG1310" s="21"/>
      <c r="AK1310" s="21"/>
      <c r="AO1310" s="21"/>
      <c r="AU1310" s="21"/>
    </row>
    <row r="1311" s="18" customFormat="1" customHeight="1" spans="1:47">
      <c r="A1311" s="21">
        <v>1310</v>
      </c>
      <c r="B1311" s="63">
        <v>149</v>
      </c>
      <c r="C1311" s="24" t="s">
        <v>331</v>
      </c>
      <c r="D1311" s="24">
        <v>-83.24</v>
      </c>
      <c r="E1311" s="24">
        <v>33.54</v>
      </c>
      <c r="F1311" s="24">
        <v>183</v>
      </c>
      <c r="G1311" s="24">
        <v>16.5</v>
      </c>
      <c r="H1311" s="24">
        <v>1270</v>
      </c>
      <c r="I1311" s="36">
        <v>1536</v>
      </c>
      <c r="J1311" s="40" t="s">
        <v>97</v>
      </c>
      <c r="K1311" s="44" t="s">
        <v>79</v>
      </c>
      <c r="L1311" s="53" t="s">
        <v>77</v>
      </c>
      <c r="M1311" s="66" t="s">
        <v>357</v>
      </c>
      <c r="N1311" s="24"/>
      <c r="O1311" s="24"/>
      <c r="P1311" s="47">
        <v>6.1</v>
      </c>
      <c r="Q1311" s="47">
        <v>1.5</v>
      </c>
      <c r="R1311" s="47">
        <v>0.4</v>
      </c>
      <c r="S1311" s="48">
        <f t="shared" si="25"/>
        <v>4.06666666666667</v>
      </c>
      <c r="T1311" s="48">
        <v>144.160003662109</v>
      </c>
      <c r="U1311" s="48">
        <v>45.4870986938477</v>
      </c>
      <c r="V1311" s="48">
        <f t="shared" si="26"/>
        <v>3.169250354532</v>
      </c>
      <c r="W1311" s="47">
        <v>5.6</v>
      </c>
      <c r="X1311" s="49">
        <v>20</v>
      </c>
      <c r="Y1311" s="49">
        <v>62</v>
      </c>
      <c r="Z1311" s="49">
        <v>18</v>
      </c>
      <c r="AA1311" s="21"/>
      <c r="AG1311" s="21"/>
      <c r="AK1311" s="21"/>
      <c r="AO1311" s="21"/>
      <c r="AU1311" s="21"/>
    </row>
    <row r="1312" s="18" customFormat="1" customHeight="1" spans="1:47">
      <c r="A1312" s="21">
        <v>1311</v>
      </c>
      <c r="B1312" s="63">
        <v>149</v>
      </c>
      <c r="C1312" s="24" t="s">
        <v>331</v>
      </c>
      <c r="D1312" s="24">
        <v>-83.24</v>
      </c>
      <c r="E1312" s="24">
        <v>33.54</v>
      </c>
      <c r="F1312" s="24">
        <v>183</v>
      </c>
      <c r="G1312" s="24">
        <v>16.5</v>
      </c>
      <c r="H1312" s="24">
        <v>1270</v>
      </c>
      <c r="I1312" s="36">
        <v>1536</v>
      </c>
      <c r="J1312" s="40" t="s">
        <v>97</v>
      </c>
      <c r="K1312" s="44" t="s">
        <v>79</v>
      </c>
      <c r="L1312" s="53" t="s">
        <v>77</v>
      </c>
      <c r="M1312" s="66" t="s">
        <v>357</v>
      </c>
      <c r="N1312" s="24"/>
      <c r="O1312" s="24"/>
      <c r="P1312" s="47">
        <v>6.1</v>
      </c>
      <c r="Q1312" s="47">
        <v>1.5</v>
      </c>
      <c r="R1312" s="47">
        <v>0.4</v>
      </c>
      <c r="S1312" s="48">
        <f t="shared" si="25"/>
        <v>4.06666666666667</v>
      </c>
      <c r="T1312" s="48">
        <v>144.160003662109</v>
      </c>
      <c r="U1312" s="48">
        <v>45.4870986938477</v>
      </c>
      <c r="V1312" s="48">
        <f t="shared" si="26"/>
        <v>3.169250354532</v>
      </c>
      <c r="W1312" s="47">
        <v>5.6</v>
      </c>
      <c r="X1312" s="49">
        <v>20</v>
      </c>
      <c r="Y1312" s="49">
        <v>62</v>
      </c>
      <c r="Z1312" s="49">
        <v>18</v>
      </c>
      <c r="AA1312" s="21"/>
      <c r="AG1312" s="21"/>
      <c r="AK1312" s="21"/>
      <c r="AO1312" s="21"/>
      <c r="AU1312" s="21"/>
    </row>
    <row r="1313" s="18" customFormat="1" customHeight="1" spans="1:47">
      <c r="A1313" s="21">
        <v>1312</v>
      </c>
      <c r="B1313" s="63">
        <v>149</v>
      </c>
      <c r="C1313" s="24" t="s">
        <v>331</v>
      </c>
      <c r="D1313" s="24">
        <v>-83.24</v>
      </c>
      <c r="E1313" s="24">
        <v>33.54</v>
      </c>
      <c r="F1313" s="24">
        <v>183</v>
      </c>
      <c r="G1313" s="24">
        <v>16.5</v>
      </c>
      <c r="H1313" s="24">
        <v>1270</v>
      </c>
      <c r="I1313" s="36">
        <v>1536</v>
      </c>
      <c r="J1313" s="40" t="s">
        <v>97</v>
      </c>
      <c r="K1313" s="44" t="s">
        <v>79</v>
      </c>
      <c r="L1313" s="53" t="s">
        <v>77</v>
      </c>
      <c r="M1313" s="66" t="s">
        <v>357</v>
      </c>
      <c r="N1313" s="24"/>
      <c r="O1313" s="24"/>
      <c r="P1313" s="47">
        <v>6.1</v>
      </c>
      <c r="Q1313" s="47">
        <v>1.5</v>
      </c>
      <c r="R1313" s="47">
        <v>0.4</v>
      </c>
      <c r="S1313" s="48">
        <f t="shared" si="25"/>
        <v>4.06666666666667</v>
      </c>
      <c r="T1313" s="48">
        <v>144.160003662109</v>
      </c>
      <c r="U1313" s="48">
        <v>45.4870986938477</v>
      </c>
      <c r="V1313" s="48">
        <f t="shared" si="26"/>
        <v>3.169250354532</v>
      </c>
      <c r="W1313" s="47">
        <v>5.6</v>
      </c>
      <c r="X1313" s="49">
        <v>20</v>
      </c>
      <c r="Y1313" s="49">
        <v>62</v>
      </c>
      <c r="Z1313" s="49">
        <v>18</v>
      </c>
      <c r="AA1313" s="21"/>
      <c r="AG1313" s="21"/>
      <c r="AK1313" s="21"/>
      <c r="AO1313" s="21"/>
      <c r="AU1313" s="21"/>
    </row>
    <row r="1314" s="18" customFormat="1" customHeight="1" spans="1:47">
      <c r="A1314" s="21">
        <v>1313</v>
      </c>
      <c r="B1314" s="63">
        <v>149</v>
      </c>
      <c r="C1314" s="24" t="s">
        <v>331</v>
      </c>
      <c r="D1314" s="24">
        <v>-83.24</v>
      </c>
      <c r="E1314" s="24">
        <v>33.54</v>
      </c>
      <c r="F1314" s="24">
        <v>183</v>
      </c>
      <c r="G1314" s="24">
        <v>16.5</v>
      </c>
      <c r="H1314" s="24">
        <v>1270</v>
      </c>
      <c r="I1314" s="36">
        <v>1536</v>
      </c>
      <c r="J1314" s="40" t="s">
        <v>97</v>
      </c>
      <c r="K1314" s="44" t="s">
        <v>79</v>
      </c>
      <c r="L1314" s="53" t="s">
        <v>77</v>
      </c>
      <c r="M1314" s="66" t="s">
        <v>357</v>
      </c>
      <c r="N1314" s="24"/>
      <c r="O1314" s="24"/>
      <c r="P1314" s="47">
        <v>6.1</v>
      </c>
      <c r="Q1314" s="47">
        <v>1.5</v>
      </c>
      <c r="R1314" s="47">
        <v>0.4</v>
      </c>
      <c r="S1314" s="48">
        <f t="shared" si="25"/>
        <v>4.06666666666667</v>
      </c>
      <c r="T1314" s="48">
        <v>144.160003662109</v>
      </c>
      <c r="U1314" s="48">
        <v>45.4870986938477</v>
      </c>
      <c r="V1314" s="48">
        <f t="shared" si="26"/>
        <v>3.169250354532</v>
      </c>
      <c r="W1314" s="47">
        <v>5.6</v>
      </c>
      <c r="X1314" s="49">
        <v>20</v>
      </c>
      <c r="Y1314" s="49">
        <v>62</v>
      </c>
      <c r="Z1314" s="49">
        <v>18</v>
      </c>
      <c r="AA1314" s="21"/>
      <c r="AG1314" s="21"/>
      <c r="AK1314" s="21"/>
      <c r="AO1314" s="21"/>
      <c r="AU1314" s="21"/>
    </row>
    <row r="1315" s="18" customFormat="1" customHeight="1" spans="1:47">
      <c r="A1315" s="21">
        <v>1314</v>
      </c>
      <c r="B1315" s="63">
        <v>149</v>
      </c>
      <c r="C1315" s="24" t="s">
        <v>331</v>
      </c>
      <c r="D1315" s="24">
        <v>-83.24</v>
      </c>
      <c r="E1315" s="24">
        <v>33.54</v>
      </c>
      <c r="F1315" s="24">
        <v>183</v>
      </c>
      <c r="G1315" s="24">
        <v>16.5</v>
      </c>
      <c r="H1315" s="24">
        <v>1270</v>
      </c>
      <c r="I1315" s="36">
        <v>1536</v>
      </c>
      <c r="J1315" s="40" t="s">
        <v>97</v>
      </c>
      <c r="K1315" s="44" t="s">
        <v>79</v>
      </c>
      <c r="L1315" s="53" t="s">
        <v>77</v>
      </c>
      <c r="M1315" s="66" t="s">
        <v>357</v>
      </c>
      <c r="N1315" s="24"/>
      <c r="O1315" s="24"/>
      <c r="P1315" s="47">
        <v>6.1</v>
      </c>
      <c r="Q1315" s="47">
        <v>1.5</v>
      </c>
      <c r="R1315" s="47">
        <v>0.4</v>
      </c>
      <c r="S1315" s="48">
        <f t="shared" si="25"/>
        <v>4.06666666666667</v>
      </c>
      <c r="T1315" s="48">
        <v>144.160003662109</v>
      </c>
      <c r="U1315" s="48">
        <v>45.4870986938477</v>
      </c>
      <c r="V1315" s="48">
        <f t="shared" si="26"/>
        <v>3.169250354532</v>
      </c>
      <c r="W1315" s="47">
        <v>5.6</v>
      </c>
      <c r="X1315" s="49">
        <v>20</v>
      </c>
      <c r="Y1315" s="49">
        <v>62</v>
      </c>
      <c r="Z1315" s="49">
        <v>18</v>
      </c>
      <c r="AA1315" s="21"/>
      <c r="AG1315" s="21"/>
      <c r="AK1315" s="21"/>
      <c r="AO1315" s="21"/>
      <c r="AU1315" s="21"/>
    </row>
    <row r="1316" s="18" customFormat="1" customHeight="1" spans="1:47">
      <c r="A1316" s="21">
        <v>1315</v>
      </c>
      <c r="B1316" s="63">
        <v>149</v>
      </c>
      <c r="C1316" s="24" t="s">
        <v>331</v>
      </c>
      <c r="D1316" s="24">
        <v>-83.24</v>
      </c>
      <c r="E1316" s="24">
        <v>33.54</v>
      </c>
      <c r="F1316" s="24">
        <v>183</v>
      </c>
      <c r="G1316" s="24">
        <v>16.5</v>
      </c>
      <c r="H1316" s="24">
        <v>1270</v>
      </c>
      <c r="I1316" s="36">
        <v>1536</v>
      </c>
      <c r="J1316" s="40" t="s">
        <v>97</v>
      </c>
      <c r="K1316" s="44" t="s">
        <v>79</v>
      </c>
      <c r="L1316" s="53" t="s">
        <v>77</v>
      </c>
      <c r="M1316" s="66" t="s">
        <v>357</v>
      </c>
      <c r="N1316" s="24"/>
      <c r="O1316" s="24"/>
      <c r="P1316" s="47">
        <v>6.1</v>
      </c>
      <c r="Q1316" s="47">
        <v>1.5</v>
      </c>
      <c r="R1316" s="47">
        <v>0.4</v>
      </c>
      <c r="S1316" s="48">
        <f t="shared" si="25"/>
        <v>4.06666666666667</v>
      </c>
      <c r="T1316" s="48">
        <v>144.160003662109</v>
      </c>
      <c r="U1316" s="48">
        <v>45.4870986938477</v>
      </c>
      <c r="V1316" s="48">
        <f t="shared" si="26"/>
        <v>3.169250354532</v>
      </c>
      <c r="W1316" s="47">
        <v>5.6</v>
      </c>
      <c r="X1316" s="49">
        <v>20</v>
      </c>
      <c r="Y1316" s="49">
        <v>62</v>
      </c>
      <c r="Z1316" s="49">
        <v>18</v>
      </c>
      <c r="AA1316" s="21"/>
      <c r="AG1316" s="21"/>
      <c r="AK1316" s="21"/>
      <c r="AO1316" s="21"/>
      <c r="AU1316" s="21"/>
    </row>
    <row r="1317" s="18" customFormat="1" customHeight="1" spans="1:47">
      <c r="A1317" s="21">
        <v>1316</v>
      </c>
      <c r="B1317" s="63">
        <v>149</v>
      </c>
      <c r="C1317" s="24" t="s">
        <v>331</v>
      </c>
      <c r="D1317" s="24">
        <v>-83.24</v>
      </c>
      <c r="E1317" s="24">
        <v>33.54</v>
      </c>
      <c r="F1317" s="24">
        <v>183</v>
      </c>
      <c r="G1317" s="24">
        <v>16.5</v>
      </c>
      <c r="H1317" s="24">
        <v>1270</v>
      </c>
      <c r="I1317" s="36">
        <v>1536</v>
      </c>
      <c r="J1317" s="40" t="s">
        <v>97</v>
      </c>
      <c r="K1317" s="44" t="s">
        <v>79</v>
      </c>
      <c r="L1317" s="53" t="s">
        <v>77</v>
      </c>
      <c r="M1317" s="66" t="s">
        <v>357</v>
      </c>
      <c r="N1317" s="24"/>
      <c r="O1317" s="24"/>
      <c r="P1317" s="47">
        <v>6.1</v>
      </c>
      <c r="Q1317" s="47">
        <v>1.5</v>
      </c>
      <c r="R1317" s="47">
        <v>0.4</v>
      </c>
      <c r="S1317" s="48">
        <f t="shared" si="25"/>
        <v>4.06666666666667</v>
      </c>
      <c r="T1317" s="48">
        <v>144.160003662109</v>
      </c>
      <c r="U1317" s="48">
        <v>45.4870986938477</v>
      </c>
      <c r="V1317" s="48">
        <f t="shared" si="26"/>
        <v>3.169250354532</v>
      </c>
      <c r="W1317" s="47">
        <v>5.6</v>
      </c>
      <c r="X1317" s="49">
        <v>20</v>
      </c>
      <c r="Y1317" s="49">
        <v>62</v>
      </c>
      <c r="Z1317" s="49">
        <v>18</v>
      </c>
      <c r="AA1317" s="21"/>
      <c r="AG1317" s="21"/>
      <c r="AK1317" s="21"/>
      <c r="AO1317" s="21"/>
      <c r="AU1317" s="21"/>
    </row>
    <row r="1318" s="18" customFormat="1" customHeight="1" spans="1:47">
      <c r="A1318" s="21">
        <v>1317</v>
      </c>
      <c r="B1318" s="63">
        <v>149</v>
      </c>
      <c r="C1318" s="24" t="s">
        <v>331</v>
      </c>
      <c r="D1318" s="24">
        <v>-83.24</v>
      </c>
      <c r="E1318" s="24">
        <v>33.54</v>
      </c>
      <c r="F1318" s="24">
        <v>183</v>
      </c>
      <c r="G1318" s="24">
        <v>16.5</v>
      </c>
      <c r="H1318" s="24">
        <v>1270</v>
      </c>
      <c r="I1318" s="36">
        <v>1536</v>
      </c>
      <c r="J1318" s="40" t="s">
        <v>97</v>
      </c>
      <c r="K1318" s="44" t="s">
        <v>79</v>
      </c>
      <c r="L1318" s="53" t="s">
        <v>77</v>
      </c>
      <c r="M1318" s="66" t="s">
        <v>357</v>
      </c>
      <c r="N1318" s="24"/>
      <c r="O1318" s="24"/>
      <c r="P1318" s="47">
        <v>6.1</v>
      </c>
      <c r="Q1318" s="47">
        <v>1.5</v>
      </c>
      <c r="R1318" s="47">
        <v>0.4</v>
      </c>
      <c r="S1318" s="48">
        <f t="shared" si="25"/>
        <v>4.06666666666667</v>
      </c>
      <c r="T1318" s="48">
        <v>144.160003662109</v>
      </c>
      <c r="U1318" s="48">
        <v>45.4870986938477</v>
      </c>
      <c r="V1318" s="48">
        <f t="shared" si="26"/>
        <v>3.169250354532</v>
      </c>
      <c r="W1318" s="47">
        <v>5.6</v>
      </c>
      <c r="X1318" s="49">
        <v>20</v>
      </c>
      <c r="Y1318" s="49">
        <v>62</v>
      </c>
      <c r="Z1318" s="49">
        <v>18</v>
      </c>
      <c r="AA1318" s="21"/>
      <c r="AG1318" s="21"/>
      <c r="AK1318" s="21"/>
      <c r="AO1318" s="21"/>
      <c r="AU1318" s="21"/>
    </row>
    <row r="1319" s="18" customFormat="1" customHeight="1" spans="1:47">
      <c r="A1319" s="21">
        <v>1318</v>
      </c>
      <c r="B1319" s="63">
        <v>149</v>
      </c>
      <c r="C1319" s="24" t="s">
        <v>331</v>
      </c>
      <c r="D1319" s="24">
        <v>-83.24</v>
      </c>
      <c r="E1319" s="24">
        <v>33.54</v>
      </c>
      <c r="F1319" s="24">
        <v>183</v>
      </c>
      <c r="G1319" s="24">
        <v>16.5</v>
      </c>
      <c r="H1319" s="24">
        <v>1270</v>
      </c>
      <c r="I1319" s="36">
        <v>1536</v>
      </c>
      <c r="J1319" s="40" t="s">
        <v>97</v>
      </c>
      <c r="K1319" s="44" t="s">
        <v>79</v>
      </c>
      <c r="L1319" s="53" t="s">
        <v>77</v>
      </c>
      <c r="M1319" s="66" t="s">
        <v>357</v>
      </c>
      <c r="N1319" s="24"/>
      <c r="O1319" s="24"/>
      <c r="P1319" s="47">
        <v>6.1</v>
      </c>
      <c r="Q1319" s="47">
        <v>1.5</v>
      </c>
      <c r="R1319" s="47">
        <v>0.4</v>
      </c>
      <c r="S1319" s="48">
        <f t="shared" si="25"/>
        <v>4.06666666666667</v>
      </c>
      <c r="T1319" s="48">
        <v>144.160003662109</v>
      </c>
      <c r="U1319" s="48">
        <v>45.4870986938477</v>
      </c>
      <c r="V1319" s="48">
        <f t="shared" si="26"/>
        <v>3.169250354532</v>
      </c>
      <c r="W1319" s="47">
        <v>5.6</v>
      </c>
      <c r="X1319" s="49">
        <v>20</v>
      </c>
      <c r="Y1319" s="49">
        <v>62</v>
      </c>
      <c r="Z1319" s="49">
        <v>18</v>
      </c>
      <c r="AA1319" s="21"/>
      <c r="AG1319" s="21"/>
      <c r="AK1319" s="21"/>
      <c r="AO1319" s="21"/>
      <c r="AU1319" s="21"/>
    </row>
    <row r="1320" s="18" customFormat="1" customHeight="1" spans="1:47">
      <c r="A1320" s="21">
        <v>1319</v>
      </c>
      <c r="B1320" s="63">
        <v>149</v>
      </c>
      <c r="C1320" s="24" t="s">
        <v>331</v>
      </c>
      <c r="D1320" s="24">
        <v>-83.24</v>
      </c>
      <c r="E1320" s="24">
        <v>33.54</v>
      </c>
      <c r="F1320" s="24">
        <v>183</v>
      </c>
      <c r="G1320" s="24">
        <v>16.5</v>
      </c>
      <c r="H1320" s="24">
        <v>1270</v>
      </c>
      <c r="I1320" s="36">
        <v>1536</v>
      </c>
      <c r="J1320" s="40" t="s">
        <v>97</v>
      </c>
      <c r="K1320" s="44" t="s">
        <v>79</v>
      </c>
      <c r="L1320" s="53" t="s">
        <v>77</v>
      </c>
      <c r="M1320" s="66" t="s">
        <v>357</v>
      </c>
      <c r="N1320" s="24"/>
      <c r="O1320" s="24"/>
      <c r="P1320" s="47">
        <v>6.1</v>
      </c>
      <c r="Q1320" s="47">
        <v>1.5</v>
      </c>
      <c r="R1320" s="47">
        <v>0.4</v>
      </c>
      <c r="S1320" s="48">
        <f t="shared" si="25"/>
        <v>4.06666666666667</v>
      </c>
      <c r="T1320" s="48">
        <v>144.160003662109</v>
      </c>
      <c r="U1320" s="48">
        <v>45.4870986938477</v>
      </c>
      <c r="V1320" s="48">
        <f t="shared" si="26"/>
        <v>3.169250354532</v>
      </c>
      <c r="W1320" s="47">
        <v>5.6</v>
      </c>
      <c r="X1320" s="49">
        <v>20</v>
      </c>
      <c r="Y1320" s="49">
        <v>62</v>
      </c>
      <c r="Z1320" s="49">
        <v>18</v>
      </c>
      <c r="AA1320" s="21"/>
      <c r="AG1320" s="21"/>
      <c r="AK1320" s="21"/>
      <c r="AO1320" s="21"/>
      <c r="AU1320" s="21"/>
    </row>
    <row r="1321" s="18" customFormat="1" customHeight="1" spans="1:47">
      <c r="A1321" s="21">
        <v>1320</v>
      </c>
      <c r="B1321" s="63">
        <v>149</v>
      </c>
      <c r="C1321" s="24" t="s">
        <v>331</v>
      </c>
      <c r="D1321" s="24">
        <v>-83.24</v>
      </c>
      <c r="E1321" s="24">
        <v>33.54</v>
      </c>
      <c r="F1321" s="24">
        <v>183</v>
      </c>
      <c r="G1321" s="24">
        <v>16.5</v>
      </c>
      <c r="H1321" s="24">
        <v>1270</v>
      </c>
      <c r="I1321" s="36">
        <v>1536</v>
      </c>
      <c r="J1321" s="40" t="s">
        <v>97</v>
      </c>
      <c r="K1321" s="44" t="s">
        <v>79</v>
      </c>
      <c r="L1321" s="53" t="s">
        <v>77</v>
      </c>
      <c r="M1321" s="66" t="s">
        <v>357</v>
      </c>
      <c r="N1321" s="24"/>
      <c r="O1321" s="24"/>
      <c r="P1321" s="47">
        <v>6.1</v>
      </c>
      <c r="Q1321" s="47">
        <v>1.5</v>
      </c>
      <c r="R1321" s="47">
        <v>0.4</v>
      </c>
      <c r="S1321" s="48">
        <f t="shared" si="25"/>
        <v>4.06666666666667</v>
      </c>
      <c r="T1321" s="48">
        <v>144.160003662109</v>
      </c>
      <c r="U1321" s="48">
        <v>45.4870986938477</v>
      </c>
      <c r="V1321" s="48">
        <f t="shared" si="26"/>
        <v>3.169250354532</v>
      </c>
      <c r="W1321" s="47">
        <v>5.6</v>
      </c>
      <c r="X1321" s="49">
        <v>20</v>
      </c>
      <c r="Y1321" s="49">
        <v>62</v>
      </c>
      <c r="Z1321" s="49">
        <v>18</v>
      </c>
      <c r="AA1321" s="21"/>
      <c r="AG1321" s="21"/>
      <c r="AK1321" s="21"/>
      <c r="AO1321" s="21"/>
      <c r="AU1321" s="21"/>
    </row>
    <row r="1322" s="18" customFormat="1" customHeight="1" spans="1:47">
      <c r="A1322" s="21">
        <v>1321</v>
      </c>
      <c r="B1322" s="63">
        <v>149</v>
      </c>
      <c r="C1322" s="24" t="s">
        <v>331</v>
      </c>
      <c r="D1322" s="24">
        <v>-83.24</v>
      </c>
      <c r="E1322" s="24">
        <v>33.54</v>
      </c>
      <c r="F1322" s="24">
        <v>183</v>
      </c>
      <c r="G1322" s="24">
        <v>16.5</v>
      </c>
      <c r="H1322" s="24">
        <v>1270</v>
      </c>
      <c r="I1322" s="36">
        <v>1536</v>
      </c>
      <c r="J1322" s="40" t="s">
        <v>97</v>
      </c>
      <c r="K1322" s="44" t="s">
        <v>79</v>
      </c>
      <c r="L1322" s="53" t="s">
        <v>77</v>
      </c>
      <c r="M1322" s="66" t="s">
        <v>357</v>
      </c>
      <c r="N1322" s="24"/>
      <c r="O1322" s="24"/>
      <c r="P1322" s="47">
        <v>6.1</v>
      </c>
      <c r="Q1322" s="47">
        <v>1.5</v>
      </c>
      <c r="R1322" s="47">
        <v>0.4</v>
      </c>
      <c r="S1322" s="48">
        <f t="shared" si="25"/>
        <v>4.06666666666667</v>
      </c>
      <c r="T1322" s="48">
        <v>144.160003662109</v>
      </c>
      <c r="U1322" s="48">
        <v>45.4870986938477</v>
      </c>
      <c r="V1322" s="48">
        <f t="shared" si="26"/>
        <v>3.169250354532</v>
      </c>
      <c r="W1322" s="47">
        <v>5.6</v>
      </c>
      <c r="X1322" s="49">
        <v>20</v>
      </c>
      <c r="Y1322" s="49">
        <v>62</v>
      </c>
      <c r="Z1322" s="49">
        <v>18</v>
      </c>
      <c r="AA1322" s="21"/>
      <c r="AG1322" s="21"/>
      <c r="AK1322" s="21"/>
      <c r="AO1322" s="21"/>
      <c r="AU1322" s="21"/>
    </row>
    <row r="1323" s="18" customFormat="1" customHeight="1" spans="1:47">
      <c r="A1323" s="21">
        <v>1322</v>
      </c>
      <c r="B1323" s="63">
        <v>149</v>
      </c>
      <c r="C1323" s="24" t="s">
        <v>331</v>
      </c>
      <c r="D1323" s="24">
        <v>-83.24</v>
      </c>
      <c r="E1323" s="24">
        <v>33.54</v>
      </c>
      <c r="F1323" s="24">
        <v>183</v>
      </c>
      <c r="G1323" s="24">
        <v>16.5</v>
      </c>
      <c r="H1323" s="24">
        <v>1270</v>
      </c>
      <c r="I1323" s="36">
        <v>1536</v>
      </c>
      <c r="J1323" s="40" t="s">
        <v>97</v>
      </c>
      <c r="K1323" s="44" t="s">
        <v>79</v>
      </c>
      <c r="L1323" s="53" t="s">
        <v>77</v>
      </c>
      <c r="M1323" s="66" t="s">
        <v>357</v>
      </c>
      <c r="N1323" s="24"/>
      <c r="O1323" s="24"/>
      <c r="P1323" s="47">
        <v>6.1</v>
      </c>
      <c r="Q1323" s="47">
        <v>1.5</v>
      </c>
      <c r="R1323" s="47">
        <v>0.4</v>
      </c>
      <c r="S1323" s="48">
        <f t="shared" si="25"/>
        <v>4.06666666666667</v>
      </c>
      <c r="T1323" s="48">
        <v>144.160003662109</v>
      </c>
      <c r="U1323" s="48">
        <v>45.4870986938477</v>
      </c>
      <c r="V1323" s="48">
        <f t="shared" si="26"/>
        <v>3.169250354532</v>
      </c>
      <c r="W1323" s="47">
        <v>5.6</v>
      </c>
      <c r="X1323" s="49">
        <v>20</v>
      </c>
      <c r="Y1323" s="49">
        <v>62</v>
      </c>
      <c r="Z1323" s="49">
        <v>18</v>
      </c>
      <c r="AA1323" s="21"/>
      <c r="AG1323" s="21"/>
      <c r="AK1323" s="21"/>
      <c r="AO1323" s="21"/>
      <c r="AU1323" s="21"/>
    </row>
    <row r="1324" s="18" customFormat="1" customHeight="1" spans="1:47">
      <c r="A1324" s="21">
        <v>1323</v>
      </c>
      <c r="B1324" s="63">
        <v>149</v>
      </c>
      <c r="C1324" s="24" t="s">
        <v>331</v>
      </c>
      <c r="D1324" s="24">
        <v>-83.24</v>
      </c>
      <c r="E1324" s="24">
        <v>33.54</v>
      </c>
      <c r="F1324" s="24">
        <v>183</v>
      </c>
      <c r="G1324" s="24">
        <v>16.5</v>
      </c>
      <c r="H1324" s="24">
        <v>1270</v>
      </c>
      <c r="I1324" s="36">
        <v>1536</v>
      </c>
      <c r="J1324" s="40" t="s">
        <v>97</v>
      </c>
      <c r="K1324" s="44" t="s">
        <v>79</v>
      </c>
      <c r="L1324" s="53" t="s">
        <v>77</v>
      </c>
      <c r="M1324" s="66" t="s">
        <v>357</v>
      </c>
      <c r="N1324" s="24"/>
      <c r="O1324" s="24"/>
      <c r="P1324" s="47">
        <v>6.1</v>
      </c>
      <c r="Q1324" s="47">
        <v>1.5</v>
      </c>
      <c r="R1324" s="47">
        <v>0.4</v>
      </c>
      <c r="S1324" s="48">
        <f t="shared" si="25"/>
        <v>4.06666666666667</v>
      </c>
      <c r="T1324" s="48">
        <v>144.160003662109</v>
      </c>
      <c r="U1324" s="48">
        <v>45.4870986938477</v>
      </c>
      <c r="V1324" s="48">
        <f t="shared" si="26"/>
        <v>3.169250354532</v>
      </c>
      <c r="W1324" s="47">
        <v>5.6</v>
      </c>
      <c r="X1324" s="49">
        <v>20</v>
      </c>
      <c r="Y1324" s="49">
        <v>62</v>
      </c>
      <c r="Z1324" s="49">
        <v>18</v>
      </c>
      <c r="AA1324" s="21"/>
      <c r="AG1324" s="21"/>
      <c r="AK1324" s="21"/>
      <c r="AO1324" s="21"/>
      <c r="AU1324" s="21"/>
    </row>
    <row r="1325" s="18" customFormat="1" customHeight="1" spans="1:47">
      <c r="A1325" s="21">
        <v>1324</v>
      </c>
      <c r="B1325" s="63">
        <v>149</v>
      </c>
      <c r="C1325" s="24" t="s">
        <v>331</v>
      </c>
      <c r="D1325" s="24">
        <v>-83.24</v>
      </c>
      <c r="E1325" s="24">
        <v>33.54</v>
      </c>
      <c r="F1325" s="24">
        <v>183</v>
      </c>
      <c r="G1325" s="24">
        <v>16.5</v>
      </c>
      <c r="H1325" s="24">
        <v>1270</v>
      </c>
      <c r="I1325" s="36">
        <v>1536</v>
      </c>
      <c r="J1325" s="40" t="s">
        <v>97</v>
      </c>
      <c r="K1325" s="44" t="s">
        <v>79</v>
      </c>
      <c r="L1325" s="53" t="s">
        <v>77</v>
      </c>
      <c r="M1325" s="66" t="s">
        <v>357</v>
      </c>
      <c r="N1325" s="24"/>
      <c r="O1325" s="24"/>
      <c r="P1325" s="47">
        <v>6.1</v>
      </c>
      <c r="Q1325" s="47">
        <v>1.5</v>
      </c>
      <c r="R1325" s="47">
        <v>0.4</v>
      </c>
      <c r="S1325" s="48">
        <f t="shared" si="25"/>
        <v>4.06666666666667</v>
      </c>
      <c r="T1325" s="48">
        <v>144.160003662109</v>
      </c>
      <c r="U1325" s="48">
        <v>45.4870986938477</v>
      </c>
      <c r="V1325" s="48">
        <f t="shared" si="26"/>
        <v>3.169250354532</v>
      </c>
      <c r="W1325" s="47">
        <v>5.6</v>
      </c>
      <c r="X1325" s="49">
        <v>20</v>
      </c>
      <c r="Y1325" s="49">
        <v>62</v>
      </c>
      <c r="Z1325" s="49">
        <v>18</v>
      </c>
      <c r="AA1325" s="21"/>
      <c r="AG1325" s="21"/>
      <c r="AK1325" s="21"/>
      <c r="AO1325" s="21"/>
      <c r="AU1325" s="21"/>
    </row>
    <row r="1326" s="18" customFormat="1" customHeight="1" spans="1:47">
      <c r="A1326" s="21">
        <v>1325</v>
      </c>
      <c r="B1326" s="63">
        <v>149</v>
      </c>
      <c r="C1326" s="24" t="s">
        <v>331</v>
      </c>
      <c r="D1326" s="24">
        <v>-83.24</v>
      </c>
      <c r="E1326" s="24">
        <v>33.54</v>
      </c>
      <c r="F1326" s="24">
        <v>183</v>
      </c>
      <c r="G1326" s="24">
        <v>16.5</v>
      </c>
      <c r="H1326" s="24">
        <v>1270</v>
      </c>
      <c r="I1326" s="36">
        <v>1536</v>
      </c>
      <c r="J1326" s="40" t="s">
        <v>97</v>
      </c>
      <c r="K1326" s="44" t="s">
        <v>79</v>
      </c>
      <c r="L1326" s="53" t="s">
        <v>77</v>
      </c>
      <c r="M1326" s="66" t="s">
        <v>357</v>
      </c>
      <c r="N1326" s="24"/>
      <c r="O1326" s="24"/>
      <c r="P1326" s="47">
        <v>6.1</v>
      </c>
      <c r="Q1326" s="47">
        <v>1.5</v>
      </c>
      <c r="R1326" s="47">
        <v>0.4</v>
      </c>
      <c r="S1326" s="48">
        <f t="shared" si="25"/>
        <v>4.06666666666667</v>
      </c>
      <c r="T1326" s="48">
        <v>144.160003662109</v>
      </c>
      <c r="U1326" s="48">
        <v>45.4870986938477</v>
      </c>
      <c r="V1326" s="48">
        <f t="shared" si="26"/>
        <v>3.169250354532</v>
      </c>
      <c r="W1326" s="47">
        <v>5.6</v>
      </c>
      <c r="X1326" s="49">
        <v>20</v>
      </c>
      <c r="Y1326" s="49">
        <v>62</v>
      </c>
      <c r="Z1326" s="49">
        <v>18</v>
      </c>
      <c r="AA1326" s="21"/>
      <c r="AG1326" s="21"/>
      <c r="AK1326" s="21"/>
      <c r="AO1326" s="21"/>
      <c r="AU1326" s="21"/>
    </row>
    <row r="1327" s="18" customFormat="1" customHeight="1" spans="1:47">
      <c r="A1327" s="21">
        <v>1326</v>
      </c>
      <c r="B1327" s="63">
        <v>149</v>
      </c>
      <c r="C1327" s="24" t="s">
        <v>331</v>
      </c>
      <c r="D1327" s="24">
        <v>-83.24</v>
      </c>
      <c r="E1327" s="24">
        <v>33.54</v>
      </c>
      <c r="F1327" s="24">
        <v>183</v>
      </c>
      <c r="G1327" s="24">
        <v>16.5</v>
      </c>
      <c r="H1327" s="24">
        <v>1270</v>
      </c>
      <c r="I1327" s="36">
        <v>1536</v>
      </c>
      <c r="J1327" s="40" t="s">
        <v>97</v>
      </c>
      <c r="K1327" s="44" t="s">
        <v>79</v>
      </c>
      <c r="L1327" s="53" t="s">
        <v>77</v>
      </c>
      <c r="M1327" s="66" t="s">
        <v>357</v>
      </c>
      <c r="N1327" s="24"/>
      <c r="O1327" s="24"/>
      <c r="P1327" s="47">
        <v>6.1</v>
      </c>
      <c r="Q1327" s="47">
        <v>1.5</v>
      </c>
      <c r="R1327" s="47">
        <v>0.4</v>
      </c>
      <c r="S1327" s="48">
        <f t="shared" si="25"/>
        <v>4.06666666666667</v>
      </c>
      <c r="T1327" s="48">
        <v>144.160003662109</v>
      </c>
      <c r="U1327" s="48">
        <v>45.4870986938477</v>
      </c>
      <c r="V1327" s="48">
        <f t="shared" si="26"/>
        <v>3.169250354532</v>
      </c>
      <c r="W1327" s="47">
        <v>5.6</v>
      </c>
      <c r="X1327" s="49">
        <v>20</v>
      </c>
      <c r="Y1327" s="49">
        <v>62</v>
      </c>
      <c r="Z1327" s="49">
        <v>18</v>
      </c>
      <c r="AA1327" s="21"/>
      <c r="AG1327" s="21"/>
      <c r="AK1327" s="21"/>
      <c r="AO1327" s="21"/>
      <c r="AU1327" s="21"/>
    </row>
    <row r="1328" s="18" customFormat="1" customHeight="1" spans="1:47">
      <c r="A1328" s="21">
        <v>1327</v>
      </c>
      <c r="B1328" s="63">
        <v>149</v>
      </c>
      <c r="C1328" s="24" t="s">
        <v>331</v>
      </c>
      <c r="D1328" s="24">
        <v>-83.24</v>
      </c>
      <c r="E1328" s="24">
        <v>33.54</v>
      </c>
      <c r="F1328" s="24">
        <v>183</v>
      </c>
      <c r="G1328" s="24">
        <v>16.5</v>
      </c>
      <c r="H1328" s="24">
        <v>1270</v>
      </c>
      <c r="I1328" s="36">
        <v>1536</v>
      </c>
      <c r="J1328" s="40" t="s">
        <v>97</v>
      </c>
      <c r="K1328" s="44" t="s">
        <v>79</v>
      </c>
      <c r="L1328" s="53" t="s">
        <v>77</v>
      </c>
      <c r="M1328" s="66" t="s">
        <v>357</v>
      </c>
      <c r="N1328" s="24"/>
      <c r="O1328" s="24"/>
      <c r="P1328" s="47">
        <v>6.1</v>
      </c>
      <c r="Q1328" s="47">
        <v>1.5</v>
      </c>
      <c r="R1328" s="47">
        <v>0.4</v>
      </c>
      <c r="S1328" s="48">
        <f t="shared" si="25"/>
        <v>4.06666666666667</v>
      </c>
      <c r="T1328" s="48">
        <v>144.160003662109</v>
      </c>
      <c r="U1328" s="48">
        <v>45.4870986938477</v>
      </c>
      <c r="V1328" s="48">
        <f t="shared" si="26"/>
        <v>3.169250354532</v>
      </c>
      <c r="W1328" s="47">
        <v>5.6</v>
      </c>
      <c r="X1328" s="49">
        <v>20</v>
      </c>
      <c r="Y1328" s="49">
        <v>62</v>
      </c>
      <c r="Z1328" s="49">
        <v>18</v>
      </c>
      <c r="AA1328" s="21"/>
      <c r="AG1328" s="21"/>
      <c r="AK1328" s="21"/>
      <c r="AO1328" s="21"/>
      <c r="AU1328" s="21"/>
    </row>
    <row r="1329" s="18" customFormat="1" customHeight="1" spans="1:47">
      <c r="A1329" s="21">
        <v>1328</v>
      </c>
      <c r="B1329" s="63">
        <v>149</v>
      </c>
      <c r="C1329" s="24" t="s">
        <v>331</v>
      </c>
      <c r="D1329" s="24">
        <v>-83.24</v>
      </c>
      <c r="E1329" s="24">
        <v>33.54</v>
      </c>
      <c r="F1329" s="24">
        <v>183</v>
      </c>
      <c r="G1329" s="24">
        <v>16.5</v>
      </c>
      <c r="H1329" s="24">
        <v>1270</v>
      </c>
      <c r="I1329" s="36">
        <v>1536</v>
      </c>
      <c r="J1329" s="40" t="s">
        <v>97</v>
      </c>
      <c r="K1329" s="44" t="s">
        <v>79</v>
      </c>
      <c r="L1329" s="53" t="s">
        <v>77</v>
      </c>
      <c r="M1329" s="66" t="s">
        <v>357</v>
      </c>
      <c r="N1329" s="24"/>
      <c r="O1329" s="24"/>
      <c r="P1329" s="47">
        <v>6.1</v>
      </c>
      <c r="Q1329" s="47">
        <v>1.5</v>
      </c>
      <c r="R1329" s="47">
        <v>0.4</v>
      </c>
      <c r="S1329" s="48">
        <f t="shared" si="25"/>
        <v>4.06666666666667</v>
      </c>
      <c r="T1329" s="48">
        <v>144.160003662109</v>
      </c>
      <c r="U1329" s="48">
        <v>45.4870986938477</v>
      </c>
      <c r="V1329" s="48">
        <f t="shared" si="26"/>
        <v>3.169250354532</v>
      </c>
      <c r="W1329" s="47">
        <v>5.6</v>
      </c>
      <c r="X1329" s="49">
        <v>20</v>
      </c>
      <c r="Y1329" s="49">
        <v>62</v>
      </c>
      <c r="Z1329" s="49">
        <v>18</v>
      </c>
      <c r="AA1329" s="21"/>
      <c r="AG1329" s="21"/>
      <c r="AK1329" s="21"/>
      <c r="AO1329" s="21"/>
      <c r="AU1329" s="21"/>
    </row>
    <row r="1330" s="18" customFormat="1" customHeight="1" spans="1:47">
      <c r="A1330" s="21">
        <v>1329</v>
      </c>
      <c r="B1330" s="63">
        <v>149</v>
      </c>
      <c r="C1330" s="24" t="s">
        <v>331</v>
      </c>
      <c r="D1330" s="24">
        <v>-83.24</v>
      </c>
      <c r="E1330" s="24">
        <v>33.54</v>
      </c>
      <c r="F1330" s="24">
        <v>183</v>
      </c>
      <c r="G1330" s="24">
        <v>16.5</v>
      </c>
      <c r="H1330" s="24">
        <v>1270</v>
      </c>
      <c r="I1330" s="36">
        <v>1536</v>
      </c>
      <c r="J1330" s="40" t="s">
        <v>97</v>
      </c>
      <c r="K1330" s="44" t="s">
        <v>79</v>
      </c>
      <c r="L1330" s="53" t="s">
        <v>77</v>
      </c>
      <c r="M1330" s="66" t="s">
        <v>357</v>
      </c>
      <c r="N1330" s="24"/>
      <c r="O1330" s="24"/>
      <c r="P1330" s="47">
        <v>6.1</v>
      </c>
      <c r="Q1330" s="47">
        <v>1.5</v>
      </c>
      <c r="R1330" s="47">
        <v>0.4</v>
      </c>
      <c r="S1330" s="48">
        <f t="shared" si="25"/>
        <v>4.06666666666667</v>
      </c>
      <c r="T1330" s="48">
        <v>144.160003662109</v>
      </c>
      <c r="U1330" s="48">
        <v>45.4870986938477</v>
      </c>
      <c r="V1330" s="48">
        <f t="shared" si="26"/>
        <v>3.169250354532</v>
      </c>
      <c r="W1330" s="47">
        <v>5.6</v>
      </c>
      <c r="X1330" s="49">
        <v>20</v>
      </c>
      <c r="Y1330" s="49">
        <v>62</v>
      </c>
      <c r="Z1330" s="49">
        <v>18</v>
      </c>
      <c r="AA1330" s="21"/>
      <c r="AG1330" s="21"/>
      <c r="AK1330" s="21"/>
      <c r="AO1330" s="21"/>
      <c r="AU1330" s="21"/>
    </row>
    <row r="1331" s="18" customFormat="1" customHeight="1" spans="1:47">
      <c r="A1331" s="21">
        <v>1330</v>
      </c>
      <c r="B1331" s="63">
        <v>149</v>
      </c>
      <c r="C1331" s="24" t="s">
        <v>331</v>
      </c>
      <c r="D1331" s="24">
        <v>-83.24</v>
      </c>
      <c r="E1331" s="24">
        <v>33.54</v>
      </c>
      <c r="F1331" s="24">
        <v>183</v>
      </c>
      <c r="G1331" s="24">
        <v>16.5</v>
      </c>
      <c r="H1331" s="24">
        <v>1270</v>
      </c>
      <c r="I1331" s="36">
        <v>1536</v>
      </c>
      <c r="J1331" s="40" t="s">
        <v>97</v>
      </c>
      <c r="K1331" s="44" t="s">
        <v>79</v>
      </c>
      <c r="L1331" s="53" t="s">
        <v>77</v>
      </c>
      <c r="M1331" s="66" t="s">
        <v>357</v>
      </c>
      <c r="N1331" s="24"/>
      <c r="O1331" s="24"/>
      <c r="P1331" s="47">
        <v>6.1</v>
      </c>
      <c r="Q1331" s="47">
        <v>1.5</v>
      </c>
      <c r="R1331" s="47">
        <v>0.4</v>
      </c>
      <c r="S1331" s="48">
        <f t="shared" si="25"/>
        <v>4.06666666666667</v>
      </c>
      <c r="T1331" s="48">
        <v>144.160003662109</v>
      </c>
      <c r="U1331" s="48">
        <v>45.4870986938477</v>
      </c>
      <c r="V1331" s="48">
        <f t="shared" si="26"/>
        <v>3.169250354532</v>
      </c>
      <c r="W1331" s="47">
        <v>5.6</v>
      </c>
      <c r="X1331" s="49">
        <v>20</v>
      </c>
      <c r="Y1331" s="49">
        <v>62</v>
      </c>
      <c r="Z1331" s="49">
        <v>18</v>
      </c>
      <c r="AA1331" s="21"/>
      <c r="AG1331" s="21"/>
      <c r="AK1331" s="21"/>
      <c r="AO1331" s="21"/>
      <c r="AU1331" s="21"/>
    </row>
    <row r="1332" s="18" customFormat="1" customHeight="1" spans="1:47">
      <c r="A1332" s="21">
        <v>1331</v>
      </c>
      <c r="B1332" s="63">
        <v>149</v>
      </c>
      <c r="C1332" s="24" t="s">
        <v>331</v>
      </c>
      <c r="D1332" s="24">
        <v>-83.24</v>
      </c>
      <c r="E1332" s="24">
        <v>33.54</v>
      </c>
      <c r="F1332" s="24">
        <v>183</v>
      </c>
      <c r="G1332" s="24">
        <v>16.5</v>
      </c>
      <c r="H1332" s="24">
        <v>1270</v>
      </c>
      <c r="I1332" s="36">
        <v>1536</v>
      </c>
      <c r="J1332" s="40" t="s">
        <v>97</v>
      </c>
      <c r="K1332" s="44" t="s">
        <v>79</v>
      </c>
      <c r="L1332" s="53" t="s">
        <v>77</v>
      </c>
      <c r="M1332" s="66" t="s">
        <v>357</v>
      </c>
      <c r="N1332" s="24"/>
      <c r="O1332" s="24"/>
      <c r="P1332" s="47">
        <v>6.1</v>
      </c>
      <c r="Q1332" s="47">
        <v>1.5</v>
      </c>
      <c r="R1332" s="47">
        <v>0.4</v>
      </c>
      <c r="S1332" s="48">
        <f t="shared" si="25"/>
        <v>4.06666666666667</v>
      </c>
      <c r="T1332" s="48">
        <v>144.160003662109</v>
      </c>
      <c r="U1332" s="48">
        <v>45.4870986938477</v>
      </c>
      <c r="V1332" s="48">
        <f t="shared" si="26"/>
        <v>3.169250354532</v>
      </c>
      <c r="W1332" s="47">
        <v>5.6</v>
      </c>
      <c r="X1332" s="49">
        <v>20</v>
      </c>
      <c r="Y1332" s="49">
        <v>62</v>
      </c>
      <c r="Z1332" s="49">
        <v>18</v>
      </c>
      <c r="AA1332" s="21"/>
      <c r="AG1332" s="21"/>
      <c r="AK1332" s="21"/>
      <c r="AO1332" s="21"/>
      <c r="AU1332" s="21"/>
    </row>
    <row r="1333" s="18" customFormat="1" customHeight="1" spans="1:47">
      <c r="A1333" s="21">
        <v>1332</v>
      </c>
      <c r="B1333" s="63">
        <v>149</v>
      </c>
      <c r="C1333" s="24" t="s">
        <v>331</v>
      </c>
      <c r="D1333" s="24">
        <v>-83.24</v>
      </c>
      <c r="E1333" s="24">
        <v>33.54</v>
      </c>
      <c r="F1333" s="24">
        <v>183</v>
      </c>
      <c r="G1333" s="24">
        <v>16.5</v>
      </c>
      <c r="H1333" s="24">
        <v>1270</v>
      </c>
      <c r="I1333" s="36">
        <v>1536</v>
      </c>
      <c r="J1333" s="40" t="s">
        <v>97</v>
      </c>
      <c r="K1333" s="44" t="s">
        <v>79</v>
      </c>
      <c r="L1333" s="53" t="s">
        <v>77</v>
      </c>
      <c r="M1333" s="66" t="s">
        <v>357</v>
      </c>
      <c r="N1333" s="24"/>
      <c r="O1333" s="24"/>
      <c r="P1333" s="47">
        <v>6.1</v>
      </c>
      <c r="Q1333" s="47">
        <v>1.5</v>
      </c>
      <c r="R1333" s="47">
        <v>0.4</v>
      </c>
      <c r="S1333" s="48">
        <f t="shared" si="25"/>
        <v>4.06666666666667</v>
      </c>
      <c r="T1333" s="48">
        <v>144.160003662109</v>
      </c>
      <c r="U1333" s="48">
        <v>45.4870986938477</v>
      </c>
      <c r="V1333" s="48">
        <f t="shared" si="26"/>
        <v>3.169250354532</v>
      </c>
      <c r="W1333" s="47">
        <v>5.6</v>
      </c>
      <c r="X1333" s="49">
        <v>20</v>
      </c>
      <c r="Y1333" s="49">
        <v>62</v>
      </c>
      <c r="Z1333" s="49">
        <v>18</v>
      </c>
      <c r="AA1333" s="21"/>
      <c r="AG1333" s="21"/>
      <c r="AK1333" s="21"/>
      <c r="AO1333" s="21"/>
      <c r="AU1333" s="21"/>
    </row>
    <row r="1334" s="18" customFormat="1" customHeight="1" spans="1:47">
      <c r="A1334" s="21">
        <v>1333</v>
      </c>
      <c r="B1334" s="63">
        <v>149</v>
      </c>
      <c r="C1334" s="24" t="s">
        <v>331</v>
      </c>
      <c r="D1334" s="24">
        <v>-83.24</v>
      </c>
      <c r="E1334" s="24">
        <v>33.54</v>
      </c>
      <c r="F1334" s="24">
        <v>183</v>
      </c>
      <c r="G1334" s="24">
        <v>16.5</v>
      </c>
      <c r="H1334" s="24">
        <v>1270</v>
      </c>
      <c r="I1334" s="36">
        <v>1536</v>
      </c>
      <c r="J1334" s="40" t="s">
        <v>97</v>
      </c>
      <c r="K1334" s="44" t="s">
        <v>79</v>
      </c>
      <c r="L1334" s="53" t="s">
        <v>77</v>
      </c>
      <c r="M1334" s="66" t="s">
        <v>357</v>
      </c>
      <c r="N1334" s="24"/>
      <c r="O1334" s="24"/>
      <c r="P1334" s="47">
        <v>6.1</v>
      </c>
      <c r="Q1334" s="47">
        <v>1.5</v>
      </c>
      <c r="R1334" s="47">
        <v>0.4</v>
      </c>
      <c r="S1334" s="48">
        <f t="shared" si="25"/>
        <v>4.06666666666667</v>
      </c>
      <c r="T1334" s="48">
        <v>144.160003662109</v>
      </c>
      <c r="U1334" s="48">
        <v>45.4870986938477</v>
      </c>
      <c r="V1334" s="48">
        <f t="shared" si="26"/>
        <v>3.169250354532</v>
      </c>
      <c r="W1334" s="47">
        <v>5.6</v>
      </c>
      <c r="X1334" s="49">
        <v>20</v>
      </c>
      <c r="Y1334" s="49">
        <v>62</v>
      </c>
      <c r="Z1334" s="49">
        <v>18</v>
      </c>
      <c r="AA1334" s="21"/>
      <c r="AG1334" s="21"/>
      <c r="AK1334" s="21"/>
      <c r="AO1334" s="21"/>
      <c r="AU1334" s="21"/>
    </row>
    <row r="1335" s="18" customFormat="1" customHeight="1" spans="1:47">
      <c r="A1335" s="21">
        <v>1334</v>
      </c>
      <c r="B1335" s="63">
        <v>149</v>
      </c>
      <c r="C1335" s="24" t="s">
        <v>331</v>
      </c>
      <c r="D1335" s="24">
        <v>-83.24</v>
      </c>
      <c r="E1335" s="24">
        <v>33.54</v>
      </c>
      <c r="F1335" s="24">
        <v>183</v>
      </c>
      <c r="G1335" s="24">
        <v>16.5</v>
      </c>
      <c r="H1335" s="24">
        <v>1270</v>
      </c>
      <c r="I1335" s="36">
        <v>1536</v>
      </c>
      <c r="J1335" s="40" t="s">
        <v>97</v>
      </c>
      <c r="K1335" s="44" t="s">
        <v>79</v>
      </c>
      <c r="L1335" s="53" t="s">
        <v>77</v>
      </c>
      <c r="M1335" s="66" t="s">
        <v>357</v>
      </c>
      <c r="N1335" s="24"/>
      <c r="O1335" s="24"/>
      <c r="P1335" s="47">
        <v>6.1</v>
      </c>
      <c r="Q1335" s="47">
        <v>1.5</v>
      </c>
      <c r="R1335" s="47">
        <v>0.4</v>
      </c>
      <c r="S1335" s="48">
        <f t="shared" si="25"/>
        <v>4.06666666666667</v>
      </c>
      <c r="T1335" s="48">
        <v>144.160003662109</v>
      </c>
      <c r="U1335" s="48">
        <v>45.4870986938477</v>
      </c>
      <c r="V1335" s="48">
        <f t="shared" si="26"/>
        <v>3.169250354532</v>
      </c>
      <c r="W1335" s="47">
        <v>5.6</v>
      </c>
      <c r="X1335" s="49">
        <v>20</v>
      </c>
      <c r="Y1335" s="49">
        <v>62</v>
      </c>
      <c r="Z1335" s="49">
        <v>18</v>
      </c>
      <c r="AA1335" s="21"/>
      <c r="AG1335" s="21"/>
      <c r="AK1335" s="21"/>
      <c r="AO1335" s="21"/>
      <c r="AU1335" s="21"/>
    </row>
    <row r="1336" s="18" customFormat="1" customHeight="1" spans="1:47">
      <c r="A1336" s="21">
        <v>1335</v>
      </c>
      <c r="B1336" s="63">
        <v>150</v>
      </c>
      <c r="C1336" s="24" t="s">
        <v>331</v>
      </c>
      <c r="D1336" s="24">
        <v>128.06</v>
      </c>
      <c r="E1336" s="24">
        <v>42.24</v>
      </c>
      <c r="F1336" s="24">
        <v>600</v>
      </c>
      <c r="G1336" s="24">
        <v>2.6</v>
      </c>
      <c r="H1336" s="24">
        <v>708</v>
      </c>
      <c r="I1336" s="36">
        <v>894</v>
      </c>
      <c r="J1336" s="40" t="s">
        <v>75</v>
      </c>
      <c r="K1336" s="24" t="s">
        <v>334</v>
      </c>
      <c r="L1336" s="53" t="s">
        <v>77</v>
      </c>
      <c r="M1336" s="66" t="s">
        <v>344</v>
      </c>
      <c r="N1336" s="24">
        <v>224</v>
      </c>
      <c r="O1336" s="24">
        <v>5395</v>
      </c>
      <c r="P1336" s="47">
        <v>59.2</v>
      </c>
      <c r="Q1336" s="24">
        <v>7.49</v>
      </c>
      <c r="R1336" s="47">
        <v>1.2</v>
      </c>
      <c r="S1336" s="24">
        <v>18.56</v>
      </c>
      <c r="T1336" s="50">
        <v>243.306007385254</v>
      </c>
      <c r="U1336" s="50">
        <v>47.0202016830444</v>
      </c>
      <c r="V1336" s="48">
        <f t="shared" si="26"/>
        <v>5.17449944228952</v>
      </c>
      <c r="W1336" s="24">
        <v>5.75</v>
      </c>
      <c r="X1336" s="49">
        <v>40</v>
      </c>
      <c r="Y1336" s="49">
        <v>43</v>
      </c>
      <c r="Z1336" s="49">
        <v>17</v>
      </c>
      <c r="AA1336" s="21"/>
      <c r="AG1336" s="21"/>
      <c r="AK1336" s="21"/>
      <c r="AO1336" s="21"/>
      <c r="AU1336" s="21"/>
    </row>
    <row r="1337" s="18" customFormat="1" customHeight="1" spans="1:47">
      <c r="A1337" s="21">
        <v>1336</v>
      </c>
      <c r="B1337" s="63">
        <v>150</v>
      </c>
      <c r="C1337" s="24" t="s">
        <v>331</v>
      </c>
      <c r="D1337" s="24">
        <v>128.06</v>
      </c>
      <c r="E1337" s="24">
        <v>42.24</v>
      </c>
      <c r="F1337" s="24">
        <v>600</v>
      </c>
      <c r="G1337" s="24">
        <v>2.6</v>
      </c>
      <c r="H1337" s="24">
        <v>708</v>
      </c>
      <c r="I1337" s="36">
        <v>894</v>
      </c>
      <c r="J1337" s="40" t="s">
        <v>75</v>
      </c>
      <c r="K1337" s="24" t="s">
        <v>334</v>
      </c>
      <c r="L1337" s="53" t="s">
        <v>77</v>
      </c>
      <c r="M1337" s="66" t="s">
        <v>344</v>
      </c>
      <c r="N1337" s="24">
        <v>302</v>
      </c>
      <c r="O1337" s="24">
        <v>6796</v>
      </c>
      <c r="P1337" s="47">
        <v>59.2</v>
      </c>
      <c r="Q1337" s="24">
        <v>10.06</v>
      </c>
      <c r="R1337" s="47">
        <v>1.2</v>
      </c>
      <c r="S1337" s="24">
        <v>16.66</v>
      </c>
      <c r="T1337" s="50">
        <v>243.306007385254</v>
      </c>
      <c r="U1337" s="50">
        <v>47.0202016830444</v>
      </c>
      <c r="V1337" s="48">
        <f t="shared" si="26"/>
        <v>5.17449944228952</v>
      </c>
      <c r="W1337" s="24">
        <v>5.66</v>
      </c>
      <c r="X1337" s="49">
        <v>40</v>
      </c>
      <c r="Y1337" s="49">
        <v>43</v>
      </c>
      <c r="Z1337" s="49">
        <v>17</v>
      </c>
      <c r="AA1337" s="21"/>
      <c r="AG1337" s="21"/>
      <c r="AK1337" s="21"/>
      <c r="AO1337" s="21"/>
      <c r="AU1337" s="21"/>
    </row>
    <row r="1338" s="18" customFormat="1" customHeight="1" spans="1:47">
      <c r="A1338" s="21">
        <v>1337</v>
      </c>
      <c r="B1338" s="63">
        <v>150</v>
      </c>
      <c r="C1338" s="24" t="s">
        <v>331</v>
      </c>
      <c r="D1338" s="24">
        <v>128.06</v>
      </c>
      <c r="E1338" s="24">
        <v>42.24</v>
      </c>
      <c r="F1338" s="24">
        <v>600</v>
      </c>
      <c r="G1338" s="24">
        <v>2.6</v>
      </c>
      <c r="H1338" s="24">
        <v>708</v>
      </c>
      <c r="I1338" s="36">
        <v>894</v>
      </c>
      <c r="J1338" s="40" t="s">
        <v>75</v>
      </c>
      <c r="K1338" s="24" t="s">
        <v>334</v>
      </c>
      <c r="L1338" s="53" t="s">
        <v>77</v>
      </c>
      <c r="M1338" s="66" t="s">
        <v>344</v>
      </c>
      <c r="N1338" s="24">
        <v>309</v>
      </c>
      <c r="O1338" s="24">
        <v>7334</v>
      </c>
      <c r="P1338" s="47">
        <v>59.2</v>
      </c>
      <c r="Q1338" s="24">
        <v>11.01</v>
      </c>
      <c r="R1338" s="47">
        <v>1.2</v>
      </c>
      <c r="S1338" s="24">
        <v>17.37</v>
      </c>
      <c r="T1338" s="50">
        <v>243.306007385254</v>
      </c>
      <c r="U1338" s="50">
        <v>47.0202016830444</v>
      </c>
      <c r="V1338" s="48">
        <f t="shared" si="26"/>
        <v>5.17449944228952</v>
      </c>
      <c r="W1338" s="24">
        <v>5.5</v>
      </c>
      <c r="X1338" s="49">
        <v>40</v>
      </c>
      <c r="Y1338" s="49">
        <v>43</v>
      </c>
      <c r="Z1338" s="49">
        <v>17</v>
      </c>
      <c r="AA1338" s="21"/>
      <c r="AG1338" s="21"/>
      <c r="AK1338" s="21"/>
      <c r="AO1338" s="21"/>
      <c r="AU1338" s="21"/>
    </row>
    <row r="1339" s="18" customFormat="1" customHeight="1" spans="1:47">
      <c r="A1339" s="21">
        <v>1338</v>
      </c>
      <c r="B1339" s="63">
        <v>150</v>
      </c>
      <c r="C1339" s="24" t="s">
        <v>331</v>
      </c>
      <c r="D1339" s="24">
        <v>128.06</v>
      </c>
      <c r="E1339" s="24">
        <v>42.24</v>
      </c>
      <c r="F1339" s="24">
        <v>600</v>
      </c>
      <c r="G1339" s="24">
        <v>2.6</v>
      </c>
      <c r="H1339" s="24">
        <v>708</v>
      </c>
      <c r="I1339" s="36">
        <v>894</v>
      </c>
      <c r="J1339" s="40" t="s">
        <v>75</v>
      </c>
      <c r="K1339" s="24" t="s">
        <v>334</v>
      </c>
      <c r="L1339" s="53" t="s">
        <v>77</v>
      </c>
      <c r="M1339" s="66" t="s">
        <v>344</v>
      </c>
      <c r="N1339" s="24">
        <v>315</v>
      </c>
      <c r="O1339" s="24">
        <v>7535</v>
      </c>
      <c r="P1339" s="47">
        <v>59.2</v>
      </c>
      <c r="Q1339" s="24">
        <v>10.61</v>
      </c>
      <c r="R1339" s="47">
        <v>1.2</v>
      </c>
      <c r="S1339" s="24">
        <v>17.98</v>
      </c>
      <c r="T1339" s="50">
        <v>243.306007385254</v>
      </c>
      <c r="U1339" s="50">
        <v>47.0202016830444</v>
      </c>
      <c r="V1339" s="48">
        <f t="shared" si="26"/>
        <v>5.17449944228952</v>
      </c>
      <c r="W1339" s="24">
        <v>5.61</v>
      </c>
      <c r="X1339" s="49">
        <v>40</v>
      </c>
      <c r="Y1339" s="49">
        <v>43</v>
      </c>
      <c r="Z1339" s="49">
        <v>17</v>
      </c>
      <c r="AA1339" s="21"/>
      <c r="AG1339" s="21"/>
      <c r="AK1339" s="21"/>
      <c r="AO1339" s="21"/>
      <c r="AU1339" s="21"/>
    </row>
    <row r="1340" s="18" customFormat="1" customHeight="1" spans="1:47">
      <c r="A1340" s="21">
        <v>1339</v>
      </c>
      <c r="B1340" s="63">
        <v>150</v>
      </c>
      <c r="C1340" s="24" t="s">
        <v>331</v>
      </c>
      <c r="D1340" s="24">
        <v>128.06</v>
      </c>
      <c r="E1340" s="24">
        <v>42.24</v>
      </c>
      <c r="F1340" s="24">
        <v>600</v>
      </c>
      <c r="G1340" s="24">
        <v>2.6</v>
      </c>
      <c r="H1340" s="24">
        <v>708</v>
      </c>
      <c r="I1340" s="36">
        <v>894</v>
      </c>
      <c r="J1340" s="40" t="s">
        <v>75</v>
      </c>
      <c r="K1340" s="24" t="s">
        <v>334</v>
      </c>
      <c r="L1340" s="53" t="s">
        <v>77</v>
      </c>
      <c r="M1340" s="66" t="s">
        <v>344</v>
      </c>
      <c r="N1340" s="24">
        <v>285</v>
      </c>
      <c r="O1340" s="24">
        <v>6337</v>
      </c>
      <c r="P1340" s="47">
        <v>59.2</v>
      </c>
      <c r="Q1340" s="24">
        <v>9.91</v>
      </c>
      <c r="R1340" s="47">
        <v>1.2</v>
      </c>
      <c r="S1340" s="24">
        <v>17.8</v>
      </c>
      <c r="T1340" s="50">
        <v>243.306007385254</v>
      </c>
      <c r="U1340" s="50">
        <v>47.0202016830444</v>
      </c>
      <c r="V1340" s="48">
        <f t="shared" si="26"/>
        <v>5.17449944228952</v>
      </c>
      <c r="W1340" s="24">
        <v>6.06</v>
      </c>
      <c r="X1340" s="49">
        <v>40</v>
      </c>
      <c r="Y1340" s="49">
        <v>43</v>
      </c>
      <c r="Z1340" s="49">
        <v>17</v>
      </c>
      <c r="AA1340" s="21"/>
      <c r="AG1340" s="21"/>
      <c r="AK1340" s="21"/>
      <c r="AO1340" s="21"/>
      <c r="AU1340" s="21"/>
    </row>
    <row r="1341" s="18" customFormat="1" customHeight="1" spans="1:47">
      <c r="A1341" s="21">
        <v>1340</v>
      </c>
      <c r="B1341" s="63">
        <v>151</v>
      </c>
      <c r="C1341" s="24" t="s">
        <v>331</v>
      </c>
      <c r="D1341" s="24">
        <v>12.16</v>
      </c>
      <c r="E1341" s="24">
        <v>55.41</v>
      </c>
      <c r="F1341" s="24">
        <v>18</v>
      </c>
      <c r="G1341" s="24">
        <v>9.7</v>
      </c>
      <c r="H1341" s="24">
        <v>547</v>
      </c>
      <c r="I1341" s="36">
        <v>782</v>
      </c>
      <c r="J1341" s="40" t="s">
        <v>97</v>
      </c>
      <c r="K1341" s="44" t="s">
        <v>79</v>
      </c>
      <c r="L1341" s="53" t="s">
        <v>143</v>
      </c>
      <c r="M1341" s="66" t="s">
        <v>358</v>
      </c>
      <c r="N1341" s="24">
        <v>64</v>
      </c>
      <c r="O1341" s="24">
        <v>987</v>
      </c>
      <c r="P1341" s="47">
        <v>35.2</v>
      </c>
      <c r="Q1341" s="24">
        <v>1.6</v>
      </c>
      <c r="R1341" s="47">
        <v>0.5</v>
      </c>
      <c r="S1341" s="24">
        <v>9.9</v>
      </c>
      <c r="T1341" s="48">
        <v>303.988990783691</v>
      </c>
      <c r="U1341" s="48">
        <v>59.1747999191284</v>
      </c>
      <c r="V1341" s="48">
        <f t="shared" si="26"/>
        <v>5.13713592946895</v>
      </c>
      <c r="W1341" s="47">
        <v>7</v>
      </c>
      <c r="X1341" s="24">
        <v>69.8</v>
      </c>
      <c r="Y1341" s="24">
        <v>14.3</v>
      </c>
      <c r="Z1341" s="24">
        <v>12.6</v>
      </c>
      <c r="AA1341" s="21"/>
      <c r="AG1341" s="21"/>
      <c r="AK1341" s="21"/>
      <c r="AO1341" s="21"/>
      <c r="AU1341" s="21"/>
    </row>
    <row r="1342" s="18" customFormat="1" customHeight="1" spans="1:47">
      <c r="A1342" s="21">
        <v>1341</v>
      </c>
      <c r="B1342" s="63">
        <v>151</v>
      </c>
      <c r="C1342" s="24" t="s">
        <v>331</v>
      </c>
      <c r="D1342" s="24">
        <v>12.16</v>
      </c>
      <c r="E1342" s="24">
        <v>55.41</v>
      </c>
      <c r="F1342" s="24">
        <v>18</v>
      </c>
      <c r="G1342" s="24">
        <v>9.7</v>
      </c>
      <c r="H1342" s="24">
        <v>547</v>
      </c>
      <c r="I1342" s="36">
        <v>782</v>
      </c>
      <c r="J1342" s="40" t="s">
        <v>97</v>
      </c>
      <c r="K1342" s="44" t="s">
        <v>79</v>
      </c>
      <c r="L1342" s="53" t="s">
        <v>143</v>
      </c>
      <c r="M1342" s="66" t="s">
        <v>358</v>
      </c>
      <c r="N1342" s="24">
        <v>83</v>
      </c>
      <c r="O1342" s="24">
        <v>1127</v>
      </c>
      <c r="P1342" s="47">
        <v>35.2</v>
      </c>
      <c r="Q1342" s="24">
        <v>2.1</v>
      </c>
      <c r="R1342" s="47">
        <v>0.5</v>
      </c>
      <c r="S1342" s="24">
        <v>9.7</v>
      </c>
      <c r="T1342" s="48">
        <v>303.988990783691</v>
      </c>
      <c r="U1342" s="48">
        <v>59.1747999191284</v>
      </c>
      <c r="V1342" s="48">
        <f t="shared" si="26"/>
        <v>5.13713592946895</v>
      </c>
      <c r="W1342" s="47">
        <v>7</v>
      </c>
      <c r="X1342" s="24">
        <v>69.8</v>
      </c>
      <c r="Y1342" s="24">
        <v>14.3</v>
      </c>
      <c r="Z1342" s="24">
        <v>12.6</v>
      </c>
      <c r="AA1342" s="21"/>
      <c r="AG1342" s="21"/>
      <c r="AK1342" s="21"/>
      <c r="AO1342" s="21"/>
      <c r="AU1342" s="21"/>
    </row>
    <row r="1343" s="18" customFormat="1" customHeight="1" spans="1:47">
      <c r="A1343" s="21">
        <v>1342</v>
      </c>
      <c r="B1343" s="63">
        <v>151</v>
      </c>
      <c r="C1343" s="24" t="s">
        <v>331</v>
      </c>
      <c r="D1343" s="24">
        <v>12.16</v>
      </c>
      <c r="E1343" s="24">
        <v>55.41</v>
      </c>
      <c r="F1343" s="24">
        <v>18</v>
      </c>
      <c r="G1343" s="24">
        <v>9.7</v>
      </c>
      <c r="H1343" s="24">
        <v>547</v>
      </c>
      <c r="I1343" s="36">
        <v>782</v>
      </c>
      <c r="J1343" s="40" t="s">
        <v>97</v>
      </c>
      <c r="K1343" s="44" t="s">
        <v>79</v>
      </c>
      <c r="L1343" s="53" t="s">
        <v>143</v>
      </c>
      <c r="M1343" s="66" t="s">
        <v>358</v>
      </c>
      <c r="N1343" s="24">
        <v>94</v>
      </c>
      <c r="O1343" s="24">
        <v>1097</v>
      </c>
      <c r="P1343" s="47">
        <v>35.2</v>
      </c>
      <c r="Q1343" s="24">
        <v>2.5</v>
      </c>
      <c r="R1343" s="47">
        <v>0.5</v>
      </c>
      <c r="S1343" s="24">
        <v>9.8</v>
      </c>
      <c r="T1343" s="48">
        <v>303.988990783691</v>
      </c>
      <c r="U1343" s="48">
        <v>59.1747999191284</v>
      </c>
      <c r="V1343" s="48">
        <f t="shared" si="26"/>
        <v>5.13713592946895</v>
      </c>
      <c r="W1343" s="47">
        <v>7</v>
      </c>
      <c r="X1343" s="24">
        <v>69.8</v>
      </c>
      <c r="Y1343" s="24">
        <v>14.3</v>
      </c>
      <c r="Z1343" s="24">
        <v>12.6</v>
      </c>
      <c r="AA1343" s="21"/>
      <c r="AG1343" s="21"/>
      <c r="AK1343" s="21"/>
      <c r="AO1343" s="21"/>
      <c r="AU1343" s="21"/>
    </row>
    <row r="1344" s="18" customFormat="1" customHeight="1" spans="1:47">
      <c r="A1344" s="21">
        <v>1343</v>
      </c>
      <c r="B1344" s="63">
        <v>151</v>
      </c>
      <c r="C1344" s="24" t="s">
        <v>331</v>
      </c>
      <c r="D1344" s="24">
        <v>12.16</v>
      </c>
      <c r="E1344" s="24">
        <v>55.41</v>
      </c>
      <c r="F1344" s="24">
        <v>18</v>
      </c>
      <c r="G1344" s="24">
        <v>9.7</v>
      </c>
      <c r="H1344" s="24">
        <v>547</v>
      </c>
      <c r="I1344" s="36">
        <v>782</v>
      </c>
      <c r="J1344" s="40" t="s">
        <v>97</v>
      </c>
      <c r="K1344" s="44" t="s">
        <v>79</v>
      </c>
      <c r="L1344" s="53" t="s">
        <v>143</v>
      </c>
      <c r="M1344" s="66" t="s">
        <v>358</v>
      </c>
      <c r="N1344" s="24">
        <v>93</v>
      </c>
      <c r="O1344" s="24">
        <v>1250</v>
      </c>
      <c r="P1344" s="47">
        <v>35.2</v>
      </c>
      <c r="Q1344" s="24">
        <v>2.1</v>
      </c>
      <c r="R1344" s="47">
        <v>0.5</v>
      </c>
      <c r="S1344" s="24">
        <v>10.2</v>
      </c>
      <c r="T1344" s="48">
        <v>303.988990783691</v>
      </c>
      <c r="U1344" s="48">
        <v>59.1747999191284</v>
      </c>
      <c r="V1344" s="48">
        <f t="shared" si="26"/>
        <v>5.13713592946895</v>
      </c>
      <c r="W1344" s="47">
        <v>7</v>
      </c>
      <c r="X1344" s="24">
        <v>69.8</v>
      </c>
      <c r="Y1344" s="24">
        <v>14.3</v>
      </c>
      <c r="Z1344" s="24">
        <v>12.6</v>
      </c>
      <c r="AA1344" s="21"/>
      <c r="AG1344" s="21"/>
      <c r="AK1344" s="21"/>
      <c r="AO1344" s="21"/>
      <c r="AU1344" s="21"/>
    </row>
    <row r="1345" s="18" customFormat="1" customHeight="1" spans="1:47">
      <c r="A1345" s="21">
        <v>1344</v>
      </c>
      <c r="B1345" s="63">
        <v>152</v>
      </c>
      <c r="C1345" s="24" t="s">
        <v>331</v>
      </c>
      <c r="D1345" s="24">
        <v>116.17</v>
      </c>
      <c r="E1345" s="24">
        <v>42.02</v>
      </c>
      <c r="F1345" s="24">
        <v>1358</v>
      </c>
      <c r="G1345" s="24">
        <v>2.1</v>
      </c>
      <c r="H1345" s="24">
        <v>382</v>
      </c>
      <c r="I1345" s="36">
        <v>1238</v>
      </c>
      <c r="J1345" s="40" t="s">
        <v>75</v>
      </c>
      <c r="K1345" s="23" t="s">
        <v>76</v>
      </c>
      <c r="L1345" s="41" t="s">
        <v>77</v>
      </c>
      <c r="M1345" s="66" t="s">
        <v>216</v>
      </c>
      <c r="N1345" s="24">
        <v>72</v>
      </c>
      <c r="O1345" s="24">
        <v>1146</v>
      </c>
      <c r="P1345" s="47">
        <v>5.5</v>
      </c>
      <c r="Q1345" s="24">
        <v>1.48</v>
      </c>
      <c r="R1345" s="47">
        <v>0.5</v>
      </c>
      <c r="S1345" s="24">
        <v>14.23</v>
      </c>
      <c r="T1345" s="24">
        <v>534.36</v>
      </c>
      <c r="U1345" s="50">
        <v>97.9331016540527</v>
      </c>
      <c r="V1345" s="48">
        <f t="shared" si="26"/>
        <v>5.45637778212743</v>
      </c>
      <c r="W1345" s="24">
        <v>7</v>
      </c>
      <c r="X1345" s="49">
        <v>33</v>
      </c>
      <c r="Y1345" s="49">
        <v>53</v>
      </c>
      <c r="Z1345" s="49">
        <v>13</v>
      </c>
      <c r="AA1345" s="21"/>
      <c r="AG1345" s="21"/>
      <c r="AK1345" s="21"/>
      <c r="AO1345" s="21"/>
      <c r="AU1345" s="21"/>
    </row>
    <row r="1346" s="18" customFormat="1" customHeight="1" spans="1:47">
      <c r="A1346" s="21">
        <v>1345</v>
      </c>
      <c r="B1346" s="63">
        <v>153</v>
      </c>
      <c r="C1346" s="24" t="s">
        <v>331</v>
      </c>
      <c r="D1346" s="24">
        <v>11.41</v>
      </c>
      <c r="E1346" s="24">
        <v>49.53</v>
      </c>
      <c r="F1346" s="24">
        <v>490</v>
      </c>
      <c r="G1346" s="24">
        <v>8.3</v>
      </c>
      <c r="H1346" s="24">
        <v>587</v>
      </c>
      <c r="I1346" s="36">
        <v>836</v>
      </c>
      <c r="J1346" s="40" t="s">
        <v>75</v>
      </c>
      <c r="K1346" s="24" t="s">
        <v>334</v>
      </c>
      <c r="L1346" s="41" t="s">
        <v>77</v>
      </c>
      <c r="M1346" s="66" t="s">
        <v>336</v>
      </c>
      <c r="N1346" s="24"/>
      <c r="O1346" s="24">
        <v>919</v>
      </c>
      <c r="P1346" s="47">
        <v>38.2</v>
      </c>
      <c r="Q1346" s="24">
        <v>13</v>
      </c>
      <c r="R1346" s="47">
        <v>0.8</v>
      </c>
      <c r="S1346" s="24">
        <v>38.31</v>
      </c>
      <c r="T1346" s="48">
        <v>396.938018798828</v>
      </c>
      <c r="U1346" s="48">
        <v>59.855899810791</v>
      </c>
      <c r="V1346" s="48">
        <f t="shared" si="26"/>
        <v>6.63156046527709</v>
      </c>
      <c r="W1346" s="47">
        <v>6.8</v>
      </c>
      <c r="X1346" s="49">
        <v>35</v>
      </c>
      <c r="Y1346" s="49">
        <v>42</v>
      </c>
      <c r="Z1346" s="49">
        <v>23</v>
      </c>
      <c r="AA1346" s="21"/>
      <c r="AG1346" s="21"/>
      <c r="AK1346" s="21"/>
      <c r="AO1346" s="21"/>
      <c r="AU1346" s="21"/>
    </row>
    <row r="1347" s="18" customFormat="1" customHeight="1" spans="1:47">
      <c r="A1347" s="21">
        <v>1346</v>
      </c>
      <c r="B1347" s="63">
        <v>153</v>
      </c>
      <c r="C1347" s="24" t="s">
        <v>331</v>
      </c>
      <c r="D1347" s="24">
        <v>11.41</v>
      </c>
      <c r="E1347" s="24">
        <v>49.53</v>
      </c>
      <c r="F1347" s="24">
        <v>490</v>
      </c>
      <c r="G1347" s="24">
        <v>8.3</v>
      </c>
      <c r="H1347" s="24">
        <v>587</v>
      </c>
      <c r="I1347" s="36">
        <v>836</v>
      </c>
      <c r="J1347" s="40" t="s">
        <v>75</v>
      </c>
      <c r="K1347" s="24" t="s">
        <v>334</v>
      </c>
      <c r="L1347" s="41" t="s">
        <v>77</v>
      </c>
      <c r="M1347" s="66" t="s">
        <v>336</v>
      </c>
      <c r="N1347" s="24"/>
      <c r="O1347" s="24">
        <v>3656</v>
      </c>
      <c r="P1347" s="47">
        <v>38.2</v>
      </c>
      <c r="Q1347" s="24">
        <v>13</v>
      </c>
      <c r="R1347" s="47">
        <v>0.8</v>
      </c>
      <c r="S1347" s="24">
        <v>36.62</v>
      </c>
      <c r="T1347" s="48">
        <v>396.938018798828</v>
      </c>
      <c r="U1347" s="48">
        <v>59.855899810791</v>
      </c>
      <c r="V1347" s="48">
        <f t="shared" ref="V1347:V1410" si="27">T1347/U1347</f>
        <v>6.63156046527709</v>
      </c>
      <c r="W1347" s="47">
        <v>6.8</v>
      </c>
      <c r="X1347" s="49">
        <v>35</v>
      </c>
      <c r="Y1347" s="49">
        <v>42</v>
      </c>
      <c r="Z1347" s="49">
        <v>23</v>
      </c>
      <c r="AA1347" s="21"/>
      <c r="AG1347" s="21"/>
      <c r="AK1347" s="21"/>
      <c r="AO1347" s="21"/>
      <c r="AU1347" s="21"/>
    </row>
    <row r="1348" s="18" customFormat="1" customHeight="1" spans="1:47">
      <c r="A1348" s="21">
        <v>1347</v>
      </c>
      <c r="B1348" s="63">
        <v>153</v>
      </c>
      <c r="C1348" s="24" t="s">
        <v>331</v>
      </c>
      <c r="D1348" s="24">
        <v>11.41</v>
      </c>
      <c r="E1348" s="24">
        <v>49.53</v>
      </c>
      <c r="F1348" s="24">
        <v>490</v>
      </c>
      <c r="G1348" s="24">
        <v>8.3</v>
      </c>
      <c r="H1348" s="24">
        <v>587</v>
      </c>
      <c r="I1348" s="36">
        <v>836</v>
      </c>
      <c r="J1348" s="40" t="s">
        <v>75</v>
      </c>
      <c r="K1348" s="24" t="s">
        <v>334</v>
      </c>
      <c r="L1348" s="41" t="s">
        <v>77</v>
      </c>
      <c r="M1348" s="66" t="s">
        <v>336</v>
      </c>
      <c r="N1348" s="24"/>
      <c r="O1348" s="24">
        <v>3555</v>
      </c>
      <c r="P1348" s="47">
        <v>38.2</v>
      </c>
      <c r="Q1348" s="24">
        <v>14</v>
      </c>
      <c r="R1348" s="47">
        <v>0.8</v>
      </c>
      <c r="S1348" s="24">
        <v>26.93</v>
      </c>
      <c r="T1348" s="48">
        <v>396.938018798828</v>
      </c>
      <c r="U1348" s="48">
        <v>59.855899810791</v>
      </c>
      <c r="V1348" s="48">
        <f t="shared" si="27"/>
        <v>6.63156046527709</v>
      </c>
      <c r="W1348" s="47">
        <v>6.8</v>
      </c>
      <c r="X1348" s="49">
        <v>35</v>
      </c>
      <c r="Y1348" s="49">
        <v>42</v>
      </c>
      <c r="Z1348" s="49">
        <v>23</v>
      </c>
      <c r="AA1348" s="21"/>
      <c r="AG1348" s="21"/>
      <c r="AK1348" s="21"/>
      <c r="AO1348" s="21"/>
      <c r="AU1348" s="21"/>
    </row>
    <row r="1349" s="18" customFormat="1" customHeight="1" spans="1:47">
      <c r="A1349" s="21">
        <v>1348</v>
      </c>
      <c r="B1349" s="63">
        <v>153</v>
      </c>
      <c r="C1349" s="24" t="s">
        <v>331</v>
      </c>
      <c r="D1349" s="24">
        <v>11.23</v>
      </c>
      <c r="E1349" s="24">
        <v>49.44</v>
      </c>
      <c r="F1349" s="24">
        <v>520</v>
      </c>
      <c r="G1349" s="24">
        <v>8.2</v>
      </c>
      <c r="H1349" s="24">
        <v>956</v>
      </c>
      <c r="I1349" s="36">
        <v>837</v>
      </c>
      <c r="J1349" s="40" t="s">
        <v>75</v>
      </c>
      <c r="K1349" s="24" t="s">
        <v>334</v>
      </c>
      <c r="L1349" s="41" t="s">
        <v>77</v>
      </c>
      <c r="M1349" s="66" t="s">
        <v>336</v>
      </c>
      <c r="N1349" s="24"/>
      <c r="O1349" s="24">
        <v>2550</v>
      </c>
      <c r="P1349" s="47">
        <v>22.1</v>
      </c>
      <c r="Q1349" s="24">
        <v>16</v>
      </c>
      <c r="R1349" s="47">
        <v>0.7</v>
      </c>
      <c r="S1349" s="24">
        <v>30.06</v>
      </c>
      <c r="T1349" s="48">
        <v>324.663009643555</v>
      </c>
      <c r="U1349" s="48">
        <v>63.0179977416992</v>
      </c>
      <c r="V1349" s="48">
        <f t="shared" si="27"/>
        <v>5.15190931603853</v>
      </c>
      <c r="W1349" s="47">
        <v>6.6</v>
      </c>
      <c r="X1349" s="49">
        <v>31</v>
      </c>
      <c r="Y1349" s="49">
        <v>13</v>
      </c>
      <c r="Z1349" s="49">
        <v>54</v>
      </c>
      <c r="AA1349" s="21"/>
      <c r="AG1349" s="21"/>
      <c r="AK1349" s="21"/>
      <c r="AO1349" s="21"/>
      <c r="AU1349" s="21"/>
    </row>
    <row r="1350" s="18" customFormat="1" customHeight="1" spans="1:47">
      <c r="A1350" s="21">
        <v>1349</v>
      </c>
      <c r="B1350" s="63">
        <v>153</v>
      </c>
      <c r="C1350" s="24" t="s">
        <v>331</v>
      </c>
      <c r="D1350" s="24">
        <v>11.41</v>
      </c>
      <c r="E1350" s="24">
        <v>49.53</v>
      </c>
      <c r="F1350" s="24">
        <v>490</v>
      </c>
      <c r="G1350" s="24">
        <v>8.3</v>
      </c>
      <c r="H1350" s="24">
        <v>587</v>
      </c>
      <c r="I1350" s="36">
        <v>836</v>
      </c>
      <c r="J1350" s="40" t="s">
        <v>75</v>
      </c>
      <c r="K1350" s="24" t="s">
        <v>334</v>
      </c>
      <c r="L1350" s="41" t="s">
        <v>77</v>
      </c>
      <c r="M1350" s="66" t="s">
        <v>336</v>
      </c>
      <c r="N1350" s="24"/>
      <c r="O1350" s="24">
        <v>1826</v>
      </c>
      <c r="P1350" s="47">
        <v>38.2</v>
      </c>
      <c r="Q1350" s="24">
        <v>14</v>
      </c>
      <c r="R1350" s="47">
        <v>0.8</v>
      </c>
      <c r="S1350" s="24">
        <v>26.93</v>
      </c>
      <c r="T1350" s="48">
        <v>396.938018798828</v>
      </c>
      <c r="U1350" s="48">
        <v>59.855899810791</v>
      </c>
      <c r="V1350" s="48">
        <f t="shared" si="27"/>
        <v>6.63156046527709</v>
      </c>
      <c r="W1350" s="47">
        <v>6.8</v>
      </c>
      <c r="X1350" s="49">
        <v>35</v>
      </c>
      <c r="Y1350" s="49">
        <v>42</v>
      </c>
      <c r="Z1350" s="49">
        <v>23</v>
      </c>
      <c r="AA1350" s="21"/>
      <c r="AG1350" s="21"/>
      <c r="AK1350" s="21"/>
      <c r="AO1350" s="21"/>
      <c r="AU1350" s="21"/>
    </row>
    <row r="1351" s="18" customFormat="1" customHeight="1" spans="1:47">
      <c r="A1351" s="21">
        <v>1350</v>
      </c>
      <c r="B1351" s="63">
        <v>153</v>
      </c>
      <c r="C1351" s="24" t="s">
        <v>331</v>
      </c>
      <c r="D1351" s="24">
        <v>11.41</v>
      </c>
      <c r="E1351" s="24">
        <v>49.53</v>
      </c>
      <c r="F1351" s="24">
        <v>490</v>
      </c>
      <c r="G1351" s="24">
        <v>8.3</v>
      </c>
      <c r="H1351" s="24">
        <v>587</v>
      </c>
      <c r="I1351" s="36">
        <v>836</v>
      </c>
      <c r="J1351" s="40" t="s">
        <v>75</v>
      </c>
      <c r="K1351" s="24" t="s">
        <v>334</v>
      </c>
      <c r="L1351" s="41" t="s">
        <v>77</v>
      </c>
      <c r="M1351" s="66" t="s">
        <v>336</v>
      </c>
      <c r="N1351" s="24"/>
      <c r="O1351" s="24">
        <v>1001</v>
      </c>
      <c r="P1351" s="47">
        <v>38.2</v>
      </c>
      <c r="Q1351" s="24">
        <v>14</v>
      </c>
      <c r="R1351" s="47">
        <v>0.8</v>
      </c>
      <c r="S1351" s="24">
        <v>26.93</v>
      </c>
      <c r="T1351" s="48">
        <v>396.938018798828</v>
      </c>
      <c r="U1351" s="48">
        <v>59.855899810791</v>
      </c>
      <c r="V1351" s="48">
        <f t="shared" si="27"/>
        <v>6.63156046527709</v>
      </c>
      <c r="W1351" s="47">
        <v>6.8</v>
      </c>
      <c r="X1351" s="49">
        <v>35</v>
      </c>
      <c r="Y1351" s="49">
        <v>42</v>
      </c>
      <c r="Z1351" s="49">
        <v>23</v>
      </c>
      <c r="AA1351" s="21"/>
      <c r="AG1351" s="21"/>
      <c r="AK1351" s="21"/>
      <c r="AO1351" s="21"/>
      <c r="AU1351" s="21"/>
    </row>
    <row r="1352" s="18" customFormat="1" customHeight="1" spans="1:47">
      <c r="A1352" s="21">
        <v>1351</v>
      </c>
      <c r="B1352" s="63">
        <v>153</v>
      </c>
      <c r="C1352" s="24" t="s">
        <v>331</v>
      </c>
      <c r="D1352" s="24">
        <v>11.41</v>
      </c>
      <c r="E1352" s="24">
        <v>49.53</v>
      </c>
      <c r="F1352" s="24">
        <v>490</v>
      </c>
      <c r="G1352" s="24">
        <v>8.3</v>
      </c>
      <c r="H1352" s="24">
        <v>587</v>
      </c>
      <c r="I1352" s="36">
        <v>836</v>
      </c>
      <c r="J1352" s="40" t="s">
        <v>75</v>
      </c>
      <c r="K1352" s="24" t="s">
        <v>334</v>
      </c>
      <c r="L1352" s="41" t="s">
        <v>77</v>
      </c>
      <c r="M1352" s="66" t="s">
        <v>336</v>
      </c>
      <c r="N1352" s="24"/>
      <c r="O1352" s="24">
        <v>1199</v>
      </c>
      <c r="P1352" s="47">
        <v>38.2</v>
      </c>
      <c r="Q1352" s="24">
        <v>14</v>
      </c>
      <c r="R1352" s="47">
        <v>0.8</v>
      </c>
      <c r="S1352" s="24">
        <v>26.93</v>
      </c>
      <c r="T1352" s="48">
        <v>396.938018798828</v>
      </c>
      <c r="U1352" s="48">
        <v>59.855899810791</v>
      </c>
      <c r="V1352" s="48">
        <f t="shared" si="27"/>
        <v>6.63156046527709</v>
      </c>
      <c r="W1352" s="47">
        <v>6.8</v>
      </c>
      <c r="X1352" s="49">
        <v>35</v>
      </c>
      <c r="Y1352" s="49">
        <v>42</v>
      </c>
      <c r="Z1352" s="49">
        <v>23</v>
      </c>
      <c r="AA1352" s="21"/>
      <c r="AG1352" s="21"/>
      <c r="AK1352" s="21"/>
      <c r="AO1352" s="21"/>
      <c r="AU1352" s="21"/>
    </row>
    <row r="1353" s="18" customFormat="1" customHeight="1" spans="1:47">
      <c r="A1353" s="21">
        <v>1352</v>
      </c>
      <c r="B1353" s="63">
        <v>153</v>
      </c>
      <c r="C1353" s="24" t="s">
        <v>331</v>
      </c>
      <c r="D1353" s="24">
        <v>11.41</v>
      </c>
      <c r="E1353" s="24">
        <v>49.53</v>
      </c>
      <c r="F1353" s="24">
        <v>490</v>
      </c>
      <c r="G1353" s="24">
        <v>8.3</v>
      </c>
      <c r="H1353" s="24">
        <v>587</v>
      </c>
      <c r="I1353" s="36">
        <v>836</v>
      </c>
      <c r="J1353" s="40" t="s">
        <v>75</v>
      </c>
      <c r="K1353" s="24" t="s">
        <v>334</v>
      </c>
      <c r="L1353" s="41" t="s">
        <v>77</v>
      </c>
      <c r="M1353" s="66" t="s">
        <v>336</v>
      </c>
      <c r="N1353" s="24"/>
      <c r="O1353" s="24">
        <v>3658</v>
      </c>
      <c r="P1353" s="47">
        <v>38.2</v>
      </c>
      <c r="Q1353" s="24">
        <v>14</v>
      </c>
      <c r="R1353" s="47">
        <v>0.8</v>
      </c>
      <c r="S1353" s="24">
        <v>26.93</v>
      </c>
      <c r="T1353" s="48">
        <v>396.938018798828</v>
      </c>
      <c r="U1353" s="48">
        <v>59.855899810791</v>
      </c>
      <c r="V1353" s="48">
        <f t="shared" si="27"/>
        <v>6.63156046527709</v>
      </c>
      <c r="W1353" s="47">
        <v>6.8</v>
      </c>
      <c r="X1353" s="49">
        <v>35</v>
      </c>
      <c r="Y1353" s="49">
        <v>42</v>
      </c>
      <c r="Z1353" s="49">
        <v>23</v>
      </c>
      <c r="AA1353" s="21"/>
      <c r="AG1353" s="21"/>
      <c r="AK1353" s="21"/>
      <c r="AO1353" s="21"/>
      <c r="AU1353" s="21"/>
    </row>
    <row r="1354" s="18" customFormat="1" customHeight="1" spans="1:47">
      <c r="A1354" s="21">
        <v>1353</v>
      </c>
      <c r="B1354" s="63">
        <v>153</v>
      </c>
      <c r="C1354" s="24" t="s">
        <v>331</v>
      </c>
      <c r="D1354" s="24">
        <v>11.41</v>
      </c>
      <c r="E1354" s="24">
        <v>49.53</v>
      </c>
      <c r="F1354" s="24">
        <v>490</v>
      </c>
      <c r="G1354" s="24">
        <v>8.3</v>
      </c>
      <c r="H1354" s="24">
        <v>587</v>
      </c>
      <c r="I1354" s="36">
        <v>836</v>
      </c>
      <c r="J1354" s="40" t="s">
        <v>75</v>
      </c>
      <c r="K1354" s="24" t="s">
        <v>334</v>
      </c>
      <c r="L1354" s="41" t="s">
        <v>77</v>
      </c>
      <c r="M1354" s="66" t="s">
        <v>336</v>
      </c>
      <c r="N1354" s="24"/>
      <c r="O1354" s="24">
        <v>4199</v>
      </c>
      <c r="P1354" s="47">
        <v>38.2</v>
      </c>
      <c r="Q1354" s="24">
        <v>14</v>
      </c>
      <c r="R1354" s="47">
        <v>0.8</v>
      </c>
      <c r="S1354" s="24">
        <v>26.93</v>
      </c>
      <c r="T1354" s="48">
        <v>396.938018798828</v>
      </c>
      <c r="U1354" s="48">
        <v>59.855899810791</v>
      </c>
      <c r="V1354" s="48">
        <f t="shared" si="27"/>
        <v>6.63156046527709</v>
      </c>
      <c r="W1354" s="47">
        <v>6.8</v>
      </c>
      <c r="X1354" s="49">
        <v>35</v>
      </c>
      <c r="Y1354" s="49">
        <v>42</v>
      </c>
      <c r="Z1354" s="49">
        <v>23</v>
      </c>
      <c r="AA1354" s="21"/>
      <c r="AG1354" s="21"/>
      <c r="AK1354" s="21"/>
      <c r="AO1354" s="21"/>
      <c r="AU1354" s="21"/>
    </row>
    <row r="1355" s="18" customFormat="1" customHeight="1" spans="1:47">
      <c r="A1355" s="21">
        <v>1354</v>
      </c>
      <c r="B1355" s="63">
        <v>153</v>
      </c>
      <c r="C1355" s="24" t="s">
        <v>331</v>
      </c>
      <c r="D1355" s="24">
        <v>11.41</v>
      </c>
      <c r="E1355" s="24">
        <v>49.53</v>
      </c>
      <c r="F1355" s="24">
        <v>490</v>
      </c>
      <c r="G1355" s="24">
        <v>8.3</v>
      </c>
      <c r="H1355" s="24">
        <v>587</v>
      </c>
      <c r="I1355" s="36">
        <v>836</v>
      </c>
      <c r="J1355" s="40" t="s">
        <v>75</v>
      </c>
      <c r="K1355" s="24" t="s">
        <v>334</v>
      </c>
      <c r="L1355" s="41" t="s">
        <v>77</v>
      </c>
      <c r="M1355" s="66" t="s">
        <v>336</v>
      </c>
      <c r="N1355" s="24"/>
      <c r="O1355" s="24">
        <v>7558</v>
      </c>
      <c r="P1355" s="47">
        <v>38.2</v>
      </c>
      <c r="Q1355" s="24">
        <v>14</v>
      </c>
      <c r="R1355" s="47">
        <v>0.8</v>
      </c>
      <c r="S1355" s="24">
        <v>26.93</v>
      </c>
      <c r="T1355" s="48">
        <v>396.938018798828</v>
      </c>
      <c r="U1355" s="48">
        <v>59.855899810791</v>
      </c>
      <c r="V1355" s="48">
        <f t="shared" si="27"/>
        <v>6.63156046527709</v>
      </c>
      <c r="W1355" s="47">
        <v>6.8</v>
      </c>
      <c r="X1355" s="49">
        <v>35</v>
      </c>
      <c r="Y1355" s="49">
        <v>42</v>
      </c>
      <c r="Z1355" s="49">
        <v>23</v>
      </c>
      <c r="AA1355" s="21"/>
      <c r="AG1355" s="21"/>
      <c r="AK1355" s="21"/>
      <c r="AO1355" s="21"/>
      <c r="AU1355" s="21"/>
    </row>
    <row r="1356" s="18" customFormat="1" customHeight="1" spans="1:47">
      <c r="A1356" s="21">
        <v>1355</v>
      </c>
      <c r="B1356" s="63">
        <v>153</v>
      </c>
      <c r="C1356" s="24" t="s">
        <v>331</v>
      </c>
      <c r="D1356" s="24">
        <v>11.41</v>
      </c>
      <c r="E1356" s="24">
        <v>49.53</v>
      </c>
      <c r="F1356" s="24">
        <v>490</v>
      </c>
      <c r="G1356" s="24">
        <v>8.3</v>
      </c>
      <c r="H1356" s="24">
        <v>587</v>
      </c>
      <c r="I1356" s="36">
        <v>836</v>
      </c>
      <c r="J1356" s="40" t="s">
        <v>75</v>
      </c>
      <c r="K1356" s="24" t="s">
        <v>334</v>
      </c>
      <c r="L1356" s="41" t="s">
        <v>77</v>
      </c>
      <c r="M1356" s="66" t="s">
        <v>336</v>
      </c>
      <c r="N1356" s="24"/>
      <c r="O1356" s="24">
        <v>1076</v>
      </c>
      <c r="P1356" s="47">
        <v>38.2</v>
      </c>
      <c r="Q1356" s="24">
        <v>14</v>
      </c>
      <c r="R1356" s="47">
        <v>0.8</v>
      </c>
      <c r="S1356" s="24">
        <v>26.93</v>
      </c>
      <c r="T1356" s="48">
        <v>396.938018798828</v>
      </c>
      <c r="U1356" s="48">
        <v>59.855899810791</v>
      </c>
      <c r="V1356" s="48">
        <f t="shared" si="27"/>
        <v>6.63156046527709</v>
      </c>
      <c r="W1356" s="47">
        <v>6.8</v>
      </c>
      <c r="X1356" s="49">
        <v>35</v>
      </c>
      <c r="Y1356" s="49">
        <v>42</v>
      </c>
      <c r="Z1356" s="49">
        <v>23</v>
      </c>
      <c r="AA1356" s="21"/>
      <c r="AG1356" s="21"/>
      <c r="AK1356" s="21"/>
      <c r="AO1356" s="21"/>
      <c r="AU1356" s="21"/>
    </row>
    <row r="1357" s="18" customFormat="1" customHeight="1" spans="1:47">
      <c r="A1357" s="21">
        <v>1356</v>
      </c>
      <c r="B1357" s="63">
        <v>153</v>
      </c>
      <c r="C1357" s="24" t="s">
        <v>331</v>
      </c>
      <c r="D1357" s="24">
        <v>11.41</v>
      </c>
      <c r="E1357" s="24">
        <v>49.53</v>
      </c>
      <c r="F1357" s="24">
        <v>490</v>
      </c>
      <c r="G1357" s="24">
        <v>8.3</v>
      </c>
      <c r="H1357" s="24">
        <v>587</v>
      </c>
      <c r="I1357" s="36">
        <v>836</v>
      </c>
      <c r="J1357" s="40" t="s">
        <v>75</v>
      </c>
      <c r="K1357" s="24" t="s">
        <v>334</v>
      </c>
      <c r="L1357" s="41" t="s">
        <v>77</v>
      </c>
      <c r="M1357" s="66" t="s">
        <v>336</v>
      </c>
      <c r="N1357" s="24"/>
      <c r="O1357" s="24">
        <v>2490</v>
      </c>
      <c r="P1357" s="47">
        <v>38.2</v>
      </c>
      <c r="Q1357" s="24">
        <v>14</v>
      </c>
      <c r="R1357" s="47">
        <v>0.8</v>
      </c>
      <c r="S1357" s="24">
        <v>26.93</v>
      </c>
      <c r="T1357" s="48">
        <v>396.938018798828</v>
      </c>
      <c r="U1357" s="48">
        <v>59.855899810791</v>
      </c>
      <c r="V1357" s="48">
        <f t="shared" si="27"/>
        <v>6.63156046527709</v>
      </c>
      <c r="W1357" s="47">
        <v>6.8</v>
      </c>
      <c r="X1357" s="49">
        <v>35</v>
      </c>
      <c r="Y1357" s="49">
        <v>42</v>
      </c>
      <c r="Z1357" s="49">
        <v>23</v>
      </c>
      <c r="AA1357" s="21"/>
      <c r="AG1357" s="21"/>
      <c r="AK1357" s="21"/>
      <c r="AO1357" s="21"/>
      <c r="AU1357" s="21"/>
    </row>
    <row r="1358" s="18" customFormat="1" customHeight="1" spans="1:47">
      <c r="A1358" s="21">
        <v>1357</v>
      </c>
      <c r="B1358" s="63">
        <v>153</v>
      </c>
      <c r="C1358" s="24" t="s">
        <v>331</v>
      </c>
      <c r="D1358" s="24">
        <v>11.41</v>
      </c>
      <c r="E1358" s="24">
        <v>49.53</v>
      </c>
      <c r="F1358" s="24">
        <v>490</v>
      </c>
      <c r="G1358" s="24">
        <v>8.3</v>
      </c>
      <c r="H1358" s="24">
        <v>587</v>
      </c>
      <c r="I1358" s="36">
        <v>836</v>
      </c>
      <c r="J1358" s="40" t="s">
        <v>75</v>
      </c>
      <c r="K1358" s="24" t="s">
        <v>334</v>
      </c>
      <c r="L1358" s="41" t="s">
        <v>77</v>
      </c>
      <c r="M1358" s="66" t="s">
        <v>336</v>
      </c>
      <c r="N1358" s="24"/>
      <c r="O1358" s="24">
        <v>1708</v>
      </c>
      <c r="P1358" s="47">
        <v>38.2</v>
      </c>
      <c r="Q1358" s="24">
        <v>14</v>
      </c>
      <c r="R1358" s="47">
        <v>0.8</v>
      </c>
      <c r="S1358" s="24">
        <v>26.93</v>
      </c>
      <c r="T1358" s="48">
        <v>396.938018798828</v>
      </c>
      <c r="U1358" s="48">
        <v>59.855899810791</v>
      </c>
      <c r="V1358" s="48">
        <f t="shared" si="27"/>
        <v>6.63156046527709</v>
      </c>
      <c r="W1358" s="47">
        <v>6.8</v>
      </c>
      <c r="X1358" s="49">
        <v>35</v>
      </c>
      <c r="Y1358" s="49">
        <v>42</v>
      </c>
      <c r="Z1358" s="49">
        <v>23</v>
      </c>
      <c r="AA1358" s="21"/>
      <c r="AG1358" s="21"/>
      <c r="AK1358" s="21"/>
      <c r="AO1358" s="21"/>
      <c r="AU1358" s="21"/>
    </row>
    <row r="1359" s="18" customFormat="1" customHeight="1" spans="1:47">
      <c r="A1359" s="21">
        <v>1358</v>
      </c>
      <c r="B1359" s="63">
        <v>153</v>
      </c>
      <c r="C1359" s="24" t="s">
        <v>331</v>
      </c>
      <c r="D1359" s="24">
        <v>11.23</v>
      </c>
      <c r="E1359" s="24">
        <v>49.44</v>
      </c>
      <c r="F1359" s="24">
        <v>520</v>
      </c>
      <c r="G1359" s="24">
        <v>8.2</v>
      </c>
      <c r="H1359" s="24">
        <v>956</v>
      </c>
      <c r="I1359" s="36">
        <v>837</v>
      </c>
      <c r="J1359" s="40" t="s">
        <v>75</v>
      </c>
      <c r="K1359" s="24" t="s">
        <v>334</v>
      </c>
      <c r="L1359" s="41" t="s">
        <v>77</v>
      </c>
      <c r="M1359" s="66" t="s">
        <v>336</v>
      </c>
      <c r="N1359" s="24"/>
      <c r="O1359" s="24">
        <v>5518</v>
      </c>
      <c r="P1359" s="47">
        <v>22.1</v>
      </c>
      <c r="Q1359" s="24">
        <v>14</v>
      </c>
      <c r="R1359" s="47">
        <v>0.7</v>
      </c>
      <c r="S1359" s="24">
        <v>26.93</v>
      </c>
      <c r="T1359" s="48">
        <v>324.663009643555</v>
      </c>
      <c r="U1359" s="48">
        <v>63.0179977416992</v>
      </c>
      <c r="V1359" s="48">
        <f t="shared" si="27"/>
        <v>5.15190931603853</v>
      </c>
      <c r="W1359" s="47">
        <v>6.6</v>
      </c>
      <c r="X1359" s="49">
        <v>31</v>
      </c>
      <c r="Y1359" s="49">
        <v>13</v>
      </c>
      <c r="Z1359" s="49">
        <v>54</v>
      </c>
      <c r="AA1359" s="21"/>
      <c r="AG1359" s="21"/>
      <c r="AK1359" s="21"/>
      <c r="AO1359" s="21"/>
      <c r="AU1359" s="21"/>
    </row>
    <row r="1360" s="18" customFormat="1" customHeight="1" spans="1:47">
      <c r="A1360" s="21">
        <v>1359</v>
      </c>
      <c r="B1360" s="63">
        <v>153</v>
      </c>
      <c r="C1360" s="24" t="s">
        <v>331</v>
      </c>
      <c r="D1360" s="24">
        <v>11.23</v>
      </c>
      <c r="E1360" s="24">
        <v>49.44</v>
      </c>
      <c r="F1360" s="24">
        <v>520</v>
      </c>
      <c r="G1360" s="24">
        <v>8.2</v>
      </c>
      <c r="H1360" s="24">
        <v>956</v>
      </c>
      <c r="I1360" s="36">
        <v>837</v>
      </c>
      <c r="J1360" s="40" t="s">
        <v>75</v>
      </c>
      <c r="K1360" s="24" t="s">
        <v>334</v>
      </c>
      <c r="L1360" s="41" t="s">
        <v>77</v>
      </c>
      <c r="M1360" s="66" t="s">
        <v>336</v>
      </c>
      <c r="N1360" s="24"/>
      <c r="O1360" s="24">
        <v>4082</v>
      </c>
      <c r="P1360" s="47">
        <v>22.1</v>
      </c>
      <c r="Q1360" s="24">
        <v>14</v>
      </c>
      <c r="R1360" s="47">
        <v>0.7</v>
      </c>
      <c r="S1360" s="24">
        <v>26.93</v>
      </c>
      <c r="T1360" s="48">
        <v>324.663009643555</v>
      </c>
      <c r="U1360" s="48">
        <v>63.0179977416992</v>
      </c>
      <c r="V1360" s="48">
        <f t="shared" si="27"/>
        <v>5.15190931603853</v>
      </c>
      <c r="W1360" s="47">
        <v>6.6</v>
      </c>
      <c r="X1360" s="49">
        <v>31</v>
      </c>
      <c r="Y1360" s="49">
        <v>13</v>
      </c>
      <c r="Z1360" s="49">
        <v>54</v>
      </c>
      <c r="AA1360" s="21"/>
      <c r="AG1360" s="21"/>
      <c r="AK1360" s="21"/>
      <c r="AO1360" s="21"/>
      <c r="AU1360" s="21"/>
    </row>
    <row r="1361" s="18" customFormat="1" customHeight="1" spans="1:47">
      <c r="A1361" s="21">
        <v>1360</v>
      </c>
      <c r="B1361" s="63">
        <v>153</v>
      </c>
      <c r="C1361" s="24" t="s">
        <v>331</v>
      </c>
      <c r="D1361" s="24">
        <v>11.23</v>
      </c>
      <c r="E1361" s="24">
        <v>49.44</v>
      </c>
      <c r="F1361" s="24">
        <v>520</v>
      </c>
      <c r="G1361" s="24">
        <v>8.2</v>
      </c>
      <c r="H1361" s="24">
        <v>956</v>
      </c>
      <c r="I1361" s="36">
        <v>837</v>
      </c>
      <c r="J1361" s="40" t="s">
        <v>75</v>
      </c>
      <c r="K1361" s="24" t="s">
        <v>334</v>
      </c>
      <c r="L1361" s="41" t="s">
        <v>77</v>
      </c>
      <c r="M1361" s="66" t="s">
        <v>336</v>
      </c>
      <c r="N1361" s="24"/>
      <c r="O1361" s="24">
        <v>2355</v>
      </c>
      <c r="P1361" s="47">
        <v>22.1</v>
      </c>
      <c r="Q1361" s="24">
        <v>14</v>
      </c>
      <c r="R1361" s="47">
        <v>0.7</v>
      </c>
      <c r="S1361" s="24">
        <v>26.93</v>
      </c>
      <c r="T1361" s="48">
        <v>324.663009643555</v>
      </c>
      <c r="U1361" s="48">
        <v>63.0179977416992</v>
      </c>
      <c r="V1361" s="48">
        <f t="shared" si="27"/>
        <v>5.15190931603853</v>
      </c>
      <c r="W1361" s="47">
        <v>6.6</v>
      </c>
      <c r="X1361" s="49">
        <v>31</v>
      </c>
      <c r="Y1361" s="49">
        <v>13</v>
      </c>
      <c r="Z1361" s="49">
        <v>54</v>
      </c>
      <c r="AA1361" s="21"/>
      <c r="AG1361" s="21"/>
      <c r="AK1361" s="21"/>
      <c r="AO1361" s="21"/>
      <c r="AU1361" s="21"/>
    </row>
    <row r="1362" s="18" customFormat="1" customHeight="1" spans="1:47">
      <c r="A1362" s="21">
        <v>1361</v>
      </c>
      <c r="B1362" s="63">
        <v>153</v>
      </c>
      <c r="C1362" s="24" t="s">
        <v>331</v>
      </c>
      <c r="D1362" s="24">
        <v>11.23</v>
      </c>
      <c r="E1362" s="24">
        <v>49.44</v>
      </c>
      <c r="F1362" s="24">
        <v>520</v>
      </c>
      <c r="G1362" s="24">
        <v>8.2</v>
      </c>
      <c r="H1362" s="24">
        <v>956</v>
      </c>
      <c r="I1362" s="36">
        <v>837</v>
      </c>
      <c r="J1362" s="40" t="s">
        <v>75</v>
      </c>
      <c r="K1362" s="24" t="s">
        <v>334</v>
      </c>
      <c r="L1362" s="41" t="s">
        <v>77</v>
      </c>
      <c r="M1362" s="66" t="s">
        <v>336</v>
      </c>
      <c r="N1362" s="24"/>
      <c r="O1362" s="24">
        <v>2741</v>
      </c>
      <c r="P1362" s="47">
        <v>22.1</v>
      </c>
      <c r="Q1362" s="24">
        <v>14</v>
      </c>
      <c r="R1362" s="47">
        <v>0.7</v>
      </c>
      <c r="S1362" s="24">
        <v>26.93</v>
      </c>
      <c r="T1362" s="48">
        <v>324.663009643555</v>
      </c>
      <c r="U1362" s="48">
        <v>63.0179977416992</v>
      </c>
      <c r="V1362" s="48">
        <f t="shared" si="27"/>
        <v>5.15190931603853</v>
      </c>
      <c r="W1362" s="47">
        <v>6.6</v>
      </c>
      <c r="X1362" s="49">
        <v>31</v>
      </c>
      <c r="Y1362" s="49">
        <v>13</v>
      </c>
      <c r="Z1362" s="49">
        <v>54</v>
      </c>
      <c r="AA1362" s="21"/>
      <c r="AG1362" s="21"/>
      <c r="AK1362" s="21"/>
      <c r="AO1362" s="21"/>
      <c r="AU1362" s="21"/>
    </row>
    <row r="1363" s="18" customFormat="1" customHeight="1" spans="1:47">
      <c r="A1363" s="21">
        <v>1362</v>
      </c>
      <c r="B1363" s="63">
        <v>153</v>
      </c>
      <c r="C1363" s="24" t="s">
        <v>331</v>
      </c>
      <c r="D1363" s="24">
        <v>11.23</v>
      </c>
      <c r="E1363" s="24">
        <v>49.44</v>
      </c>
      <c r="F1363" s="24">
        <v>520</v>
      </c>
      <c r="G1363" s="24">
        <v>8.2</v>
      </c>
      <c r="H1363" s="24">
        <v>956</v>
      </c>
      <c r="I1363" s="36">
        <v>837</v>
      </c>
      <c r="J1363" s="40" t="s">
        <v>75</v>
      </c>
      <c r="K1363" s="24" t="s">
        <v>334</v>
      </c>
      <c r="L1363" s="41" t="s">
        <v>77</v>
      </c>
      <c r="M1363" s="66" t="s">
        <v>336</v>
      </c>
      <c r="N1363" s="24"/>
      <c r="O1363" s="24">
        <v>4946</v>
      </c>
      <c r="P1363" s="47">
        <v>22.1</v>
      </c>
      <c r="Q1363" s="24">
        <v>14</v>
      </c>
      <c r="R1363" s="47">
        <v>0.7</v>
      </c>
      <c r="S1363" s="24">
        <v>26.93</v>
      </c>
      <c r="T1363" s="48">
        <v>324.663009643555</v>
      </c>
      <c r="U1363" s="48">
        <v>63.0179977416992</v>
      </c>
      <c r="V1363" s="48">
        <f t="shared" si="27"/>
        <v>5.15190931603853</v>
      </c>
      <c r="W1363" s="47">
        <v>6.6</v>
      </c>
      <c r="X1363" s="49">
        <v>31</v>
      </c>
      <c r="Y1363" s="49">
        <v>13</v>
      </c>
      <c r="Z1363" s="49">
        <v>54</v>
      </c>
      <c r="AA1363" s="21"/>
      <c r="AG1363" s="21"/>
      <c r="AK1363" s="21"/>
      <c r="AO1363" s="21"/>
      <c r="AU1363" s="21"/>
    </row>
    <row r="1364" s="18" customFormat="1" customHeight="1" spans="1:47">
      <c r="A1364" s="21">
        <v>1363</v>
      </c>
      <c r="B1364" s="63">
        <v>153</v>
      </c>
      <c r="C1364" s="24" t="s">
        <v>331</v>
      </c>
      <c r="D1364" s="24">
        <v>11.23</v>
      </c>
      <c r="E1364" s="24">
        <v>49.44</v>
      </c>
      <c r="F1364" s="24">
        <v>520</v>
      </c>
      <c r="G1364" s="24">
        <v>8.2</v>
      </c>
      <c r="H1364" s="24">
        <v>956</v>
      </c>
      <c r="I1364" s="36">
        <v>837</v>
      </c>
      <c r="J1364" s="40" t="s">
        <v>75</v>
      </c>
      <c r="K1364" s="24" t="s">
        <v>334</v>
      </c>
      <c r="L1364" s="41" t="s">
        <v>77</v>
      </c>
      <c r="M1364" s="66" t="s">
        <v>336</v>
      </c>
      <c r="N1364" s="24"/>
      <c r="O1364" s="24">
        <v>3269</v>
      </c>
      <c r="P1364" s="47">
        <v>22.1</v>
      </c>
      <c r="Q1364" s="24">
        <v>14</v>
      </c>
      <c r="R1364" s="47">
        <v>0.7</v>
      </c>
      <c r="S1364" s="24">
        <v>26.93</v>
      </c>
      <c r="T1364" s="48">
        <v>324.663009643555</v>
      </c>
      <c r="U1364" s="48">
        <v>63.0179977416992</v>
      </c>
      <c r="V1364" s="48">
        <f t="shared" si="27"/>
        <v>5.15190931603853</v>
      </c>
      <c r="W1364" s="47">
        <v>6.6</v>
      </c>
      <c r="X1364" s="49">
        <v>31</v>
      </c>
      <c r="Y1364" s="49">
        <v>13</v>
      </c>
      <c r="Z1364" s="49">
        <v>54</v>
      </c>
      <c r="AA1364" s="21"/>
      <c r="AG1364" s="21"/>
      <c r="AK1364" s="21"/>
      <c r="AO1364" s="21"/>
      <c r="AU1364" s="21"/>
    </row>
    <row r="1365" s="18" customFormat="1" customHeight="1" spans="1:47">
      <c r="A1365" s="21">
        <v>1364</v>
      </c>
      <c r="B1365" s="63">
        <v>153</v>
      </c>
      <c r="C1365" s="24" t="s">
        <v>331</v>
      </c>
      <c r="D1365" s="24">
        <v>11.23</v>
      </c>
      <c r="E1365" s="24">
        <v>49.44</v>
      </c>
      <c r="F1365" s="24">
        <v>520</v>
      </c>
      <c r="G1365" s="24">
        <v>8.2</v>
      </c>
      <c r="H1365" s="24">
        <v>956</v>
      </c>
      <c r="I1365" s="36">
        <v>837</v>
      </c>
      <c r="J1365" s="40" t="s">
        <v>75</v>
      </c>
      <c r="K1365" s="24" t="s">
        <v>334</v>
      </c>
      <c r="L1365" s="41" t="s">
        <v>77</v>
      </c>
      <c r="M1365" s="66" t="s">
        <v>336</v>
      </c>
      <c r="N1365" s="24"/>
      <c r="O1365" s="24">
        <v>3218</v>
      </c>
      <c r="P1365" s="47">
        <v>22.1</v>
      </c>
      <c r="Q1365" s="24">
        <v>14</v>
      </c>
      <c r="R1365" s="47">
        <v>0.7</v>
      </c>
      <c r="S1365" s="24">
        <v>26.93</v>
      </c>
      <c r="T1365" s="48">
        <v>324.663009643555</v>
      </c>
      <c r="U1365" s="48">
        <v>63.0179977416992</v>
      </c>
      <c r="V1365" s="48">
        <f t="shared" si="27"/>
        <v>5.15190931603853</v>
      </c>
      <c r="W1365" s="47">
        <v>6.6</v>
      </c>
      <c r="X1365" s="49">
        <v>31</v>
      </c>
      <c r="Y1365" s="49">
        <v>13</v>
      </c>
      <c r="Z1365" s="49">
        <v>54</v>
      </c>
      <c r="AA1365" s="21"/>
      <c r="AG1365" s="21"/>
      <c r="AK1365" s="21"/>
      <c r="AO1365" s="21"/>
      <c r="AU1365" s="21"/>
    </row>
    <row r="1366" s="18" customFormat="1" customHeight="1" spans="1:47">
      <c r="A1366" s="21">
        <v>1365</v>
      </c>
      <c r="B1366" s="63">
        <v>153</v>
      </c>
      <c r="C1366" s="24" t="s">
        <v>331</v>
      </c>
      <c r="D1366" s="24">
        <v>11.23</v>
      </c>
      <c r="E1366" s="24">
        <v>49.44</v>
      </c>
      <c r="F1366" s="24">
        <v>520</v>
      </c>
      <c r="G1366" s="24">
        <v>8.2</v>
      </c>
      <c r="H1366" s="24">
        <v>956</v>
      </c>
      <c r="I1366" s="36">
        <v>837</v>
      </c>
      <c r="J1366" s="40" t="s">
        <v>75</v>
      </c>
      <c r="K1366" s="24" t="s">
        <v>334</v>
      </c>
      <c r="L1366" s="41" t="s">
        <v>77</v>
      </c>
      <c r="M1366" s="66" t="s">
        <v>336</v>
      </c>
      <c r="N1366" s="24"/>
      <c r="O1366" s="24">
        <v>4303</v>
      </c>
      <c r="P1366" s="47">
        <v>22.1</v>
      </c>
      <c r="Q1366" s="24">
        <v>14</v>
      </c>
      <c r="R1366" s="47">
        <v>0.7</v>
      </c>
      <c r="S1366" s="24">
        <v>26.93</v>
      </c>
      <c r="T1366" s="48">
        <v>324.663009643555</v>
      </c>
      <c r="U1366" s="48">
        <v>63.0179977416992</v>
      </c>
      <c r="V1366" s="48">
        <f t="shared" si="27"/>
        <v>5.15190931603853</v>
      </c>
      <c r="W1366" s="47">
        <v>6.6</v>
      </c>
      <c r="X1366" s="49">
        <v>31</v>
      </c>
      <c r="Y1366" s="49">
        <v>13</v>
      </c>
      <c r="Z1366" s="49">
        <v>54</v>
      </c>
      <c r="AA1366" s="21"/>
      <c r="AG1366" s="21"/>
      <c r="AK1366" s="21"/>
      <c r="AO1366" s="21"/>
      <c r="AU1366" s="21"/>
    </row>
    <row r="1367" s="18" customFormat="1" customHeight="1" spans="1:47">
      <c r="A1367" s="21">
        <v>1366</v>
      </c>
      <c r="B1367" s="63">
        <v>153</v>
      </c>
      <c r="C1367" s="24" t="s">
        <v>331</v>
      </c>
      <c r="D1367" s="24">
        <v>11.23</v>
      </c>
      <c r="E1367" s="24">
        <v>49.44</v>
      </c>
      <c r="F1367" s="24">
        <v>520</v>
      </c>
      <c r="G1367" s="24">
        <v>8.2</v>
      </c>
      <c r="H1367" s="24">
        <v>956</v>
      </c>
      <c r="I1367" s="36">
        <v>837</v>
      </c>
      <c r="J1367" s="40" t="s">
        <v>75</v>
      </c>
      <c r="K1367" s="24" t="s">
        <v>334</v>
      </c>
      <c r="L1367" s="41" t="s">
        <v>77</v>
      </c>
      <c r="M1367" s="66" t="s">
        <v>336</v>
      </c>
      <c r="N1367" s="24"/>
      <c r="O1367" s="24">
        <v>4645</v>
      </c>
      <c r="P1367" s="47">
        <v>22.1</v>
      </c>
      <c r="Q1367" s="24">
        <v>14</v>
      </c>
      <c r="R1367" s="47">
        <v>0.7</v>
      </c>
      <c r="S1367" s="24">
        <v>26.93</v>
      </c>
      <c r="T1367" s="48">
        <v>324.663009643555</v>
      </c>
      <c r="U1367" s="48">
        <v>63.0179977416992</v>
      </c>
      <c r="V1367" s="48">
        <f t="shared" si="27"/>
        <v>5.15190931603853</v>
      </c>
      <c r="W1367" s="47">
        <v>6.6</v>
      </c>
      <c r="X1367" s="49">
        <v>31</v>
      </c>
      <c r="Y1367" s="49">
        <v>13</v>
      </c>
      <c r="Z1367" s="49">
        <v>54</v>
      </c>
      <c r="AA1367" s="21"/>
      <c r="AG1367" s="21"/>
      <c r="AK1367" s="21"/>
      <c r="AO1367" s="21"/>
      <c r="AU1367" s="21"/>
    </row>
    <row r="1368" s="19" customFormat="1" customHeight="1" spans="1:47">
      <c r="A1368" s="21">
        <v>1367</v>
      </c>
      <c r="B1368" s="63">
        <v>154</v>
      </c>
      <c r="C1368" s="24" t="s">
        <v>331</v>
      </c>
      <c r="D1368" s="24">
        <v>9.34</v>
      </c>
      <c r="E1368" s="24">
        <v>51.31</v>
      </c>
      <c r="F1368" s="24">
        <v>500</v>
      </c>
      <c r="G1368" s="24">
        <v>7.3</v>
      </c>
      <c r="H1368" s="24">
        <v>1100</v>
      </c>
      <c r="I1368" s="36">
        <v>783</v>
      </c>
      <c r="J1368" s="40" t="s">
        <v>97</v>
      </c>
      <c r="K1368" s="24" t="s">
        <v>334</v>
      </c>
      <c r="L1368" s="41" t="s">
        <v>77</v>
      </c>
      <c r="M1368" s="66" t="s">
        <v>359</v>
      </c>
      <c r="N1368" s="24">
        <v>34</v>
      </c>
      <c r="O1368" s="24">
        <v>3431</v>
      </c>
      <c r="P1368" s="47">
        <v>16.1</v>
      </c>
      <c r="Q1368" s="24">
        <v>11.6</v>
      </c>
      <c r="R1368" s="47">
        <v>0.6</v>
      </c>
      <c r="S1368" s="24">
        <v>40.3</v>
      </c>
      <c r="T1368" s="48">
        <v>230.688991546631</v>
      </c>
      <c r="U1368" s="48">
        <v>74.0121984481812</v>
      </c>
      <c r="V1368" s="48">
        <f t="shared" si="27"/>
        <v>3.1169050019254</v>
      </c>
      <c r="W1368" s="47">
        <v>6.7</v>
      </c>
      <c r="X1368" s="49">
        <v>55</v>
      </c>
      <c r="Y1368" s="49">
        <v>26</v>
      </c>
      <c r="Z1368" s="49">
        <v>18</v>
      </c>
      <c r="AA1368" s="17"/>
      <c r="AG1368" s="17"/>
      <c r="AK1368" s="17"/>
      <c r="AO1368" s="17"/>
      <c r="AU1368" s="17"/>
    </row>
    <row r="1369" s="19" customFormat="1" customHeight="1" spans="1:47">
      <c r="A1369" s="21">
        <v>1368</v>
      </c>
      <c r="B1369" s="64">
        <v>154</v>
      </c>
      <c r="C1369" s="65" t="s">
        <v>331</v>
      </c>
      <c r="D1369" s="65">
        <v>9.34</v>
      </c>
      <c r="E1369" s="65">
        <v>51.31</v>
      </c>
      <c r="F1369" s="65">
        <v>500</v>
      </c>
      <c r="G1369" s="65">
        <v>7.3</v>
      </c>
      <c r="H1369" s="65">
        <v>1100</v>
      </c>
      <c r="I1369" s="67">
        <v>783</v>
      </c>
      <c r="J1369" s="68" t="s">
        <v>97</v>
      </c>
      <c r="K1369" s="65" t="s">
        <v>334</v>
      </c>
      <c r="L1369" s="41" t="s">
        <v>77</v>
      </c>
      <c r="M1369" s="69" t="s">
        <v>359</v>
      </c>
      <c r="N1369" s="65">
        <v>1163</v>
      </c>
      <c r="O1369" s="65">
        <v>17073</v>
      </c>
      <c r="P1369" s="71">
        <v>16.1</v>
      </c>
      <c r="Q1369" s="65">
        <v>16</v>
      </c>
      <c r="R1369" s="71">
        <v>0.6</v>
      </c>
      <c r="S1369" s="65">
        <v>26.1</v>
      </c>
      <c r="T1369" s="74">
        <v>230.688991546631</v>
      </c>
      <c r="U1369" s="74">
        <v>74.0121984481812</v>
      </c>
      <c r="V1369" s="74">
        <f t="shared" si="27"/>
        <v>3.1169050019254</v>
      </c>
      <c r="W1369" s="71">
        <v>6.7</v>
      </c>
      <c r="X1369" s="68">
        <v>55</v>
      </c>
      <c r="Y1369" s="68">
        <v>26</v>
      </c>
      <c r="Z1369" s="68">
        <v>18</v>
      </c>
      <c r="AA1369" s="17"/>
      <c r="AG1369" s="17"/>
      <c r="AK1369" s="17"/>
      <c r="AO1369" s="17"/>
      <c r="AU1369" s="17"/>
    </row>
    <row r="1370" s="19" customFormat="1" customHeight="1" spans="1:47">
      <c r="A1370" s="21">
        <v>1369</v>
      </c>
      <c r="B1370" s="64">
        <v>154</v>
      </c>
      <c r="C1370" s="65" t="s">
        <v>331</v>
      </c>
      <c r="D1370" s="65">
        <v>9.34</v>
      </c>
      <c r="E1370" s="65">
        <v>51.31</v>
      </c>
      <c r="F1370" s="65">
        <v>500</v>
      </c>
      <c r="G1370" s="65">
        <v>7.3</v>
      </c>
      <c r="H1370" s="65">
        <v>1100</v>
      </c>
      <c r="I1370" s="67">
        <v>783</v>
      </c>
      <c r="J1370" s="68" t="s">
        <v>97</v>
      </c>
      <c r="K1370" s="65" t="s">
        <v>334</v>
      </c>
      <c r="L1370" s="41" t="s">
        <v>77</v>
      </c>
      <c r="M1370" s="69" t="s">
        <v>359</v>
      </c>
      <c r="N1370" s="65">
        <v>114</v>
      </c>
      <c r="O1370" s="65">
        <v>8696</v>
      </c>
      <c r="P1370" s="71">
        <v>16.1</v>
      </c>
      <c r="Q1370" s="65">
        <v>13.8</v>
      </c>
      <c r="R1370" s="71">
        <v>0.6</v>
      </c>
      <c r="S1370" s="65">
        <v>25.6</v>
      </c>
      <c r="T1370" s="74">
        <v>230.688991546631</v>
      </c>
      <c r="U1370" s="74">
        <v>74.0121984481812</v>
      </c>
      <c r="V1370" s="74">
        <f t="shared" si="27"/>
        <v>3.1169050019254</v>
      </c>
      <c r="W1370" s="71">
        <v>6.7</v>
      </c>
      <c r="X1370" s="68">
        <v>55</v>
      </c>
      <c r="Y1370" s="68">
        <v>26</v>
      </c>
      <c r="Z1370" s="68">
        <v>18</v>
      </c>
      <c r="AA1370" s="17"/>
      <c r="AG1370" s="17"/>
      <c r="AK1370" s="17"/>
      <c r="AO1370" s="17"/>
      <c r="AU1370" s="17"/>
    </row>
    <row r="1371" s="18" customFormat="1" customHeight="1" spans="1:47">
      <c r="A1371" s="21">
        <v>1370</v>
      </c>
      <c r="B1371" s="63">
        <v>154</v>
      </c>
      <c r="C1371" s="24" t="s">
        <v>331</v>
      </c>
      <c r="D1371" s="24">
        <v>9.34</v>
      </c>
      <c r="E1371" s="24">
        <v>51.31</v>
      </c>
      <c r="F1371" s="24">
        <v>500</v>
      </c>
      <c r="G1371" s="24">
        <v>7.3</v>
      </c>
      <c r="H1371" s="24">
        <v>1100</v>
      </c>
      <c r="I1371" s="36">
        <v>783</v>
      </c>
      <c r="J1371" s="40" t="s">
        <v>97</v>
      </c>
      <c r="K1371" s="24" t="s">
        <v>334</v>
      </c>
      <c r="L1371" s="41" t="s">
        <v>77</v>
      </c>
      <c r="M1371" s="66" t="s">
        <v>359</v>
      </c>
      <c r="N1371" s="24">
        <v>144</v>
      </c>
      <c r="O1371" s="24">
        <v>1567</v>
      </c>
      <c r="P1371" s="47">
        <v>16.1</v>
      </c>
      <c r="Q1371" s="24">
        <v>1.9</v>
      </c>
      <c r="R1371" s="47">
        <v>0.6</v>
      </c>
      <c r="S1371" s="24">
        <v>20.3</v>
      </c>
      <c r="T1371" s="48">
        <v>230.688991546631</v>
      </c>
      <c r="U1371" s="48">
        <v>74.0121984481812</v>
      </c>
      <c r="V1371" s="48">
        <f t="shared" si="27"/>
        <v>3.1169050019254</v>
      </c>
      <c r="W1371" s="47">
        <v>6.7</v>
      </c>
      <c r="X1371" s="49">
        <v>55</v>
      </c>
      <c r="Y1371" s="49">
        <v>26</v>
      </c>
      <c r="Z1371" s="49">
        <v>18</v>
      </c>
      <c r="AA1371" s="21"/>
      <c r="AG1371" s="21"/>
      <c r="AK1371" s="21"/>
      <c r="AO1371" s="21"/>
      <c r="AU1371" s="21"/>
    </row>
    <row r="1372" s="18" customFormat="1" customHeight="1" spans="1:47">
      <c r="A1372" s="21">
        <v>1371</v>
      </c>
      <c r="B1372" s="63">
        <v>154</v>
      </c>
      <c r="C1372" s="24" t="s">
        <v>331</v>
      </c>
      <c r="D1372" s="24">
        <v>9.34</v>
      </c>
      <c r="E1372" s="24">
        <v>51.31</v>
      </c>
      <c r="F1372" s="24">
        <v>500</v>
      </c>
      <c r="G1372" s="24">
        <v>7.3</v>
      </c>
      <c r="H1372" s="24">
        <v>1100</v>
      </c>
      <c r="I1372" s="36">
        <v>783</v>
      </c>
      <c r="J1372" s="40" t="s">
        <v>97</v>
      </c>
      <c r="K1372" s="24" t="s">
        <v>334</v>
      </c>
      <c r="L1372" s="41" t="s">
        <v>77</v>
      </c>
      <c r="M1372" s="66" t="s">
        <v>359</v>
      </c>
      <c r="N1372" s="24">
        <v>13</v>
      </c>
      <c r="O1372" s="24">
        <v>377</v>
      </c>
      <c r="P1372" s="47">
        <v>16.1</v>
      </c>
      <c r="Q1372" s="24">
        <v>0.8</v>
      </c>
      <c r="R1372" s="47">
        <v>0.6</v>
      </c>
      <c r="S1372" s="24">
        <v>16.8</v>
      </c>
      <c r="T1372" s="48">
        <v>230.688991546631</v>
      </c>
      <c r="U1372" s="48">
        <v>74.0121984481812</v>
      </c>
      <c r="V1372" s="48">
        <f t="shared" si="27"/>
        <v>3.1169050019254</v>
      </c>
      <c r="W1372" s="47">
        <v>6.7</v>
      </c>
      <c r="X1372" s="49">
        <v>55</v>
      </c>
      <c r="Y1372" s="49">
        <v>26</v>
      </c>
      <c r="Z1372" s="49">
        <v>18</v>
      </c>
      <c r="AA1372" s="21"/>
      <c r="AG1372" s="21"/>
      <c r="AK1372" s="21"/>
      <c r="AO1372" s="21"/>
      <c r="AU1372" s="21"/>
    </row>
    <row r="1373" s="18" customFormat="1" customHeight="1" spans="1:47">
      <c r="A1373" s="21">
        <v>1372</v>
      </c>
      <c r="B1373" s="63">
        <v>155</v>
      </c>
      <c r="C1373" s="24" t="s">
        <v>331</v>
      </c>
      <c r="D1373" s="24">
        <v>-71.13</v>
      </c>
      <c r="E1373" s="24">
        <v>46.34</v>
      </c>
      <c r="F1373" s="24">
        <v>514</v>
      </c>
      <c r="G1373" s="24">
        <v>4</v>
      </c>
      <c r="H1373" s="24">
        <v>1416</v>
      </c>
      <c r="I1373" s="36">
        <v>780</v>
      </c>
      <c r="J1373" s="40" t="s">
        <v>75</v>
      </c>
      <c r="K1373" s="44" t="s">
        <v>79</v>
      </c>
      <c r="L1373" s="41" t="s">
        <v>77</v>
      </c>
      <c r="M1373" s="66" t="s">
        <v>360</v>
      </c>
      <c r="N1373" s="24">
        <v>19</v>
      </c>
      <c r="O1373" s="24">
        <v>183</v>
      </c>
      <c r="P1373" s="47">
        <v>44.8</v>
      </c>
      <c r="Q1373" s="24">
        <v>1.4</v>
      </c>
      <c r="R1373" s="47">
        <v>0.7</v>
      </c>
      <c r="S1373" s="24">
        <v>11.79</v>
      </c>
      <c r="T1373" s="50">
        <v>400.02498626709</v>
      </c>
      <c r="U1373" s="50">
        <v>67.2943019866943</v>
      </c>
      <c r="V1373" s="48">
        <f t="shared" si="27"/>
        <v>5.94441095987866</v>
      </c>
      <c r="W1373" s="24">
        <v>6.2</v>
      </c>
      <c r="X1373" s="24">
        <v>33</v>
      </c>
      <c r="Y1373" s="24">
        <v>47</v>
      </c>
      <c r="Z1373" s="24">
        <v>20</v>
      </c>
      <c r="AA1373" s="21"/>
      <c r="AG1373" s="21"/>
      <c r="AK1373" s="21"/>
      <c r="AO1373" s="21"/>
      <c r="AU1373" s="21"/>
    </row>
    <row r="1374" s="18" customFormat="1" customHeight="1" spans="1:47">
      <c r="A1374" s="21">
        <v>1373</v>
      </c>
      <c r="B1374" s="63">
        <v>155</v>
      </c>
      <c r="C1374" s="24" t="s">
        <v>331</v>
      </c>
      <c r="D1374" s="24">
        <v>-71.13</v>
      </c>
      <c r="E1374" s="24">
        <v>46.34</v>
      </c>
      <c r="F1374" s="24">
        <v>514</v>
      </c>
      <c r="G1374" s="24">
        <v>4</v>
      </c>
      <c r="H1374" s="24">
        <v>1416</v>
      </c>
      <c r="I1374" s="36">
        <v>780</v>
      </c>
      <c r="J1374" s="40" t="s">
        <v>75</v>
      </c>
      <c r="K1374" s="44" t="s">
        <v>79</v>
      </c>
      <c r="L1374" s="41" t="s">
        <v>77</v>
      </c>
      <c r="M1374" s="66" t="s">
        <v>360</v>
      </c>
      <c r="N1374" s="24">
        <v>20</v>
      </c>
      <c r="O1374" s="24">
        <v>213</v>
      </c>
      <c r="P1374" s="47">
        <v>44.8</v>
      </c>
      <c r="Q1374" s="24">
        <v>1.4</v>
      </c>
      <c r="R1374" s="47">
        <v>0.7</v>
      </c>
      <c r="S1374" s="24">
        <v>11.79</v>
      </c>
      <c r="T1374" s="50">
        <v>400.02498626709</v>
      </c>
      <c r="U1374" s="50">
        <v>67.2943019866943</v>
      </c>
      <c r="V1374" s="48">
        <f t="shared" si="27"/>
        <v>5.94441095987866</v>
      </c>
      <c r="W1374" s="24">
        <v>6.2</v>
      </c>
      <c r="X1374" s="24">
        <v>33</v>
      </c>
      <c r="Y1374" s="24">
        <v>47</v>
      </c>
      <c r="Z1374" s="24">
        <v>20</v>
      </c>
      <c r="AA1374" s="21"/>
      <c r="AG1374" s="21"/>
      <c r="AK1374" s="21"/>
      <c r="AO1374" s="21"/>
      <c r="AU1374" s="21"/>
    </row>
    <row r="1375" s="18" customFormat="1" customHeight="1" spans="1:47">
      <c r="A1375" s="21">
        <v>1374</v>
      </c>
      <c r="B1375" s="63">
        <v>155</v>
      </c>
      <c r="C1375" s="24" t="s">
        <v>331</v>
      </c>
      <c r="D1375" s="24">
        <v>-71.13</v>
      </c>
      <c r="E1375" s="24">
        <v>46.34</v>
      </c>
      <c r="F1375" s="24">
        <v>514</v>
      </c>
      <c r="G1375" s="24">
        <v>4</v>
      </c>
      <c r="H1375" s="24">
        <v>1416</v>
      </c>
      <c r="I1375" s="36">
        <v>780</v>
      </c>
      <c r="J1375" s="40" t="s">
        <v>75</v>
      </c>
      <c r="K1375" s="44" t="s">
        <v>79</v>
      </c>
      <c r="L1375" s="41" t="s">
        <v>77</v>
      </c>
      <c r="M1375" s="66" t="s">
        <v>360</v>
      </c>
      <c r="N1375" s="24">
        <v>16</v>
      </c>
      <c r="O1375" s="24">
        <v>196</v>
      </c>
      <c r="P1375" s="47">
        <v>44.8</v>
      </c>
      <c r="Q1375" s="24">
        <v>1.4</v>
      </c>
      <c r="R1375" s="47">
        <v>0.7</v>
      </c>
      <c r="S1375" s="24">
        <v>11.79</v>
      </c>
      <c r="T1375" s="50">
        <v>400.02498626709</v>
      </c>
      <c r="U1375" s="50">
        <v>67.2943019866943</v>
      </c>
      <c r="V1375" s="48">
        <f t="shared" si="27"/>
        <v>5.94441095987866</v>
      </c>
      <c r="W1375" s="24">
        <v>6.2</v>
      </c>
      <c r="X1375" s="24">
        <v>33</v>
      </c>
      <c r="Y1375" s="24">
        <v>47</v>
      </c>
      <c r="Z1375" s="24">
        <v>20</v>
      </c>
      <c r="AA1375" s="21"/>
      <c r="AG1375" s="21"/>
      <c r="AK1375" s="21"/>
      <c r="AO1375" s="21"/>
      <c r="AU1375" s="21"/>
    </row>
    <row r="1376" s="18" customFormat="1" customHeight="1" spans="1:47">
      <c r="A1376" s="21">
        <v>1375</v>
      </c>
      <c r="B1376" s="63">
        <v>156</v>
      </c>
      <c r="C1376" s="24" t="s">
        <v>331</v>
      </c>
      <c r="D1376" s="24">
        <v>115.03</v>
      </c>
      <c r="E1376" s="24">
        <v>26.44</v>
      </c>
      <c r="F1376" s="24">
        <v>530</v>
      </c>
      <c r="G1376" s="24">
        <v>17.8</v>
      </c>
      <c r="H1376" s="24">
        <v>1470</v>
      </c>
      <c r="I1376" s="36">
        <v>1208</v>
      </c>
      <c r="J1376" s="40" t="s">
        <v>97</v>
      </c>
      <c r="K1376" s="44" t="s">
        <v>79</v>
      </c>
      <c r="L1376" s="53" t="s">
        <v>143</v>
      </c>
      <c r="M1376" s="66" t="s">
        <v>361</v>
      </c>
      <c r="N1376" s="24">
        <v>23</v>
      </c>
      <c r="O1376" s="24">
        <v>99</v>
      </c>
      <c r="P1376" s="47">
        <v>15</v>
      </c>
      <c r="Q1376" s="24">
        <v>1</v>
      </c>
      <c r="R1376" s="47">
        <v>0.3</v>
      </c>
      <c r="S1376" s="24">
        <v>9.1</v>
      </c>
      <c r="T1376" s="24">
        <v>307</v>
      </c>
      <c r="U1376" s="50">
        <v>58.6412000656128</v>
      </c>
      <c r="V1376" s="48">
        <f t="shared" si="27"/>
        <v>5.23522710409238</v>
      </c>
      <c r="W1376" s="24">
        <v>5.4</v>
      </c>
      <c r="X1376" s="49">
        <v>48</v>
      </c>
      <c r="Y1376" s="49">
        <v>30</v>
      </c>
      <c r="Z1376" s="49">
        <v>22</v>
      </c>
      <c r="AA1376" s="21"/>
      <c r="AG1376" s="21"/>
      <c r="AK1376" s="21"/>
      <c r="AO1376" s="21"/>
      <c r="AU1376" s="21"/>
    </row>
    <row r="1377" s="18" customFormat="1" customHeight="1" spans="1:47">
      <c r="A1377" s="21">
        <v>1376</v>
      </c>
      <c r="B1377" s="63">
        <v>157</v>
      </c>
      <c r="C1377" s="24" t="s">
        <v>331</v>
      </c>
      <c r="D1377" s="24">
        <v>124.48</v>
      </c>
      <c r="E1377" s="24">
        <v>43.3</v>
      </c>
      <c r="F1377" s="24">
        <v>65</v>
      </c>
      <c r="G1377" s="24">
        <v>5.6</v>
      </c>
      <c r="H1377" s="24">
        <v>595</v>
      </c>
      <c r="I1377" s="36">
        <v>1195</v>
      </c>
      <c r="J1377" s="40" t="s">
        <v>75</v>
      </c>
      <c r="K1377" s="44" t="s">
        <v>79</v>
      </c>
      <c r="L1377" s="41" t="s">
        <v>77</v>
      </c>
      <c r="M1377" s="66" t="s">
        <v>151</v>
      </c>
      <c r="N1377" s="24">
        <v>45</v>
      </c>
      <c r="O1377" s="24">
        <v>710</v>
      </c>
      <c r="P1377" s="47">
        <v>18.6</v>
      </c>
      <c r="Q1377" s="24">
        <v>1.65</v>
      </c>
      <c r="R1377" s="47">
        <v>0.9</v>
      </c>
      <c r="S1377" s="24">
        <v>10.55</v>
      </c>
      <c r="T1377" s="50">
        <v>212.667999267578</v>
      </c>
      <c r="U1377" s="50">
        <v>80.0251960754395</v>
      </c>
      <c r="V1377" s="48">
        <f t="shared" si="27"/>
        <v>2.6575130046179</v>
      </c>
      <c r="W1377" s="24">
        <v>6.3</v>
      </c>
      <c r="X1377" s="24">
        <v>23</v>
      </c>
      <c r="Y1377" s="24">
        <v>50</v>
      </c>
      <c r="Z1377" s="24">
        <v>27</v>
      </c>
      <c r="AA1377" s="21"/>
      <c r="AG1377" s="21"/>
      <c r="AK1377" s="21"/>
      <c r="AO1377" s="21"/>
      <c r="AU1377" s="21"/>
    </row>
    <row r="1378" s="18" customFormat="1" customHeight="1" spans="1:47">
      <c r="A1378" s="21">
        <v>1377</v>
      </c>
      <c r="B1378" s="63">
        <v>157</v>
      </c>
      <c r="C1378" s="24" t="s">
        <v>331</v>
      </c>
      <c r="D1378" s="24">
        <v>124.48</v>
      </c>
      <c r="E1378" s="24">
        <v>43.3</v>
      </c>
      <c r="F1378" s="24">
        <v>65</v>
      </c>
      <c r="G1378" s="24">
        <v>5.6</v>
      </c>
      <c r="H1378" s="24">
        <v>595</v>
      </c>
      <c r="I1378" s="36">
        <v>1195</v>
      </c>
      <c r="J1378" s="40" t="s">
        <v>75</v>
      </c>
      <c r="K1378" s="44" t="s">
        <v>79</v>
      </c>
      <c r="L1378" s="41" t="s">
        <v>77</v>
      </c>
      <c r="M1378" s="66" t="s">
        <v>151</v>
      </c>
      <c r="N1378" s="24">
        <v>45</v>
      </c>
      <c r="O1378" s="24">
        <v>712</v>
      </c>
      <c r="P1378" s="47">
        <v>18.6</v>
      </c>
      <c r="Q1378" s="24">
        <v>1.65</v>
      </c>
      <c r="R1378" s="47">
        <v>0.9</v>
      </c>
      <c r="S1378" s="24">
        <v>10.55</v>
      </c>
      <c r="T1378" s="50">
        <v>212.667999267578</v>
      </c>
      <c r="U1378" s="50">
        <v>80.0251960754395</v>
      </c>
      <c r="V1378" s="48">
        <f t="shared" si="27"/>
        <v>2.6575130046179</v>
      </c>
      <c r="W1378" s="24">
        <v>6.3</v>
      </c>
      <c r="X1378" s="24">
        <v>23</v>
      </c>
      <c r="Y1378" s="24">
        <v>50</v>
      </c>
      <c r="Z1378" s="24">
        <v>27</v>
      </c>
      <c r="AA1378" s="21"/>
      <c r="AG1378" s="21"/>
      <c r="AK1378" s="21"/>
      <c r="AO1378" s="21"/>
      <c r="AU1378" s="21"/>
    </row>
    <row r="1379" s="18" customFormat="1" customHeight="1" spans="1:47">
      <c r="A1379" s="21">
        <v>1378</v>
      </c>
      <c r="B1379" s="63">
        <v>158</v>
      </c>
      <c r="C1379" s="24" t="s">
        <v>331</v>
      </c>
      <c r="D1379" s="24">
        <v>124.49</v>
      </c>
      <c r="E1379" s="24">
        <v>43.3</v>
      </c>
      <c r="F1379" s="24">
        <v>65</v>
      </c>
      <c r="G1379" s="24">
        <v>5.6</v>
      </c>
      <c r="H1379" s="24">
        <v>595</v>
      </c>
      <c r="I1379" s="36">
        <v>1195</v>
      </c>
      <c r="J1379" s="40" t="s">
        <v>75</v>
      </c>
      <c r="K1379" s="44" t="s">
        <v>79</v>
      </c>
      <c r="L1379" s="41" t="s">
        <v>77</v>
      </c>
      <c r="M1379" s="66" t="s">
        <v>151</v>
      </c>
      <c r="N1379" s="24">
        <v>51</v>
      </c>
      <c r="O1379" s="24">
        <v>769</v>
      </c>
      <c r="P1379" s="47">
        <v>18.6</v>
      </c>
      <c r="Q1379" s="24">
        <v>1.51</v>
      </c>
      <c r="R1379" s="47">
        <v>0.9</v>
      </c>
      <c r="S1379" s="24">
        <v>10.68</v>
      </c>
      <c r="T1379" s="50">
        <v>212.667999267578</v>
      </c>
      <c r="U1379" s="50">
        <v>80.0251960754395</v>
      </c>
      <c r="V1379" s="48">
        <f t="shared" si="27"/>
        <v>2.6575130046179</v>
      </c>
      <c r="W1379" s="24">
        <v>6.1</v>
      </c>
      <c r="X1379" s="24">
        <v>27.7</v>
      </c>
      <c r="Y1379" s="24">
        <v>50.1</v>
      </c>
      <c r="Z1379" s="24">
        <v>22.2</v>
      </c>
      <c r="AA1379" s="21"/>
      <c r="AG1379" s="21"/>
      <c r="AK1379" s="21"/>
      <c r="AO1379" s="21"/>
      <c r="AU1379" s="21"/>
    </row>
    <row r="1380" s="18" customFormat="1" customHeight="1" spans="1:47">
      <c r="A1380" s="21">
        <v>1379</v>
      </c>
      <c r="B1380" s="63">
        <v>159</v>
      </c>
      <c r="C1380" s="24" t="s">
        <v>331</v>
      </c>
      <c r="D1380" s="24">
        <v>92.56</v>
      </c>
      <c r="E1380" s="24">
        <v>34.51</v>
      </c>
      <c r="F1380" s="24">
        <v>4671</v>
      </c>
      <c r="G1380" s="24">
        <v>-3.8</v>
      </c>
      <c r="H1380" s="24">
        <v>383</v>
      </c>
      <c r="I1380" s="36">
        <v>1002</v>
      </c>
      <c r="J1380" s="40" t="s">
        <v>135</v>
      </c>
      <c r="K1380" s="23" t="s">
        <v>76</v>
      </c>
      <c r="L1380" s="41" t="s">
        <v>77</v>
      </c>
      <c r="M1380" s="66" t="s">
        <v>362</v>
      </c>
      <c r="N1380" s="24">
        <v>56</v>
      </c>
      <c r="O1380" s="24">
        <v>809</v>
      </c>
      <c r="P1380" s="47">
        <v>15.6</v>
      </c>
      <c r="Q1380" s="24">
        <v>1.25</v>
      </c>
      <c r="R1380" s="47">
        <v>0.6</v>
      </c>
      <c r="S1380" s="24">
        <v>13.2</v>
      </c>
      <c r="T1380" s="50">
        <v>66.9990015029907</v>
      </c>
      <c r="U1380" s="50">
        <v>103.908004760742</v>
      </c>
      <c r="V1380" s="48">
        <f t="shared" si="27"/>
        <v>0.644791531290224</v>
      </c>
      <c r="W1380" s="24">
        <v>8.69</v>
      </c>
      <c r="X1380" s="49">
        <v>35</v>
      </c>
      <c r="Y1380" s="49">
        <v>50</v>
      </c>
      <c r="Z1380" s="49">
        <v>15</v>
      </c>
      <c r="AA1380" s="21"/>
      <c r="AG1380" s="21"/>
      <c r="AK1380" s="21"/>
      <c r="AO1380" s="21"/>
      <c r="AU1380" s="21"/>
    </row>
    <row r="1381" s="18" customFormat="1" customHeight="1" spans="1:47">
      <c r="A1381" s="21">
        <v>1380</v>
      </c>
      <c r="B1381" s="63">
        <v>159</v>
      </c>
      <c r="C1381" s="24" t="s">
        <v>331</v>
      </c>
      <c r="D1381" s="24">
        <v>92.56</v>
      </c>
      <c r="E1381" s="24">
        <v>34.51</v>
      </c>
      <c r="F1381" s="24">
        <v>4671</v>
      </c>
      <c r="G1381" s="24">
        <v>-3.8</v>
      </c>
      <c r="H1381" s="24">
        <v>383</v>
      </c>
      <c r="I1381" s="36">
        <v>1002</v>
      </c>
      <c r="J1381" s="40" t="s">
        <v>135</v>
      </c>
      <c r="K1381" s="23" t="s">
        <v>76</v>
      </c>
      <c r="L1381" s="41" t="s">
        <v>77</v>
      </c>
      <c r="M1381" s="66" t="s">
        <v>362</v>
      </c>
      <c r="N1381" s="24">
        <v>67</v>
      </c>
      <c r="O1381" s="24">
        <v>962</v>
      </c>
      <c r="P1381" s="47">
        <v>15.6</v>
      </c>
      <c r="Q1381" s="24">
        <v>1.16</v>
      </c>
      <c r="R1381" s="47">
        <v>0.6</v>
      </c>
      <c r="S1381" s="24">
        <v>11.6</v>
      </c>
      <c r="T1381" s="50">
        <v>66.9990015029907</v>
      </c>
      <c r="U1381" s="50">
        <v>103.908004760742</v>
      </c>
      <c r="V1381" s="48">
        <f t="shared" si="27"/>
        <v>0.644791531290224</v>
      </c>
      <c r="W1381" s="24">
        <v>8.8</v>
      </c>
      <c r="X1381" s="49">
        <v>35</v>
      </c>
      <c r="Y1381" s="49">
        <v>50</v>
      </c>
      <c r="Z1381" s="49">
        <v>15</v>
      </c>
      <c r="AA1381" s="21"/>
      <c r="AG1381" s="21"/>
      <c r="AK1381" s="21"/>
      <c r="AO1381" s="21"/>
      <c r="AU1381" s="21"/>
    </row>
    <row r="1382" s="18" customFormat="1" customHeight="1" spans="1:47">
      <c r="A1382" s="21">
        <v>1381</v>
      </c>
      <c r="B1382" s="63">
        <v>159</v>
      </c>
      <c r="C1382" s="24" t="s">
        <v>331</v>
      </c>
      <c r="D1382" s="24">
        <v>92.56</v>
      </c>
      <c r="E1382" s="24">
        <v>34.51</v>
      </c>
      <c r="F1382" s="24">
        <v>4671</v>
      </c>
      <c r="G1382" s="24">
        <v>-3.8</v>
      </c>
      <c r="H1382" s="24">
        <v>383</v>
      </c>
      <c r="I1382" s="36">
        <v>1002</v>
      </c>
      <c r="J1382" s="40" t="s">
        <v>135</v>
      </c>
      <c r="K1382" s="23" t="s">
        <v>76</v>
      </c>
      <c r="L1382" s="41" t="s">
        <v>77</v>
      </c>
      <c r="M1382" s="66" t="s">
        <v>362</v>
      </c>
      <c r="N1382" s="24">
        <v>43</v>
      </c>
      <c r="O1382" s="24">
        <v>616</v>
      </c>
      <c r="P1382" s="47">
        <v>15.6</v>
      </c>
      <c r="Q1382" s="24">
        <v>0.94</v>
      </c>
      <c r="R1382" s="47">
        <v>0.6</v>
      </c>
      <c r="S1382" s="24">
        <v>10.6</v>
      </c>
      <c r="T1382" s="50">
        <v>66.9990015029907</v>
      </c>
      <c r="U1382" s="50">
        <v>103.908004760742</v>
      </c>
      <c r="V1382" s="48">
        <f t="shared" si="27"/>
        <v>0.644791531290224</v>
      </c>
      <c r="W1382" s="24">
        <v>8.8</v>
      </c>
      <c r="X1382" s="49">
        <v>35</v>
      </c>
      <c r="Y1382" s="49">
        <v>50</v>
      </c>
      <c r="Z1382" s="49">
        <v>15</v>
      </c>
      <c r="AA1382" s="21"/>
      <c r="AG1382" s="21"/>
      <c r="AK1382" s="21"/>
      <c r="AO1382" s="21"/>
      <c r="AU1382" s="21"/>
    </row>
    <row r="1383" s="18" customFormat="1" customHeight="1" spans="1:47">
      <c r="A1383" s="21">
        <v>1382</v>
      </c>
      <c r="B1383" s="63">
        <v>159</v>
      </c>
      <c r="C1383" s="24" t="s">
        <v>331</v>
      </c>
      <c r="D1383" s="24">
        <v>92.56</v>
      </c>
      <c r="E1383" s="24">
        <v>34.51</v>
      </c>
      <c r="F1383" s="24">
        <v>4671</v>
      </c>
      <c r="G1383" s="24">
        <v>-3.8</v>
      </c>
      <c r="H1383" s="24">
        <v>383</v>
      </c>
      <c r="I1383" s="36">
        <v>1002</v>
      </c>
      <c r="J1383" s="40" t="s">
        <v>135</v>
      </c>
      <c r="K1383" s="23" t="s">
        <v>76</v>
      </c>
      <c r="L1383" s="41" t="s">
        <v>77</v>
      </c>
      <c r="M1383" s="66" t="s">
        <v>362</v>
      </c>
      <c r="N1383" s="24">
        <v>33</v>
      </c>
      <c r="O1383" s="24">
        <v>472</v>
      </c>
      <c r="P1383" s="47">
        <v>15.6</v>
      </c>
      <c r="Q1383" s="24">
        <v>0.72</v>
      </c>
      <c r="R1383" s="47">
        <v>0.6</v>
      </c>
      <c r="S1383" s="24">
        <v>10.3</v>
      </c>
      <c r="T1383" s="50">
        <v>66.9990015029907</v>
      </c>
      <c r="U1383" s="50">
        <v>103.908004760742</v>
      </c>
      <c r="V1383" s="48">
        <f t="shared" si="27"/>
        <v>0.644791531290224</v>
      </c>
      <c r="W1383" s="24">
        <v>8.97</v>
      </c>
      <c r="X1383" s="49">
        <v>35</v>
      </c>
      <c r="Y1383" s="49">
        <v>50</v>
      </c>
      <c r="Z1383" s="49">
        <v>15</v>
      </c>
      <c r="AA1383" s="21"/>
      <c r="AG1383" s="21"/>
      <c r="AK1383" s="21"/>
      <c r="AO1383" s="21"/>
      <c r="AU1383" s="21"/>
    </row>
    <row r="1384" s="18" customFormat="1" customHeight="1" spans="1:47">
      <c r="A1384" s="21">
        <v>1383</v>
      </c>
      <c r="B1384" s="63">
        <v>159</v>
      </c>
      <c r="C1384" s="24" t="s">
        <v>331</v>
      </c>
      <c r="D1384" s="24">
        <v>92.56</v>
      </c>
      <c r="E1384" s="24">
        <v>34.51</v>
      </c>
      <c r="F1384" s="24">
        <v>4671</v>
      </c>
      <c r="G1384" s="24">
        <v>-3.8</v>
      </c>
      <c r="H1384" s="24">
        <v>383</v>
      </c>
      <c r="I1384" s="36">
        <v>1002</v>
      </c>
      <c r="J1384" s="40" t="s">
        <v>135</v>
      </c>
      <c r="K1384" s="23" t="s">
        <v>76</v>
      </c>
      <c r="L1384" s="41" t="s">
        <v>77</v>
      </c>
      <c r="M1384" s="66" t="s">
        <v>362</v>
      </c>
      <c r="N1384" s="24">
        <v>83</v>
      </c>
      <c r="O1384" s="24">
        <v>1188</v>
      </c>
      <c r="P1384" s="47">
        <v>15.6</v>
      </c>
      <c r="Q1384" s="24">
        <v>2.8</v>
      </c>
      <c r="R1384" s="47">
        <v>0.6</v>
      </c>
      <c r="S1384" s="24">
        <v>7.5</v>
      </c>
      <c r="T1384" s="50">
        <v>66.9990015029907</v>
      </c>
      <c r="U1384" s="50">
        <v>103.908004760742</v>
      </c>
      <c r="V1384" s="48">
        <f t="shared" si="27"/>
        <v>0.644791531290224</v>
      </c>
      <c r="W1384" s="24">
        <v>9.08</v>
      </c>
      <c r="X1384" s="49">
        <v>35</v>
      </c>
      <c r="Y1384" s="49">
        <v>50</v>
      </c>
      <c r="Z1384" s="49">
        <v>15</v>
      </c>
      <c r="AA1384" s="21"/>
      <c r="AG1384" s="21"/>
      <c r="AK1384" s="21"/>
      <c r="AO1384" s="21"/>
      <c r="AU1384" s="21"/>
    </row>
    <row r="1385" s="18" customFormat="1" customHeight="1" spans="1:47">
      <c r="A1385" s="21">
        <v>1384</v>
      </c>
      <c r="B1385" s="63">
        <v>160</v>
      </c>
      <c r="C1385" s="24" t="s">
        <v>331</v>
      </c>
      <c r="D1385" s="24">
        <v>7.55</v>
      </c>
      <c r="E1385" s="24">
        <v>44.09</v>
      </c>
      <c r="F1385" s="24">
        <v>1609</v>
      </c>
      <c r="G1385" s="24">
        <v>5.4</v>
      </c>
      <c r="H1385" s="24">
        <v>1282</v>
      </c>
      <c r="I1385" s="36">
        <v>957</v>
      </c>
      <c r="J1385" s="40" t="s">
        <v>97</v>
      </c>
      <c r="K1385" s="24" t="s">
        <v>334</v>
      </c>
      <c r="L1385" s="41" t="s">
        <v>77</v>
      </c>
      <c r="M1385" s="66" t="s">
        <v>363</v>
      </c>
      <c r="N1385" s="24">
        <v>69</v>
      </c>
      <c r="O1385" s="24">
        <v>781</v>
      </c>
      <c r="P1385" s="47">
        <v>96</v>
      </c>
      <c r="Q1385" s="47">
        <v>1.5</v>
      </c>
      <c r="R1385" s="47">
        <v>0.6</v>
      </c>
      <c r="S1385" s="48">
        <f t="shared" ref="S1385:S1396" si="28">P1385/Q1385</f>
        <v>64</v>
      </c>
      <c r="T1385" s="24">
        <v>1613.63</v>
      </c>
      <c r="U1385" s="24">
        <v>114.61</v>
      </c>
      <c r="V1385" s="48">
        <f t="shared" si="27"/>
        <v>14.0793124509205</v>
      </c>
      <c r="W1385" s="47">
        <v>7.4</v>
      </c>
      <c r="X1385" s="49">
        <v>36</v>
      </c>
      <c r="Y1385" s="49">
        <v>46</v>
      </c>
      <c r="Z1385" s="49">
        <v>18</v>
      </c>
      <c r="AA1385" s="21"/>
      <c r="AG1385" s="21"/>
      <c r="AK1385" s="21"/>
      <c r="AO1385" s="21"/>
      <c r="AU1385" s="21"/>
    </row>
    <row r="1386" s="18" customFormat="1" customHeight="1" spans="1:47">
      <c r="A1386" s="21">
        <v>1385</v>
      </c>
      <c r="B1386" s="63">
        <v>160</v>
      </c>
      <c r="C1386" s="24" t="s">
        <v>331</v>
      </c>
      <c r="D1386" s="24">
        <v>7.55</v>
      </c>
      <c r="E1386" s="24">
        <v>44.09</v>
      </c>
      <c r="F1386" s="24">
        <v>1312</v>
      </c>
      <c r="G1386" s="24">
        <v>5.4</v>
      </c>
      <c r="H1386" s="24">
        <v>1282</v>
      </c>
      <c r="I1386" s="36">
        <v>957</v>
      </c>
      <c r="J1386" s="40" t="s">
        <v>97</v>
      </c>
      <c r="K1386" s="24" t="s">
        <v>334</v>
      </c>
      <c r="L1386" s="41" t="s">
        <v>77</v>
      </c>
      <c r="M1386" s="66" t="s">
        <v>364</v>
      </c>
      <c r="N1386" s="24">
        <v>114</v>
      </c>
      <c r="O1386" s="24">
        <v>968</v>
      </c>
      <c r="P1386" s="47">
        <v>96</v>
      </c>
      <c r="Q1386" s="47">
        <v>1.5</v>
      </c>
      <c r="R1386" s="47">
        <v>0.6</v>
      </c>
      <c r="S1386" s="48">
        <f t="shared" si="28"/>
        <v>64</v>
      </c>
      <c r="T1386" s="24">
        <v>1173.93</v>
      </c>
      <c r="U1386" s="24">
        <v>79.87</v>
      </c>
      <c r="V1386" s="48">
        <f t="shared" si="27"/>
        <v>14.6980092650557</v>
      </c>
      <c r="W1386" s="47">
        <v>7.4</v>
      </c>
      <c r="X1386" s="49">
        <v>36</v>
      </c>
      <c r="Y1386" s="49">
        <v>46</v>
      </c>
      <c r="Z1386" s="49">
        <v>18</v>
      </c>
      <c r="AA1386" s="21"/>
      <c r="AG1386" s="21"/>
      <c r="AK1386" s="21"/>
      <c r="AO1386" s="21"/>
      <c r="AU1386" s="21"/>
    </row>
    <row r="1387" s="18" customFormat="1" customHeight="1" spans="1:47">
      <c r="A1387" s="21">
        <v>1386</v>
      </c>
      <c r="B1387" s="63">
        <v>160</v>
      </c>
      <c r="C1387" s="24" t="s">
        <v>331</v>
      </c>
      <c r="D1387" s="24">
        <v>7.55</v>
      </c>
      <c r="E1387" s="24">
        <v>44.09</v>
      </c>
      <c r="F1387" s="24">
        <v>1321</v>
      </c>
      <c r="G1387" s="24">
        <v>5.4</v>
      </c>
      <c r="H1387" s="24">
        <v>1282</v>
      </c>
      <c r="I1387" s="36">
        <v>957</v>
      </c>
      <c r="J1387" s="40" t="s">
        <v>97</v>
      </c>
      <c r="K1387" s="24" t="s">
        <v>334</v>
      </c>
      <c r="L1387" s="41" t="s">
        <v>77</v>
      </c>
      <c r="M1387" s="66" t="s">
        <v>365</v>
      </c>
      <c r="N1387" s="24">
        <v>105</v>
      </c>
      <c r="O1387" s="24">
        <v>918</v>
      </c>
      <c r="P1387" s="47">
        <v>96</v>
      </c>
      <c r="Q1387" s="47">
        <v>1.5</v>
      </c>
      <c r="R1387" s="47">
        <v>0.6</v>
      </c>
      <c r="S1387" s="48">
        <f t="shared" si="28"/>
        <v>64</v>
      </c>
      <c r="T1387" s="24">
        <v>1143.76</v>
      </c>
      <c r="U1387" s="24">
        <v>93.2</v>
      </c>
      <c r="V1387" s="48">
        <f t="shared" si="27"/>
        <v>12.2721030042918</v>
      </c>
      <c r="W1387" s="47">
        <v>7.4</v>
      </c>
      <c r="X1387" s="49">
        <v>36</v>
      </c>
      <c r="Y1387" s="49">
        <v>46</v>
      </c>
      <c r="Z1387" s="49">
        <v>18</v>
      </c>
      <c r="AA1387" s="21"/>
      <c r="AG1387" s="21"/>
      <c r="AK1387" s="21"/>
      <c r="AO1387" s="21"/>
      <c r="AU1387" s="21"/>
    </row>
    <row r="1388" s="18" customFormat="1" customHeight="1" spans="1:47">
      <c r="A1388" s="21">
        <v>1387</v>
      </c>
      <c r="B1388" s="63">
        <v>160</v>
      </c>
      <c r="C1388" s="24" t="s">
        <v>331</v>
      </c>
      <c r="D1388" s="24">
        <v>7.55</v>
      </c>
      <c r="E1388" s="24">
        <v>44.09</v>
      </c>
      <c r="F1388" s="24">
        <v>1609</v>
      </c>
      <c r="G1388" s="24">
        <v>5.4</v>
      </c>
      <c r="H1388" s="24">
        <v>1282</v>
      </c>
      <c r="I1388" s="36">
        <v>957</v>
      </c>
      <c r="J1388" s="40" t="s">
        <v>97</v>
      </c>
      <c r="K1388" s="24" t="s">
        <v>334</v>
      </c>
      <c r="L1388" s="41" t="s">
        <v>77</v>
      </c>
      <c r="M1388" s="66" t="s">
        <v>363</v>
      </c>
      <c r="N1388" s="24">
        <v>27</v>
      </c>
      <c r="O1388" s="24">
        <v>511</v>
      </c>
      <c r="P1388" s="47">
        <v>96</v>
      </c>
      <c r="Q1388" s="47">
        <v>1.5</v>
      </c>
      <c r="R1388" s="47">
        <v>0.6</v>
      </c>
      <c r="S1388" s="48">
        <f t="shared" si="28"/>
        <v>64</v>
      </c>
      <c r="T1388" s="24">
        <v>2258.57</v>
      </c>
      <c r="U1388" s="24">
        <v>121.63</v>
      </c>
      <c r="V1388" s="48">
        <f t="shared" si="27"/>
        <v>18.5691852339061</v>
      </c>
      <c r="W1388" s="47">
        <v>7.4</v>
      </c>
      <c r="X1388" s="49">
        <v>36</v>
      </c>
      <c r="Y1388" s="49">
        <v>46</v>
      </c>
      <c r="Z1388" s="49">
        <v>18</v>
      </c>
      <c r="AA1388" s="21"/>
      <c r="AG1388" s="21"/>
      <c r="AK1388" s="21"/>
      <c r="AO1388" s="21"/>
      <c r="AU1388" s="21"/>
    </row>
    <row r="1389" s="18" customFormat="1" customHeight="1" spans="1:47">
      <c r="A1389" s="21">
        <v>1388</v>
      </c>
      <c r="B1389" s="63">
        <v>160</v>
      </c>
      <c r="C1389" s="24" t="s">
        <v>331</v>
      </c>
      <c r="D1389" s="24">
        <v>7.55</v>
      </c>
      <c r="E1389" s="24">
        <v>44.09</v>
      </c>
      <c r="F1389" s="24">
        <v>1321</v>
      </c>
      <c r="G1389" s="24">
        <v>5.4</v>
      </c>
      <c r="H1389" s="24">
        <v>1282</v>
      </c>
      <c r="I1389" s="36">
        <v>957</v>
      </c>
      <c r="J1389" s="40" t="s">
        <v>97</v>
      </c>
      <c r="K1389" s="24" t="s">
        <v>334</v>
      </c>
      <c r="L1389" s="41" t="s">
        <v>77</v>
      </c>
      <c r="M1389" s="66" t="s">
        <v>365</v>
      </c>
      <c r="N1389" s="24">
        <v>46</v>
      </c>
      <c r="O1389" s="24">
        <v>703</v>
      </c>
      <c r="P1389" s="47">
        <v>96</v>
      </c>
      <c r="Q1389" s="47">
        <v>1.5</v>
      </c>
      <c r="R1389" s="47">
        <v>0.6</v>
      </c>
      <c r="S1389" s="48">
        <f t="shared" si="28"/>
        <v>64</v>
      </c>
      <c r="T1389" s="24">
        <v>2886.78</v>
      </c>
      <c r="U1389" s="24">
        <v>153.34</v>
      </c>
      <c r="V1389" s="48">
        <f t="shared" si="27"/>
        <v>18.8260075648885</v>
      </c>
      <c r="W1389" s="47">
        <v>7.4</v>
      </c>
      <c r="X1389" s="49">
        <v>36</v>
      </c>
      <c r="Y1389" s="49">
        <v>46</v>
      </c>
      <c r="Z1389" s="49">
        <v>18</v>
      </c>
      <c r="AA1389" s="21"/>
      <c r="AG1389" s="21"/>
      <c r="AK1389" s="21"/>
      <c r="AO1389" s="21"/>
      <c r="AU1389" s="21"/>
    </row>
    <row r="1390" s="18" customFormat="1" customHeight="1" spans="1:47">
      <c r="A1390" s="21">
        <v>1389</v>
      </c>
      <c r="B1390" s="63">
        <v>160</v>
      </c>
      <c r="C1390" s="24" t="s">
        <v>331</v>
      </c>
      <c r="D1390" s="24">
        <v>7.55</v>
      </c>
      <c r="E1390" s="24">
        <v>44.09</v>
      </c>
      <c r="F1390" s="24">
        <v>1609</v>
      </c>
      <c r="G1390" s="24">
        <v>5.4</v>
      </c>
      <c r="H1390" s="24">
        <v>1282</v>
      </c>
      <c r="I1390" s="36">
        <v>957</v>
      </c>
      <c r="J1390" s="40" t="s">
        <v>97</v>
      </c>
      <c r="K1390" s="24" t="s">
        <v>334</v>
      </c>
      <c r="L1390" s="41" t="s">
        <v>77</v>
      </c>
      <c r="M1390" s="66" t="s">
        <v>363</v>
      </c>
      <c r="N1390" s="24">
        <v>110</v>
      </c>
      <c r="O1390" s="24">
        <v>872</v>
      </c>
      <c r="P1390" s="47">
        <v>96</v>
      </c>
      <c r="Q1390" s="47">
        <v>1.5</v>
      </c>
      <c r="R1390" s="47">
        <v>0.6</v>
      </c>
      <c r="S1390" s="48">
        <f t="shared" si="28"/>
        <v>64</v>
      </c>
      <c r="T1390" s="24">
        <v>1989.61</v>
      </c>
      <c r="U1390" s="24">
        <v>99.88</v>
      </c>
      <c r="V1390" s="48">
        <f t="shared" si="27"/>
        <v>19.9200040048058</v>
      </c>
      <c r="W1390" s="47">
        <v>7.4</v>
      </c>
      <c r="X1390" s="49">
        <v>36</v>
      </c>
      <c r="Y1390" s="49">
        <v>46</v>
      </c>
      <c r="Z1390" s="49">
        <v>18</v>
      </c>
      <c r="AA1390" s="21"/>
      <c r="AG1390" s="21"/>
      <c r="AK1390" s="21"/>
      <c r="AO1390" s="21"/>
      <c r="AU1390" s="21"/>
    </row>
    <row r="1391" s="18" customFormat="1" customHeight="1" spans="1:47">
      <c r="A1391" s="21">
        <v>1390</v>
      </c>
      <c r="B1391" s="63">
        <v>160</v>
      </c>
      <c r="C1391" s="24" t="s">
        <v>331</v>
      </c>
      <c r="D1391" s="24">
        <v>7.55</v>
      </c>
      <c r="E1391" s="24">
        <v>44.09</v>
      </c>
      <c r="F1391" s="24">
        <v>1312</v>
      </c>
      <c r="G1391" s="24">
        <v>5.4</v>
      </c>
      <c r="H1391" s="24">
        <v>1282</v>
      </c>
      <c r="I1391" s="36">
        <v>957</v>
      </c>
      <c r="J1391" s="40" t="s">
        <v>97</v>
      </c>
      <c r="K1391" s="24" t="s">
        <v>334</v>
      </c>
      <c r="L1391" s="41" t="s">
        <v>77</v>
      </c>
      <c r="M1391" s="66" t="s">
        <v>364</v>
      </c>
      <c r="N1391" s="24">
        <v>96</v>
      </c>
      <c r="O1391" s="24">
        <v>963</v>
      </c>
      <c r="P1391" s="47">
        <v>96</v>
      </c>
      <c r="Q1391" s="47">
        <v>1.5</v>
      </c>
      <c r="R1391" s="47">
        <v>0.6</v>
      </c>
      <c r="S1391" s="48">
        <f t="shared" si="28"/>
        <v>64</v>
      </c>
      <c r="T1391" s="24">
        <v>1716.13</v>
      </c>
      <c r="U1391" s="24">
        <v>74.93</v>
      </c>
      <c r="V1391" s="48">
        <f t="shared" si="27"/>
        <v>22.903109568931</v>
      </c>
      <c r="W1391" s="47">
        <v>7.4</v>
      </c>
      <c r="X1391" s="49">
        <v>36</v>
      </c>
      <c r="Y1391" s="49">
        <v>46</v>
      </c>
      <c r="Z1391" s="49">
        <v>18</v>
      </c>
      <c r="AA1391" s="21"/>
      <c r="AG1391" s="21"/>
      <c r="AK1391" s="21"/>
      <c r="AO1391" s="21"/>
      <c r="AU1391" s="21"/>
    </row>
    <row r="1392" s="18" customFormat="1" customHeight="1" spans="1:47">
      <c r="A1392" s="21">
        <v>1391</v>
      </c>
      <c r="B1392" s="63">
        <v>160</v>
      </c>
      <c r="C1392" s="24" t="s">
        <v>331</v>
      </c>
      <c r="D1392" s="24">
        <v>7.55</v>
      </c>
      <c r="E1392" s="24">
        <v>44.09</v>
      </c>
      <c r="F1392" s="24">
        <v>1321</v>
      </c>
      <c r="G1392" s="24">
        <v>5.4</v>
      </c>
      <c r="H1392" s="24">
        <v>1282</v>
      </c>
      <c r="I1392" s="36">
        <v>957</v>
      </c>
      <c r="J1392" s="40" t="s">
        <v>97</v>
      </c>
      <c r="K1392" s="24" t="s">
        <v>334</v>
      </c>
      <c r="L1392" s="41" t="s">
        <v>77</v>
      </c>
      <c r="M1392" s="66" t="s">
        <v>365</v>
      </c>
      <c r="N1392" s="24">
        <v>46</v>
      </c>
      <c r="O1392" s="24">
        <v>767</v>
      </c>
      <c r="P1392" s="47">
        <v>96</v>
      </c>
      <c r="Q1392" s="47">
        <v>1.5</v>
      </c>
      <c r="R1392" s="47">
        <v>0.6</v>
      </c>
      <c r="S1392" s="48">
        <f t="shared" si="28"/>
        <v>64</v>
      </c>
      <c r="T1392" s="24">
        <v>1371.44</v>
      </c>
      <c r="U1392" s="24">
        <v>318.82</v>
      </c>
      <c r="V1392" s="48">
        <f t="shared" si="27"/>
        <v>4.30161219496895</v>
      </c>
      <c r="W1392" s="47">
        <v>7.4</v>
      </c>
      <c r="X1392" s="49">
        <v>36</v>
      </c>
      <c r="Y1392" s="49">
        <v>46</v>
      </c>
      <c r="Z1392" s="49">
        <v>18</v>
      </c>
      <c r="AA1392" s="21"/>
      <c r="AG1392" s="21"/>
      <c r="AK1392" s="21"/>
      <c r="AO1392" s="21"/>
      <c r="AU1392" s="21"/>
    </row>
    <row r="1393" s="18" customFormat="1" customHeight="1" spans="1:47">
      <c r="A1393" s="21">
        <v>1392</v>
      </c>
      <c r="B1393" s="63">
        <v>160</v>
      </c>
      <c r="C1393" s="24" t="s">
        <v>331</v>
      </c>
      <c r="D1393" s="24">
        <v>7.55</v>
      </c>
      <c r="E1393" s="24">
        <v>44.09</v>
      </c>
      <c r="F1393" s="24">
        <v>1312</v>
      </c>
      <c r="G1393" s="24">
        <v>5.4</v>
      </c>
      <c r="H1393" s="24">
        <v>1282</v>
      </c>
      <c r="I1393" s="36">
        <v>957</v>
      </c>
      <c r="J1393" s="40" t="s">
        <v>97</v>
      </c>
      <c r="K1393" s="24" t="s">
        <v>334</v>
      </c>
      <c r="L1393" s="41" t="s">
        <v>77</v>
      </c>
      <c r="M1393" s="66" t="s">
        <v>364</v>
      </c>
      <c r="N1393" s="24">
        <v>46</v>
      </c>
      <c r="O1393" s="24">
        <v>781</v>
      </c>
      <c r="P1393" s="47">
        <v>96</v>
      </c>
      <c r="Q1393" s="47">
        <v>1.5</v>
      </c>
      <c r="R1393" s="47">
        <v>0.6</v>
      </c>
      <c r="S1393" s="48">
        <f t="shared" si="28"/>
        <v>64</v>
      </c>
      <c r="T1393" s="24">
        <v>373.02</v>
      </c>
      <c r="U1393" s="24">
        <v>28.25</v>
      </c>
      <c r="V1393" s="48">
        <f t="shared" si="27"/>
        <v>13.2042477876106</v>
      </c>
      <c r="W1393" s="47">
        <v>7.4</v>
      </c>
      <c r="X1393" s="49">
        <v>36</v>
      </c>
      <c r="Y1393" s="49">
        <v>46</v>
      </c>
      <c r="Z1393" s="49">
        <v>18</v>
      </c>
      <c r="AA1393" s="21"/>
      <c r="AG1393" s="21"/>
      <c r="AK1393" s="21"/>
      <c r="AO1393" s="21"/>
      <c r="AU1393" s="21"/>
    </row>
    <row r="1394" s="18" customFormat="1" customHeight="1" spans="1:47">
      <c r="A1394" s="21">
        <v>1393</v>
      </c>
      <c r="B1394" s="63">
        <v>160</v>
      </c>
      <c r="C1394" s="24" t="s">
        <v>331</v>
      </c>
      <c r="D1394" s="24">
        <v>7.55</v>
      </c>
      <c r="E1394" s="24">
        <v>44.09</v>
      </c>
      <c r="F1394" s="24">
        <v>1321</v>
      </c>
      <c r="G1394" s="24">
        <v>5.4</v>
      </c>
      <c r="H1394" s="24">
        <v>1282</v>
      </c>
      <c r="I1394" s="36">
        <v>957</v>
      </c>
      <c r="J1394" s="40" t="s">
        <v>97</v>
      </c>
      <c r="K1394" s="24" t="s">
        <v>334</v>
      </c>
      <c r="L1394" s="41" t="s">
        <v>77</v>
      </c>
      <c r="M1394" s="66" t="s">
        <v>365</v>
      </c>
      <c r="N1394" s="24">
        <v>132</v>
      </c>
      <c r="O1394" s="24">
        <v>904</v>
      </c>
      <c r="P1394" s="47">
        <v>96</v>
      </c>
      <c r="Q1394" s="47">
        <v>1.5</v>
      </c>
      <c r="R1394" s="47">
        <v>0.6</v>
      </c>
      <c r="S1394" s="48">
        <f t="shared" si="28"/>
        <v>64</v>
      </c>
      <c r="T1394" s="24">
        <v>283.56</v>
      </c>
      <c r="U1394" s="24">
        <v>25.55</v>
      </c>
      <c r="V1394" s="48">
        <f t="shared" si="27"/>
        <v>11.0982387475538</v>
      </c>
      <c r="W1394" s="47">
        <v>7.4</v>
      </c>
      <c r="X1394" s="49">
        <v>36</v>
      </c>
      <c r="Y1394" s="49">
        <v>46</v>
      </c>
      <c r="Z1394" s="49">
        <v>18</v>
      </c>
      <c r="AA1394" s="21"/>
      <c r="AG1394" s="21"/>
      <c r="AK1394" s="21"/>
      <c r="AO1394" s="21"/>
      <c r="AU1394" s="21"/>
    </row>
    <row r="1395" s="18" customFormat="1" customHeight="1" spans="1:47">
      <c r="A1395" s="21">
        <v>1394</v>
      </c>
      <c r="B1395" s="63">
        <v>160</v>
      </c>
      <c r="C1395" s="24" t="s">
        <v>331</v>
      </c>
      <c r="D1395" s="24">
        <v>7.55</v>
      </c>
      <c r="E1395" s="24">
        <v>44.09</v>
      </c>
      <c r="F1395" s="24">
        <v>1609</v>
      </c>
      <c r="G1395" s="24">
        <v>5.4</v>
      </c>
      <c r="H1395" s="24">
        <v>1282</v>
      </c>
      <c r="I1395" s="36">
        <v>957</v>
      </c>
      <c r="J1395" s="40" t="s">
        <v>97</v>
      </c>
      <c r="K1395" s="24" t="s">
        <v>334</v>
      </c>
      <c r="L1395" s="41" t="s">
        <v>77</v>
      </c>
      <c r="M1395" s="66" t="s">
        <v>363</v>
      </c>
      <c r="N1395" s="24">
        <v>110</v>
      </c>
      <c r="O1395" s="24">
        <v>502</v>
      </c>
      <c r="P1395" s="47">
        <v>96</v>
      </c>
      <c r="Q1395" s="47">
        <v>1.5</v>
      </c>
      <c r="R1395" s="47">
        <v>0.6</v>
      </c>
      <c r="S1395" s="48">
        <f t="shared" si="28"/>
        <v>64</v>
      </c>
      <c r="T1395" s="24">
        <v>1208.37</v>
      </c>
      <c r="U1395" s="24">
        <v>144.79</v>
      </c>
      <c r="V1395" s="48">
        <f t="shared" si="27"/>
        <v>8.34567304371849</v>
      </c>
      <c r="W1395" s="47">
        <v>7.4</v>
      </c>
      <c r="X1395" s="49">
        <v>36</v>
      </c>
      <c r="Y1395" s="49">
        <v>46</v>
      </c>
      <c r="Z1395" s="49">
        <v>18</v>
      </c>
      <c r="AA1395" s="21"/>
      <c r="AG1395" s="21"/>
      <c r="AK1395" s="21"/>
      <c r="AO1395" s="21"/>
      <c r="AU1395" s="21"/>
    </row>
    <row r="1396" s="18" customFormat="1" customHeight="1" spans="1:47">
      <c r="A1396" s="21">
        <v>1395</v>
      </c>
      <c r="B1396" s="63">
        <v>160</v>
      </c>
      <c r="C1396" s="24" t="s">
        <v>331</v>
      </c>
      <c r="D1396" s="24">
        <v>7.55</v>
      </c>
      <c r="E1396" s="24">
        <v>44.09</v>
      </c>
      <c r="F1396" s="24">
        <v>1312</v>
      </c>
      <c r="G1396" s="24">
        <v>5.4</v>
      </c>
      <c r="H1396" s="24">
        <v>1282</v>
      </c>
      <c r="I1396" s="36">
        <v>957</v>
      </c>
      <c r="J1396" s="40" t="s">
        <v>97</v>
      </c>
      <c r="K1396" s="24" t="s">
        <v>334</v>
      </c>
      <c r="L1396" s="41" t="s">
        <v>77</v>
      </c>
      <c r="M1396" s="66" t="s">
        <v>364</v>
      </c>
      <c r="N1396" s="24">
        <v>46</v>
      </c>
      <c r="O1396" s="24">
        <v>708</v>
      </c>
      <c r="P1396" s="47">
        <v>96</v>
      </c>
      <c r="Q1396" s="47">
        <v>1.5</v>
      </c>
      <c r="R1396" s="47">
        <v>0.6</v>
      </c>
      <c r="S1396" s="48">
        <f t="shared" si="28"/>
        <v>64</v>
      </c>
      <c r="T1396" s="24">
        <v>1285.08</v>
      </c>
      <c r="U1396" s="24">
        <v>134.38</v>
      </c>
      <c r="V1396" s="48">
        <f t="shared" si="27"/>
        <v>9.56303021282929</v>
      </c>
      <c r="W1396" s="47">
        <v>7.4</v>
      </c>
      <c r="X1396" s="49">
        <v>36</v>
      </c>
      <c r="Y1396" s="49">
        <v>46</v>
      </c>
      <c r="Z1396" s="49">
        <v>18</v>
      </c>
      <c r="AA1396" s="21"/>
      <c r="AG1396" s="21"/>
      <c r="AK1396" s="21"/>
      <c r="AO1396" s="21"/>
      <c r="AU1396" s="21"/>
    </row>
    <row r="1397" s="18" customFormat="1" customHeight="1" spans="1:52">
      <c r="A1397" s="21">
        <v>1396</v>
      </c>
      <c r="B1397" s="80">
        <v>161</v>
      </c>
      <c r="C1397" s="21" t="s">
        <v>366</v>
      </c>
      <c r="D1397" s="21">
        <v>121.23</v>
      </c>
      <c r="E1397" s="21">
        <v>30.16</v>
      </c>
      <c r="F1397" s="36">
        <v>10</v>
      </c>
      <c r="G1397" s="21">
        <v>16.3</v>
      </c>
      <c r="H1397" s="21">
        <v>1325</v>
      </c>
      <c r="I1397" s="36">
        <v>1272</v>
      </c>
      <c r="J1397" s="40" t="s">
        <v>97</v>
      </c>
      <c r="K1397" s="44" t="s">
        <v>79</v>
      </c>
      <c r="L1397" s="41" t="s">
        <v>77</v>
      </c>
      <c r="M1397" s="62" t="s">
        <v>367</v>
      </c>
      <c r="N1397" s="21">
        <v>3.62146184667621</v>
      </c>
      <c r="O1397" s="21">
        <v>38.5747592852058</v>
      </c>
      <c r="P1397" s="23">
        <v>5.08</v>
      </c>
      <c r="Q1397" s="23">
        <v>0.31</v>
      </c>
      <c r="R1397" s="47">
        <v>0.4</v>
      </c>
      <c r="S1397" s="21">
        <v>16.3870967741936</v>
      </c>
      <c r="T1397" s="50">
        <v>224.895000457764</v>
      </c>
      <c r="U1397" s="50">
        <v>59.9560022354126</v>
      </c>
      <c r="V1397" s="48">
        <f t="shared" si="27"/>
        <v>3.75100060165338</v>
      </c>
      <c r="W1397" s="21">
        <v>8.2</v>
      </c>
      <c r="X1397" s="49">
        <v>31</v>
      </c>
      <c r="Y1397" s="49">
        <v>47</v>
      </c>
      <c r="Z1397" s="49">
        <v>22</v>
      </c>
      <c r="AA1397" s="21"/>
      <c r="AB1397" s="21"/>
      <c r="AC1397" s="21"/>
      <c r="AD1397" s="21"/>
      <c r="AF1397" s="21"/>
      <c r="AL1397" s="21"/>
      <c r="AP1397" s="21"/>
      <c r="AT1397" s="21"/>
      <c r="AZ1397" s="21"/>
    </row>
    <row r="1398" s="21" customFormat="1" customHeight="1" spans="1:26">
      <c r="A1398" s="21">
        <v>1397</v>
      </c>
      <c r="B1398" s="80">
        <v>161</v>
      </c>
      <c r="C1398" s="21" t="s">
        <v>366</v>
      </c>
      <c r="D1398" s="21">
        <v>121.23</v>
      </c>
      <c r="E1398" s="21">
        <v>30.16</v>
      </c>
      <c r="F1398" s="36">
        <v>10</v>
      </c>
      <c r="G1398" s="21">
        <v>16.3</v>
      </c>
      <c r="H1398" s="21">
        <v>1325</v>
      </c>
      <c r="I1398" s="36">
        <v>1272</v>
      </c>
      <c r="J1398" s="40" t="s">
        <v>97</v>
      </c>
      <c r="K1398" s="44" t="s">
        <v>79</v>
      </c>
      <c r="L1398" s="41" t="s">
        <v>77</v>
      </c>
      <c r="M1398" s="62" t="s">
        <v>367</v>
      </c>
      <c r="N1398" s="21">
        <v>9.86109583131688</v>
      </c>
      <c r="O1398" s="21">
        <v>119.795683606469</v>
      </c>
      <c r="P1398" s="23">
        <v>10.861</v>
      </c>
      <c r="Q1398" s="23">
        <v>0.76</v>
      </c>
      <c r="R1398" s="47">
        <v>0.4</v>
      </c>
      <c r="S1398" s="21">
        <v>14.2907894736842</v>
      </c>
      <c r="T1398" s="50">
        <v>224.895000457764</v>
      </c>
      <c r="U1398" s="50">
        <v>59.9560022354126</v>
      </c>
      <c r="V1398" s="48">
        <f t="shared" si="27"/>
        <v>3.75100060165338</v>
      </c>
      <c r="W1398" s="21">
        <v>7.8</v>
      </c>
      <c r="X1398" s="49">
        <v>31</v>
      </c>
      <c r="Y1398" s="49">
        <v>47</v>
      </c>
      <c r="Z1398" s="49">
        <v>22</v>
      </c>
    </row>
    <row r="1399" s="21" customFormat="1" customHeight="1" spans="1:26">
      <c r="A1399" s="21">
        <v>1398</v>
      </c>
      <c r="B1399" s="80">
        <v>161</v>
      </c>
      <c r="C1399" s="21" t="s">
        <v>366</v>
      </c>
      <c r="D1399" s="21">
        <v>121.23</v>
      </c>
      <c r="E1399" s="21">
        <v>30.16</v>
      </c>
      <c r="F1399" s="36">
        <v>10</v>
      </c>
      <c r="G1399" s="21">
        <v>16.3</v>
      </c>
      <c r="H1399" s="21">
        <v>1325</v>
      </c>
      <c r="I1399" s="36">
        <v>1272</v>
      </c>
      <c r="J1399" s="40" t="s">
        <v>97</v>
      </c>
      <c r="K1399" s="44" t="s">
        <v>79</v>
      </c>
      <c r="L1399" s="41" t="s">
        <v>77</v>
      </c>
      <c r="M1399" s="62" t="s">
        <v>367</v>
      </c>
      <c r="N1399" s="21">
        <v>12.00232515455</v>
      </c>
      <c r="O1399" s="21">
        <v>40.1003600613618</v>
      </c>
      <c r="P1399" s="23">
        <v>5.27016666666667</v>
      </c>
      <c r="Q1399" s="23">
        <v>0.285</v>
      </c>
      <c r="R1399" s="47">
        <v>0.4</v>
      </c>
      <c r="S1399" s="21">
        <v>18.4918128654971</v>
      </c>
      <c r="T1399" s="50">
        <v>224.895000457764</v>
      </c>
      <c r="U1399" s="50">
        <v>59.9560022354126</v>
      </c>
      <c r="V1399" s="48">
        <f t="shared" si="27"/>
        <v>3.75100060165338</v>
      </c>
      <c r="W1399" s="21">
        <v>7.8</v>
      </c>
      <c r="X1399" s="49">
        <v>31</v>
      </c>
      <c r="Y1399" s="49">
        <v>47</v>
      </c>
      <c r="Z1399" s="49">
        <v>22</v>
      </c>
    </row>
    <row r="1400" s="21" customFormat="1" customHeight="1" spans="1:26">
      <c r="A1400" s="21">
        <v>1399</v>
      </c>
      <c r="B1400" s="80">
        <v>161</v>
      </c>
      <c r="C1400" s="21" t="s">
        <v>366</v>
      </c>
      <c r="D1400" s="21">
        <v>121.23</v>
      </c>
      <c r="E1400" s="21">
        <v>30.16</v>
      </c>
      <c r="F1400" s="36">
        <v>10</v>
      </c>
      <c r="G1400" s="21">
        <v>16.3</v>
      </c>
      <c r="H1400" s="21">
        <v>1325</v>
      </c>
      <c r="I1400" s="36">
        <v>1272</v>
      </c>
      <c r="J1400" s="40" t="s">
        <v>97</v>
      </c>
      <c r="K1400" s="44" t="s">
        <v>79</v>
      </c>
      <c r="L1400" s="41" t="s">
        <v>77</v>
      </c>
      <c r="M1400" s="62" t="s">
        <v>367</v>
      </c>
      <c r="N1400" s="21">
        <v>27.4942904792069</v>
      </c>
      <c r="O1400" s="21">
        <v>381.556871392306</v>
      </c>
      <c r="P1400" s="23">
        <v>17.8123333333333</v>
      </c>
      <c r="Q1400" s="23">
        <v>1.76111111111111</v>
      </c>
      <c r="R1400" s="47">
        <v>0.4</v>
      </c>
      <c r="S1400" s="21">
        <v>10.1142586750789</v>
      </c>
      <c r="T1400" s="50">
        <v>224.895000457764</v>
      </c>
      <c r="U1400" s="50">
        <v>59.9560022354126</v>
      </c>
      <c r="V1400" s="48">
        <f t="shared" si="27"/>
        <v>3.75100060165338</v>
      </c>
      <c r="W1400" s="21">
        <v>7.3</v>
      </c>
      <c r="X1400" s="49">
        <v>31</v>
      </c>
      <c r="Y1400" s="49">
        <v>47</v>
      </c>
      <c r="Z1400" s="49">
        <v>22</v>
      </c>
    </row>
    <row r="1401" s="21" customFormat="1" customHeight="1" spans="1:26">
      <c r="A1401" s="21">
        <v>1400</v>
      </c>
      <c r="B1401" s="80">
        <v>161</v>
      </c>
      <c r="C1401" s="21" t="s">
        <v>366</v>
      </c>
      <c r="D1401" s="21">
        <v>121.23</v>
      </c>
      <c r="E1401" s="21">
        <v>30.16</v>
      </c>
      <c r="F1401" s="36">
        <v>10</v>
      </c>
      <c r="G1401" s="21">
        <v>16.3</v>
      </c>
      <c r="H1401" s="21">
        <v>1325</v>
      </c>
      <c r="I1401" s="36">
        <v>1272</v>
      </c>
      <c r="J1401" s="40" t="s">
        <v>97</v>
      </c>
      <c r="K1401" s="44" t="s">
        <v>79</v>
      </c>
      <c r="L1401" s="41" t="s">
        <v>77</v>
      </c>
      <c r="M1401" s="62" t="s">
        <v>367</v>
      </c>
      <c r="N1401" s="21">
        <v>13.0950171926286</v>
      </c>
      <c r="O1401" s="21">
        <v>264.343637721054</v>
      </c>
      <c r="P1401" s="23">
        <v>14.4515</v>
      </c>
      <c r="Q1401" s="23">
        <v>1.41875</v>
      </c>
      <c r="R1401" s="47">
        <v>0.4</v>
      </c>
      <c r="S1401" s="21">
        <v>10.1860792951542</v>
      </c>
      <c r="T1401" s="50">
        <v>224.895000457764</v>
      </c>
      <c r="U1401" s="50">
        <v>59.9560022354126</v>
      </c>
      <c r="V1401" s="48">
        <f t="shared" si="27"/>
        <v>3.75100060165338</v>
      </c>
      <c r="W1401" s="21">
        <v>7.3</v>
      </c>
      <c r="X1401" s="49">
        <v>31</v>
      </c>
      <c r="Y1401" s="49">
        <v>47</v>
      </c>
      <c r="Z1401" s="49">
        <v>22</v>
      </c>
    </row>
    <row r="1402" s="21" customFormat="1" customHeight="1" spans="1:26">
      <c r="A1402" s="21">
        <v>1401</v>
      </c>
      <c r="B1402" s="80">
        <v>161</v>
      </c>
      <c r="C1402" s="21" t="s">
        <v>366</v>
      </c>
      <c r="D1402" s="21">
        <v>121.23</v>
      </c>
      <c r="E1402" s="21">
        <v>30.16</v>
      </c>
      <c r="F1402" s="36">
        <v>10</v>
      </c>
      <c r="G1402" s="21">
        <v>16.3</v>
      </c>
      <c r="H1402" s="21">
        <v>1325</v>
      </c>
      <c r="I1402" s="36">
        <v>1272</v>
      </c>
      <c r="J1402" s="40" t="s">
        <v>97</v>
      </c>
      <c r="K1402" s="44" t="s">
        <v>79</v>
      </c>
      <c r="L1402" s="41" t="s">
        <v>77</v>
      </c>
      <c r="M1402" s="62" t="s">
        <v>367</v>
      </c>
      <c r="N1402" s="21">
        <v>1.87920783964441</v>
      </c>
      <c r="O1402" s="21">
        <v>54.2402964003088</v>
      </c>
      <c r="P1402" s="23">
        <v>5.72483333333333</v>
      </c>
      <c r="Q1402" s="23">
        <v>0.459166666666667</v>
      </c>
      <c r="R1402" s="47">
        <v>0.4</v>
      </c>
      <c r="S1402" s="21">
        <v>12.4678765880218</v>
      </c>
      <c r="T1402" s="50">
        <v>224.895000457764</v>
      </c>
      <c r="U1402" s="50">
        <v>59.9560022354126</v>
      </c>
      <c r="V1402" s="48">
        <f t="shared" si="27"/>
        <v>3.75100060165338</v>
      </c>
      <c r="W1402" s="21">
        <v>7.3</v>
      </c>
      <c r="X1402" s="49">
        <v>31</v>
      </c>
      <c r="Y1402" s="49">
        <v>47</v>
      </c>
      <c r="Z1402" s="49">
        <v>22</v>
      </c>
    </row>
    <row r="1403" s="21" customFormat="1" customHeight="1" spans="1:26">
      <c r="A1403" s="21">
        <v>1402</v>
      </c>
      <c r="B1403" s="80">
        <v>161</v>
      </c>
      <c r="C1403" s="21" t="s">
        <v>366</v>
      </c>
      <c r="D1403" s="21">
        <v>121.23</v>
      </c>
      <c r="E1403" s="21">
        <v>30.16</v>
      </c>
      <c r="F1403" s="36">
        <v>10</v>
      </c>
      <c r="G1403" s="21">
        <v>16.3</v>
      </c>
      <c r="H1403" s="21">
        <v>1325</v>
      </c>
      <c r="I1403" s="36">
        <v>1272</v>
      </c>
      <c r="J1403" s="40" t="s">
        <v>97</v>
      </c>
      <c r="K1403" s="44" t="s">
        <v>79</v>
      </c>
      <c r="L1403" s="41" t="s">
        <v>77</v>
      </c>
      <c r="M1403" s="62" t="s">
        <v>367</v>
      </c>
      <c r="N1403" s="21">
        <v>13.7541301641713</v>
      </c>
      <c r="O1403" s="21">
        <v>27.3956631612293</v>
      </c>
      <c r="P1403" s="23">
        <v>5.10616666666667</v>
      </c>
      <c r="Q1403" s="23">
        <v>0.38</v>
      </c>
      <c r="R1403" s="47">
        <v>0.4</v>
      </c>
      <c r="S1403" s="21">
        <v>13.4372807017544</v>
      </c>
      <c r="T1403" s="50">
        <v>224.895000457764</v>
      </c>
      <c r="U1403" s="50">
        <v>59.9560022354126</v>
      </c>
      <c r="V1403" s="48">
        <f t="shared" si="27"/>
        <v>3.75100060165338</v>
      </c>
      <c r="W1403" s="21">
        <v>7.3</v>
      </c>
      <c r="X1403" s="49">
        <v>31</v>
      </c>
      <c r="Y1403" s="49">
        <v>47</v>
      </c>
      <c r="Z1403" s="49">
        <v>22</v>
      </c>
    </row>
    <row r="1404" s="21" customFormat="1" customHeight="1" spans="1:26">
      <c r="A1404" s="21">
        <v>1403</v>
      </c>
      <c r="B1404" s="80">
        <v>161</v>
      </c>
      <c r="C1404" s="21" t="s">
        <v>366</v>
      </c>
      <c r="D1404" s="21">
        <v>121.23</v>
      </c>
      <c r="E1404" s="21">
        <v>30.16</v>
      </c>
      <c r="F1404" s="36">
        <v>10</v>
      </c>
      <c r="G1404" s="21">
        <v>16.3</v>
      </c>
      <c r="H1404" s="21">
        <v>1325</v>
      </c>
      <c r="I1404" s="36">
        <v>1272</v>
      </c>
      <c r="J1404" s="40" t="s">
        <v>97</v>
      </c>
      <c r="K1404" s="44" t="s">
        <v>79</v>
      </c>
      <c r="L1404" s="41" t="s">
        <v>77</v>
      </c>
      <c r="M1404" s="62" t="s">
        <v>367</v>
      </c>
      <c r="N1404" s="21">
        <v>8.23835752361035</v>
      </c>
      <c r="O1404" s="21">
        <v>28.4068263891914</v>
      </c>
      <c r="P1404" s="23">
        <v>5.18133333333333</v>
      </c>
      <c r="Q1404" s="23">
        <v>0.34</v>
      </c>
      <c r="R1404" s="47">
        <v>0.4</v>
      </c>
      <c r="S1404" s="21">
        <v>15.2392156862745</v>
      </c>
      <c r="T1404" s="50">
        <v>224.895000457764</v>
      </c>
      <c r="U1404" s="50">
        <v>59.9560022354126</v>
      </c>
      <c r="V1404" s="48">
        <f t="shared" si="27"/>
        <v>3.75100060165338</v>
      </c>
      <c r="W1404" s="21">
        <v>7.3</v>
      </c>
      <c r="X1404" s="49">
        <v>31</v>
      </c>
      <c r="Y1404" s="49">
        <v>47</v>
      </c>
      <c r="Z1404" s="49">
        <v>22</v>
      </c>
    </row>
    <row r="1405" s="21" customFormat="1" customHeight="1" spans="1:26">
      <c r="A1405" s="21">
        <v>1404</v>
      </c>
      <c r="B1405" s="80">
        <v>161</v>
      </c>
      <c r="C1405" s="21" t="s">
        <v>366</v>
      </c>
      <c r="D1405" s="21">
        <v>121.23</v>
      </c>
      <c r="E1405" s="21">
        <v>30.16</v>
      </c>
      <c r="F1405" s="36">
        <v>10</v>
      </c>
      <c r="G1405" s="21">
        <v>16.3</v>
      </c>
      <c r="H1405" s="21">
        <v>1325</v>
      </c>
      <c r="I1405" s="36">
        <v>1272</v>
      </c>
      <c r="J1405" s="40" t="s">
        <v>97</v>
      </c>
      <c r="K1405" s="44" t="s">
        <v>79</v>
      </c>
      <c r="L1405" s="41" t="s">
        <v>77</v>
      </c>
      <c r="M1405" s="62" t="s">
        <v>367</v>
      </c>
      <c r="N1405" s="21">
        <v>8.30803711769574</v>
      </c>
      <c r="O1405" s="21">
        <v>37.1423417560414</v>
      </c>
      <c r="P1405" s="23">
        <v>5.07483333333333</v>
      </c>
      <c r="Q1405" s="23">
        <v>0.35</v>
      </c>
      <c r="R1405" s="47">
        <v>0.4</v>
      </c>
      <c r="S1405" s="21">
        <v>14.4995238095238</v>
      </c>
      <c r="T1405" s="50">
        <v>224.895000457764</v>
      </c>
      <c r="U1405" s="50">
        <v>59.9560022354126</v>
      </c>
      <c r="V1405" s="48">
        <f t="shared" si="27"/>
        <v>3.75100060165338</v>
      </c>
      <c r="W1405" s="21">
        <v>7.3</v>
      </c>
      <c r="X1405" s="49">
        <v>31</v>
      </c>
      <c r="Y1405" s="49">
        <v>47</v>
      </c>
      <c r="Z1405" s="49">
        <v>22</v>
      </c>
    </row>
    <row r="1406" s="21" customFormat="1" customHeight="1" spans="1:26">
      <c r="A1406" s="21">
        <v>1405</v>
      </c>
      <c r="B1406" s="80">
        <v>161</v>
      </c>
      <c r="C1406" s="21" t="s">
        <v>366</v>
      </c>
      <c r="D1406" s="21">
        <v>121.23</v>
      </c>
      <c r="E1406" s="21">
        <v>30.16</v>
      </c>
      <c r="F1406" s="36">
        <v>10</v>
      </c>
      <c r="G1406" s="21">
        <v>16.3</v>
      </c>
      <c r="H1406" s="21">
        <v>1325</v>
      </c>
      <c r="I1406" s="36">
        <v>1272</v>
      </c>
      <c r="J1406" s="40" t="s">
        <v>97</v>
      </c>
      <c r="K1406" s="44" t="s">
        <v>79</v>
      </c>
      <c r="L1406" s="41" t="s">
        <v>77</v>
      </c>
      <c r="M1406" s="62" t="s">
        <v>367</v>
      </c>
      <c r="N1406" s="21">
        <v>12.2079297422443</v>
      </c>
      <c r="O1406" s="21">
        <v>34.0050491821011</v>
      </c>
      <c r="P1406" s="23">
        <v>5.4405</v>
      </c>
      <c r="Q1406" s="23">
        <v>0.375</v>
      </c>
      <c r="R1406" s="47">
        <v>0.4</v>
      </c>
      <c r="S1406" s="21">
        <v>14.508</v>
      </c>
      <c r="T1406" s="50">
        <v>224.895000457764</v>
      </c>
      <c r="U1406" s="50">
        <v>59.9560022354126</v>
      </c>
      <c r="V1406" s="48">
        <f t="shared" si="27"/>
        <v>3.75100060165338</v>
      </c>
      <c r="W1406" s="21">
        <v>7.3</v>
      </c>
      <c r="X1406" s="49">
        <v>31</v>
      </c>
      <c r="Y1406" s="49">
        <v>47</v>
      </c>
      <c r="Z1406" s="49">
        <v>22</v>
      </c>
    </row>
    <row r="1407" s="21" customFormat="1" customHeight="1" spans="1:26">
      <c r="A1407" s="21">
        <v>1406</v>
      </c>
      <c r="B1407" s="80">
        <v>161</v>
      </c>
      <c r="C1407" s="21" t="s">
        <v>366</v>
      </c>
      <c r="D1407" s="21">
        <v>121.23</v>
      </c>
      <c r="E1407" s="21">
        <v>30.16</v>
      </c>
      <c r="F1407" s="36">
        <v>10</v>
      </c>
      <c r="G1407" s="21">
        <v>16.3</v>
      </c>
      <c r="H1407" s="21">
        <v>1325</v>
      </c>
      <c r="I1407" s="36">
        <v>1272</v>
      </c>
      <c r="J1407" s="40" t="s">
        <v>97</v>
      </c>
      <c r="K1407" s="44" t="s">
        <v>79</v>
      </c>
      <c r="L1407" s="41" t="s">
        <v>77</v>
      </c>
      <c r="M1407" s="62" t="s">
        <v>367</v>
      </c>
      <c r="N1407" s="21">
        <v>37.7958540847339</v>
      </c>
      <c r="O1407" s="21">
        <v>524.303418734756</v>
      </c>
      <c r="P1407" s="23">
        <v>17.5833333333333</v>
      </c>
      <c r="Q1407" s="23">
        <v>2.12071428571429</v>
      </c>
      <c r="R1407" s="47">
        <v>0.4</v>
      </c>
      <c r="S1407" s="21">
        <v>8.29123161558325</v>
      </c>
      <c r="T1407" s="50">
        <v>224.895000457764</v>
      </c>
      <c r="U1407" s="50">
        <v>59.9560022354126</v>
      </c>
      <c r="V1407" s="48">
        <f t="shared" si="27"/>
        <v>3.75100060165338</v>
      </c>
      <c r="W1407" s="21">
        <v>5.1</v>
      </c>
      <c r="X1407" s="49">
        <v>31</v>
      </c>
      <c r="Y1407" s="49">
        <v>47</v>
      </c>
      <c r="Z1407" s="49">
        <v>22</v>
      </c>
    </row>
    <row r="1408" s="21" customFormat="1" customHeight="1" spans="1:26">
      <c r="A1408" s="21">
        <v>1407</v>
      </c>
      <c r="B1408" s="80">
        <v>161</v>
      </c>
      <c r="C1408" s="21" t="s">
        <v>366</v>
      </c>
      <c r="D1408" s="21">
        <v>121.23</v>
      </c>
      <c r="E1408" s="21">
        <v>30.16</v>
      </c>
      <c r="F1408" s="36">
        <v>10</v>
      </c>
      <c r="G1408" s="21">
        <v>16.3</v>
      </c>
      <c r="H1408" s="21">
        <v>1325</v>
      </c>
      <c r="I1408" s="36">
        <v>1272</v>
      </c>
      <c r="J1408" s="40" t="s">
        <v>97</v>
      </c>
      <c r="K1408" s="44" t="s">
        <v>79</v>
      </c>
      <c r="L1408" s="41" t="s">
        <v>77</v>
      </c>
      <c r="M1408" s="62" t="s">
        <v>367</v>
      </c>
      <c r="N1408" s="21">
        <v>27.4395223820842</v>
      </c>
      <c r="O1408" s="21">
        <v>485.096413864431</v>
      </c>
      <c r="P1408" s="23">
        <v>15.3375</v>
      </c>
      <c r="Q1408" s="23">
        <v>1.844</v>
      </c>
      <c r="R1408" s="47">
        <v>0.4</v>
      </c>
      <c r="S1408" s="21">
        <v>8.31751626898048</v>
      </c>
      <c r="T1408" s="50">
        <v>224.895000457764</v>
      </c>
      <c r="U1408" s="50">
        <v>59.9560022354126</v>
      </c>
      <c r="V1408" s="48">
        <f t="shared" si="27"/>
        <v>3.75100060165338</v>
      </c>
      <c r="W1408" s="21">
        <v>5.1</v>
      </c>
      <c r="X1408" s="49">
        <v>31</v>
      </c>
      <c r="Y1408" s="49">
        <v>47</v>
      </c>
      <c r="Z1408" s="49">
        <v>22</v>
      </c>
    </row>
    <row r="1409" s="21" customFormat="1" customHeight="1" spans="1:26">
      <c r="A1409" s="21">
        <v>1408</v>
      </c>
      <c r="B1409" s="80">
        <v>161</v>
      </c>
      <c r="C1409" s="21" t="s">
        <v>366</v>
      </c>
      <c r="D1409" s="21">
        <v>121.23</v>
      </c>
      <c r="E1409" s="21">
        <v>30.16</v>
      </c>
      <c r="F1409" s="36">
        <v>10</v>
      </c>
      <c r="G1409" s="21">
        <v>16.3</v>
      </c>
      <c r="H1409" s="21">
        <v>1325</v>
      </c>
      <c r="I1409" s="36">
        <v>1272</v>
      </c>
      <c r="J1409" s="40" t="s">
        <v>97</v>
      </c>
      <c r="K1409" s="44" t="s">
        <v>79</v>
      </c>
      <c r="L1409" s="41" t="s">
        <v>77</v>
      </c>
      <c r="M1409" s="62" t="s">
        <v>367</v>
      </c>
      <c r="N1409" s="21">
        <v>13.2267055078606</v>
      </c>
      <c r="O1409" s="21">
        <v>154.285785695331</v>
      </c>
      <c r="P1409" s="23">
        <v>6.61425</v>
      </c>
      <c r="Q1409" s="23">
        <v>0.904166666666667</v>
      </c>
      <c r="R1409" s="47">
        <v>0.4</v>
      </c>
      <c r="S1409" s="21">
        <v>7.31529953917051</v>
      </c>
      <c r="T1409" s="50">
        <v>224.895000457764</v>
      </c>
      <c r="U1409" s="50">
        <v>59.9560022354126</v>
      </c>
      <c r="V1409" s="48">
        <f t="shared" si="27"/>
        <v>3.75100060165338</v>
      </c>
      <c r="W1409" s="21">
        <v>5.1</v>
      </c>
      <c r="X1409" s="49">
        <v>31</v>
      </c>
      <c r="Y1409" s="49">
        <v>47</v>
      </c>
      <c r="Z1409" s="49">
        <v>22</v>
      </c>
    </row>
    <row r="1410" s="21" customFormat="1" customHeight="1" spans="1:26">
      <c r="A1410" s="21">
        <v>1409</v>
      </c>
      <c r="B1410" s="80">
        <v>161</v>
      </c>
      <c r="C1410" s="21" t="s">
        <v>366</v>
      </c>
      <c r="D1410" s="21">
        <v>121.23</v>
      </c>
      <c r="E1410" s="21">
        <v>30.16</v>
      </c>
      <c r="F1410" s="36">
        <v>10</v>
      </c>
      <c r="G1410" s="21">
        <v>16.3</v>
      </c>
      <c r="H1410" s="21">
        <v>1325</v>
      </c>
      <c r="I1410" s="36">
        <v>1272</v>
      </c>
      <c r="J1410" s="40" t="s">
        <v>97</v>
      </c>
      <c r="K1410" s="44" t="s">
        <v>79</v>
      </c>
      <c r="L1410" s="41" t="s">
        <v>77</v>
      </c>
      <c r="M1410" s="62" t="s">
        <v>367</v>
      </c>
      <c r="N1410" s="21">
        <v>14.0316089646851</v>
      </c>
      <c r="O1410" s="21">
        <v>38.9743297971728</v>
      </c>
      <c r="P1410" s="23">
        <v>5.80166666666667</v>
      </c>
      <c r="Q1410" s="23">
        <v>0.48</v>
      </c>
      <c r="R1410" s="47">
        <v>0.4</v>
      </c>
      <c r="S1410" s="21">
        <v>12.0868055555556</v>
      </c>
      <c r="T1410" s="50">
        <v>224.895000457764</v>
      </c>
      <c r="U1410" s="50">
        <v>59.9560022354126</v>
      </c>
      <c r="V1410" s="48">
        <f t="shared" si="27"/>
        <v>3.75100060165338</v>
      </c>
      <c r="W1410" s="21">
        <v>5.1</v>
      </c>
      <c r="X1410" s="49">
        <v>31</v>
      </c>
      <c r="Y1410" s="49">
        <v>47</v>
      </c>
      <c r="Z1410" s="49">
        <v>22</v>
      </c>
    </row>
    <row r="1411" s="21" customFormat="1" customHeight="1" spans="1:26">
      <c r="A1411" s="21">
        <v>1410</v>
      </c>
      <c r="B1411" s="80">
        <v>161</v>
      </c>
      <c r="C1411" s="21" t="s">
        <v>366</v>
      </c>
      <c r="D1411" s="21">
        <v>121.23</v>
      </c>
      <c r="E1411" s="21">
        <v>30.16</v>
      </c>
      <c r="F1411" s="36">
        <v>10</v>
      </c>
      <c r="G1411" s="21">
        <v>16.3</v>
      </c>
      <c r="H1411" s="21">
        <v>1325</v>
      </c>
      <c r="I1411" s="36">
        <v>1272</v>
      </c>
      <c r="J1411" s="40" t="s">
        <v>97</v>
      </c>
      <c r="K1411" s="44" t="s">
        <v>79</v>
      </c>
      <c r="L1411" s="41" t="s">
        <v>77</v>
      </c>
      <c r="M1411" s="62" t="s">
        <v>367</v>
      </c>
      <c r="N1411" s="21">
        <v>11.4483342082007</v>
      </c>
      <c r="O1411" s="21">
        <v>27.4200851893594</v>
      </c>
      <c r="P1411" s="23">
        <v>4.71775</v>
      </c>
      <c r="Q1411" s="23">
        <v>0.42</v>
      </c>
      <c r="R1411" s="47">
        <v>0.4</v>
      </c>
      <c r="S1411" s="21">
        <v>11.2327380952381</v>
      </c>
      <c r="T1411" s="50">
        <v>224.895000457764</v>
      </c>
      <c r="U1411" s="50">
        <v>59.9560022354126</v>
      </c>
      <c r="V1411" s="48">
        <f t="shared" ref="V1411:V1474" si="29">T1411/U1411</f>
        <v>3.75100060165338</v>
      </c>
      <c r="W1411" s="21">
        <v>5.1</v>
      </c>
      <c r="X1411" s="49">
        <v>31</v>
      </c>
      <c r="Y1411" s="49">
        <v>47</v>
      </c>
      <c r="Z1411" s="49">
        <v>22</v>
      </c>
    </row>
    <row r="1412" s="21" customFormat="1" customHeight="1" spans="1:26">
      <c r="A1412" s="21">
        <v>1411</v>
      </c>
      <c r="B1412" s="80">
        <v>161</v>
      </c>
      <c r="C1412" s="21" t="s">
        <v>366</v>
      </c>
      <c r="D1412" s="21">
        <v>121.23</v>
      </c>
      <c r="E1412" s="21">
        <v>30.16</v>
      </c>
      <c r="F1412" s="36">
        <v>10</v>
      </c>
      <c r="G1412" s="21">
        <v>16.3</v>
      </c>
      <c r="H1412" s="21">
        <v>1325</v>
      </c>
      <c r="I1412" s="36">
        <v>1272</v>
      </c>
      <c r="J1412" s="40" t="s">
        <v>97</v>
      </c>
      <c r="K1412" s="44" t="s">
        <v>79</v>
      </c>
      <c r="L1412" s="41" t="s">
        <v>77</v>
      </c>
      <c r="M1412" s="62" t="s">
        <v>367</v>
      </c>
      <c r="N1412" s="21">
        <v>10.5642295326382</v>
      </c>
      <c r="O1412" s="21">
        <v>27.1834640348935</v>
      </c>
      <c r="P1412" s="23">
        <v>4.71983333333333</v>
      </c>
      <c r="Q1412" s="23">
        <v>0.42</v>
      </c>
      <c r="R1412" s="47">
        <v>0.4</v>
      </c>
      <c r="S1412" s="21">
        <v>11.2376984126984</v>
      </c>
      <c r="T1412" s="50">
        <v>224.895000457764</v>
      </c>
      <c r="U1412" s="50">
        <v>59.9560022354126</v>
      </c>
      <c r="V1412" s="48">
        <f t="shared" si="29"/>
        <v>3.75100060165338</v>
      </c>
      <c r="W1412" s="21">
        <v>5.1</v>
      </c>
      <c r="X1412" s="49">
        <v>31</v>
      </c>
      <c r="Y1412" s="49">
        <v>47</v>
      </c>
      <c r="Z1412" s="49">
        <v>22</v>
      </c>
    </row>
    <row r="1413" s="21" customFormat="1" customHeight="1" spans="1:26">
      <c r="A1413" s="21">
        <v>1412</v>
      </c>
      <c r="B1413" s="80">
        <v>161</v>
      </c>
      <c r="C1413" s="21" t="s">
        <v>366</v>
      </c>
      <c r="D1413" s="21">
        <v>121.23</v>
      </c>
      <c r="E1413" s="21">
        <v>30.16</v>
      </c>
      <c r="F1413" s="36">
        <v>10</v>
      </c>
      <c r="G1413" s="21">
        <v>16.3</v>
      </c>
      <c r="H1413" s="21">
        <v>1325</v>
      </c>
      <c r="I1413" s="36">
        <v>1272</v>
      </c>
      <c r="J1413" s="40" t="s">
        <v>97</v>
      </c>
      <c r="K1413" s="44" t="s">
        <v>79</v>
      </c>
      <c r="L1413" s="41" t="s">
        <v>77</v>
      </c>
      <c r="M1413" s="62" t="s">
        <v>367</v>
      </c>
      <c r="N1413" s="21">
        <v>10.7151396960659</v>
      </c>
      <c r="O1413" s="21">
        <v>31.1203115210977</v>
      </c>
      <c r="P1413" s="23">
        <v>5.20683333333333</v>
      </c>
      <c r="Q1413" s="23">
        <v>0.43</v>
      </c>
      <c r="R1413" s="47">
        <v>0.4</v>
      </c>
      <c r="S1413" s="21">
        <v>12.1089147286822</v>
      </c>
      <c r="T1413" s="50">
        <v>224.895000457764</v>
      </c>
      <c r="U1413" s="50">
        <v>59.9560022354126</v>
      </c>
      <c r="V1413" s="48">
        <f t="shared" si="29"/>
        <v>3.75100060165338</v>
      </c>
      <c r="W1413" s="21">
        <v>5.1</v>
      </c>
      <c r="X1413" s="49">
        <v>31</v>
      </c>
      <c r="Y1413" s="49">
        <v>47</v>
      </c>
      <c r="Z1413" s="49">
        <v>22</v>
      </c>
    </row>
    <row r="1414" s="21" customFormat="1" customHeight="1" spans="1:26">
      <c r="A1414" s="21">
        <v>1413</v>
      </c>
      <c r="B1414" s="80">
        <v>161</v>
      </c>
      <c r="C1414" s="21" t="s">
        <v>366</v>
      </c>
      <c r="D1414" s="21">
        <v>121.23</v>
      </c>
      <c r="E1414" s="21">
        <v>30.16</v>
      </c>
      <c r="F1414" s="36">
        <v>10</v>
      </c>
      <c r="G1414" s="21">
        <v>16.3</v>
      </c>
      <c r="H1414" s="21">
        <v>1325</v>
      </c>
      <c r="I1414" s="36">
        <v>1272</v>
      </c>
      <c r="J1414" s="40" t="s">
        <v>97</v>
      </c>
      <c r="K1414" s="44" t="s">
        <v>79</v>
      </c>
      <c r="L1414" s="41" t="s">
        <v>77</v>
      </c>
      <c r="M1414" s="62" t="s">
        <v>367</v>
      </c>
      <c r="N1414" s="21">
        <v>49.4201712361827</v>
      </c>
      <c r="O1414" s="21">
        <v>512.480865173158</v>
      </c>
      <c r="P1414" s="23">
        <v>22.6016666666667</v>
      </c>
      <c r="Q1414" s="23">
        <v>2.495</v>
      </c>
      <c r="R1414" s="47">
        <v>0.4</v>
      </c>
      <c r="S1414" s="21">
        <v>9.05878423513694</v>
      </c>
      <c r="T1414" s="50">
        <v>224.895000457764</v>
      </c>
      <c r="U1414" s="50">
        <v>59.9560022354126</v>
      </c>
      <c r="V1414" s="48">
        <f t="shared" si="29"/>
        <v>3.75100060165338</v>
      </c>
      <c r="W1414" s="21">
        <v>5.5</v>
      </c>
      <c r="X1414" s="49">
        <v>31</v>
      </c>
      <c r="Y1414" s="49">
        <v>47</v>
      </c>
      <c r="Z1414" s="49">
        <v>22</v>
      </c>
    </row>
    <row r="1415" s="21" customFormat="1" customHeight="1" spans="1:26">
      <c r="A1415" s="21">
        <v>1414</v>
      </c>
      <c r="B1415" s="80">
        <v>161</v>
      </c>
      <c r="C1415" s="21" t="s">
        <v>366</v>
      </c>
      <c r="D1415" s="21">
        <v>121.23</v>
      </c>
      <c r="E1415" s="21">
        <v>30.16</v>
      </c>
      <c r="F1415" s="36">
        <v>10</v>
      </c>
      <c r="G1415" s="21">
        <v>16.3</v>
      </c>
      <c r="H1415" s="21">
        <v>1325</v>
      </c>
      <c r="I1415" s="36">
        <v>1272</v>
      </c>
      <c r="J1415" s="40" t="s">
        <v>97</v>
      </c>
      <c r="K1415" s="44" t="s">
        <v>79</v>
      </c>
      <c r="L1415" s="41" t="s">
        <v>77</v>
      </c>
      <c r="M1415" s="62" t="s">
        <v>367</v>
      </c>
      <c r="N1415" s="21">
        <v>21.7899495294909</v>
      </c>
      <c r="O1415" s="21">
        <v>474.451560693472</v>
      </c>
      <c r="P1415" s="23">
        <v>14.8691666666667</v>
      </c>
      <c r="Q1415" s="23">
        <v>1.61222222222222</v>
      </c>
      <c r="R1415" s="47">
        <v>0.4</v>
      </c>
      <c r="S1415" s="21">
        <v>9.22277739490007</v>
      </c>
      <c r="T1415" s="50">
        <v>224.895000457764</v>
      </c>
      <c r="U1415" s="50">
        <v>59.9560022354126</v>
      </c>
      <c r="V1415" s="48">
        <f t="shared" si="29"/>
        <v>3.75100060165338</v>
      </c>
      <c r="W1415" s="21">
        <v>5.5</v>
      </c>
      <c r="X1415" s="49">
        <v>31</v>
      </c>
      <c r="Y1415" s="49">
        <v>47</v>
      </c>
      <c r="Z1415" s="49">
        <v>22</v>
      </c>
    </row>
    <row r="1416" s="21" customFormat="1" customHeight="1" spans="1:26">
      <c r="A1416" s="21">
        <v>1415</v>
      </c>
      <c r="B1416" s="80">
        <v>161</v>
      </c>
      <c r="C1416" s="21" t="s">
        <v>366</v>
      </c>
      <c r="D1416" s="21">
        <v>121.23</v>
      </c>
      <c r="E1416" s="21">
        <v>30.16</v>
      </c>
      <c r="F1416" s="36">
        <v>10</v>
      </c>
      <c r="G1416" s="21">
        <v>16.3</v>
      </c>
      <c r="H1416" s="21">
        <v>1325</v>
      </c>
      <c r="I1416" s="36">
        <v>1272</v>
      </c>
      <c r="J1416" s="40" t="s">
        <v>97</v>
      </c>
      <c r="K1416" s="44" t="s">
        <v>79</v>
      </c>
      <c r="L1416" s="41" t="s">
        <v>77</v>
      </c>
      <c r="M1416" s="62" t="s">
        <v>367</v>
      </c>
      <c r="N1416" s="21">
        <v>3.30102150874658</v>
      </c>
      <c r="O1416" s="21">
        <v>106.739678491476</v>
      </c>
      <c r="P1416" s="23">
        <v>7.11708333333333</v>
      </c>
      <c r="Q1416" s="23">
        <v>0.7125</v>
      </c>
      <c r="R1416" s="47">
        <v>0.4</v>
      </c>
      <c r="S1416" s="21">
        <v>9.98888888888889</v>
      </c>
      <c r="T1416" s="50">
        <v>224.895000457764</v>
      </c>
      <c r="U1416" s="50">
        <v>59.9560022354126</v>
      </c>
      <c r="V1416" s="48">
        <f t="shared" si="29"/>
        <v>3.75100060165338</v>
      </c>
      <c r="W1416" s="21">
        <v>5.5</v>
      </c>
      <c r="X1416" s="49">
        <v>31</v>
      </c>
      <c r="Y1416" s="49">
        <v>47</v>
      </c>
      <c r="Z1416" s="49">
        <v>22</v>
      </c>
    </row>
    <row r="1417" s="21" customFormat="1" customHeight="1" spans="1:26">
      <c r="A1417" s="21">
        <v>1416</v>
      </c>
      <c r="B1417" s="80">
        <v>161</v>
      </c>
      <c r="C1417" s="21" t="s">
        <v>366</v>
      </c>
      <c r="D1417" s="21">
        <v>121.23</v>
      </c>
      <c r="E1417" s="21">
        <v>30.16</v>
      </c>
      <c r="F1417" s="36">
        <v>10</v>
      </c>
      <c r="G1417" s="21">
        <v>16.3</v>
      </c>
      <c r="H1417" s="21">
        <v>1325</v>
      </c>
      <c r="I1417" s="36">
        <v>1272</v>
      </c>
      <c r="J1417" s="40" t="s">
        <v>97</v>
      </c>
      <c r="K1417" s="44" t="s">
        <v>79</v>
      </c>
      <c r="L1417" s="41" t="s">
        <v>77</v>
      </c>
      <c r="M1417" s="62" t="s">
        <v>367</v>
      </c>
      <c r="N1417" s="21">
        <v>11.2759105202958</v>
      </c>
      <c r="O1417" s="21">
        <v>44.2240218478046</v>
      </c>
      <c r="P1417" s="23">
        <v>5.22416666666667</v>
      </c>
      <c r="Q1417" s="23">
        <v>0.465</v>
      </c>
      <c r="R1417" s="47">
        <v>0.4</v>
      </c>
      <c r="S1417" s="21">
        <v>11.2347670250896</v>
      </c>
      <c r="T1417" s="50">
        <v>224.895000457764</v>
      </c>
      <c r="U1417" s="50">
        <v>59.9560022354126</v>
      </c>
      <c r="V1417" s="48">
        <f t="shared" si="29"/>
        <v>3.75100060165338</v>
      </c>
      <c r="W1417" s="21">
        <v>5.5</v>
      </c>
      <c r="X1417" s="49">
        <v>31</v>
      </c>
      <c r="Y1417" s="49">
        <v>47</v>
      </c>
      <c r="Z1417" s="49">
        <v>22</v>
      </c>
    </row>
    <row r="1418" s="21" customFormat="1" customHeight="1" spans="1:26">
      <c r="A1418" s="21">
        <v>1417</v>
      </c>
      <c r="B1418" s="80">
        <v>161</v>
      </c>
      <c r="C1418" s="21" t="s">
        <v>366</v>
      </c>
      <c r="D1418" s="21">
        <v>121.23</v>
      </c>
      <c r="E1418" s="21">
        <v>30.16</v>
      </c>
      <c r="F1418" s="36">
        <v>10</v>
      </c>
      <c r="G1418" s="21">
        <v>16.3</v>
      </c>
      <c r="H1418" s="21">
        <v>1325</v>
      </c>
      <c r="I1418" s="36">
        <v>1272</v>
      </c>
      <c r="J1418" s="40" t="s">
        <v>97</v>
      </c>
      <c r="K1418" s="44" t="s">
        <v>79</v>
      </c>
      <c r="L1418" s="41" t="s">
        <v>77</v>
      </c>
      <c r="M1418" s="62" t="s">
        <v>367</v>
      </c>
      <c r="N1418" s="21">
        <v>17.0747364831668</v>
      </c>
      <c r="O1418" s="21">
        <v>34.5641247573475</v>
      </c>
      <c r="P1418" s="23">
        <v>4.88888888888889</v>
      </c>
      <c r="Q1418" s="23">
        <v>0.48</v>
      </c>
      <c r="R1418" s="47">
        <v>0.4</v>
      </c>
      <c r="S1418" s="21">
        <v>10.1851851851852</v>
      </c>
      <c r="T1418" s="50">
        <v>224.895000457764</v>
      </c>
      <c r="U1418" s="50">
        <v>59.9560022354126</v>
      </c>
      <c r="V1418" s="48">
        <f t="shared" si="29"/>
        <v>3.75100060165338</v>
      </c>
      <c r="W1418" s="21">
        <v>5.5</v>
      </c>
      <c r="X1418" s="49">
        <v>31</v>
      </c>
      <c r="Y1418" s="49">
        <v>47</v>
      </c>
      <c r="Z1418" s="49">
        <v>22</v>
      </c>
    </row>
    <row r="1419" s="21" customFormat="1" customHeight="1" spans="1:26">
      <c r="A1419" s="21">
        <v>1418</v>
      </c>
      <c r="B1419" s="80">
        <v>161</v>
      </c>
      <c r="C1419" s="21" t="s">
        <v>366</v>
      </c>
      <c r="D1419" s="21">
        <v>121.23</v>
      </c>
      <c r="E1419" s="21">
        <v>30.16</v>
      </c>
      <c r="F1419" s="36">
        <v>10</v>
      </c>
      <c r="G1419" s="21">
        <v>16.3</v>
      </c>
      <c r="H1419" s="21">
        <v>1325</v>
      </c>
      <c r="I1419" s="36">
        <v>1272</v>
      </c>
      <c r="J1419" s="40" t="s">
        <v>97</v>
      </c>
      <c r="K1419" s="44" t="s">
        <v>79</v>
      </c>
      <c r="L1419" s="41" t="s">
        <v>77</v>
      </c>
      <c r="M1419" s="62" t="s">
        <v>367</v>
      </c>
      <c r="N1419" s="21">
        <v>42.0512472096617</v>
      </c>
      <c r="O1419" s="21">
        <v>29.7527644174587</v>
      </c>
      <c r="P1419" s="23">
        <v>4.65186666666667</v>
      </c>
      <c r="Q1419" s="23">
        <v>0.465</v>
      </c>
      <c r="R1419" s="47">
        <v>0.4</v>
      </c>
      <c r="S1419" s="21">
        <v>10.0040143369176</v>
      </c>
      <c r="T1419" s="50">
        <v>224.895000457764</v>
      </c>
      <c r="U1419" s="50">
        <v>59.9560022354126</v>
      </c>
      <c r="V1419" s="48">
        <f t="shared" si="29"/>
        <v>3.75100060165338</v>
      </c>
      <c r="W1419" s="21">
        <v>5.5</v>
      </c>
      <c r="X1419" s="49">
        <v>31</v>
      </c>
      <c r="Y1419" s="49">
        <v>47</v>
      </c>
      <c r="Z1419" s="49">
        <v>22</v>
      </c>
    </row>
    <row r="1420" s="21" customFormat="1" customHeight="1" spans="1:26">
      <c r="A1420" s="21">
        <v>1419</v>
      </c>
      <c r="B1420" s="80">
        <v>161</v>
      </c>
      <c r="C1420" s="21" t="s">
        <v>366</v>
      </c>
      <c r="D1420" s="21">
        <v>121.23</v>
      </c>
      <c r="E1420" s="21">
        <v>30.16</v>
      </c>
      <c r="F1420" s="36">
        <v>10</v>
      </c>
      <c r="G1420" s="21">
        <v>16.3</v>
      </c>
      <c r="H1420" s="21">
        <v>1325</v>
      </c>
      <c r="I1420" s="36">
        <v>1272</v>
      </c>
      <c r="J1420" s="40" t="s">
        <v>97</v>
      </c>
      <c r="K1420" s="44" t="s">
        <v>79</v>
      </c>
      <c r="L1420" s="41" t="s">
        <v>77</v>
      </c>
      <c r="M1420" s="62" t="s">
        <v>367</v>
      </c>
      <c r="N1420" s="21">
        <v>101.749154884551</v>
      </c>
      <c r="O1420" s="21">
        <v>472.099935880688</v>
      </c>
      <c r="P1420" s="23">
        <v>23.23375</v>
      </c>
      <c r="Q1420" s="23">
        <v>2.327</v>
      </c>
      <c r="R1420" s="47">
        <v>0.4</v>
      </c>
      <c r="S1420" s="21">
        <v>9.98442200257843</v>
      </c>
      <c r="T1420" s="50">
        <v>224.895000457764</v>
      </c>
      <c r="U1420" s="50">
        <v>59.9560022354126</v>
      </c>
      <c r="V1420" s="48">
        <f t="shared" si="29"/>
        <v>3.75100060165338</v>
      </c>
      <c r="W1420" s="21">
        <v>6.8</v>
      </c>
      <c r="X1420" s="49">
        <v>31</v>
      </c>
      <c r="Y1420" s="49">
        <v>47</v>
      </c>
      <c r="Z1420" s="49">
        <v>22</v>
      </c>
    </row>
    <row r="1421" s="21" customFormat="1" customHeight="1" spans="1:26">
      <c r="A1421" s="21">
        <v>1420</v>
      </c>
      <c r="B1421" s="80">
        <v>161</v>
      </c>
      <c r="C1421" s="21" t="s">
        <v>366</v>
      </c>
      <c r="D1421" s="21">
        <v>121.23</v>
      </c>
      <c r="E1421" s="21">
        <v>30.16</v>
      </c>
      <c r="F1421" s="36">
        <v>10</v>
      </c>
      <c r="G1421" s="21">
        <v>16.3</v>
      </c>
      <c r="H1421" s="21">
        <v>1325</v>
      </c>
      <c r="I1421" s="36">
        <v>1272</v>
      </c>
      <c r="J1421" s="40" t="s">
        <v>97</v>
      </c>
      <c r="K1421" s="44" t="s">
        <v>79</v>
      </c>
      <c r="L1421" s="41" t="s">
        <v>77</v>
      </c>
      <c r="M1421" s="62" t="s">
        <v>367</v>
      </c>
      <c r="N1421" s="21">
        <v>22.5652251410425</v>
      </c>
      <c r="O1421" s="21">
        <v>467.015305879707</v>
      </c>
      <c r="P1421" s="23">
        <v>17.9841666666667</v>
      </c>
      <c r="Q1421" s="23">
        <v>1.97625</v>
      </c>
      <c r="R1421" s="47">
        <v>0.4</v>
      </c>
      <c r="S1421" s="21">
        <v>9.10014758591609</v>
      </c>
      <c r="T1421" s="50">
        <v>224.895000457764</v>
      </c>
      <c r="U1421" s="50">
        <v>59.9560022354126</v>
      </c>
      <c r="V1421" s="48">
        <f t="shared" si="29"/>
        <v>3.75100060165338</v>
      </c>
      <c r="W1421" s="21">
        <v>6.8</v>
      </c>
      <c r="X1421" s="49">
        <v>31</v>
      </c>
      <c r="Y1421" s="49">
        <v>47</v>
      </c>
      <c r="Z1421" s="49">
        <v>22</v>
      </c>
    </row>
    <row r="1422" s="21" customFormat="1" customHeight="1" spans="1:26">
      <c r="A1422" s="21">
        <v>1421</v>
      </c>
      <c r="B1422" s="80">
        <v>161</v>
      </c>
      <c r="C1422" s="21" t="s">
        <v>366</v>
      </c>
      <c r="D1422" s="21">
        <v>121.23</v>
      </c>
      <c r="E1422" s="21">
        <v>30.16</v>
      </c>
      <c r="F1422" s="36">
        <v>10</v>
      </c>
      <c r="G1422" s="21">
        <v>16.3</v>
      </c>
      <c r="H1422" s="21">
        <v>1325</v>
      </c>
      <c r="I1422" s="36">
        <v>1272</v>
      </c>
      <c r="J1422" s="40" t="s">
        <v>97</v>
      </c>
      <c r="K1422" s="44" t="s">
        <v>79</v>
      </c>
      <c r="L1422" s="41" t="s">
        <v>77</v>
      </c>
      <c r="M1422" s="62" t="s">
        <v>367</v>
      </c>
      <c r="N1422" s="21">
        <v>59.0300614752203</v>
      </c>
      <c r="O1422" s="21">
        <v>175.629589888803</v>
      </c>
      <c r="P1422" s="23">
        <v>8.57833333333333</v>
      </c>
      <c r="Q1422" s="23">
        <v>1.05</v>
      </c>
      <c r="R1422" s="47">
        <v>0.4</v>
      </c>
      <c r="S1422" s="21">
        <v>8.16984126984127</v>
      </c>
      <c r="T1422" s="50">
        <v>224.895000457764</v>
      </c>
      <c r="U1422" s="50">
        <v>59.9560022354126</v>
      </c>
      <c r="V1422" s="48">
        <f t="shared" si="29"/>
        <v>3.75100060165338</v>
      </c>
      <c r="W1422" s="21">
        <v>6.8</v>
      </c>
      <c r="X1422" s="49">
        <v>31</v>
      </c>
      <c r="Y1422" s="49">
        <v>47</v>
      </c>
      <c r="Z1422" s="49">
        <v>22</v>
      </c>
    </row>
    <row r="1423" s="21" customFormat="1" customHeight="1" spans="1:26">
      <c r="A1423" s="21">
        <v>1422</v>
      </c>
      <c r="B1423" s="80">
        <v>161</v>
      </c>
      <c r="C1423" s="21" t="s">
        <v>366</v>
      </c>
      <c r="D1423" s="21">
        <v>121.23</v>
      </c>
      <c r="E1423" s="21">
        <v>30.16</v>
      </c>
      <c r="F1423" s="36">
        <v>10</v>
      </c>
      <c r="G1423" s="21">
        <v>16.3</v>
      </c>
      <c r="H1423" s="21">
        <v>1325</v>
      </c>
      <c r="I1423" s="36">
        <v>1272</v>
      </c>
      <c r="J1423" s="40" t="s">
        <v>97</v>
      </c>
      <c r="K1423" s="44" t="s">
        <v>79</v>
      </c>
      <c r="L1423" s="41" t="s">
        <v>77</v>
      </c>
      <c r="M1423" s="62" t="s">
        <v>367</v>
      </c>
      <c r="N1423" s="21">
        <v>3.46202759922967</v>
      </c>
      <c r="O1423" s="21">
        <v>75.7143964499062</v>
      </c>
      <c r="P1423" s="23">
        <v>4.12</v>
      </c>
      <c r="Q1423" s="23">
        <v>0.555</v>
      </c>
      <c r="R1423" s="47">
        <v>0.4</v>
      </c>
      <c r="S1423" s="21">
        <v>7.42342342342342</v>
      </c>
      <c r="T1423" s="50">
        <v>224.895000457764</v>
      </c>
      <c r="U1423" s="50">
        <v>59.9560022354126</v>
      </c>
      <c r="V1423" s="48">
        <f t="shared" si="29"/>
        <v>3.75100060165338</v>
      </c>
      <c r="W1423" s="21">
        <v>6.8</v>
      </c>
      <c r="X1423" s="49">
        <v>31</v>
      </c>
      <c r="Y1423" s="49">
        <v>47</v>
      </c>
      <c r="Z1423" s="49">
        <v>22</v>
      </c>
    </row>
    <row r="1424" s="21" customFormat="1" customHeight="1" spans="1:26">
      <c r="A1424" s="21">
        <v>1423</v>
      </c>
      <c r="B1424" s="80">
        <v>161</v>
      </c>
      <c r="C1424" s="21" t="s">
        <v>366</v>
      </c>
      <c r="D1424" s="21">
        <v>121.23</v>
      </c>
      <c r="E1424" s="21">
        <v>30.16</v>
      </c>
      <c r="F1424" s="36">
        <v>10</v>
      </c>
      <c r="G1424" s="21">
        <v>16.3</v>
      </c>
      <c r="H1424" s="21">
        <v>1325</v>
      </c>
      <c r="I1424" s="36">
        <v>1272</v>
      </c>
      <c r="J1424" s="40" t="s">
        <v>97</v>
      </c>
      <c r="K1424" s="44" t="s">
        <v>79</v>
      </c>
      <c r="L1424" s="41" t="s">
        <v>77</v>
      </c>
      <c r="M1424" s="62" t="s">
        <v>367</v>
      </c>
      <c r="N1424" s="21">
        <v>5.54476035489931</v>
      </c>
      <c r="O1424" s="21">
        <v>37.9245797728474</v>
      </c>
      <c r="P1424" s="23">
        <v>5.27666666666667</v>
      </c>
      <c r="Q1424" s="23">
        <v>0.67</v>
      </c>
      <c r="R1424" s="47">
        <v>0.4</v>
      </c>
      <c r="S1424" s="21">
        <v>7.87562189054726</v>
      </c>
      <c r="T1424" s="50">
        <v>224.895000457764</v>
      </c>
      <c r="U1424" s="50">
        <v>59.9560022354126</v>
      </c>
      <c r="V1424" s="48">
        <f t="shared" si="29"/>
        <v>3.75100060165338</v>
      </c>
      <c r="W1424" s="21">
        <v>6.8</v>
      </c>
      <c r="X1424" s="49">
        <v>31</v>
      </c>
      <c r="Y1424" s="49">
        <v>47</v>
      </c>
      <c r="Z1424" s="49">
        <v>22</v>
      </c>
    </row>
    <row r="1425" s="21" customFormat="1" customHeight="1" spans="1:26">
      <c r="A1425" s="21">
        <v>1424</v>
      </c>
      <c r="B1425" s="80">
        <v>161</v>
      </c>
      <c r="C1425" s="21" t="s">
        <v>366</v>
      </c>
      <c r="D1425" s="21">
        <v>121.23</v>
      </c>
      <c r="E1425" s="21">
        <v>30.16</v>
      </c>
      <c r="F1425" s="36">
        <v>10</v>
      </c>
      <c r="G1425" s="21">
        <v>16.3</v>
      </c>
      <c r="H1425" s="21">
        <v>1325</v>
      </c>
      <c r="I1425" s="36">
        <v>1272</v>
      </c>
      <c r="J1425" s="40" t="s">
        <v>97</v>
      </c>
      <c r="K1425" s="44" t="s">
        <v>79</v>
      </c>
      <c r="L1425" s="41" t="s">
        <v>77</v>
      </c>
      <c r="M1425" s="62" t="s">
        <v>367</v>
      </c>
      <c r="N1425" s="21">
        <v>3.64348795568791</v>
      </c>
      <c r="O1425" s="21">
        <v>14.6237002665104</v>
      </c>
      <c r="P1425" s="23">
        <v>3.28583333333333</v>
      </c>
      <c r="Q1425" s="23">
        <v>0.535</v>
      </c>
      <c r="R1425" s="47">
        <v>0.4</v>
      </c>
      <c r="S1425" s="21">
        <v>6.1417445482866</v>
      </c>
      <c r="T1425" s="50">
        <v>224.895000457764</v>
      </c>
      <c r="U1425" s="50">
        <v>59.9560022354126</v>
      </c>
      <c r="V1425" s="48">
        <f t="shared" si="29"/>
        <v>3.75100060165338</v>
      </c>
      <c r="W1425" s="21">
        <v>6.8</v>
      </c>
      <c r="X1425" s="49">
        <v>31</v>
      </c>
      <c r="Y1425" s="49">
        <v>47</v>
      </c>
      <c r="Z1425" s="49">
        <v>22</v>
      </c>
    </row>
    <row r="1426" s="21" customFormat="1" customHeight="1" spans="1:26">
      <c r="A1426" s="21">
        <v>1425</v>
      </c>
      <c r="B1426" s="80">
        <v>161</v>
      </c>
      <c r="C1426" s="21" t="s">
        <v>366</v>
      </c>
      <c r="D1426" s="21">
        <v>121.23</v>
      </c>
      <c r="E1426" s="21">
        <v>30.16</v>
      </c>
      <c r="F1426" s="36">
        <v>10</v>
      </c>
      <c r="G1426" s="21">
        <v>16.3</v>
      </c>
      <c r="H1426" s="21">
        <v>1325</v>
      </c>
      <c r="I1426" s="36">
        <v>1272</v>
      </c>
      <c r="J1426" s="40" t="s">
        <v>97</v>
      </c>
      <c r="K1426" s="44" t="s">
        <v>79</v>
      </c>
      <c r="L1426" s="41" t="s">
        <v>77</v>
      </c>
      <c r="M1426" s="62" t="s">
        <v>367</v>
      </c>
      <c r="N1426" s="21">
        <v>2.30198999922013</v>
      </c>
      <c r="O1426" s="21">
        <v>29.0007317475797</v>
      </c>
      <c r="P1426" s="23">
        <v>5.95</v>
      </c>
      <c r="Q1426" s="23">
        <v>0.445</v>
      </c>
      <c r="R1426" s="47">
        <v>0.4</v>
      </c>
      <c r="S1426" s="21">
        <v>13.3707865168539</v>
      </c>
      <c r="T1426" s="50">
        <v>224.895000457764</v>
      </c>
      <c r="U1426" s="50">
        <v>59.9560022354126</v>
      </c>
      <c r="V1426" s="48">
        <f t="shared" si="29"/>
        <v>3.75100060165338</v>
      </c>
      <c r="W1426" s="21">
        <v>6.8</v>
      </c>
      <c r="X1426" s="49">
        <v>31</v>
      </c>
      <c r="Y1426" s="49">
        <v>47</v>
      </c>
      <c r="Z1426" s="49">
        <v>22</v>
      </c>
    </row>
    <row r="1427" s="21" customFormat="1" customHeight="1" spans="1:26">
      <c r="A1427" s="21">
        <v>1426</v>
      </c>
      <c r="B1427" s="80">
        <v>161</v>
      </c>
      <c r="C1427" s="21" t="s">
        <v>366</v>
      </c>
      <c r="D1427" s="21">
        <v>121.23</v>
      </c>
      <c r="E1427" s="21">
        <v>30.16</v>
      </c>
      <c r="F1427" s="36">
        <v>10</v>
      </c>
      <c r="G1427" s="21">
        <v>16.3</v>
      </c>
      <c r="H1427" s="21">
        <v>1325</v>
      </c>
      <c r="I1427" s="36">
        <v>1272</v>
      </c>
      <c r="J1427" s="40" t="s">
        <v>97</v>
      </c>
      <c r="K1427" s="44" t="s">
        <v>79</v>
      </c>
      <c r="L1427" s="41" t="s">
        <v>77</v>
      </c>
      <c r="M1427" s="62" t="s">
        <v>367</v>
      </c>
      <c r="O1427" s="21">
        <v>17.8397293426608</v>
      </c>
      <c r="P1427" s="23">
        <v>2.0825</v>
      </c>
      <c r="Q1427" s="23">
        <v>0.31</v>
      </c>
      <c r="R1427" s="47">
        <v>0.4</v>
      </c>
      <c r="S1427" s="21">
        <v>6.71774193548387</v>
      </c>
      <c r="T1427" s="50">
        <v>224.895000457764</v>
      </c>
      <c r="U1427" s="50">
        <v>59.9560022354126</v>
      </c>
      <c r="V1427" s="48">
        <f t="shared" si="29"/>
        <v>3.75100060165338</v>
      </c>
      <c r="W1427" s="21">
        <v>6.8</v>
      </c>
      <c r="X1427" s="49">
        <v>31</v>
      </c>
      <c r="Y1427" s="49">
        <v>47</v>
      </c>
      <c r="Z1427" s="49">
        <v>22</v>
      </c>
    </row>
    <row r="1428" s="21" customFormat="1" customHeight="1" spans="1:26">
      <c r="A1428" s="21">
        <v>1427</v>
      </c>
      <c r="B1428" s="80">
        <v>161</v>
      </c>
      <c r="C1428" s="21" t="s">
        <v>366</v>
      </c>
      <c r="D1428" s="21">
        <v>121.23</v>
      </c>
      <c r="E1428" s="21">
        <v>30.16</v>
      </c>
      <c r="F1428" s="36">
        <v>10</v>
      </c>
      <c r="G1428" s="21">
        <v>16.3</v>
      </c>
      <c r="H1428" s="21">
        <v>1325</v>
      </c>
      <c r="I1428" s="36">
        <v>1272</v>
      </c>
      <c r="J1428" s="40" t="s">
        <v>97</v>
      </c>
      <c r="K1428" s="44" t="s">
        <v>79</v>
      </c>
      <c r="L1428" s="41" t="s">
        <v>77</v>
      </c>
      <c r="M1428" s="62" t="s">
        <v>367</v>
      </c>
      <c r="N1428" s="21">
        <v>85.986579054473</v>
      </c>
      <c r="O1428" s="21">
        <v>368.660385089149</v>
      </c>
      <c r="P1428" s="23">
        <v>13.9683333333333</v>
      </c>
      <c r="Q1428" s="23">
        <v>1.57928571428571</v>
      </c>
      <c r="R1428" s="47">
        <v>0.4</v>
      </c>
      <c r="S1428" s="21">
        <v>8.84471581486507</v>
      </c>
      <c r="T1428" s="50">
        <v>224.895000457764</v>
      </c>
      <c r="U1428" s="50">
        <v>59.9560022354126</v>
      </c>
      <c r="V1428" s="48">
        <f t="shared" si="29"/>
        <v>3.75100060165338</v>
      </c>
      <c r="W1428" s="21">
        <v>5.5</v>
      </c>
      <c r="X1428" s="49">
        <v>31</v>
      </c>
      <c r="Y1428" s="49">
        <v>47</v>
      </c>
      <c r="Z1428" s="49">
        <v>22</v>
      </c>
    </row>
    <row r="1429" s="21" customFormat="1" customHeight="1" spans="1:26">
      <c r="A1429" s="21">
        <v>1428</v>
      </c>
      <c r="B1429" s="80">
        <v>161</v>
      </c>
      <c r="C1429" s="21" t="s">
        <v>366</v>
      </c>
      <c r="D1429" s="21">
        <v>121.23</v>
      </c>
      <c r="E1429" s="21">
        <v>30.16</v>
      </c>
      <c r="F1429" s="36">
        <v>10</v>
      </c>
      <c r="G1429" s="21">
        <v>16.3</v>
      </c>
      <c r="H1429" s="21">
        <v>1325</v>
      </c>
      <c r="I1429" s="36">
        <v>1272</v>
      </c>
      <c r="J1429" s="40" t="s">
        <v>97</v>
      </c>
      <c r="K1429" s="44" t="s">
        <v>79</v>
      </c>
      <c r="L1429" s="41" t="s">
        <v>77</v>
      </c>
      <c r="M1429" s="62" t="s">
        <v>367</v>
      </c>
      <c r="N1429" s="21">
        <v>19.577837593727</v>
      </c>
      <c r="O1429" s="21">
        <v>508.709546423735</v>
      </c>
      <c r="P1429" s="23">
        <v>11.0416666666667</v>
      </c>
      <c r="Q1429" s="23">
        <v>1.304</v>
      </c>
      <c r="R1429" s="47">
        <v>0.4</v>
      </c>
      <c r="S1429" s="21">
        <v>8.46753578732106</v>
      </c>
      <c r="T1429" s="50">
        <v>224.895000457764</v>
      </c>
      <c r="U1429" s="50">
        <v>59.9560022354126</v>
      </c>
      <c r="V1429" s="48">
        <f t="shared" si="29"/>
        <v>3.75100060165338</v>
      </c>
      <c r="W1429" s="21">
        <v>5.5</v>
      </c>
      <c r="X1429" s="49">
        <v>31</v>
      </c>
      <c r="Y1429" s="49">
        <v>47</v>
      </c>
      <c r="Z1429" s="49">
        <v>22</v>
      </c>
    </row>
    <row r="1430" s="21" customFormat="1" customHeight="1" spans="1:26">
      <c r="A1430" s="21">
        <v>1429</v>
      </c>
      <c r="B1430" s="80">
        <v>161</v>
      </c>
      <c r="C1430" s="21" t="s">
        <v>366</v>
      </c>
      <c r="D1430" s="21">
        <v>121.23</v>
      </c>
      <c r="E1430" s="21">
        <v>30.16</v>
      </c>
      <c r="F1430" s="36">
        <v>10</v>
      </c>
      <c r="G1430" s="21">
        <v>16.3</v>
      </c>
      <c r="H1430" s="21">
        <v>1325</v>
      </c>
      <c r="I1430" s="36">
        <v>1272</v>
      </c>
      <c r="J1430" s="40" t="s">
        <v>97</v>
      </c>
      <c r="K1430" s="44" t="s">
        <v>79</v>
      </c>
      <c r="L1430" s="41" t="s">
        <v>77</v>
      </c>
      <c r="M1430" s="62" t="s">
        <v>367</v>
      </c>
      <c r="N1430" s="21">
        <v>7.895408374082</v>
      </c>
      <c r="O1430" s="21">
        <v>157.091998976002</v>
      </c>
      <c r="P1430" s="23">
        <v>6.06916666666667</v>
      </c>
      <c r="Q1430" s="23">
        <v>0.725714285714286</v>
      </c>
      <c r="R1430" s="47">
        <v>0.4</v>
      </c>
      <c r="S1430" s="21">
        <v>8.3630249343832</v>
      </c>
      <c r="T1430" s="50">
        <v>224.895000457764</v>
      </c>
      <c r="U1430" s="50">
        <v>59.9560022354126</v>
      </c>
      <c r="V1430" s="48">
        <f t="shared" si="29"/>
        <v>3.75100060165338</v>
      </c>
      <c r="W1430" s="21">
        <v>5.5</v>
      </c>
      <c r="X1430" s="49">
        <v>31</v>
      </c>
      <c r="Y1430" s="49">
        <v>47</v>
      </c>
      <c r="Z1430" s="49">
        <v>22</v>
      </c>
    </row>
    <row r="1431" s="21" customFormat="1" customHeight="1" spans="1:26">
      <c r="A1431" s="21">
        <v>1430</v>
      </c>
      <c r="B1431" s="80">
        <v>161</v>
      </c>
      <c r="C1431" s="21" t="s">
        <v>366</v>
      </c>
      <c r="D1431" s="21">
        <v>121.23</v>
      </c>
      <c r="E1431" s="21">
        <v>30.16</v>
      </c>
      <c r="F1431" s="36">
        <v>10</v>
      </c>
      <c r="G1431" s="21">
        <v>16.3</v>
      </c>
      <c r="H1431" s="21">
        <v>1325</v>
      </c>
      <c r="I1431" s="36">
        <v>1272</v>
      </c>
      <c r="J1431" s="40" t="s">
        <v>97</v>
      </c>
      <c r="K1431" s="44" t="s">
        <v>79</v>
      </c>
      <c r="L1431" s="41" t="s">
        <v>77</v>
      </c>
      <c r="M1431" s="62" t="s">
        <v>367</v>
      </c>
      <c r="N1431" s="21">
        <v>5.50869665986246</v>
      </c>
      <c r="O1431" s="21">
        <v>35.9776291668607</v>
      </c>
      <c r="P1431" s="23">
        <v>4.62916666666667</v>
      </c>
      <c r="Q1431" s="23">
        <v>0.615</v>
      </c>
      <c r="R1431" s="47">
        <v>0.4</v>
      </c>
      <c r="S1431" s="21">
        <v>7.52710027100271</v>
      </c>
      <c r="T1431" s="50">
        <v>224.895000457764</v>
      </c>
      <c r="U1431" s="50">
        <v>59.9560022354126</v>
      </c>
      <c r="V1431" s="48">
        <f t="shared" si="29"/>
        <v>3.75100060165338</v>
      </c>
      <c r="W1431" s="21">
        <v>5.5</v>
      </c>
      <c r="X1431" s="49">
        <v>31</v>
      </c>
      <c r="Y1431" s="49">
        <v>47</v>
      </c>
      <c r="Z1431" s="49">
        <v>22</v>
      </c>
    </row>
    <row r="1432" s="21" customFormat="1" customHeight="1" spans="1:26">
      <c r="A1432" s="21">
        <v>1431</v>
      </c>
      <c r="B1432" s="80">
        <v>161</v>
      </c>
      <c r="C1432" s="21" t="s">
        <v>366</v>
      </c>
      <c r="D1432" s="21">
        <v>121.23</v>
      </c>
      <c r="E1432" s="21">
        <v>30.16</v>
      </c>
      <c r="F1432" s="36">
        <v>10</v>
      </c>
      <c r="G1432" s="21">
        <v>16.3</v>
      </c>
      <c r="H1432" s="21">
        <v>1325</v>
      </c>
      <c r="I1432" s="36">
        <v>1272</v>
      </c>
      <c r="J1432" s="40" t="s">
        <v>97</v>
      </c>
      <c r="K1432" s="44" t="s">
        <v>79</v>
      </c>
      <c r="L1432" s="41" t="s">
        <v>77</v>
      </c>
      <c r="M1432" s="62" t="s">
        <v>367</v>
      </c>
      <c r="N1432" s="21">
        <v>4.57281009975797</v>
      </c>
      <c r="O1432" s="21">
        <v>18.9245880124157</v>
      </c>
      <c r="P1432" s="23">
        <v>2.8075</v>
      </c>
      <c r="Q1432" s="23">
        <v>0.51</v>
      </c>
      <c r="R1432" s="47">
        <v>0.4</v>
      </c>
      <c r="S1432" s="21">
        <v>5.50490196078431</v>
      </c>
      <c r="T1432" s="50">
        <v>224.895000457764</v>
      </c>
      <c r="U1432" s="50">
        <v>59.9560022354126</v>
      </c>
      <c r="V1432" s="48">
        <f t="shared" si="29"/>
        <v>3.75100060165338</v>
      </c>
      <c r="W1432" s="21">
        <v>5.5</v>
      </c>
      <c r="X1432" s="49">
        <v>31</v>
      </c>
      <c r="Y1432" s="49">
        <v>47</v>
      </c>
      <c r="Z1432" s="49">
        <v>22</v>
      </c>
    </row>
    <row r="1433" s="21" customFormat="1" customHeight="1" spans="1:26">
      <c r="A1433" s="21">
        <v>1432</v>
      </c>
      <c r="B1433" s="80">
        <v>161</v>
      </c>
      <c r="C1433" s="21" t="s">
        <v>366</v>
      </c>
      <c r="D1433" s="21">
        <v>121.23</v>
      </c>
      <c r="E1433" s="21">
        <v>30.16</v>
      </c>
      <c r="F1433" s="36">
        <v>10</v>
      </c>
      <c r="G1433" s="21">
        <v>16.3</v>
      </c>
      <c r="H1433" s="21">
        <v>1325</v>
      </c>
      <c r="I1433" s="36">
        <v>1272</v>
      </c>
      <c r="J1433" s="40" t="s">
        <v>97</v>
      </c>
      <c r="K1433" s="44" t="s">
        <v>79</v>
      </c>
      <c r="L1433" s="41" t="s">
        <v>77</v>
      </c>
      <c r="M1433" s="62" t="s">
        <v>367</v>
      </c>
      <c r="N1433" s="21">
        <v>5.6604671309469</v>
      </c>
      <c r="O1433" s="21">
        <v>30.8870525182762</v>
      </c>
      <c r="P1433" s="23">
        <v>3.9225</v>
      </c>
      <c r="Q1433" s="23">
        <v>0.625</v>
      </c>
      <c r="R1433" s="47">
        <v>0.4</v>
      </c>
      <c r="S1433" s="21">
        <v>6.276</v>
      </c>
      <c r="T1433" s="50">
        <v>224.895000457764</v>
      </c>
      <c r="U1433" s="50">
        <v>59.9560022354126</v>
      </c>
      <c r="V1433" s="48">
        <f t="shared" si="29"/>
        <v>3.75100060165338</v>
      </c>
      <c r="W1433" s="21">
        <v>5.5</v>
      </c>
      <c r="X1433" s="49">
        <v>31</v>
      </c>
      <c r="Y1433" s="49">
        <v>47</v>
      </c>
      <c r="Z1433" s="49">
        <v>22</v>
      </c>
    </row>
    <row r="1434" s="21" customFormat="1" customHeight="1" spans="1:26">
      <c r="A1434" s="21">
        <v>1433</v>
      </c>
      <c r="B1434" s="80">
        <v>161</v>
      </c>
      <c r="C1434" s="21" t="s">
        <v>366</v>
      </c>
      <c r="D1434" s="21">
        <v>121.23</v>
      </c>
      <c r="E1434" s="21">
        <v>30.16</v>
      </c>
      <c r="F1434" s="36">
        <v>10</v>
      </c>
      <c r="G1434" s="21">
        <v>16.3</v>
      </c>
      <c r="H1434" s="21">
        <v>1325</v>
      </c>
      <c r="I1434" s="36">
        <v>1272</v>
      </c>
      <c r="J1434" s="40" t="s">
        <v>97</v>
      </c>
      <c r="K1434" s="44" t="s">
        <v>79</v>
      </c>
      <c r="L1434" s="41" t="s">
        <v>77</v>
      </c>
      <c r="M1434" s="62" t="s">
        <v>367</v>
      </c>
      <c r="N1434" s="21">
        <v>15.718356813993</v>
      </c>
      <c r="O1434" s="21">
        <v>41.3110492380169</v>
      </c>
      <c r="P1434" s="23">
        <v>15.4175</v>
      </c>
      <c r="Q1434" s="23">
        <v>1.39</v>
      </c>
      <c r="R1434" s="47">
        <v>0.4</v>
      </c>
      <c r="S1434" s="21">
        <v>11.091726618705</v>
      </c>
      <c r="T1434" s="50">
        <v>224.895000457764</v>
      </c>
      <c r="U1434" s="50">
        <v>59.9560022354126</v>
      </c>
      <c r="V1434" s="48">
        <f t="shared" si="29"/>
        <v>3.75100060165338</v>
      </c>
      <c r="W1434" s="21">
        <v>5.5</v>
      </c>
      <c r="X1434" s="49">
        <v>31</v>
      </c>
      <c r="Y1434" s="49">
        <v>47</v>
      </c>
      <c r="Z1434" s="49">
        <v>22</v>
      </c>
    </row>
    <row r="1435" s="21" customFormat="1" customHeight="1" spans="1:26">
      <c r="A1435" s="21">
        <v>1434</v>
      </c>
      <c r="B1435" s="80">
        <v>161</v>
      </c>
      <c r="C1435" s="21" t="s">
        <v>366</v>
      </c>
      <c r="D1435" s="21">
        <v>121.23</v>
      </c>
      <c r="E1435" s="21">
        <v>30.16</v>
      </c>
      <c r="F1435" s="36">
        <v>10</v>
      </c>
      <c r="G1435" s="21">
        <v>16.3</v>
      </c>
      <c r="H1435" s="21">
        <v>1325</v>
      </c>
      <c r="I1435" s="36">
        <v>1272</v>
      </c>
      <c r="J1435" s="40" t="s">
        <v>97</v>
      </c>
      <c r="K1435" s="44" t="s">
        <v>79</v>
      </c>
      <c r="L1435" s="41" t="s">
        <v>77</v>
      </c>
      <c r="M1435" s="62" t="s">
        <v>367</v>
      </c>
      <c r="N1435" s="21">
        <v>10.0874814307393</v>
      </c>
      <c r="O1435" s="21">
        <v>16.6870857032493</v>
      </c>
      <c r="P1435" s="23">
        <v>3.52</v>
      </c>
      <c r="Q1435" s="23">
        <v>0.475</v>
      </c>
      <c r="R1435" s="47">
        <v>0.4</v>
      </c>
      <c r="S1435" s="21">
        <v>7.41052631578947</v>
      </c>
      <c r="T1435" s="50">
        <v>224.895000457764</v>
      </c>
      <c r="U1435" s="50">
        <v>59.9560022354126</v>
      </c>
      <c r="V1435" s="48">
        <f t="shared" si="29"/>
        <v>3.75100060165338</v>
      </c>
      <c r="W1435" s="21">
        <v>5.5</v>
      </c>
      <c r="X1435" s="49">
        <v>31</v>
      </c>
      <c r="Y1435" s="49">
        <v>47</v>
      </c>
      <c r="Z1435" s="49">
        <v>22</v>
      </c>
    </row>
    <row r="1436" s="21" customFormat="1" customHeight="1" spans="1:26">
      <c r="A1436" s="21">
        <v>1435</v>
      </c>
      <c r="B1436" s="80">
        <v>161</v>
      </c>
      <c r="C1436" s="21" t="s">
        <v>366</v>
      </c>
      <c r="D1436" s="21">
        <v>121.23</v>
      </c>
      <c r="E1436" s="21">
        <v>30.16</v>
      </c>
      <c r="F1436" s="36">
        <v>10</v>
      </c>
      <c r="G1436" s="21">
        <v>16.3</v>
      </c>
      <c r="H1436" s="21">
        <v>1325</v>
      </c>
      <c r="I1436" s="36">
        <v>1272</v>
      </c>
      <c r="J1436" s="40" t="s">
        <v>97</v>
      </c>
      <c r="K1436" s="44" t="s">
        <v>79</v>
      </c>
      <c r="L1436" s="41" t="s">
        <v>77</v>
      </c>
      <c r="M1436" s="62" t="s">
        <v>367</v>
      </c>
      <c r="N1436" s="21">
        <v>144.797170542013</v>
      </c>
      <c r="O1436" s="21">
        <v>589.964718100372</v>
      </c>
      <c r="P1436" s="23">
        <v>29.9916666666667</v>
      </c>
      <c r="Q1436" s="23">
        <v>3.55714285714286</v>
      </c>
      <c r="R1436" s="47">
        <v>0.4</v>
      </c>
      <c r="S1436" s="21">
        <v>8.4313922356091</v>
      </c>
      <c r="T1436" s="50">
        <v>224.895000457764</v>
      </c>
      <c r="U1436" s="50">
        <v>59.9560022354126</v>
      </c>
      <c r="V1436" s="48">
        <f t="shared" si="29"/>
        <v>3.75100060165338</v>
      </c>
      <c r="W1436" s="21">
        <v>5.5</v>
      </c>
      <c r="X1436" s="49">
        <v>31</v>
      </c>
      <c r="Y1436" s="49">
        <v>47</v>
      </c>
      <c r="Z1436" s="49">
        <v>22</v>
      </c>
    </row>
    <row r="1437" s="21" customFormat="1" customHeight="1" spans="1:26">
      <c r="A1437" s="21">
        <v>1436</v>
      </c>
      <c r="B1437" s="80">
        <v>161</v>
      </c>
      <c r="C1437" s="21" t="s">
        <v>366</v>
      </c>
      <c r="D1437" s="21">
        <v>121.23</v>
      </c>
      <c r="E1437" s="21">
        <v>30.16</v>
      </c>
      <c r="F1437" s="36">
        <v>10</v>
      </c>
      <c r="G1437" s="21">
        <v>16.3</v>
      </c>
      <c r="H1437" s="21">
        <v>1325</v>
      </c>
      <c r="I1437" s="36">
        <v>1272</v>
      </c>
      <c r="J1437" s="40" t="s">
        <v>97</v>
      </c>
      <c r="K1437" s="44" t="s">
        <v>79</v>
      </c>
      <c r="L1437" s="41" t="s">
        <v>77</v>
      </c>
      <c r="M1437" s="62" t="s">
        <v>367</v>
      </c>
      <c r="N1437" s="21">
        <v>36.1378131203912</v>
      </c>
      <c r="O1437" s="21">
        <v>372.944999171289</v>
      </c>
      <c r="P1437" s="23">
        <v>20.54</v>
      </c>
      <c r="Q1437" s="23">
        <v>2.095</v>
      </c>
      <c r="R1437" s="47">
        <v>0.4</v>
      </c>
      <c r="S1437" s="21">
        <v>9.80429594272076</v>
      </c>
      <c r="T1437" s="50">
        <v>224.895000457764</v>
      </c>
      <c r="U1437" s="50">
        <v>59.9560022354126</v>
      </c>
      <c r="V1437" s="48">
        <f t="shared" si="29"/>
        <v>3.75100060165338</v>
      </c>
      <c r="W1437" s="21">
        <v>5.1</v>
      </c>
      <c r="X1437" s="49">
        <v>31</v>
      </c>
      <c r="Y1437" s="49">
        <v>47</v>
      </c>
      <c r="Z1437" s="49">
        <v>22</v>
      </c>
    </row>
    <row r="1438" s="21" customFormat="1" customHeight="1" spans="1:26">
      <c r="A1438" s="21">
        <v>1437</v>
      </c>
      <c r="B1438" s="80">
        <v>161</v>
      </c>
      <c r="C1438" s="21" t="s">
        <v>366</v>
      </c>
      <c r="D1438" s="21">
        <v>121.23</v>
      </c>
      <c r="E1438" s="21">
        <v>30.16</v>
      </c>
      <c r="F1438" s="36">
        <v>10</v>
      </c>
      <c r="G1438" s="21">
        <v>16.3</v>
      </c>
      <c r="H1438" s="21">
        <v>1325</v>
      </c>
      <c r="I1438" s="36">
        <v>1272</v>
      </c>
      <c r="J1438" s="40" t="s">
        <v>97</v>
      </c>
      <c r="K1438" s="44" t="s">
        <v>79</v>
      </c>
      <c r="L1438" s="41" t="s">
        <v>77</v>
      </c>
      <c r="M1438" s="62" t="s">
        <v>367</v>
      </c>
      <c r="N1438" s="21">
        <v>32.8619132266821</v>
      </c>
      <c r="O1438" s="21">
        <v>51.5213938797953</v>
      </c>
      <c r="P1438" s="23">
        <v>5.4875</v>
      </c>
      <c r="Q1438" s="23">
        <v>0.578125</v>
      </c>
      <c r="R1438" s="47">
        <v>0.4</v>
      </c>
      <c r="S1438" s="21">
        <v>9.49189189189189</v>
      </c>
      <c r="T1438" s="50">
        <v>224.895000457764</v>
      </c>
      <c r="U1438" s="50">
        <v>59.9560022354126</v>
      </c>
      <c r="V1438" s="48">
        <f t="shared" si="29"/>
        <v>3.75100060165338</v>
      </c>
      <c r="W1438" s="21">
        <v>5.1</v>
      </c>
      <c r="X1438" s="49">
        <v>31</v>
      </c>
      <c r="Y1438" s="49">
        <v>47</v>
      </c>
      <c r="Z1438" s="49">
        <v>22</v>
      </c>
    </row>
    <row r="1439" s="21" customFormat="1" customHeight="1" spans="1:26">
      <c r="A1439" s="21">
        <v>1438</v>
      </c>
      <c r="B1439" s="80">
        <v>161</v>
      </c>
      <c r="C1439" s="21" t="s">
        <v>366</v>
      </c>
      <c r="D1439" s="21">
        <v>121.23</v>
      </c>
      <c r="E1439" s="21">
        <v>30.16</v>
      </c>
      <c r="F1439" s="36">
        <v>10</v>
      </c>
      <c r="G1439" s="21">
        <v>16.3</v>
      </c>
      <c r="H1439" s="21">
        <v>1325</v>
      </c>
      <c r="I1439" s="36">
        <v>1272</v>
      </c>
      <c r="J1439" s="40" t="s">
        <v>97</v>
      </c>
      <c r="K1439" s="44" t="s">
        <v>79</v>
      </c>
      <c r="L1439" s="41" t="s">
        <v>77</v>
      </c>
      <c r="M1439" s="62" t="s">
        <v>367</v>
      </c>
      <c r="N1439" s="21">
        <v>26.5062177375114</v>
      </c>
      <c r="O1439" s="21">
        <v>21.9390582702541</v>
      </c>
      <c r="P1439" s="23">
        <v>3.49166666666667</v>
      </c>
      <c r="Q1439" s="23">
        <v>0.44</v>
      </c>
      <c r="R1439" s="47">
        <v>0.4</v>
      </c>
      <c r="S1439" s="21">
        <v>7.93560606060606</v>
      </c>
      <c r="T1439" s="50">
        <v>224.895000457764</v>
      </c>
      <c r="U1439" s="50">
        <v>59.9560022354126</v>
      </c>
      <c r="V1439" s="48">
        <f t="shared" si="29"/>
        <v>3.75100060165338</v>
      </c>
      <c r="W1439" s="21">
        <v>5.1</v>
      </c>
      <c r="X1439" s="49">
        <v>31</v>
      </c>
      <c r="Y1439" s="49">
        <v>47</v>
      </c>
      <c r="Z1439" s="49">
        <v>22</v>
      </c>
    </row>
    <row r="1440" s="21" customFormat="1" customHeight="1" spans="1:26">
      <c r="A1440" s="21">
        <v>1439</v>
      </c>
      <c r="B1440" s="80">
        <v>161</v>
      </c>
      <c r="C1440" s="21" t="s">
        <v>366</v>
      </c>
      <c r="D1440" s="21">
        <v>121.23</v>
      </c>
      <c r="E1440" s="21">
        <v>30.16</v>
      </c>
      <c r="F1440" s="36">
        <v>10</v>
      </c>
      <c r="G1440" s="21">
        <v>16.3</v>
      </c>
      <c r="H1440" s="21">
        <v>1325</v>
      </c>
      <c r="I1440" s="36">
        <v>1272</v>
      </c>
      <c r="J1440" s="40" t="s">
        <v>97</v>
      </c>
      <c r="K1440" s="44" t="s">
        <v>79</v>
      </c>
      <c r="L1440" s="41" t="s">
        <v>77</v>
      </c>
      <c r="M1440" s="62" t="s">
        <v>367</v>
      </c>
      <c r="N1440" s="21">
        <v>2.70165759566238</v>
      </c>
      <c r="O1440" s="21">
        <v>22.9603537995984</v>
      </c>
      <c r="P1440" s="23">
        <v>2.62333333333333</v>
      </c>
      <c r="Q1440" s="23">
        <v>0.383333333333333</v>
      </c>
      <c r="R1440" s="47">
        <v>0.4</v>
      </c>
      <c r="S1440" s="21">
        <v>6.84347826086957</v>
      </c>
      <c r="T1440" s="50">
        <v>224.895000457764</v>
      </c>
      <c r="U1440" s="50">
        <v>59.9560022354126</v>
      </c>
      <c r="V1440" s="48">
        <f t="shared" si="29"/>
        <v>3.75100060165338</v>
      </c>
      <c r="W1440" s="21">
        <v>5.1</v>
      </c>
      <c r="X1440" s="49">
        <v>31</v>
      </c>
      <c r="Y1440" s="49">
        <v>47</v>
      </c>
      <c r="Z1440" s="49">
        <v>22</v>
      </c>
    </row>
    <row r="1441" s="21" customFormat="1" customHeight="1" spans="1:26">
      <c r="A1441" s="21">
        <v>1440</v>
      </c>
      <c r="B1441" s="80">
        <v>161</v>
      </c>
      <c r="C1441" s="21" t="s">
        <v>366</v>
      </c>
      <c r="D1441" s="21">
        <v>121.23</v>
      </c>
      <c r="E1441" s="21">
        <v>30.16</v>
      </c>
      <c r="F1441" s="36">
        <v>10</v>
      </c>
      <c r="G1441" s="21">
        <v>16.3</v>
      </c>
      <c r="H1441" s="21">
        <v>1325</v>
      </c>
      <c r="I1441" s="36">
        <v>1272</v>
      </c>
      <c r="J1441" s="40" t="s">
        <v>97</v>
      </c>
      <c r="K1441" s="44" t="s">
        <v>79</v>
      </c>
      <c r="L1441" s="41" t="s">
        <v>77</v>
      </c>
      <c r="M1441" s="62" t="s">
        <v>367</v>
      </c>
      <c r="N1441" s="21">
        <v>12.7824160178696</v>
      </c>
      <c r="O1441" s="21">
        <v>10.9296791009527</v>
      </c>
      <c r="P1441" s="23">
        <v>1.61375</v>
      </c>
      <c r="Q1441" s="23">
        <v>0.313333333333333</v>
      </c>
      <c r="R1441" s="47">
        <v>0.4</v>
      </c>
      <c r="S1441" s="21">
        <v>5.15026595744681</v>
      </c>
      <c r="T1441" s="50">
        <v>224.895000457764</v>
      </c>
      <c r="U1441" s="50">
        <v>59.9560022354126</v>
      </c>
      <c r="V1441" s="48">
        <f t="shared" si="29"/>
        <v>3.75100060165338</v>
      </c>
      <c r="W1441" s="21">
        <v>5.1</v>
      </c>
      <c r="X1441" s="49">
        <v>31</v>
      </c>
      <c r="Y1441" s="49">
        <v>47</v>
      </c>
      <c r="Z1441" s="49">
        <v>22</v>
      </c>
    </row>
    <row r="1442" s="21" customFormat="1" customHeight="1" spans="1:26">
      <c r="A1442" s="21">
        <v>1441</v>
      </c>
      <c r="B1442" s="80">
        <v>161</v>
      </c>
      <c r="C1442" s="21" t="s">
        <v>366</v>
      </c>
      <c r="D1442" s="21">
        <v>121.23</v>
      </c>
      <c r="E1442" s="21">
        <v>30.16</v>
      </c>
      <c r="F1442" s="36">
        <v>10</v>
      </c>
      <c r="G1442" s="21">
        <v>16.3</v>
      </c>
      <c r="H1442" s="21">
        <v>1325</v>
      </c>
      <c r="I1442" s="36">
        <v>1272</v>
      </c>
      <c r="J1442" s="40" t="s">
        <v>97</v>
      </c>
      <c r="K1442" s="44" t="s">
        <v>79</v>
      </c>
      <c r="L1442" s="41" t="s">
        <v>77</v>
      </c>
      <c r="M1442" s="62" t="s">
        <v>367</v>
      </c>
      <c r="N1442" s="21">
        <v>2.12996616726007</v>
      </c>
      <c r="O1442" s="21">
        <v>10.2688918493189</v>
      </c>
      <c r="P1442" s="23">
        <v>1.40666666666667</v>
      </c>
      <c r="Q1442" s="23">
        <v>0.315</v>
      </c>
      <c r="R1442" s="47">
        <v>0.4</v>
      </c>
      <c r="S1442" s="21">
        <v>4.46560846560847</v>
      </c>
      <c r="T1442" s="50">
        <v>224.895000457764</v>
      </c>
      <c r="U1442" s="50">
        <v>59.9560022354126</v>
      </c>
      <c r="V1442" s="48">
        <f t="shared" si="29"/>
        <v>3.75100060165338</v>
      </c>
      <c r="W1442" s="21">
        <v>5.1</v>
      </c>
      <c r="X1442" s="49">
        <v>31</v>
      </c>
      <c r="Y1442" s="49">
        <v>47</v>
      </c>
      <c r="Z1442" s="49">
        <v>22</v>
      </c>
    </row>
    <row r="1443" s="21" customFormat="1" customHeight="1" spans="1:26">
      <c r="A1443" s="21">
        <v>1442</v>
      </c>
      <c r="B1443" s="80">
        <v>161</v>
      </c>
      <c r="C1443" s="21" t="s">
        <v>366</v>
      </c>
      <c r="D1443" s="21">
        <v>121.23</v>
      </c>
      <c r="E1443" s="21">
        <v>30.16</v>
      </c>
      <c r="F1443" s="36">
        <v>10</v>
      </c>
      <c r="G1443" s="21">
        <v>16.3</v>
      </c>
      <c r="H1443" s="21">
        <v>1325</v>
      </c>
      <c r="I1443" s="36">
        <v>1272</v>
      </c>
      <c r="J1443" s="40" t="s">
        <v>97</v>
      </c>
      <c r="K1443" s="44" t="s">
        <v>79</v>
      </c>
      <c r="L1443" s="41" t="s">
        <v>77</v>
      </c>
      <c r="M1443" s="62" t="s">
        <v>367</v>
      </c>
      <c r="N1443" s="21">
        <v>12.6805989951815</v>
      </c>
      <c r="O1443" s="21">
        <v>270.579740144792</v>
      </c>
      <c r="P1443" s="23">
        <v>10.5796666666667</v>
      </c>
      <c r="Q1443" s="23">
        <v>1.133</v>
      </c>
      <c r="R1443" s="47">
        <v>0.4</v>
      </c>
      <c r="S1443" s="21">
        <v>9.33774639599882</v>
      </c>
      <c r="T1443" s="50">
        <v>224.895000457764</v>
      </c>
      <c r="U1443" s="50">
        <v>59.9560022354126</v>
      </c>
      <c r="V1443" s="48">
        <f t="shared" si="29"/>
        <v>3.75100060165338</v>
      </c>
      <c r="W1443" s="21">
        <v>7.1</v>
      </c>
      <c r="X1443" s="49">
        <v>31</v>
      </c>
      <c r="Y1443" s="49">
        <v>47</v>
      </c>
      <c r="Z1443" s="49">
        <v>22</v>
      </c>
    </row>
    <row r="1444" s="21" customFormat="1" customHeight="1" spans="1:26">
      <c r="A1444" s="21">
        <v>1443</v>
      </c>
      <c r="B1444" s="80">
        <v>161</v>
      </c>
      <c r="C1444" s="21" t="s">
        <v>366</v>
      </c>
      <c r="D1444" s="21">
        <v>121.23</v>
      </c>
      <c r="E1444" s="21">
        <v>30.16</v>
      </c>
      <c r="F1444" s="36">
        <v>10</v>
      </c>
      <c r="G1444" s="21">
        <v>16.3</v>
      </c>
      <c r="H1444" s="21">
        <v>1325</v>
      </c>
      <c r="I1444" s="36">
        <v>1272</v>
      </c>
      <c r="J1444" s="40" t="s">
        <v>97</v>
      </c>
      <c r="K1444" s="44" t="s">
        <v>79</v>
      </c>
      <c r="L1444" s="41" t="s">
        <v>77</v>
      </c>
      <c r="M1444" s="62" t="s">
        <v>367</v>
      </c>
      <c r="N1444" s="21">
        <v>14.7082561412484</v>
      </c>
      <c r="O1444" s="21">
        <v>164.849865570176</v>
      </c>
      <c r="P1444" s="23">
        <v>8.18161111111111</v>
      </c>
      <c r="Q1444" s="23">
        <v>0.849</v>
      </c>
      <c r="R1444" s="47">
        <v>0.4</v>
      </c>
      <c r="S1444" s="21">
        <v>9.63676220390001</v>
      </c>
      <c r="T1444" s="50">
        <v>224.895000457764</v>
      </c>
      <c r="U1444" s="50">
        <v>59.9560022354126</v>
      </c>
      <c r="V1444" s="48">
        <f t="shared" si="29"/>
        <v>3.75100060165338</v>
      </c>
      <c r="W1444" s="21">
        <v>7.1</v>
      </c>
      <c r="X1444" s="49">
        <v>31</v>
      </c>
      <c r="Y1444" s="49">
        <v>47</v>
      </c>
      <c r="Z1444" s="49">
        <v>22</v>
      </c>
    </row>
    <row r="1445" s="21" customFormat="1" customHeight="1" spans="1:26">
      <c r="A1445" s="21">
        <v>1444</v>
      </c>
      <c r="B1445" s="80">
        <v>161</v>
      </c>
      <c r="C1445" s="21" t="s">
        <v>366</v>
      </c>
      <c r="D1445" s="21">
        <v>121.23</v>
      </c>
      <c r="E1445" s="21">
        <v>30.16</v>
      </c>
      <c r="F1445" s="36">
        <v>10</v>
      </c>
      <c r="G1445" s="21">
        <v>16.3</v>
      </c>
      <c r="H1445" s="21">
        <v>1325</v>
      </c>
      <c r="I1445" s="36">
        <v>1272</v>
      </c>
      <c r="J1445" s="40" t="s">
        <v>97</v>
      </c>
      <c r="K1445" s="44" t="s">
        <v>79</v>
      </c>
      <c r="L1445" s="41" t="s">
        <v>77</v>
      </c>
      <c r="M1445" s="62" t="s">
        <v>367</v>
      </c>
      <c r="N1445" s="21">
        <v>19.283760407522</v>
      </c>
      <c r="O1445" s="21">
        <v>62.5347864055746</v>
      </c>
      <c r="P1445" s="23">
        <v>6.35005555555555</v>
      </c>
      <c r="Q1445" s="23">
        <v>0.59</v>
      </c>
      <c r="R1445" s="47">
        <v>0.4</v>
      </c>
      <c r="S1445" s="21">
        <v>10.7628060263653</v>
      </c>
      <c r="T1445" s="50">
        <v>224.895000457764</v>
      </c>
      <c r="U1445" s="50">
        <v>59.9560022354126</v>
      </c>
      <c r="V1445" s="48">
        <f t="shared" si="29"/>
        <v>3.75100060165338</v>
      </c>
      <c r="W1445" s="21">
        <v>7.1</v>
      </c>
      <c r="X1445" s="49">
        <v>31</v>
      </c>
      <c r="Y1445" s="49">
        <v>47</v>
      </c>
      <c r="Z1445" s="49">
        <v>22</v>
      </c>
    </row>
    <row r="1446" s="21" customFormat="1" customHeight="1" spans="1:26">
      <c r="A1446" s="21">
        <v>1445</v>
      </c>
      <c r="B1446" s="80">
        <v>161</v>
      </c>
      <c r="C1446" s="21" t="s">
        <v>366</v>
      </c>
      <c r="D1446" s="21">
        <v>121.23</v>
      </c>
      <c r="E1446" s="21">
        <v>30.16</v>
      </c>
      <c r="F1446" s="36">
        <v>10</v>
      </c>
      <c r="G1446" s="21">
        <v>16.3</v>
      </c>
      <c r="H1446" s="21">
        <v>1325</v>
      </c>
      <c r="I1446" s="36">
        <v>1272</v>
      </c>
      <c r="J1446" s="40" t="s">
        <v>97</v>
      </c>
      <c r="K1446" s="44" t="s">
        <v>79</v>
      </c>
      <c r="L1446" s="41" t="s">
        <v>77</v>
      </c>
      <c r="M1446" s="62" t="s">
        <v>367</v>
      </c>
      <c r="N1446" s="21">
        <v>11.3643664460867</v>
      </c>
      <c r="O1446" s="21">
        <v>61.7050723637321</v>
      </c>
      <c r="P1446" s="23">
        <v>5.55416666666667</v>
      </c>
      <c r="Q1446" s="23">
        <v>0.525</v>
      </c>
      <c r="R1446" s="47">
        <v>0.4</v>
      </c>
      <c r="S1446" s="21">
        <v>10.5793650793651</v>
      </c>
      <c r="T1446" s="50">
        <v>224.895000457764</v>
      </c>
      <c r="U1446" s="50">
        <v>59.9560022354126</v>
      </c>
      <c r="V1446" s="48">
        <f t="shared" si="29"/>
        <v>3.75100060165338</v>
      </c>
      <c r="W1446" s="21">
        <v>7.1</v>
      </c>
      <c r="X1446" s="49">
        <v>31</v>
      </c>
      <c r="Y1446" s="49">
        <v>47</v>
      </c>
      <c r="Z1446" s="49">
        <v>22</v>
      </c>
    </row>
    <row r="1447" s="21" customFormat="1" customHeight="1" spans="1:26">
      <c r="A1447" s="21">
        <v>1446</v>
      </c>
      <c r="B1447" s="80">
        <v>161</v>
      </c>
      <c r="C1447" s="21" t="s">
        <v>366</v>
      </c>
      <c r="D1447" s="21">
        <v>121.23</v>
      </c>
      <c r="E1447" s="21">
        <v>30.16</v>
      </c>
      <c r="F1447" s="36">
        <v>10</v>
      </c>
      <c r="G1447" s="21">
        <v>16.3</v>
      </c>
      <c r="H1447" s="21">
        <v>1325</v>
      </c>
      <c r="I1447" s="36">
        <v>1272</v>
      </c>
      <c r="J1447" s="40" t="s">
        <v>97</v>
      </c>
      <c r="K1447" s="44" t="s">
        <v>79</v>
      </c>
      <c r="L1447" s="41" t="s">
        <v>77</v>
      </c>
      <c r="M1447" s="62" t="s">
        <v>367</v>
      </c>
      <c r="N1447" s="21">
        <v>24.1546152439053</v>
      </c>
      <c r="O1447" s="21">
        <v>84.844513703028</v>
      </c>
      <c r="P1447" s="23">
        <v>4.80544444444444</v>
      </c>
      <c r="Q1447" s="23">
        <v>0.455</v>
      </c>
      <c r="R1447" s="47">
        <v>0.4</v>
      </c>
      <c r="S1447" s="21">
        <v>10.5614163614164</v>
      </c>
      <c r="T1447" s="50">
        <v>224.895000457764</v>
      </c>
      <c r="U1447" s="50">
        <v>59.9560022354126</v>
      </c>
      <c r="V1447" s="48">
        <f t="shared" si="29"/>
        <v>3.75100060165338</v>
      </c>
      <c r="W1447" s="21">
        <v>7.1</v>
      </c>
      <c r="X1447" s="49">
        <v>31</v>
      </c>
      <c r="Y1447" s="49">
        <v>47</v>
      </c>
      <c r="Z1447" s="49">
        <v>22</v>
      </c>
    </row>
    <row r="1448" s="21" customFormat="1" customHeight="1" spans="1:26">
      <c r="A1448" s="21">
        <v>1447</v>
      </c>
      <c r="B1448" s="80">
        <v>161</v>
      </c>
      <c r="C1448" s="21" t="s">
        <v>366</v>
      </c>
      <c r="D1448" s="21">
        <v>121.23</v>
      </c>
      <c r="E1448" s="21">
        <v>30.16</v>
      </c>
      <c r="F1448" s="36">
        <v>10</v>
      </c>
      <c r="G1448" s="21">
        <v>16.3</v>
      </c>
      <c r="H1448" s="21">
        <v>1325</v>
      </c>
      <c r="I1448" s="36">
        <v>1272</v>
      </c>
      <c r="J1448" s="40" t="s">
        <v>97</v>
      </c>
      <c r="K1448" s="44" t="s">
        <v>79</v>
      </c>
      <c r="L1448" s="41" t="s">
        <v>77</v>
      </c>
      <c r="M1448" s="62" t="s">
        <v>367</v>
      </c>
      <c r="N1448" s="21">
        <v>4.64139691340582</v>
      </c>
      <c r="O1448" s="21">
        <v>37.8272566591574</v>
      </c>
      <c r="P1448" s="23">
        <v>4.68111111111111</v>
      </c>
      <c r="Q1448" s="23">
        <v>0.39</v>
      </c>
      <c r="R1448" s="47">
        <v>0.4</v>
      </c>
      <c r="S1448" s="21">
        <v>12.002849002849</v>
      </c>
      <c r="T1448" s="50">
        <v>224.895000457764</v>
      </c>
      <c r="U1448" s="50">
        <v>59.9560022354126</v>
      </c>
      <c r="V1448" s="48">
        <f t="shared" si="29"/>
        <v>3.75100060165338</v>
      </c>
      <c r="W1448" s="21">
        <v>7.1</v>
      </c>
      <c r="X1448" s="49">
        <v>31</v>
      </c>
      <c r="Y1448" s="49">
        <v>47</v>
      </c>
      <c r="Z1448" s="49">
        <v>22</v>
      </c>
    </row>
    <row r="1449" s="21" customFormat="1" customHeight="1" spans="1:26">
      <c r="A1449" s="21">
        <v>1448</v>
      </c>
      <c r="B1449" s="80">
        <v>161</v>
      </c>
      <c r="C1449" s="21" t="s">
        <v>366</v>
      </c>
      <c r="D1449" s="21">
        <v>121.23</v>
      </c>
      <c r="E1449" s="21">
        <v>30.16</v>
      </c>
      <c r="F1449" s="36">
        <v>10</v>
      </c>
      <c r="G1449" s="21">
        <v>16.3</v>
      </c>
      <c r="H1449" s="21">
        <v>1325</v>
      </c>
      <c r="I1449" s="36">
        <v>1272</v>
      </c>
      <c r="J1449" s="40" t="s">
        <v>97</v>
      </c>
      <c r="K1449" s="44" t="s">
        <v>79</v>
      </c>
      <c r="L1449" s="41" t="s">
        <v>77</v>
      </c>
      <c r="M1449" s="62" t="s">
        <v>367</v>
      </c>
      <c r="N1449" s="21">
        <v>22.0885424790548</v>
      </c>
      <c r="O1449" s="21">
        <v>186.877542595534</v>
      </c>
      <c r="P1449" s="23">
        <v>10.8036666666667</v>
      </c>
      <c r="Q1449" s="23">
        <v>0.977142857142857</v>
      </c>
      <c r="R1449" s="47">
        <v>0.4</v>
      </c>
      <c r="S1449" s="21">
        <v>11.0563840155945</v>
      </c>
      <c r="T1449" s="50">
        <v>224.895000457764</v>
      </c>
      <c r="U1449" s="50">
        <v>59.9560022354126</v>
      </c>
      <c r="V1449" s="48">
        <f t="shared" si="29"/>
        <v>3.75100060165338</v>
      </c>
      <c r="W1449" s="21">
        <v>7.5</v>
      </c>
      <c r="X1449" s="49">
        <v>31</v>
      </c>
      <c r="Y1449" s="49">
        <v>47</v>
      </c>
      <c r="Z1449" s="49">
        <v>22</v>
      </c>
    </row>
    <row r="1450" s="21" customFormat="1" customHeight="1" spans="1:26">
      <c r="A1450" s="21">
        <v>1449</v>
      </c>
      <c r="B1450" s="80">
        <v>161</v>
      </c>
      <c r="C1450" s="21" t="s">
        <v>366</v>
      </c>
      <c r="D1450" s="21">
        <v>121.23</v>
      </c>
      <c r="E1450" s="21">
        <v>30.16</v>
      </c>
      <c r="F1450" s="36">
        <v>10</v>
      </c>
      <c r="G1450" s="21">
        <v>16.3</v>
      </c>
      <c r="H1450" s="21">
        <v>1325</v>
      </c>
      <c r="I1450" s="36">
        <v>1272</v>
      </c>
      <c r="J1450" s="40" t="s">
        <v>97</v>
      </c>
      <c r="K1450" s="44" t="s">
        <v>79</v>
      </c>
      <c r="L1450" s="41" t="s">
        <v>77</v>
      </c>
      <c r="M1450" s="62" t="s">
        <v>367</v>
      </c>
      <c r="N1450" s="21">
        <v>16.0117448337203</v>
      </c>
      <c r="O1450" s="21">
        <v>143.575976457333</v>
      </c>
      <c r="P1450" s="23">
        <v>8.09116666666667</v>
      </c>
      <c r="Q1450" s="23">
        <v>0.812857142857143</v>
      </c>
      <c r="R1450" s="47">
        <v>0.4</v>
      </c>
      <c r="S1450" s="21">
        <v>9.95398359695372</v>
      </c>
      <c r="T1450" s="50">
        <v>224.895000457764</v>
      </c>
      <c r="U1450" s="50">
        <v>59.9560022354126</v>
      </c>
      <c r="V1450" s="48">
        <f t="shared" si="29"/>
        <v>3.75100060165338</v>
      </c>
      <c r="W1450" s="21">
        <v>7.5</v>
      </c>
      <c r="X1450" s="49">
        <v>31</v>
      </c>
      <c r="Y1450" s="49">
        <v>47</v>
      </c>
      <c r="Z1450" s="49">
        <v>22</v>
      </c>
    </row>
    <row r="1451" s="21" customFormat="1" customHeight="1" spans="1:26">
      <c r="A1451" s="21">
        <v>1450</v>
      </c>
      <c r="B1451" s="80">
        <v>161</v>
      </c>
      <c r="C1451" s="21" t="s">
        <v>366</v>
      </c>
      <c r="D1451" s="21">
        <v>121.23</v>
      </c>
      <c r="E1451" s="21">
        <v>30.16</v>
      </c>
      <c r="F1451" s="36">
        <v>10</v>
      </c>
      <c r="G1451" s="21">
        <v>16.3</v>
      </c>
      <c r="H1451" s="21">
        <v>1325</v>
      </c>
      <c r="I1451" s="36">
        <v>1272</v>
      </c>
      <c r="J1451" s="40" t="s">
        <v>97</v>
      </c>
      <c r="K1451" s="44" t="s">
        <v>79</v>
      </c>
      <c r="L1451" s="41" t="s">
        <v>77</v>
      </c>
      <c r="M1451" s="62" t="s">
        <v>367</v>
      </c>
      <c r="N1451" s="21">
        <v>18.5365334995508</v>
      </c>
      <c r="O1451" s="21">
        <v>106.00986859283</v>
      </c>
      <c r="P1451" s="23">
        <v>7.03391666666667</v>
      </c>
      <c r="Q1451" s="23">
        <v>0.66</v>
      </c>
      <c r="R1451" s="47">
        <v>0.4</v>
      </c>
      <c r="S1451" s="21">
        <v>10.6574494949495</v>
      </c>
      <c r="T1451" s="50">
        <v>224.895000457764</v>
      </c>
      <c r="U1451" s="50">
        <v>59.9560022354126</v>
      </c>
      <c r="V1451" s="48">
        <f t="shared" si="29"/>
        <v>3.75100060165338</v>
      </c>
      <c r="W1451" s="21">
        <v>7.5</v>
      </c>
      <c r="X1451" s="49">
        <v>31</v>
      </c>
      <c r="Y1451" s="49">
        <v>47</v>
      </c>
      <c r="Z1451" s="49">
        <v>22</v>
      </c>
    </row>
    <row r="1452" s="21" customFormat="1" customHeight="1" spans="1:26">
      <c r="A1452" s="21">
        <v>1451</v>
      </c>
      <c r="B1452" s="80">
        <v>161</v>
      </c>
      <c r="C1452" s="21" t="s">
        <v>366</v>
      </c>
      <c r="D1452" s="21">
        <v>121.23</v>
      </c>
      <c r="E1452" s="21">
        <v>30.16</v>
      </c>
      <c r="F1452" s="36">
        <v>10</v>
      </c>
      <c r="G1452" s="21">
        <v>16.3</v>
      </c>
      <c r="H1452" s="21">
        <v>1325</v>
      </c>
      <c r="I1452" s="36">
        <v>1272</v>
      </c>
      <c r="J1452" s="40" t="s">
        <v>97</v>
      </c>
      <c r="K1452" s="44" t="s">
        <v>79</v>
      </c>
      <c r="L1452" s="41" t="s">
        <v>77</v>
      </c>
      <c r="M1452" s="62" t="s">
        <v>367</v>
      </c>
      <c r="N1452" s="21">
        <v>12.0188836433103</v>
      </c>
      <c r="O1452" s="21">
        <v>60.6979026584097</v>
      </c>
      <c r="P1452" s="23">
        <v>6.22116666666667</v>
      </c>
      <c r="Q1452" s="23">
        <v>0.52</v>
      </c>
      <c r="R1452" s="47">
        <v>0.4</v>
      </c>
      <c r="S1452" s="21">
        <v>11.9637820512821</v>
      </c>
      <c r="T1452" s="50">
        <v>224.895000457764</v>
      </c>
      <c r="U1452" s="50">
        <v>59.9560022354126</v>
      </c>
      <c r="V1452" s="48">
        <f t="shared" si="29"/>
        <v>3.75100060165338</v>
      </c>
      <c r="W1452" s="21">
        <v>7.5</v>
      </c>
      <c r="X1452" s="49">
        <v>31</v>
      </c>
      <c r="Y1452" s="49">
        <v>47</v>
      </c>
      <c r="Z1452" s="49">
        <v>22</v>
      </c>
    </row>
    <row r="1453" s="21" customFormat="1" customHeight="1" spans="1:26">
      <c r="A1453" s="21">
        <v>1452</v>
      </c>
      <c r="B1453" s="80">
        <v>161</v>
      </c>
      <c r="C1453" s="21" t="s">
        <v>366</v>
      </c>
      <c r="D1453" s="21">
        <v>121.23</v>
      </c>
      <c r="E1453" s="21">
        <v>30.16</v>
      </c>
      <c r="F1453" s="36">
        <v>10</v>
      </c>
      <c r="G1453" s="21">
        <v>16.3</v>
      </c>
      <c r="H1453" s="21">
        <v>1325</v>
      </c>
      <c r="I1453" s="36">
        <v>1272</v>
      </c>
      <c r="J1453" s="40" t="s">
        <v>97</v>
      </c>
      <c r="K1453" s="44" t="s">
        <v>79</v>
      </c>
      <c r="L1453" s="41" t="s">
        <v>77</v>
      </c>
      <c r="M1453" s="62" t="s">
        <v>367</v>
      </c>
      <c r="N1453" s="21">
        <v>12.5337115206525</v>
      </c>
      <c r="O1453" s="21">
        <v>63.0695603951663</v>
      </c>
      <c r="P1453" s="23">
        <v>5.52058333333333</v>
      </c>
      <c r="Q1453" s="23">
        <v>0.52</v>
      </c>
      <c r="R1453" s="47">
        <v>0.4</v>
      </c>
      <c r="S1453" s="21">
        <v>10.6165064102564</v>
      </c>
      <c r="T1453" s="50">
        <v>224.895000457764</v>
      </c>
      <c r="U1453" s="50">
        <v>59.9560022354126</v>
      </c>
      <c r="V1453" s="48">
        <f t="shared" si="29"/>
        <v>3.75100060165338</v>
      </c>
      <c r="W1453" s="21">
        <v>7.5</v>
      </c>
      <c r="X1453" s="49">
        <v>31</v>
      </c>
      <c r="Y1453" s="49">
        <v>47</v>
      </c>
      <c r="Z1453" s="49">
        <v>22</v>
      </c>
    </row>
    <row r="1454" s="21" customFormat="1" customHeight="1" spans="1:26">
      <c r="A1454" s="21">
        <v>1453</v>
      </c>
      <c r="B1454" s="80">
        <v>161</v>
      </c>
      <c r="C1454" s="21" t="s">
        <v>366</v>
      </c>
      <c r="D1454" s="21">
        <v>121.23</v>
      </c>
      <c r="E1454" s="21">
        <v>30.16</v>
      </c>
      <c r="F1454" s="36">
        <v>10</v>
      </c>
      <c r="G1454" s="21">
        <v>16.3</v>
      </c>
      <c r="H1454" s="21">
        <v>1325</v>
      </c>
      <c r="I1454" s="36">
        <v>1272</v>
      </c>
      <c r="J1454" s="40" t="s">
        <v>97</v>
      </c>
      <c r="K1454" s="44" t="s">
        <v>79</v>
      </c>
      <c r="L1454" s="41" t="s">
        <v>77</v>
      </c>
      <c r="M1454" s="62" t="s">
        <v>367</v>
      </c>
      <c r="N1454" s="21">
        <v>11.9098957649179</v>
      </c>
      <c r="O1454" s="21">
        <v>65.1082151062604</v>
      </c>
      <c r="P1454" s="23">
        <v>5.25266666666667</v>
      </c>
      <c r="Q1454" s="23">
        <v>0.53</v>
      </c>
      <c r="R1454" s="47">
        <v>0.4</v>
      </c>
      <c r="S1454" s="21">
        <v>9.91069182389937</v>
      </c>
      <c r="T1454" s="50">
        <v>224.895000457764</v>
      </c>
      <c r="U1454" s="50">
        <v>59.9560022354126</v>
      </c>
      <c r="V1454" s="48">
        <f t="shared" si="29"/>
        <v>3.75100060165338</v>
      </c>
      <c r="W1454" s="21">
        <v>6.7</v>
      </c>
      <c r="X1454" s="49">
        <v>31</v>
      </c>
      <c r="Y1454" s="49">
        <v>47</v>
      </c>
      <c r="Z1454" s="49">
        <v>22</v>
      </c>
    </row>
    <row r="1455" s="21" customFormat="1" customHeight="1" spans="1:26">
      <c r="A1455" s="21">
        <v>1454</v>
      </c>
      <c r="B1455" s="80">
        <v>161</v>
      </c>
      <c r="C1455" s="21" t="s">
        <v>366</v>
      </c>
      <c r="D1455" s="21">
        <v>121.23</v>
      </c>
      <c r="E1455" s="21">
        <v>30.16</v>
      </c>
      <c r="F1455" s="36">
        <v>10</v>
      </c>
      <c r="G1455" s="21">
        <v>16.3</v>
      </c>
      <c r="H1455" s="21">
        <v>1325</v>
      </c>
      <c r="I1455" s="36">
        <v>1272</v>
      </c>
      <c r="J1455" s="40" t="s">
        <v>97</v>
      </c>
      <c r="K1455" s="44" t="s">
        <v>79</v>
      </c>
      <c r="L1455" s="41" t="s">
        <v>77</v>
      </c>
      <c r="M1455" s="62" t="s">
        <v>367</v>
      </c>
      <c r="N1455" s="21">
        <v>22.7705682500953</v>
      </c>
      <c r="O1455" s="21">
        <v>278.645919551874</v>
      </c>
      <c r="P1455" s="23">
        <v>10.5311666666667</v>
      </c>
      <c r="Q1455" s="23">
        <v>1.216</v>
      </c>
      <c r="R1455" s="47">
        <v>0.4</v>
      </c>
      <c r="S1455" s="21">
        <v>8.66049890350877</v>
      </c>
      <c r="T1455" s="50">
        <v>224.895000457764</v>
      </c>
      <c r="U1455" s="50">
        <v>59.9560022354126</v>
      </c>
      <c r="V1455" s="48">
        <f t="shared" si="29"/>
        <v>3.75100060165338</v>
      </c>
      <c r="W1455" s="21">
        <v>6.7</v>
      </c>
      <c r="X1455" s="49">
        <v>31</v>
      </c>
      <c r="Y1455" s="49">
        <v>47</v>
      </c>
      <c r="Z1455" s="49">
        <v>22</v>
      </c>
    </row>
    <row r="1456" s="21" customFormat="1" customHeight="1" spans="1:26">
      <c r="A1456" s="21">
        <v>1455</v>
      </c>
      <c r="B1456" s="80">
        <v>161</v>
      </c>
      <c r="C1456" s="21" t="s">
        <v>366</v>
      </c>
      <c r="D1456" s="21">
        <v>121.23</v>
      </c>
      <c r="E1456" s="21">
        <v>30.16</v>
      </c>
      <c r="F1456" s="36">
        <v>10</v>
      </c>
      <c r="G1456" s="21">
        <v>16.3</v>
      </c>
      <c r="H1456" s="21">
        <v>1325</v>
      </c>
      <c r="I1456" s="36">
        <v>1272</v>
      </c>
      <c r="J1456" s="40" t="s">
        <v>97</v>
      </c>
      <c r="K1456" s="44" t="s">
        <v>79</v>
      </c>
      <c r="L1456" s="41" t="s">
        <v>77</v>
      </c>
      <c r="M1456" s="62" t="s">
        <v>367</v>
      </c>
      <c r="N1456" s="21">
        <v>11.2919074210977</v>
      </c>
      <c r="O1456" s="21">
        <v>159.870529963312</v>
      </c>
      <c r="P1456" s="23">
        <v>6.646</v>
      </c>
      <c r="Q1456" s="23">
        <v>0.699166666666667</v>
      </c>
      <c r="R1456" s="47">
        <v>0.4</v>
      </c>
      <c r="S1456" s="21">
        <v>9.50560190703218</v>
      </c>
      <c r="T1456" s="50">
        <v>224.895000457764</v>
      </c>
      <c r="U1456" s="50">
        <v>59.9560022354126</v>
      </c>
      <c r="V1456" s="48">
        <f t="shared" si="29"/>
        <v>3.75100060165338</v>
      </c>
      <c r="W1456" s="21">
        <v>6.7</v>
      </c>
      <c r="X1456" s="49">
        <v>31</v>
      </c>
      <c r="Y1456" s="49">
        <v>47</v>
      </c>
      <c r="Z1456" s="49">
        <v>22</v>
      </c>
    </row>
    <row r="1457" s="21" customFormat="1" customHeight="1" spans="1:26">
      <c r="A1457" s="21">
        <v>1456</v>
      </c>
      <c r="B1457" s="80">
        <v>161</v>
      </c>
      <c r="C1457" s="21" t="s">
        <v>366</v>
      </c>
      <c r="D1457" s="21">
        <v>121.23</v>
      </c>
      <c r="E1457" s="21">
        <v>30.16</v>
      </c>
      <c r="F1457" s="36">
        <v>10</v>
      </c>
      <c r="G1457" s="21">
        <v>16.3</v>
      </c>
      <c r="H1457" s="21">
        <v>1325</v>
      </c>
      <c r="I1457" s="36">
        <v>1272</v>
      </c>
      <c r="J1457" s="40" t="s">
        <v>97</v>
      </c>
      <c r="K1457" s="44" t="s">
        <v>79</v>
      </c>
      <c r="L1457" s="41" t="s">
        <v>77</v>
      </c>
      <c r="M1457" s="62" t="s">
        <v>367</v>
      </c>
      <c r="N1457" s="21">
        <v>5.23418652121687</v>
      </c>
      <c r="O1457" s="21">
        <v>122.339281601486</v>
      </c>
      <c r="P1457" s="23">
        <v>6.1945</v>
      </c>
      <c r="Q1457" s="23">
        <v>0.58</v>
      </c>
      <c r="R1457" s="47">
        <v>0.4</v>
      </c>
      <c r="S1457" s="21">
        <v>10.6801724137931</v>
      </c>
      <c r="T1457" s="50">
        <v>224.895000457764</v>
      </c>
      <c r="U1457" s="50">
        <v>59.9560022354126</v>
      </c>
      <c r="V1457" s="48">
        <f t="shared" si="29"/>
        <v>3.75100060165338</v>
      </c>
      <c r="W1457" s="21">
        <v>6.7</v>
      </c>
      <c r="X1457" s="49">
        <v>31</v>
      </c>
      <c r="Y1457" s="49">
        <v>47</v>
      </c>
      <c r="Z1457" s="49">
        <v>22</v>
      </c>
    </row>
    <row r="1458" s="21" customFormat="1" customHeight="1" spans="1:26">
      <c r="A1458" s="21">
        <v>1457</v>
      </c>
      <c r="B1458" s="80">
        <v>161</v>
      </c>
      <c r="C1458" s="21" t="s">
        <v>366</v>
      </c>
      <c r="D1458" s="21">
        <v>121.23</v>
      </c>
      <c r="E1458" s="21">
        <v>30.16</v>
      </c>
      <c r="F1458" s="36">
        <v>10</v>
      </c>
      <c r="G1458" s="21">
        <v>16.3</v>
      </c>
      <c r="H1458" s="21">
        <v>1325</v>
      </c>
      <c r="I1458" s="36">
        <v>1272</v>
      </c>
      <c r="J1458" s="40" t="s">
        <v>97</v>
      </c>
      <c r="K1458" s="44" t="s">
        <v>79</v>
      </c>
      <c r="L1458" s="41" t="s">
        <v>77</v>
      </c>
      <c r="M1458" s="62" t="s">
        <v>367</v>
      </c>
      <c r="N1458" s="21">
        <v>4.62000393869347</v>
      </c>
      <c r="O1458" s="21">
        <v>65.4594863622679</v>
      </c>
      <c r="P1458" s="23">
        <v>5.2905</v>
      </c>
      <c r="Q1458" s="23">
        <v>0.455</v>
      </c>
      <c r="R1458" s="47">
        <v>0.4</v>
      </c>
      <c r="S1458" s="21">
        <v>11.6274725274725</v>
      </c>
      <c r="T1458" s="50">
        <v>224.895000457764</v>
      </c>
      <c r="U1458" s="50">
        <v>59.9560022354126</v>
      </c>
      <c r="V1458" s="48">
        <f t="shared" si="29"/>
        <v>3.75100060165338</v>
      </c>
      <c r="W1458" s="21">
        <v>6.7</v>
      </c>
      <c r="X1458" s="49">
        <v>31</v>
      </c>
      <c r="Y1458" s="49">
        <v>47</v>
      </c>
      <c r="Z1458" s="49">
        <v>22</v>
      </c>
    </row>
    <row r="1459" s="21" customFormat="1" customHeight="1" spans="1:26">
      <c r="A1459" s="21">
        <v>1458</v>
      </c>
      <c r="B1459" s="80">
        <v>161</v>
      </c>
      <c r="C1459" s="21" t="s">
        <v>366</v>
      </c>
      <c r="D1459" s="21">
        <v>121.23</v>
      </c>
      <c r="E1459" s="21">
        <v>30.16</v>
      </c>
      <c r="F1459" s="36">
        <v>10</v>
      </c>
      <c r="G1459" s="21">
        <v>16.3</v>
      </c>
      <c r="H1459" s="21">
        <v>1325</v>
      </c>
      <c r="I1459" s="36">
        <v>1272</v>
      </c>
      <c r="J1459" s="40" t="s">
        <v>97</v>
      </c>
      <c r="K1459" s="44" t="s">
        <v>79</v>
      </c>
      <c r="L1459" s="41" t="s">
        <v>77</v>
      </c>
      <c r="M1459" s="62" t="s">
        <v>367</v>
      </c>
      <c r="N1459" s="21">
        <v>5.15644591597509</v>
      </c>
      <c r="O1459" s="21">
        <v>39.166530590106</v>
      </c>
      <c r="P1459" s="23">
        <v>4.56066666666667</v>
      </c>
      <c r="Q1459" s="23">
        <v>0.415</v>
      </c>
      <c r="R1459" s="47">
        <v>0.4</v>
      </c>
      <c r="S1459" s="21">
        <v>10.9895582329317</v>
      </c>
      <c r="T1459" s="50">
        <v>224.895000457764</v>
      </c>
      <c r="U1459" s="50">
        <v>59.9560022354126</v>
      </c>
      <c r="V1459" s="48">
        <f t="shared" si="29"/>
        <v>3.75100060165338</v>
      </c>
      <c r="W1459" s="21">
        <v>6.7</v>
      </c>
      <c r="X1459" s="49">
        <v>31</v>
      </c>
      <c r="Y1459" s="49">
        <v>47</v>
      </c>
      <c r="Z1459" s="49">
        <v>22</v>
      </c>
    </row>
    <row r="1460" s="21" customFormat="1" customHeight="1" spans="1:26">
      <c r="A1460" s="21">
        <v>1459</v>
      </c>
      <c r="B1460" s="80">
        <v>161</v>
      </c>
      <c r="C1460" s="21" t="s">
        <v>366</v>
      </c>
      <c r="D1460" s="21">
        <v>121.23</v>
      </c>
      <c r="E1460" s="21">
        <v>30.16</v>
      </c>
      <c r="F1460" s="36">
        <v>10</v>
      </c>
      <c r="G1460" s="21">
        <v>16.3</v>
      </c>
      <c r="H1460" s="21">
        <v>1325</v>
      </c>
      <c r="I1460" s="36">
        <v>1272</v>
      </c>
      <c r="J1460" s="40" t="s">
        <v>97</v>
      </c>
      <c r="K1460" s="44" t="s">
        <v>79</v>
      </c>
      <c r="L1460" s="41" t="s">
        <v>77</v>
      </c>
      <c r="M1460" s="62" t="s">
        <v>367</v>
      </c>
      <c r="N1460" s="21">
        <v>4.69722781947902</v>
      </c>
      <c r="O1460" s="21">
        <v>35.8135032737429</v>
      </c>
      <c r="P1460" s="23">
        <v>4.44366666666667</v>
      </c>
      <c r="Q1460" s="23">
        <v>0.415</v>
      </c>
      <c r="R1460" s="47">
        <v>0.4</v>
      </c>
      <c r="S1460" s="21">
        <v>10.7076305220884</v>
      </c>
      <c r="T1460" s="50">
        <v>224.895000457764</v>
      </c>
      <c r="U1460" s="50">
        <v>59.9560022354126</v>
      </c>
      <c r="V1460" s="48">
        <f t="shared" si="29"/>
        <v>3.75100060165338</v>
      </c>
      <c r="W1460" s="21">
        <v>6.7</v>
      </c>
      <c r="X1460" s="49">
        <v>31</v>
      </c>
      <c r="Y1460" s="49">
        <v>47</v>
      </c>
      <c r="Z1460" s="49">
        <v>22</v>
      </c>
    </row>
    <row r="1461" s="21" customFormat="1" customHeight="1" spans="1:26">
      <c r="A1461" s="21">
        <v>1460</v>
      </c>
      <c r="B1461" s="80">
        <v>161</v>
      </c>
      <c r="C1461" s="21" t="s">
        <v>366</v>
      </c>
      <c r="D1461" s="21">
        <v>121.23</v>
      </c>
      <c r="E1461" s="21">
        <v>30.16</v>
      </c>
      <c r="F1461" s="36">
        <v>10</v>
      </c>
      <c r="G1461" s="21">
        <v>16.3</v>
      </c>
      <c r="H1461" s="21">
        <v>1325</v>
      </c>
      <c r="I1461" s="36">
        <v>1272</v>
      </c>
      <c r="J1461" s="40" t="s">
        <v>97</v>
      </c>
      <c r="K1461" s="44" t="s">
        <v>79</v>
      </c>
      <c r="L1461" s="41" t="s">
        <v>77</v>
      </c>
      <c r="M1461" s="62" t="s">
        <v>367</v>
      </c>
      <c r="N1461" s="21">
        <v>41.0057964116583</v>
      </c>
      <c r="O1461" s="21">
        <v>401.536619945025</v>
      </c>
      <c r="P1461" s="23">
        <v>10.9666666666667</v>
      </c>
      <c r="Q1461" s="23">
        <v>1.409</v>
      </c>
      <c r="R1461" s="47">
        <v>0.4</v>
      </c>
      <c r="S1461" s="21">
        <v>7.78329784717294</v>
      </c>
      <c r="T1461" s="50">
        <v>224.895000457764</v>
      </c>
      <c r="U1461" s="50">
        <v>59.9560022354126</v>
      </c>
      <c r="V1461" s="48">
        <f t="shared" si="29"/>
        <v>3.75100060165338</v>
      </c>
      <c r="W1461" s="21">
        <v>6</v>
      </c>
      <c r="X1461" s="49">
        <v>31</v>
      </c>
      <c r="Y1461" s="49">
        <v>47</v>
      </c>
      <c r="Z1461" s="49">
        <v>22</v>
      </c>
    </row>
    <row r="1462" s="21" customFormat="1" customHeight="1" spans="1:26">
      <c r="A1462" s="21">
        <v>1461</v>
      </c>
      <c r="B1462" s="80">
        <v>161</v>
      </c>
      <c r="C1462" s="21" t="s">
        <v>366</v>
      </c>
      <c r="D1462" s="21">
        <v>121.23</v>
      </c>
      <c r="E1462" s="21">
        <v>30.16</v>
      </c>
      <c r="F1462" s="36">
        <v>10</v>
      </c>
      <c r="G1462" s="21">
        <v>16.3</v>
      </c>
      <c r="H1462" s="21">
        <v>1325</v>
      </c>
      <c r="I1462" s="36">
        <v>1272</v>
      </c>
      <c r="J1462" s="40" t="s">
        <v>97</v>
      </c>
      <c r="K1462" s="44" t="s">
        <v>79</v>
      </c>
      <c r="L1462" s="41" t="s">
        <v>77</v>
      </c>
      <c r="M1462" s="62" t="s">
        <v>367</v>
      </c>
      <c r="N1462" s="21">
        <v>16.9764189422727</v>
      </c>
      <c r="O1462" s="21">
        <v>227.655226964402</v>
      </c>
      <c r="P1462" s="23">
        <v>7.14166666666667</v>
      </c>
      <c r="Q1462" s="23">
        <v>0.852857142857143</v>
      </c>
      <c r="R1462" s="47">
        <v>0.4</v>
      </c>
      <c r="S1462" s="21">
        <v>8.37381351200447</v>
      </c>
      <c r="T1462" s="50">
        <v>224.895000457764</v>
      </c>
      <c r="U1462" s="50">
        <v>59.9560022354126</v>
      </c>
      <c r="V1462" s="48">
        <f t="shared" si="29"/>
        <v>3.75100060165338</v>
      </c>
      <c r="W1462" s="21">
        <v>6</v>
      </c>
      <c r="X1462" s="49">
        <v>31</v>
      </c>
      <c r="Y1462" s="49">
        <v>47</v>
      </c>
      <c r="Z1462" s="49">
        <v>22</v>
      </c>
    </row>
    <row r="1463" s="21" customFormat="1" customHeight="1" spans="1:26">
      <c r="A1463" s="21">
        <v>1462</v>
      </c>
      <c r="B1463" s="80">
        <v>161</v>
      </c>
      <c r="C1463" s="21" t="s">
        <v>366</v>
      </c>
      <c r="D1463" s="21">
        <v>121.23</v>
      </c>
      <c r="E1463" s="21">
        <v>30.16</v>
      </c>
      <c r="F1463" s="36">
        <v>10</v>
      </c>
      <c r="G1463" s="21">
        <v>16.3</v>
      </c>
      <c r="H1463" s="21">
        <v>1325</v>
      </c>
      <c r="I1463" s="36">
        <v>1272</v>
      </c>
      <c r="J1463" s="40" t="s">
        <v>97</v>
      </c>
      <c r="K1463" s="44" t="s">
        <v>79</v>
      </c>
      <c r="L1463" s="41" t="s">
        <v>77</v>
      </c>
      <c r="M1463" s="62" t="s">
        <v>367</v>
      </c>
      <c r="N1463" s="21">
        <v>6.09890566246567</v>
      </c>
      <c r="O1463" s="21">
        <v>112.361895817519</v>
      </c>
      <c r="P1463" s="23">
        <v>5.30816666666667</v>
      </c>
      <c r="Q1463" s="23">
        <v>0.485</v>
      </c>
      <c r="R1463" s="47">
        <v>0.4</v>
      </c>
      <c r="S1463" s="21">
        <v>10.9446735395189</v>
      </c>
      <c r="T1463" s="50">
        <v>224.895000457764</v>
      </c>
      <c r="U1463" s="50">
        <v>59.9560022354126</v>
      </c>
      <c r="V1463" s="48">
        <f t="shared" si="29"/>
        <v>3.75100060165338</v>
      </c>
      <c r="W1463" s="21">
        <v>6</v>
      </c>
      <c r="X1463" s="49">
        <v>31</v>
      </c>
      <c r="Y1463" s="49">
        <v>47</v>
      </c>
      <c r="Z1463" s="49">
        <v>22</v>
      </c>
    </row>
    <row r="1464" s="21" customFormat="1" customHeight="1" spans="1:26">
      <c r="A1464" s="21">
        <v>1463</v>
      </c>
      <c r="B1464" s="80">
        <v>161</v>
      </c>
      <c r="C1464" s="21" t="s">
        <v>366</v>
      </c>
      <c r="D1464" s="21">
        <v>121.23</v>
      </c>
      <c r="E1464" s="21">
        <v>30.16</v>
      </c>
      <c r="F1464" s="36">
        <v>10</v>
      </c>
      <c r="G1464" s="21">
        <v>16.3</v>
      </c>
      <c r="H1464" s="21">
        <v>1325</v>
      </c>
      <c r="I1464" s="36">
        <v>1272</v>
      </c>
      <c r="J1464" s="40" t="s">
        <v>97</v>
      </c>
      <c r="K1464" s="44" t="s">
        <v>79</v>
      </c>
      <c r="L1464" s="41" t="s">
        <v>77</v>
      </c>
      <c r="M1464" s="62" t="s">
        <v>367</v>
      </c>
      <c r="N1464" s="21">
        <v>5.43360204337189</v>
      </c>
      <c r="O1464" s="21">
        <v>72.9639864942374</v>
      </c>
      <c r="P1464" s="23">
        <v>5.26933333333333</v>
      </c>
      <c r="Q1464" s="23">
        <v>0.44</v>
      </c>
      <c r="R1464" s="47">
        <v>0.4</v>
      </c>
      <c r="S1464" s="21">
        <v>11.9757575757576</v>
      </c>
      <c r="T1464" s="50">
        <v>224.895000457764</v>
      </c>
      <c r="U1464" s="50">
        <v>59.9560022354126</v>
      </c>
      <c r="V1464" s="48">
        <f t="shared" si="29"/>
        <v>3.75100060165338</v>
      </c>
      <c r="W1464" s="21">
        <v>6</v>
      </c>
      <c r="X1464" s="49">
        <v>31</v>
      </c>
      <c r="Y1464" s="49">
        <v>47</v>
      </c>
      <c r="Z1464" s="49">
        <v>22</v>
      </c>
    </row>
    <row r="1465" s="21" customFormat="1" customHeight="1" spans="1:26">
      <c r="A1465" s="21">
        <v>1464</v>
      </c>
      <c r="B1465" s="80">
        <v>161</v>
      </c>
      <c r="C1465" s="21" t="s">
        <v>366</v>
      </c>
      <c r="D1465" s="21">
        <v>121.23</v>
      </c>
      <c r="E1465" s="21">
        <v>30.16</v>
      </c>
      <c r="F1465" s="36">
        <v>10</v>
      </c>
      <c r="G1465" s="21">
        <v>16.3</v>
      </c>
      <c r="H1465" s="21">
        <v>1325</v>
      </c>
      <c r="I1465" s="36">
        <v>1272</v>
      </c>
      <c r="J1465" s="40" t="s">
        <v>97</v>
      </c>
      <c r="K1465" s="44" t="s">
        <v>79</v>
      </c>
      <c r="L1465" s="41" t="s">
        <v>77</v>
      </c>
      <c r="M1465" s="62" t="s">
        <v>367</v>
      </c>
      <c r="N1465" s="21">
        <v>3.88524275323629</v>
      </c>
      <c r="O1465" s="21">
        <v>44.5700048313536</v>
      </c>
      <c r="P1465" s="23">
        <v>5.176</v>
      </c>
      <c r="Q1465" s="23">
        <v>0.4</v>
      </c>
      <c r="R1465" s="47">
        <v>0.4</v>
      </c>
      <c r="S1465" s="21">
        <v>12.94</v>
      </c>
      <c r="T1465" s="50">
        <v>224.895000457764</v>
      </c>
      <c r="U1465" s="50">
        <v>59.9560022354126</v>
      </c>
      <c r="V1465" s="48">
        <f t="shared" si="29"/>
        <v>3.75100060165338</v>
      </c>
      <c r="W1465" s="21">
        <v>6</v>
      </c>
      <c r="X1465" s="49">
        <v>31</v>
      </c>
      <c r="Y1465" s="49">
        <v>47</v>
      </c>
      <c r="Z1465" s="49">
        <v>22</v>
      </c>
    </row>
    <row r="1466" s="21" customFormat="1" customHeight="1" spans="1:26">
      <c r="A1466" s="21">
        <v>1465</v>
      </c>
      <c r="B1466" s="80">
        <v>161</v>
      </c>
      <c r="C1466" s="21" t="s">
        <v>366</v>
      </c>
      <c r="D1466" s="21">
        <v>121.23</v>
      </c>
      <c r="E1466" s="21">
        <v>30.16</v>
      </c>
      <c r="F1466" s="36">
        <v>10</v>
      </c>
      <c r="G1466" s="21">
        <v>16.3</v>
      </c>
      <c r="H1466" s="21">
        <v>1325</v>
      </c>
      <c r="I1466" s="36">
        <v>1272</v>
      </c>
      <c r="J1466" s="40" t="s">
        <v>97</v>
      </c>
      <c r="K1466" s="44" t="s">
        <v>79</v>
      </c>
      <c r="L1466" s="41" t="s">
        <v>77</v>
      </c>
      <c r="M1466" s="62" t="s">
        <v>367</v>
      </c>
      <c r="N1466" s="21">
        <v>2.39198132233007</v>
      </c>
      <c r="O1466" s="21">
        <v>25.5426498454974</v>
      </c>
      <c r="P1466" s="23">
        <v>4.84838888888889</v>
      </c>
      <c r="Q1466" s="23">
        <v>0.4</v>
      </c>
      <c r="R1466" s="47">
        <v>0.4</v>
      </c>
      <c r="S1466" s="21">
        <v>12.1209722222222</v>
      </c>
      <c r="T1466" s="50">
        <v>224.895000457764</v>
      </c>
      <c r="U1466" s="50">
        <v>59.9560022354126</v>
      </c>
      <c r="V1466" s="48">
        <f t="shared" si="29"/>
        <v>3.75100060165338</v>
      </c>
      <c r="W1466" s="21">
        <v>6</v>
      </c>
      <c r="X1466" s="49">
        <v>31</v>
      </c>
      <c r="Y1466" s="49">
        <v>47</v>
      </c>
      <c r="Z1466" s="49">
        <v>22</v>
      </c>
    </row>
    <row r="1467" s="21" customFormat="1" customHeight="1" spans="1:26">
      <c r="A1467" s="21">
        <v>1466</v>
      </c>
      <c r="B1467" s="63">
        <v>162</v>
      </c>
      <c r="C1467" s="21" t="s">
        <v>366</v>
      </c>
      <c r="D1467" s="23">
        <v>117</v>
      </c>
      <c r="E1467" s="23">
        <v>39.22</v>
      </c>
      <c r="F1467" s="36">
        <v>10</v>
      </c>
      <c r="G1467" s="23">
        <v>11.6</v>
      </c>
      <c r="H1467" s="23">
        <v>586</v>
      </c>
      <c r="I1467" s="36">
        <v>1460</v>
      </c>
      <c r="J1467" s="40" t="s">
        <v>87</v>
      </c>
      <c r="K1467" s="44" t="s">
        <v>79</v>
      </c>
      <c r="L1467" s="53" t="s">
        <v>143</v>
      </c>
      <c r="M1467" s="28" t="s">
        <v>368</v>
      </c>
      <c r="N1467" s="23">
        <v>25.0535555555556</v>
      </c>
      <c r="O1467" s="23">
        <v>267.027170666985</v>
      </c>
      <c r="P1467" s="23">
        <v>14.2</v>
      </c>
      <c r="Q1467" s="47">
        <v>0.9</v>
      </c>
      <c r="R1467" s="47">
        <v>0.7</v>
      </c>
      <c r="S1467" s="48">
        <f t="shared" ref="S1467:S1497" si="30">P1467/Q1467</f>
        <v>15.7777777777778</v>
      </c>
      <c r="T1467" s="23">
        <v>419.118</v>
      </c>
      <c r="U1467" s="23">
        <v>53.7931</v>
      </c>
      <c r="V1467" s="48">
        <f t="shared" si="29"/>
        <v>7.79129665328825</v>
      </c>
      <c r="W1467" s="47">
        <v>8.1</v>
      </c>
      <c r="X1467" s="49">
        <v>45</v>
      </c>
      <c r="Y1467" s="49">
        <v>39</v>
      </c>
      <c r="Z1467" s="49">
        <v>17</v>
      </c>
    </row>
    <row r="1468" s="21" customFormat="1" customHeight="1" spans="1:29">
      <c r="A1468" s="21">
        <v>1467</v>
      </c>
      <c r="B1468" s="63">
        <v>162</v>
      </c>
      <c r="C1468" s="21" t="s">
        <v>366</v>
      </c>
      <c r="D1468" s="23">
        <v>117</v>
      </c>
      <c r="E1468" s="23">
        <v>39.22</v>
      </c>
      <c r="F1468" s="36">
        <v>10</v>
      </c>
      <c r="G1468" s="23">
        <v>11.6</v>
      </c>
      <c r="H1468" s="23">
        <v>586</v>
      </c>
      <c r="I1468" s="36">
        <v>1460</v>
      </c>
      <c r="J1468" s="40" t="s">
        <v>87</v>
      </c>
      <c r="K1468" s="44" t="s">
        <v>79</v>
      </c>
      <c r="L1468" s="53" t="s">
        <v>143</v>
      </c>
      <c r="M1468" s="28" t="s">
        <v>368</v>
      </c>
      <c r="N1468" s="23">
        <v>26.7695555555556</v>
      </c>
      <c r="O1468" s="23">
        <v>269.474774217516</v>
      </c>
      <c r="P1468" s="23">
        <v>16.6</v>
      </c>
      <c r="Q1468" s="47">
        <v>0.9</v>
      </c>
      <c r="R1468" s="47">
        <v>0.7</v>
      </c>
      <c r="S1468" s="48">
        <f t="shared" si="30"/>
        <v>18.4444444444444</v>
      </c>
      <c r="T1468" s="23">
        <v>379.412</v>
      </c>
      <c r="U1468" s="23">
        <v>41.3793</v>
      </c>
      <c r="V1468" s="48">
        <f t="shared" si="29"/>
        <v>9.16912562561474</v>
      </c>
      <c r="W1468" s="47">
        <v>8.1</v>
      </c>
      <c r="X1468" s="49">
        <v>45</v>
      </c>
      <c r="Y1468" s="49">
        <v>39</v>
      </c>
      <c r="Z1468" s="49">
        <v>17</v>
      </c>
      <c r="AC1468" s="23"/>
    </row>
    <row r="1469" s="21" customFormat="1" customHeight="1" spans="1:29">
      <c r="A1469" s="21">
        <v>1468</v>
      </c>
      <c r="B1469" s="63">
        <v>162</v>
      </c>
      <c r="C1469" s="21" t="s">
        <v>366</v>
      </c>
      <c r="D1469" s="23">
        <v>117</v>
      </c>
      <c r="E1469" s="23">
        <v>39.22</v>
      </c>
      <c r="F1469" s="36">
        <v>10</v>
      </c>
      <c r="G1469" s="23">
        <v>11.6</v>
      </c>
      <c r="H1469" s="23">
        <v>586</v>
      </c>
      <c r="I1469" s="36">
        <v>1460</v>
      </c>
      <c r="J1469" s="40" t="s">
        <v>87</v>
      </c>
      <c r="K1469" s="44" t="s">
        <v>79</v>
      </c>
      <c r="L1469" s="53" t="s">
        <v>143</v>
      </c>
      <c r="M1469" s="28" t="s">
        <v>368</v>
      </c>
      <c r="N1469" s="23">
        <v>21.9648222222222</v>
      </c>
      <c r="O1469" s="23">
        <v>208.200468254411</v>
      </c>
      <c r="P1469" s="23">
        <v>17.5</v>
      </c>
      <c r="Q1469" s="47">
        <v>0.9</v>
      </c>
      <c r="R1469" s="47">
        <v>0.7</v>
      </c>
      <c r="S1469" s="48">
        <f t="shared" si="30"/>
        <v>19.4444444444444</v>
      </c>
      <c r="T1469" s="23">
        <v>291.176</v>
      </c>
      <c r="U1469" s="23">
        <v>33.6946</v>
      </c>
      <c r="V1469" s="48">
        <f t="shared" si="29"/>
        <v>8.64162209968363</v>
      </c>
      <c r="W1469" s="47">
        <v>8.1</v>
      </c>
      <c r="X1469" s="49">
        <v>45</v>
      </c>
      <c r="Y1469" s="49">
        <v>39</v>
      </c>
      <c r="Z1469" s="49">
        <v>17</v>
      </c>
      <c r="AC1469" s="23"/>
    </row>
    <row r="1470" s="21" customFormat="1" customHeight="1" spans="1:29">
      <c r="A1470" s="21">
        <v>1469</v>
      </c>
      <c r="B1470" s="63">
        <v>162</v>
      </c>
      <c r="C1470" s="21" t="s">
        <v>366</v>
      </c>
      <c r="D1470" s="23">
        <v>117</v>
      </c>
      <c r="E1470" s="23">
        <v>39.22</v>
      </c>
      <c r="F1470" s="36">
        <v>10</v>
      </c>
      <c r="G1470" s="23">
        <v>11.6</v>
      </c>
      <c r="H1470" s="23">
        <v>586</v>
      </c>
      <c r="I1470" s="36">
        <v>1460</v>
      </c>
      <c r="J1470" s="40" t="s">
        <v>87</v>
      </c>
      <c r="K1470" s="44" t="s">
        <v>79</v>
      </c>
      <c r="L1470" s="53" t="s">
        <v>143</v>
      </c>
      <c r="M1470" s="28" t="s">
        <v>368</v>
      </c>
      <c r="N1470" s="23">
        <v>20.2488222222222</v>
      </c>
      <c r="O1470" s="23">
        <v>280.582864703879</v>
      </c>
      <c r="P1470" s="23">
        <v>11</v>
      </c>
      <c r="Q1470" s="47">
        <v>0.9</v>
      </c>
      <c r="R1470" s="47">
        <v>0.7</v>
      </c>
      <c r="S1470" s="48">
        <f t="shared" si="30"/>
        <v>12.2222222222222</v>
      </c>
      <c r="T1470" s="23">
        <v>573.529</v>
      </c>
      <c r="U1470" s="23">
        <v>66.798</v>
      </c>
      <c r="V1470" s="48">
        <f t="shared" si="29"/>
        <v>8.58602053953711</v>
      </c>
      <c r="W1470" s="47">
        <v>8.1</v>
      </c>
      <c r="X1470" s="49">
        <v>45</v>
      </c>
      <c r="Y1470" s="49">
        <v>39</v>
      </c>
      <c r="Z1470" s="49">
        <v>17</v>
      </c>
      <c r="AC1470" s="23"/>
    </row>
    <row r="1471" s="21" customFormat="1" customHeight="1" spans="1:29">
      <c r="A1471" s="21">
        <v>1470</v>
      </c>
      <c r="B1471" s="63">
        <v>162</v>
      </c>
      <c r="C1471" s="21" t="s">
        <v>366</v>
      </c>
      <c r="D1471" s="23">
        <v>117</v>
      </c>
      <c r="E1471" s="23">
        <v>39.22</v>
      </c>
      <c r="F1471" s="36">
        <v>10</v>
      </c>
      <c r="G1471" s="23">
        <v>11.6</v>
      </c>
      <c r="H1471" s="23">
        <v>586</v>
      </c>
      <c r="I1471" s="36">
        <v>1460</v>
      </c>
      <c r="J1471" s="40" t="s">
        <v>87</v>
      </c>
      <c r="K1471" s="44" t="s">
        <v>79</v>
      </c>
      <c r="L1471" s="53" t="s">
        <v>143</v>
      </c>
      <c r="M1471" s="28" t="s">
        <v>368</v>
      </c>
      <c r="N1471" s="23">
        <v>39.468</v>
      </c>
      <c r="O1471" s="23">
        <v>379.423770551111</v>
      </c>
      <c r="P1471" s="23">
        <v>19</v>
      </c>
      <c r="Q1471" s="47">
        <v>0.9</v>
      </c>
      <c r="R1471" s="47">
        <v>0.7</v>
      </c>
      <c r="S1471" s="48">
        <f t="shared" si="30"/>
        <v>21.1111111111111</v>
      </c>
      <c r="T1471" s="23">
        <v>564.706</v>
      </c>
      <c r="U1471" s="23">
        <v>64.4335</v>
      </c>
      <c r="V1471" s="48">
        <f t="shared" si="29"/>
        <v>8.76416770779175</v>
      </c>
      <c r="W1471" s="47">
        <v>8.1</v>
      </c>
      <c r="X1471" s="49">
        <v>45</v>
      </c>
      <c r="Y1471" s="49">
        <v>39</v>
      </c>
      <c r="Z1471" s="49">
        <v>17</v>
      </c>
      <c r="AC1471" s="23"/>
    </row>
    <row r="1472" s="21" customFormat="1" customHeight="1" spans="1:29">
      <c r="A1472" s="21">
        <v>1471</v>
      </c>
      <c r="B1472" s="63">
        <v>162</v>
      </c>
      <c r="C1472" s="21" t="s">
        <v>366</v>
      </c>
      <c r="D1472" s="23">
        <v>117</v>
      </c>
      <c r="E1472" s="23">
        <v>39.22</v>
      </c>
      <c r="F1472" s="36">
        <v>10</v>
      </c>
      <c r="G1472" s="23">
        <v>11.6</v>
      </c>
      <c r="H1472" s="23">
        <v>586</v>
      </c>
      <c r="I1472" s="36">
        <v>1460</v>
      </c>
      <c r="J1472" s="40" t="s">
        <v>87</v>
      </c>
      <c r="K1472" s="44" t="s">
        <v>79</v>
      </c>
      <c r="L1472" s="53" t="s">
        <v>143</v>
      </c>
      <c r="M1472" s="28" t="s">
        <v>368</v>
      </c>
      <c r="N1472" s="23">
        <v>31.2313333333333</v>
      </c>
      <c r="O1472" s="23">
        <v>364.274352576435</v>
      </c>
      <c r="P1472" s="23">
        <v>21.5</v>
      </c>
      <c r="Q1472" s="47">
        <v>0.9</v>
      </c>
      <c r="R1472" s="47">
        <v>0.7</v>
      </c>
      <c r="S1472" s="48">
        <f t="shared" si="30"/>
        <v>23.8888888888889</v>
      </c>
      <c r="T1472" s="23">
        <v>569.118</v>
      </c>
      <c r="U1472" s="23">
        <v>60.2956</v>
      </c>
      <c r="V1472" s="48">
        <f t="shared" si="29"/>
        <v>9.43879818759578</v>
      </c>
      <c r="W1472" s="47">
        <v>8.1</v>
      </c>
      <c r="X1472" s="49">
        <v>45</v>
      </c>
      <c r="Y1472" s="49">
        <v>39</v>
      </c>
      <c r="Z1472" s="49">
        <v>17</v>
      </c>
      <c r="AC1472" s="23"/>
    </row>
    <row r="1473" s="21" customFormat="1" customHeight="1" spans="1:29">
      <c r="A1473" s="21">
        <v>1472</v>
      </c>
      <c r="B1473" s="63">
        <v>162</v>
      </c>
      <c r="C1473" s="21" t="s">
        <v>366</v>
      </c>
      <c r="D1473" s="23">
        <v>117</v>
      </c>
      <c r="E1473" s="23">
        <v>39.22</v>
      </c>
      <c r="F1473" s="36">
        <v>10</v>
      </c>
      <c r="G1473" s="23">
        <v>11.6</v>
      </c>
      <c r="H1473" s="23">
        <v>586</v>
      </c>
      <c r="I1473" s="36">
        <v>1460</v>
      </c>
      <c r="J1473" s="40" t="s">
        <v>87</v>
      </c>
      <c r="K1473" s="44" t="s">
        <v>79</v>
      </c>
      <c r="L1473" s="53" t="s">
        <v>143</v>
      </c>
      <c r="M1473" s="28" t="s">
        <v>368</v>
      </c>
      <c r="N1473" s="23">
        <v>25.3968888888889</v>
      </c>
      <c r="O1473" s="23">
        <v>243.707992667189</v>
      </c>
      <c r="P1473" s="23">
        <v>24.7</v>
      </c>
      <c r="Q1473" s="47">
        <v>0.9</v>
      </c>
      <c r="R1473" s="47">
        <v>0.7</v>
      </c>
      <c r="S1473" s="48">
        <f t="shared" si="30"/>
        <v>27.4444444444444</v>
      </c>
      <c r="T1473" s="23">
        <v>727.941</v>
      </c>
      <c r="U1473" s="23">
        <v>74.4828</v>
      </c>
      <c r="V1473" s="48">
        <f t="shared" si="29"/>
        <v>9.77327651484638</v>
      </c>
      <c r="W1473" s="47">
        <v>8.1</v>
      </c>
      <c r="X1473" s="49">
        <v>45</v>
      </c>
      <c r="Y1473" s="49">
        <v>39</v>
      </c>
      <c r="Z1473" s="49">
        <v>17</v>
      </c>
      <c r="AC1473" s="23"/>
    </row>
    <row r="1474" s="21" customFormat="1" customHeight="1" spans="1:29">
      <c r="A1474" s="21">
        <v>1473</v>
      </c>
      <c r="B1474" s="63">
        <v>162</v>
      </c>
      <c r="C1474" s="21" t="s">
        <v>366</v>
      </c>
      <c r="D1474" s="23">
        <v>117</v>
      </c>
      <c r="E1474" s="23">
        <v>39.22</v>
      </c>
      <c r="F1474" s="36">
        <v>10</v>
      </c>
      <c r="G1474" s="23">
        <v>11.6</v>
      </c>
      <c r="H1474" s="23">
        <v>586</v>
      </c>
      <c r="I1474" s="36">
        <v>1460</v>
      </c>
      <c r="J1474" s="40" t="s">
        <v>87</v>
      </c>
      <c r="K1474" s="44" t="s">
        <v>79</v>
      </c>
      <c r="L1474" s="53" t="s">
        <v>143</v>
      </c>
      <c r="M1474" s="28" t="s">
        <v>368</v>
      </c>
      <c r="N1474" s="23">
        <v>22.9944444444444</v>
      </c>
      <c r="O1474" s="23">
        <v>315.111284303449</v>
      </c>
      <c r="P1474" s="23">
        <v>13.3</v>
      </c>
      <c r="Q1474" s="47">
        <v>0.9</v>
      </c>
      <c r="R1474" s="47">
        <v>0.7</v>
      </c>
      <c r="S1474" s="48">
        <f t="shared" si="30"/>
        <v>14.7777777777778</v>
      </c>
      <c r="T1474" s="23">
        <v>697.059</v>
      </c>
      <c r="U1474" s="23">
        <v>79.803</v>
      </c>
      <c r="V1474" s="48">
        <f t="shared" si="29"/>
        <v>8.73474681402955</v>
      </c>
      <c r="W1474" s="47">
        <v>8.1</v>
      </c>
      <c r="X1474" s="49">
        <v>45</v>
      </c>
      <c r="Y1474" s="49">
        <v>39</v>
      </c>
      <c r="Z1474" s="49">
        <v>17</v>
      </c>
      <c r="AC1474" s="23"/>
    </row>
    <row r="1475" s="21" customFormat="1" customHeight="1" spans="1:29">
      <c r="A1475" s="21">
        <v>1474</v>
      </c>
      <c r="B1475" s="63">
        <v>162</v>
      </c>
      <c r="C1475" s="21" t="s">
        <v>366</v>
      </c>
      <c r="D1475" s="23">
        <v>117</v>
      </c>
      <c r="E1475" s="23">
        <v>39.22</v>
      </c>
      <c r="F1475" s="36">
        <v>10</v>
      </c>
      <c r="G1475" s="23">
        <v>11.6</v>
      </c>
      <c r="H1475" s="23">
        <v>586</v>
      </c>
      <c r="I1475" s="36">
        <v>1460</v>
      </c>
      <c r="J1475" s="40" t="s">
        <v>87</v>
      </c>
      <c r="K1475" s="44" t="s">
        <v>79</v>
      </c>
      <c r="L1475" s="53" t="s">
        <v>143</v>
      </c>
      <c r="M1475" s="28" t="s">
        <v>368</v>
      </c>
      <c r="N1475" s="23">
        <v>50.7935555555556</v>
      </c>
      <c r="O1475" s="23">
        <v>552.041223924956</v>
      </c>
      <c r="P1475" s="23">
        <v>21.9</v>
      </c>
      <c r="Q1475" s="47">
        <v>0.9</v>
      </c>
      <c r="R1475" s="47">
        <v>0.7</v>
      </c>
      <c r="S1475" s="48">
        <f t="shared" si="30"/>
        <v>24.3333333333333</v>
      </c>
      <c r="T1475" s="23">
        <v>727.941</v>
      </c>
      <c r="U1475" s="23">
        <v>82.1675</v>
      </c>
      <c r="V1475" s="48">
        <f t="shared" ref="V1475:V1538" si="31">T1475/U1475</f>
        <v>8.85923266498311</v>
      </c>
      <c r="W1475" s="47">
        <v>8.1</v>
      </c>
      <c r="X1475" s="49">
        <v>45</v>
      </c>
      <c r="Y1475" s="49">
        <v>39</v>
      </c>
      <c r="Z1475" s="49">
        <v>17</v>
      </c>
      <c r="AC1475" s="23"/>
    </row>
    <row r="1476" s="21" customFormat="1" customHeight="1" spans="1:29">
      <c r="A1476" s="21">
        <v>1475</v>
      </c>
      <c r="B1476" s="63">
        <v>162</v>
      </c>
      <c r="C1476" s="21" t="s">
        <v>366</v>
      </c>
      <c r="D1476" s="23">
        <v>117</v>
      </c>
      <c r="E1476" s="23">
        <v>39.22</v>
      </c>
      <c r="F1476" s="36">
        <v>10</v>
      </c>
      <c r="G1476" s="23">
        <v>11.6</v>
      </c>
      <c r="H1476" s="23">
        <v>586</v>
      </c>
      <c r="I1476" s="36">
        <v>1460</v>
      </c>
      <c r="J1476" s="40" t="s">
        <v>87</v>
      </c>
      <c r="K1476" s="44" t="s">
        <v>79</v>
      </c>
      <c r="L1476" s="53" t="s">
        <v>143</v>
      </c>
      <c r="M1476" s="28" t="s">
        <v>368</v>
      </c>
      <c r="N1476" s="23">
        <v>47.3615555555556</v>
      </c>
      <c r="O1476" s="23">
        <v>581.159350157226</v>
      </c>
      <c r="P1476" s="23">
        <v>24.8</v>
      </c>
      <c r="Q1476" s="47">
        <v>0.9</v>
      </c>
      <c r="R1476" s="47">
        <v>0.7</v>
      </c>
      <c r="S1476" s="48">
        <f t="shared" si="30"/>
        <v>27.5555555555556</v>
      </c>
      <c r="T1476" s="23">
        <v>913.235</v>
      </c>
      <c r="U1476" s="23">
        <v>92.8079</v>
      </c>
      <c r="V1476" s="48">
        <f t="shared" si="31"/>
        <v>9.84005671930946</v>
      </c>
      <c r="W1476" s="47">
        <v>8.1</v>
      </c>
      <c r="X1476" s="49">
        <v>45</v>
      </c>
      <c r="Y1476" s="49">
        <v>39</v>
      </c>
      <c r="Z1476" s="49">
        <v>17</v>
      </c>
      <c r="AC1476" s="23"/>
    </row>
    <row r="1477" s="21" customFormat="1" customHeight="1" spans="1:29">
      <c r="A1477" s="21">
        <v>1476</v>
      </c>
      <c r="B1477" s="63">
        <v>162</v>
      </c>
      <c r="C1477" s="21" t="s">
        <v>366</v>
      </c>
      <c r="D1477" s="23">
        <v>117</v>
      </c>
      <c r="E1477" s="23">
        <v>39.22</v>
      </c>
      <c r="F1477" s="36">
        <v>10</v>
      </c>
      <c r="G1477" s="23">
        <v>11.6</v>
      </c>
      <c r="H1477" s="23">
        <v>586</v>
      </c>
      <c r="I1477" s="36">
        <v>1460</v>
      </c>
      <c r="J1477" s="40" t="s">
        <v>87</v>
      </c>
      <c r="K1477" s="44" t="s">
        <v>79</v>
      </c>
      <c r="L1477" s="53" t="s">
        <v>143</v>
      </c>
      <c r="M1477" s="28" t="s">
        <v>368</v>
      </c>
      <c r="N1477" s="23">
        <v>34.32</v>
      </c>
      <c r="O1477" s="23">
        <v>327.863182121739</v>
      </c>
      <c r="P1477" s="23">
        <v>27</v>
      </c>
      <c r="Q1477" s="47">
        <v>0.9</v>
      </c>
      <c r="R1477" s="47">
        <v>0.7</v>
      </c>
      <c r="S1477" s="48">
        <f t="shared" si="30"/>
        <v>30</v>
      </c>
      <c r="T1477" s="23">
        <v>732.353</v>
      </c>
      <c r="U1477" s="23">
        <v>73.3005</v>
      </c>
      <c r="V1477" s="48">
        <f t="shared" si="31"/>
        <v>9.99110510842354</v>
      </c>
      <c r="W1477" s="47">
        <v>8.1</v>
      </c>
      <c r="X1477" s="49">
        <v>45</v>
      </c>
      <c r="Y1477" s="49">
        <v>39</v>
      </c>
      <c r="Z1477" s="49">
        <v>17</v>
      </c>
      <c r="AC1477" s="23"/>
    </row>
    <row r="1478" s="21" customFormat="1" customHeight="1" spans="1:29">
      <c r="A1478" s="21">
        <v>1477</v>
      </c>
      <c r="B1478" s="63">
        <v>162</v>
      </c>
      <c r="C1478" s="21" t="s">
        <v>366</v>
      </c>
      <c r="D1478" s="23">
        <v>117</v>
      </c>
      <c r="E1478" s="23">
        <v>39.22</v>
      </c>
      <c r="F1478" s="36">
        <v>10</v>
      </c>
      <c r="G1478" s="23">
        <v>11.6</v>
      </c>
      <c r="H1478" s="23">
        <v>586</v>
      </c>
      <c r="I1478" s="36">
        <v>1460</v>
      </c>
      <c r="J1478" s="40" t="s">
        <v>87</v>
      </c>
      <c r="K1478" s="44" t="s">
        <v>79</v>
      </c>
      <c r="L1478" s="53" t="s">
        <v>143</v>
      </c>
      <c r="M1478" s="28" t="s">
        <v>368</v>
      </c>
      <c r="N1478" s="23">
        <v>34.6633333333333</v>
      </c>
      <c r="O1478" s="23">
        <v>484.816226344164</v>
      </c>
      <c r="P1478" s="23">
        <v>15</v>
      </c>
      <c r="Q1478" s="47">
        <v>0.9</v>
      </c>
      <c r="R1478" s="47">
        <v>0.7</v>
      </c>
      <c r="S1478" s="48">
        <f t="shared" si="30"/>
        <v>16.6666666666667</v>
      </c>
      <c r="T1478" s="23">
        <v>604.412</v>
      </c>
      <c r="U1478" s="23">
        <v>69.7537</v>
      </c>
      <c r="V1478" s="48">
        <f t="shared" si="31"/>
        <v>8.66494537207345</v>
      </c>
      <c r="W1478" s="47">
        <v>8.1</v>
      </c>
      <c r="X1478" s="49">
        <v>45</v>
      </c>
      <c r="Y1478" s="49">
        <v>39</v>
      </c>
      <c r="Z1478" s="49">
        <v>17</v>
      </c>
      <c r="AC1478" s="23"/>
    </row>
    <row r="1479" s="21" customFormat="1" customHeight="1" spans="1:29">
      <c r="A1479" s="21">
        <v>1478</v>
      </c>
      <c r="B1479" s="63">
        <v>162</v>
      </c>
      <c r="C1479" s="21" t="s">
        <v>366</v>
      </c>
      <c r="D1479" s="23">
        <v>117</v>
      </c>
      <c r="E1479" s="23">
        <v>39.22</v>
      </c>
      <c r="F1479" s="36">
        <v>10</v>
      </c>
      <c r="G1479" s="23">
        <v>11.6</v>
      </c>
      <c r="H1479" s="23">
        <v>586</v>
      </c>
      <c r="I1479" s="36">
        <v>1460</v>
      </c>
      <c r="J1479" s="40" t="s">
        <v>87</v>
      </c>
      <c r="K1479" s="44" t="s">
        <v>79</v>
      </c>
      <c r="L1479" s="53" t="s">
        <v>143</v>
      </c>
      <c r="M1479" s="28" t="s">
        <v>368</v>
      </c>
      <c r="N1479" s="23">
        <v>63.8353333333333</v>
      </c>
      <c r="O1479" s="23">
        <v>706.69770892542</v>
      </c>
      <c r="P1479" s="23">
        <v>23</v>
      </c>
      <c r="Q1479" s="47">
        <v>0.9</v>
      </c>
      <c r="R1479" s="47">
        <v>0.7</v>
      </c>
      <c r="S1479" s="48">
        <f t="shared" si="30"/>
        <v>25.5555555555556</v>
      </c>
      <c r="T1479" s="23">
        <v>922.059</v>
      </c>
      <c r="U1479" s="23">
        <v>102.857</v>
      </c>
      <c r="V1479" s="48">
        <f t="shared" si="31"/>
        <v>8.96447495065965</v>
      </c>
      <c r="W1479" s="47">
        <v>8.1</v>
      </c>
      <c r="X1479" s="49">
        <v>45</v>
      </c>
      <c r="Y1479" s="49">
        <v>39</v>
      </c>
      <c r="Z1479" s="49">
        <v>17</v>
      </c>
      <c r="AC1479" s="23"/>
    </row>
    <row r="1480" s="21" customFormat="1" customHeight="1" spans="1:29">
      <c r="A1480" s="21">
        <v>1479</v>
      </c>
      <c r="B1480" s="63">
        <v>162</v>
      </c>
      <c r="C1480" s="21" t="s">
        <v>366</v>
      </c>
      <c r="D1480" s="23">
        <v>117</v>
      </c>
      <c r="E1480" s="23">
        <v>39.22</v>
      </c>
      <c r="F1480" s="36">
        <v>10</v>
      </c>
      <c r="G1480" s="23">
        <v>11.6</v>
      </c>
      <c r="H1480" s="23">
        <v>586</v>
      </c>
      <c r="I1480" s="36">
        <v>1460</v>
      </c>
      <c r="J1480" s="40" t="s">
        <v>87</v>
      </c>
      <c r="K1480" s="44" t="s">
        <v>79</v>
      </c>
      <c r="L1480" s="53" t="s">
        <v>143</v>
      </c>
      <c r="M1480" s="28" t="s">
        <v>368</v>
      </c>
      <c r="N1480" s="23">
        <v>61.776</v>
      </c>
      <c r="O1480" s="23">
        <v>741.174838930241</v>
      </c>
      <c r="P1480" s="23">
        <v>26.1</v>
      </c>
      <c r="Q1480" s="47">
        <v>0.9</v>
      </c>
      <c r="R1480" s="47">
        <v>0.7</v>
      </c>
      <c r="S1480" s="48">
        <f t="shared" si="30"/>
        <v>29</v>
      </c>
      <c r="T1480" s="23">
        <v>1102.94</v>
      </c>
      <c r="U1480" s="23">
        <v>109.36</v>
      </c>
      <c r="V1480" s="48">
        <f t="shared" si="31"/>
        <v>10.0854059985369</v>
      </c>
      <c r="W1480" s="47">
        <v>8.1</v>
      </c>
      <c r="X1480" s="49">
        <v>45</v>
      </c>
      <c r="Y1480" s="49">
        <v>39</v>
      </c>
      <c r="Z1480" s="49">
        <v>17</v>
      </c>
      <c r="AC1480" s="23"/>
    </row>
    <row r="1481" s="21" customFormat="1" customHeight="1" spans="1:29">
      <c r="A1481" s="21">
        <v>1480</v>
      </c>
      <c r="B1481" s="63">
        <v>162</v>
      </c>
      <c r="C1481" s="21" t="s">
        <v>366</v>
      </c>
      <c r="D1481" s="23">
        <v>117</v>
      </c>
      <c r="E1481" s="23">
        <v>39.22</v>
      </c>
      <c r="F1481" s="36">
        <v>10</v>
      </c>
      <c r="G1481" s="23">
        <v>11.6</v>
      </c>
      <c r="H1481" s="23">
        <v>586</v>
      </c>
      <c r="I1481" s="36">
        <v>1460</v>
      </c>
      <c r="J1481" s="40" t="s">
        <v>87</v>
      </c>
      <c r="K1481" s="44" t="s">
        <v>79</v>
      </c>
      <c r="L1481" s="53" t="s">
        <v>143</v>
      </c>
      <c r="M1481" s="28" t="s">
        <v>368</v>
      </c>
      <c r="N1481" s="23">
        <v>40.1544444444444</v>
      </c>
      <c r="O1481" s="23">
        <v>390.607319808763</v>
      </c>
      <c r="P1481" s="23">
        <v>28.5</v>
      </c>
      <c r="Q1481" s="47">
        <v>0.9</v>
      </c>
      <c r="R1481" s="47">
        <v>0.7</v>
      </c>
      <c r="S1481" s="48">
        <f t="shared" si="30"/>
        <v>31.6666666666667</v>
      </c>
      <c r="T1481" s="23">
        <v>922.059</v>
      </c>
      <c r="U1481" s="23">
        <v>88.0788</v>
      </c>
      <c r="V1481" s="48">
        <f t="shared" si="31"/>
        <v>10.4685690540743</v>
      </c>
      <c r="W1481" s="47">
        <v>8.1</v>
      </c>
      <c r="X1481" s="49">
        <v>45</v>
      </c>
      <c r="Y1481" s="49">
        <v>39</v>
      </c>
      <c r="Z1481" s="49">
        <v>17</v>
      </c>
      <c r="AC1481" s="23"/>
    </row>
    <row r="1482" s="21" customFormat="1" customHeight="1" spans="1:29">
      <c r="A1482" s="21">
        <v>1481</v>
      </c>
      <c r="B1482" s="63">
        <v>162</v>
      </c>
      <c r="C1482" s="21" t="s">
        <v>366</v>
      </c>
      <c r="D1482" s="23">
        <v>117</v>
      </c>
      <c r="E1482" s="23">
        <v>39.22</v>
      </c>
      <c r="F1482" s="36">
        <v>10</v>
      </c>
      <c r="G1482" s="23">
        <v>11.6</v>
      </c>
      <c r="H1482" s="23">
        <v>586</v>
      </c>
      <c r="I1482" s="36">
        <v>1460</v>
      </c>
      <c r="J1482" s="40" t="s">
        <v>87</v>
      </c>
      <c r="K1482" s="44" t="s">
        <v>79</v>
      </c>
      <c r="L1482" s="53" t="s">
        <v>143</v>
      </c>
      <c r="M1482" s="28" t="s">
        <v>368</v>
      </c>
      <c r="N1482" s="23">
        <v>44.2728888888889</v>
      </c>
      <c r="O1482" s="23">
        <v>586.9582983897</v>
      </c>
      <c r="P1482" s="23">
        <v>15.2</v>
      </c>
      <c r="Q1482" s="47">
        <v>0.9</v>
      </c>
      <c r="R1482" s="47">
        <v>0.7</v>
      </c>
      <c r="S1482" s="48">
        <f t="shared" si="30"/>
        <v>16.8888888888889</v>
      </c>
      <c r="T1482" s="23">
        <v>630.882</v>
      </c>
      <c r="U1482" s="23">
        <v>72.7094</v>
      </c>
      <c r="V1482" s="48">
        <f t="shared" si="31"/>
        <v>8.67675981372422</v>
      </c>
      <c r="W1482" s="47">
        <v>8.1</v>
      </c>
      <c r="X1482" s="49">
        <v>45</v>
      </c>
      <c r="Y1482" s="49">
        <v>39</v>
      </c>
      <c r="Z1482" s="49">
        <v>17</v>
      </c>
      <c r="AC1482" s="23"/>
    </row>
    <row r="1483" s="21" customFormat="1" customHeight="1" spans="1:29">
      <c r="A1483" s="21">
        <v>1482</v>
      </c>
      <c r="B1483" s="63">
        <v>163</v>
      </c>
      <c r="C1483" s="21" t="s">
        <v>366</v>
      </c>
      <c r="D1483" s="23">
        <v>105.24</v>
      </c>
      <c r="E1483" s="23">
        <v>26.25</v>
      </c>
      <c r="F1483" s="23">
        <v>1420</v>
      </c>
      <c r="G1483" s="81">
        <v>15.2</v>
      </c>
      <c r="H1483" s="82" t="s">
        <v>369</v>
      </c>
      <c r="I1483" s="36">
        <v>1128</v>
      </c>
      <c r="J1483" s="40" t="s">
        <v>97</v>
      </c>
      <c r="K1483" s="44" t="s">
        <v>79</v>
      </c>
      <c r="L1483" s="53" t="s">
        <v>143</v>
      </c>
      <c r="M1483" s="28" t="s">
        <v>370</v>
      </c>
      <c r="N1483" s="23">
        <v>48.44</v>
      </c>
      <c r="O1483" s="23">
        <v>266.96</v>
      </c>
      <c r="P1483" s="23">
        <v>24.7</v>
      </c>
      <c r="Q1483" s="23">
        <v>2.5</v>
      </c>
      <c r="R1483" s="47">
        <v>0.9</v>
      </c>
      <c r="S1483" s="86">
        <f t="shared" si="30"/>
        <v>9.88</v>
      </c>
      <c r="T1483" s="50">
        <v>166.403007507324</v>
      </c>
      <c r="U1483" s="50">
        <v>53.7336015701294</v>
      </c>
      <c r="V1483" s="48">
        <f t="shared" si="31"/>
        <v>3.09681470522958</v>
      </c>
      <c r="W1483" s="51">
        <v>6.8</v>
      </c>
      <c r="X1483" s="49">
        <v>50</v>
      </c>
      <c r="Y1483" s="49">
        <v>26</v>
      </c>
      <c r="Z1483" s="49">
        <v>24</v>
      </c>
      <c r="AC1483" s="23"/>
    </row>
    <row r="1484" s="21" customFormat="1" customHeight="1" spans="1:26">
      <c r="A1484" s="21">
        <v>1483</v>
      </c>
      <c r="B1484" s="63">
        <v>163</v>
      </c>
      <c r="C1484" s="21" t="s">
        <v>366</v>
      </c>
      <c r="D1484" s="23">
        <v>105.24</v>
      </c>
      <c r="E1484" s="23">
        <v>26.25</v>
      </c>
      <c r="F1484" s="23">
        <v>1420</v>
      </c>
      <c r="G1484" s="81">
        <v>15.5</v>
      </c>
      <c r="H1484" s="81">
        <v>1319</v>
      </c>
      <c r="I1484" s="36">
        <v>1128</v>
      </c>
      <c r="J1484" s="40" t="s">
        <v>97</v>
      </c>
      <c r="K1484" s="44" t="s">
        <v>79</v>
      </c>
      <c r="L1484" s="53" t="s">
        <v>143</v>
      </c>
      <c r="M1484" s="28" t="s">
        <v>370</v>
      </c>
      <c r="N1484" s="23">
        <v>30.33</v>
      </c>
      <c r="O1484" s="23">
        <v>160.55</v>
      </c>
      <c r="P1484" s="23">
        <v>21</v>
      </c>
      <c r="Q1484" s="23">
        <v>2.1</v>
      </c>
      <c r="R1484" s="47">
        <v>0.9</v>
      </c>
      <c r="S1484" s="86">
        <f t="shared" si="30"/>
        <v>10</v>
      </c>
      <c r="T1484" s="50">
        <v>166.403007507324</v>
      </c>
      <c r="U1484" s="50">
        <v>53.7336015701294</v>
      </c>
      <c r="V1484" s="48">
        <f t="shared" si="31"/>
        <v>3.09681470522958</v>
      </c>
      <c r="W1484" s="51">
        <v>6.9</v>
      </c>
      <c r="X1484" s="49">
        <v>50</v>
      </c>
      <c r="Y1484" s="49">
        <v>26</v>
      </c>
      <c r="Z1484" s="49">
        <v>24</v>
      </c>
    </row>
    <row r="1485" s="21" customFormat="1" customHeight="1" spans="1:26">
      <c r="A1485" s="21">
        <v>1484</v>
      </c>
      <c r="B1485" s="63">
        <v>163</v>
      </c>
      <c r="C1485" s="21" t="s">
        <v>366</v>
      </c>
      <c r="D1485" s="23">
        <v>105.24</v>
      </c>
      <c r="E1485" s="23">
        <v>26.25</v>
      </c>
      <c r="F1485" s="23">
        <v>1420</v>
      </c>
      <c r="G1485" s="81">
        <v>15.8</v>
      </c>
      <c r="H1485" s="81">
        <v>1322</v>
      </c>
      <c r="I1485" s="36">
        <v>1128</v>
      </c>
      <c r="J1485" s="40" t="s">
        <v>97</v>
      </c>
      <c r="K1485" s="44" t="s">
        <v>79</v>
      </c>
      <c r="L1485" s="53" t="s">
        <v>143</v>
      </c>
      <c r="M1485" s="28" t="s">
        <v>370</v>
      </c>
      <c r="N1485" s="23">
        <v>25.3</v>
      </c>
      <c r="O1485" s="23">
        <v>11.64</v>
      </c>
      <c r="P1485" s="23">
        <v>11.9</v>
      </c>
      <c r="Q1485" s="23">
        <v>1.5</v>
      </c>
      <c r="R1485" s="47">
        <v>0.9</v>
      </c>
      <c r="S1485" s="86">
        <f t="shared" si="30"/>
        <v>7.93333333333333</v>
      </c>
      <c r="T1485" s="50">
        <v>166.403007507324</v>
      </c>
      <c r="U1485" s="50">
        <v>53.7336015701294</v>
      </c>
      <c r="V1485" s="48">
        <f t="shared" si="31"/>
        <v>3.09681470522958</v>
      </c>
      <c r="W1485" s="51">
        <v>7.2</v>
      </c>
      <c r="X1485" s="49">
        <v>50</v>
      </c>
      <c r="Y1485" s="49">
        <v>26</v>
      </c>
      <c r="Z1485" s="49">
        <v>24</v>
      </c>
    </row>
    <row r="1486" s="21" customFormat="1" customHeight="1" spans="1:26">
      <c r="A1486" s="21">
        <v>1485</v>
      </c>
      <c r="B1486" s="63">
        <v>163</v>
      </c>
      <c r="C1486" s="21" t="s">
        <v>366</v>
      </c>
      <c r="D1486" s="23">
        <v>105.24</v>
      </c>
      <c r="E1486" s="23">
        <v>26.25</v>
      </c>
      <c r="F1486" s="23">
        <v>1420</v>
      </c>
      <c r="G1486" s="81">
        <v>15.11</v>
      </c>
      <c r="H1486" s="81">
        <v>1325</v>
      </c>
      <c r="I1486" s="36">
        <v>1128</v>
      </c>
      <c r="J1486" s="40" t="s">
        <v>97</v>
      </c>
      <c r="K1486" s="44" t="s">
        <v>79</v>
      </c>
      <c r="L1486" s="53" t="s">
        <v>143</v>
      </c>
      <c r="M1486" s="28" t="s">
        <v>370</v>
      </c>
      <c r="N1486" s="23">
        <v>33.33</v>
      </c>
      <c r="O1486" s="23">
        <v>175.17</v>
      </c>
      <c r="P1486" s="23">
        <v>8</v>
      </c>
      <c r="Q1486" s="23">
        <v>1.5</v>
      </c>
      <c r="R1486" s="47">
        <v>0.9</v>
      </c>
      <c r="S1486" s="86">
        <f t="shared" si="30"/>
        <v>5.33333333333333</v>
      </c>
      <c r="T1486" s="50">
        <v>166.403007507324</v>
      </c>
      <c r="U1486" s="50">
        <v>53.7336015701294</v>
      </c>
      <c r="V1486" s="48">
        <f t="shared" si="31"/>
        <v>3.09681470522958</v>
      </c>
      <c r="W1486" s="81">
        <v>7.1</v>
      </c>
      <c r="X1486" s="49">
        <v>50</v>
      </c>
      <c r="Y1486" s="49">
        <v>26</v>
      </c>
      <c r="Z1486" s="49">
        <v>24</v>
      </c>
    </row>
    <row r="1487" s="21" customFormat="1" customHeight="1" spans="1:26">
      <c r="A1487" s="21">
        <v>1486</v>
      </c>
      <c r="B1487" s="63">
        <v>163</v>
      </c>
      <c r="C1487" s="21" t="s">
        <v>366</v>
      </c>
      <c r="D1487" s="23">
        <v>105.24</v>
      </c>
      <c r="E1487" s="23">
        <v>26.25</v>
      </c>
      <c r="F1487" s="23">
        <v>1420</v>
      </c>
      <c r="G1487" s="81">
        <v>15.14</v>
      </c>
      <c r="H1487" s="81">
        <v>1328</v>
      </c>
      <c r="I1487" s="36">
        <v>1128</v>
      </c>
      <c r="J1487" s="40" t="s">
        <v>97</v>
      </c>
      <c r="K1487" s="23" t="s">
        <v>76</v>
      </c>
      <c r="L1487" s="53" t="s">
        <v>143</v>
      </c>
      <c r="M1487" s="28" t="s">
        <v>370</v>
      </c>
      <c r="N1487" s="23">
        <v>126.87</v>
      </c>
      <c r="O1487" s="23">
        <v>502.27</v>
      </c>
      <c r="P1487" s="23">
        <v>30.3</v>
      </c>
      <c r="Q1487" s="23">
        <v>3.1</v>
      </c>
      <c r="R1487" s="47">
        <v>0.9</v>
      </c>
      <c r="S1487" s="86">
        <f t="shared" si="30"/>
        <v>9.7741935483871</v>
      </c>
      <c r="T1487" s="50">
        <v>166.403007507324</v>
      </c>
      <c r="U1487" s="50">
        <v>53.7336015701294</v>
      </c>
      <c r="V1487" s="48">
        <f t="shared" si="31"/>
        <v>3.09681470522958</v>
      </c>
      <c r="W1487" s="81">
        <v>7.2</v>
      </c>
      <c r="X1487" s="49">
        <v>50</v>
      </c>
      <c r="Y1487" s="49">
        <v>26</v>
      </c>
      <c r="Z1487" s="49">
        <v>24</v>
      </c>
    </row>
    <row r="1488" s="21" customFormat="1" customHeight="1" spans="1:26">
      <c r="A1488" s="21">
        <v>1487</v>
      </c>
      <c r="B1488" s="63">
        <v>163</v>
      </c>
      <c r="C1488" s="21" t="s">
        <v>366</v>
      </c>
      <c r="D1488" s="23">
        <v>105.24</v>
      </c>
      <c r="E1488" s="23">
        <v>26.25</v>
      </c>
      <c r="F1488" s="23">
        <v>1420</v>
      </c>
      <c r="G1488" s="82" t="s">
        <v>371</v>
      </c>
      <c r="H1488" s="81">
        <v>1331</v>
      </c>
      <c r="I1488" s="36">
        <v>1128</v>
      </c>
      <c r="J1488" s="40" t="s">
        <v>97</v>
      </c>
      <c r="K1488" s="23" t="s">
        <v>76</v>
      </c>
      <c r="L1488" s="53" t="s">
        <v>143</v>
      </c>
      <c r="M1488" s="28" t="s">
        <v>370</v>
      </c>
      <c r="N1488" s="23">
        <v>70.86</v>
      </c>
      <c r="O1488" s="23">
        <v>333.09</v>
      </c>
      <c r="P1488" s="23">
        <v>27.6</v>
      </c>
      <c r="Q1488" s="23">
        <v>2.7</v>
      </c>
      <c r="R1488" s="47">
        <v>0.9</v>
      </c>
      <c r="S1488" s="86">
        <f t="shared" si="30"/>
        <v>10.2222222222222</v>
      </c>
      <c r="T1488" s="50">
        <v>166.403007507324</v>
      </c>
      <c r="U1488" s="50">
        <v>53.7336015701294</v>
      </c>
      <c r="V1488" s="48">
        <f t="shared" si="31"/>
        <v>3.09681470522958</v>
      </c>
      <c r="W1488" s="81">
        <v>7.3</v>
      </c>
      <c r="X1488" s="49">
        <v>50</v>
      </c>
      <c r="Y1488" s="49">
        <v>26</v>
      </c>
      <c r="Z1488" s="49">
        <v>24</v>
      </c>
    </row>
    <row r="1489" s="21" customFormat="1" customHeight="1" spans="1:26">
      <c r="A1489" s="21">
        <v>1488</v>
      </c>
      <c r="B1489" s="63">
        <v>163</v>
      </c>
      <c r="C1489" s="21" t="s">
        <v>366</v>
      </c>
      <c r="D1489" s="23">
        <v>105.24</v>
      </c>
      <c r="E1489" s="23">
        <v>26.25</v>
      </c>
      <c r="F1489" s="23">
        <v>1420</v>
      </c>
      <c r="G1489" s="82">
        <v>15.2</v>
      </c>
      <c r="H1489" s="81">
        <v>1334</v>
      </c>
      <c r="I1489" s="36">
        <v>1128</v>
      </c>
      <c r="J1489" s="40" t="s">
        <v>97</v>
      </c>
      <c r="K1489" s="23" t="s">
        <v>76</v>
      </c>
      <c r="L1489" s="53" t="s">
        <v>143</v>
      </c>
      <c r="M1489" s="28" t="s">
        <v>370</v>
      </c>
      <c r="N1489" s="23">
        <v>54.05</v>
      </c>
      <c r="O1489" s="23">
        <v>250.21</v>
      </c>
      <c r="P1489" s="23">
        <v>24.1</v>
      </c>
      <c r="Q1489" s="23">
        <v>2.4</v>
      </c>
      <c r="R1489" s="47">
        <v>0.9</v>
      </c>
      <c r="S1489" s="86">
        <f t="shared" si="30"/>
        <v>10.0416666666667</v>
      </c>
      <c r="T1489" s="50">
        <v>166.403007507324</v>
      </c>
      <c r="U1489" s="50">
        <v>53.7336015701294</v>
      </c>
      <c r="V1489" s="48">
        <f t="shared" si="31"/>
        <v>3.09681470522958</v>
      </c>
      <c r="W1489" s="81">
        <v>7.4</v>
      </c>
      <c r="X1489" s="49">
        <v>50</v>
      </c>
      <c r="Y1489" s="49">
        <v>26</v>
      </c>
      <c r="Z1489" s="49">
        <v>24</v>
      </c>
    </row>
    <row r="1490" s="21" customFormat="1" customHeight="1" spans="1:26">
      <c r="A1490" s="21">
        <v>1489</v>
      </c>
      <c r="B1490" s="63">
        <v>163</v>
      </c>
      <c r="C1490" s="21" t="s">
        <v>366</v>
      </c>
      <c r="D1490" s="23">
        <v>105.24</v>
      </c>
      <c r="E1490" s="23">
        <v>26.25</v>
      </c>
      <c r="F1490" s="23">
        <v>1420</v>
      </c>
      <c r="G1490" s="82">
        <v>15.23</v>
      </c>
      <c r="H1490" s="81">
        <v>1337</v>
      </c>
      <c r="I1490" s="36">
        <v>1128</v>
      </c>
      <c r="J1490" s="40" t="s">
        <v>97</v>
      </c>
      <c r="K1490" s="23" t="s">
        <v>80</v>
      </c>
      <c r="L1490" s="53" t="s">
        <v>143</v>
      </c>
      <c r="M1490" s="28" t="s">
        <v>370</v>
      </c>
      <c r="N1490" s="23">
        <v>201.39</v>
      </c>
      <c r="O1490" s="23">
        <v>1093.11</v>
      </c>
      <c r="P1490" s="23">
        <v>64.7</v>
      </c>
      <c r="Q1490" s="23">
        <v>4.5</v>
      </c>
      <c r="R1490" s="47">
        <v>0.9</v>
      </c>
      <c r="S1490" s="86">
        <f t="shared" si="30"/>
        <v>14.3777777777778</v>
      </c>
      <c r="T1490" s="50">
        <v>166.403007507324</v>
      </c>
      <c r="U1490" s="50">
        <v>53.7336015701294</v>
      </c>
      <c r="V1490" s="48">
        <f t="shared" si="31"/>
        <v>3.09681470522958</v>
      </c>
      <c r="W1490" s="81">
        <v>7</v>
      </c>
      <c r="X1490" s="49">
        <v>50</v>
      </c>
      <c r="Y1490" s="49">
        <v>26</v>
      </c>
      <c r="Z1490" s="49">
        <v>24</v>
      </c>
    </row>
    <row r="1491" s="21" customFormat="1" customHeight="1" spans="1:26">
      <c r="A1491" s="21">
        <v>1490</v>
      </c>
      <c r="B1491" s="63">
        <v>163</v>
      </c>
      <c r="C1491" s="21" t="s">
        <v>366</v>
      </c>
      <c r="D1491" s="23">
        <v>105.24</v>
      </c>
      <c r="E1491" s="23">
        <v>26.25</v>
      </c>
      <c r="F1491" s="23">
        <v>1420</v>
      </c>
      <c r="G1491" s="82">
        <v>15.26</v>
      </c>
      <c r="H1491" s="81">
        <v>1340</v>
      </c>
      <c r="I1491" s="36">
        <v>1128</v>
      </c>
      <c r="J1491" s="40" t="s">
        <v>97</v>
      </c>
      <c r="K1491" s="23" t="s">
        <v>80</v>
      </c>
      <c r="L1491" s="53" t="s">
        <v>143</v>
      </c>
      <c r="M1491" s="28" t="s">
        <v>370</v>
      </c>
      <c r="N1491" s="23">
        <v>188.5</v>
      </c>
      <c r="O1491" s="23">
        <v>853.36</v>
      </c>
      <c r="P1491" s="23">
        <v>51.3</v>
      </c>
      <c r="Q1491" s="23">
        <v>4.4</v>
      </c>
      <c r="R1491" s="47">
        <v>0.9</v>
      </c>
      <c r="S1491" s="86">
        <f t="shared" si="30"/>
        <v>11.6590909090909</v>
      </c>
      <c r="T1491" s="50">
        <v>166.403007507324</v>
      </c>
      <c r="U1491" s="50">
        <v>53.7336015701294</v>
      </c>
      <c r="V1491" s="48">
        <f t="shared" si="31"/>
        <v>3.09681470522958</v>
      </c>
      <c r="W1491" s="81">
        <v>7</v>
      </c>
      <c r="X1491" s="49">
        <v>50</v>
      </c>
      <c r="Y1491" s="49">
        <v>26</v>
      </c>
      <c r="Z1491" s="49">
        <v>24</v>
      </c>
    </row>
    <row r="1492" s="21" customFormat="1" customHeight="1" spans="1:26">
      <c r="A1492" s="21">
        <v>1491</v>
      </c>
      <c r="B1492" s="63">
        <v>163</v>
      </c>
      <c r="C1492" s="21" t="s">
        <v>366</v>
      </c>
      <c r="D1492" s="23">
        <v>105.24</v>
      </c>
      <c r="E1492" s="23">
        <v>26.25</v>
      </c>
      <c r="F1492" s="23">
        <v>1420</v>
      </c>
      <c r="G1492" s="82">
        <v>15.29</v>
      </c>
      <c r="H1492" s="81">
        <v>1343</v>
      </c>
      <c r="I1492" s="36">
        <v>1128</v>
      </c>
      <c r="J1492" s="40" t="s">
        <v>97</v>
      </c>
      <c r="K1492" s="23" t="s">
        <v>80</v>
      </c>
      <c r="L1492" s="53" t="s">
        <v>143</v>
      </c>
      <c r="M1492" s="28" t="s">
        <v>370</v>
      </c>
      <c r="N1492" s="23">
        <v>88.69</v>
      </c>
      <c r="O1492" s="23">
        <v>346.95</v>
      </c>
      <c r="P1492" s="23">
        <v>27.6</v>
      </c>
      <c r="Q1492" s="23">
        <v>2.7</v>
      </c>
      <c r="R1492" s="47">
        <v>0.9</v>
      </c>
      <c r="S1492" s="86">
        <f t="shared" si="30"/>
        <v>10.2222222222222</v>
      </c>
      <c r="T1492" s="50">
        <v>166.403007507324</v>
      </c>
      <c r="U1492" s="50">
        <v>53.7336015701294</v>
      </c>
      <c r="V1492" s="48">
        <f t="shared" si="31"/>
        <v>3.09681470522958</v>
      </c>
      <c r="W1492" s="81">
        <v>7.2</v>
      </c>
      <c r="X1492" s="49">
        <v>50</v>
      </c>
      <c r="Y1492" s="49">
        <v>26</v>
      </c>
      <c r="Z1492" s="49">
        <v>24</v>
      </c>
    </row>
    <row r="1493" s="21" customFormat="1" customHeight="1" spans="1:26">
      <c r="A1493" s="21">
        <v>1492</v>
      </c>
      <c r="B1493" s="63">
        <v>163</v>
      </c>
      <c r="C1493" s="21" t="s">
        <v>366</v>
      </c>
      <c r="D1493" s="23">
        <v>105.24</v>
      </c>
      <c r="E1493" s="23">
        <v>26.25</v>
      </c>
      <c r="F1493" s="23">
        <v>1420</v>
      </c>
      <c r="G1493" s="82">
        <v>15.32</v>
      </c>
      <c r="H1493" s="81">
        <v>1346</v>
      </c>
      <c r="I1493" s="36">
        <v>1128</v>
      </c>
      <c r="J1493" s="40" t="s">
        <v>97</v>
      </c>
      <c r="K1493" s="23" t="s">
        <v>80</v>
      </c>
      <c r="L1493" s="53" t="s">
        <v>143</v>
      </c>
      <c r="M1493" s="28" t="s">
        <v>370</v>
      </c>
      <c r="N1493" s="23">
        <v>51.63</v>
      </c>
      <c r="O1493" s="23">
        <v>175.57</v>
      </c>
      <c r="P1493" s="23">
        <v>15.4</v>
      </c>
      <c r="Q1493" s="23">
        <v>1.8</v>
      </c>
      <c r="R1493" s="47">
        <v>0.9</v>
      </c>
      <c r="S1493" s="86">
        <f t="shared" si="30"/>
        <v>8.55555555555556</v>
      </c>
      <c r="T1493" s="50">
        <v>166.403007507324</v>
      </c>
      <c r="U1493" s="50">
        <v>53.7336015701294</v>
      </c>
      <c r="V1493" s="48">
        <f t="shared" si="31"/>
        <v>3.09681470522958</v>
      </c>
      <c r="W1493" s="51" t="s">
        <v>372</v>
      </c>
      <c r="X1493" s="49">
        <v>50</v>
      </c>
      <c r="Y1493" s="49">
        <v>26</v>
      </c>
      <c r="Z1493" s="49">
        <v>24</v>
      </c>
    </row>
    <row r="1494" s="21" customFormat="1" customHeight="1" spans="1:26">
      <c r="A1494" s="21">
        <v>1493</v>
      </c>
      <c r="B1494" s="63">
        <v>163</v>
      </c>
      <c r="C1494" s="21" t="s">
        <v>366</v>
      </c>
      <c r="D1494" s="23">
        <v>105.24</v>
      </c>
      <c r="E1494" s="23">
        <v>26.25</v>
      </c>
      <c r="F1494" s="23">
        <v>1420</v>
      </c>
      <c r="G1494" s="82">
        <v>15.35</v>
      </c>
      <c r="H1494" s="81">
        <v>1349</v>
      </c>
      <c r="I1494" s="36">
        <v>1128</v>
      </c>
      <c r="J1494" s="40" t="s">
        <v>97</v>
      </c>
      <c r="K1494" s="23" t="s">
        <v>80</v>
      </c>
      <c r="L1494" s="53" t="s">
        <v>143</v>
      </c>
      <c r="M1494" s="28" t="s">
        <v>370</v>
      </c>
      <c r="N1494" s="23">
        <v>218.38</v>
      </c>
      <c r="O1494" s="23">
        <v>1103.57</v>
      </c>
      <c r="P1494" s="23">
        <v>77.9</v>
      </c>
      <c r="Q1494" s="23">
        <v>7.3</v>
      </c>
      <c r="R1494" s="47">
        <v>0.9</v>
      </c>
      <c r="S1494" s="86">
        <f t="shared" si="30"/>
        <v>10.6712328767123</v>
      </c>
      <c r="T1494" s="50">
        <v>166.403007507324</v>
      </c>
      <c r="U1494" s="50">
        <v>53.7336015701294</v>
      </c>
      <c r="V1494" s="48">
        <f t="shared" si="31"/>
        <v>3.09681470522958</v>
      </c>
      <c r="W1494" s="51" t="s">
        <v>373</v>
      </c>
      <c r="X1494" s="49">
        <v>50</v>
      </c>
      <c r="Y1494" s="49">
        <v>26</v>
      </c>
      <c r="Z1494" s="49">
        <v>24</v>
      </c>
    </row>
    <row r="1495" s="21" customFormat="1" customHeight="1" spans="1:26">
      <c r="A1495" s="21">
        <v>1494</v>
      </c>
      <c r="B1495" s="63">
        <v>163</v>
      </c>
      <c r="C1495" s="21" t="s">
        <v>366</v>
      </c>
      <c r="D1495" s="23">
        <v>105.24</v>
      </c>
      <c r="E1495" s="23">
        <v>26.25</v>
      </c>
      <c r="F1495" s="23">
        <v>1420</v>
      </c>
      <c r="G1495" s="82">
        <v>15.38</v>
      </c>
      <c r="H1495" s="81">
        <v>1352</v>
      </c>
      <c r="I1495" s="36">
        <v>1128</v>
      </c>
      <c r="J1495" s="40" t="s">
        <v>97</v>
      </c>
      <c r="K1495" s="23" t="s">
        <v>80</v>
      </c>
      <c r="L1495" s="53" t="s">
        <v>143</v>
      </c>
      <c r="M1495" s="28" t="s">
        <v>370</v>
      </c>
      <c r="N1495" s="23">
        <v>164.97</v>
      </c>
      <c r="O1495" s="23">
        <v>657.29</v>
      </c>
      <c r="P1495" s="23">
        <v>47.6</v>
      </c>
      <c r="Q1495" s="23">
        <v>4.6</v>
      </c>
      <c r="R1495" s="47">
        <v>0.9</v>
      </c>
      <c r="S1495" s="86">
        <f t="shared" si="30"/>
        <v>10.3478260869565</v>
      </c>
      <c r="T1495" s="50">
        <v>166.403007507324</v>
      </c>
      <c r="U1495" s="50">
        <v>53.7336015701294</v>
      </c>
      <c r="V1495" s="48">
        <f t="shared" si="31"/>
        <v>3.09681470522958</v>
      </c>
      <c r="W1495" s="51">
        <v>7.1</v>
      </c>
      <c r="X1495" s="49">
        <v>50</v>
      </c>
      <c r="Y1495" s="49">
        <v>26</v>
      </c>
      <c r="Z1495" s="49">
        <v>24</v>
      </c>
    </row>
    <row r="1496" s="21" customFormat="1" customHeight="1" spans="1:26">
      <c r="A1496" s="21">
        <v>1495</v>
      </c>
      <c r="B1496" s="63">
        <v>163</v>
      </c>
      <c r="C1496" s="21" t="s">
        <v>366</v>
      </c>
      <c r="D1496" s="23">
        <v>105.24</v>
      </c>
      <c r="E1496" s="23">
        <v>26.25</v>
      </c>
      <c r="F1496" s="23">
        <v>1420</v>
      </c>
      <c r="G1496" s="82">
        <v>15.41</v>
      </c>
      <c r="H1496" s="81">
        <v>1355</v>
      </c>
      <c r="I1496" s="36">
        <v>1128</v>
      </c>
      <c r="J1496" s="40" t="s">
        <v>97</v>
      </c>
      <c r="K1496" s="23" t="s">
        <v>80</v>
      </c>
      <c r="L1496" s="53" t="s">
        <v>143</v>
      </c>
      <c r="M1496" s="28" t="s">
        <v>370</v>
      </c>
      <c r="N1496" s="23">
        <v>136.41</v>
      </c>
      <c r="O1496" s="23">
        <v>522.11</v>
      </c>
      <c r="P1496" s="23">
        <v>35.7</v>
      </c>
      <c r="Q1496" s="23">
        <v>3.7</v>
      </c>
      <c r="R1496" s="47">
        <v>0.9</v>
      </c>
      <c r="S1496" s="86">
        <f t="shared" si="30"/>
        <v>9.64864864864865</v>
      </c>
      <c r="T1496" s="50">
        <v>166.403007507324</v>
      </c>
      <c r="U1496" s="50">
        <v>53.7336015701294</v>
      </c>
      <c r="V1496" s="48">
        <f t="shared" si="31"/>
        <v>3.09681470522958</v>
      </c>
      <c r="W1496" s="51">
        <v>7.2</v>
      </c>
      <c r="X1496" s="49">
        <v>50</v>
      </c>
      <c r="Y1496" s="49">
        <v>26</v>
      </c>
      <c r="Z1496" s="49">
        <v>24</v>
      </c>
    </row>
    <row r="1497" s="21" customFormat="1" customHeight="1" spans="1:26">
      <c r="A1497" s="21">
        <v>1496</v>
      </c>
      <c r="B1497" s="63">
        <v>163</v>
      </c>
      <c r="C1497" s="21" t="s">
        <v>366</v>
      </c>
      <c r="D1497" s="23">
        <v>105.24</v>
      </c>
      <c r="E1497" s="23">
        <v>26.25</v>
      </c>
      <c r="F1497" s="23">
        <v>1420</v>
      </c>
      <c r="G1497" s="82">
        <v>15.44</v>
      </c>
      <c r="H1497" s="81">
        <v>1358</v>
      </c>
      <c r="I1497" s="36">
        <v>1128</v>
      </c>
      <c r="J1497" s="40" t="s">
        <v>97</v>
      </c>
      <c r="K1497" s="23" t="s">
        <v>80</v>
      </c>
      <c r="L1497" s="53" t="s">
        <v>143</v>
      </c>
      <c r="M1497" s="28" t="s">
        <v>370</v>
      </c>
      <c r="N1497" s="23">
        <v>75.16</v>
      </c>
      <c r="O1497" s="23">
        <v>237.92</v>
      </c>
      <c r="P1497" s="23">
        <v>21.8</v>
      </c>
      <c r="Q1497" s="23">
        <v>3.7</v>
      </c>
      <c r="R1497" s="47">
        <v>0.9</v>
      </c>
      <c r="S1497" s="86">
        <f t="shared" si="30"/>
        <v>5.89189189189189</v>
      </c>
      <c r="T1497" s="50">
        <v>166.403007507324</v>
      </c>
      <c r="U1497" s="50">
        <v>53.7336015701294</v>
      </c>
      <c r="V1497" s="48">
        <f t="shared" si="31"/>
        <v>3.09681470522958</v>
      </c>
      <c r="W1497" s="51">
        <v>7.1</v>
      </c>
      <c r="X1497" s="49">
        <v>50</v>
      </c>
      <c r="Y1497" s="49">
        <v>26</v>
      </c>
      <c r="Z1497" s="49">
        <v>24</v>
      </c>
    </row>
    <row r="1498" s="17" customFormat="1" customHeight="1" spans="1:26">
      <c r="A1498" s="21">
        <v>1497</v>
      </c>
      <c r="B1498" s="63">
        <v>164</v>
      </c>
      <c r="C1498" s="21" t="s">
        <v>366</v>
      </c>
      <c r="D1498" s="81">
        <v>128.27</v>
      </c>
      <c r="E1498" s="81">
        <v>42.42</v>
      </c>
      <c r="F1498" s="81">
        <v>750</v>
      </c>
      <c r="G1498" s="82">
        <v>4.3</v>
      </c>
      <c r="H1498" s="82">
        <v>745</v>
      </c>
      <c r="I1498" s="36">
        <v>904</v>
      </c>
      <c r="J1498" s="40" t="s">
        <v>75</v>
      </c>
      <c r="K1498" s="23" t="s">
        <v>80</v>
      </c>
      <c r="L1498" s="41" t="s">
        <v>77</v>
      </c>
      <c r="M1498" s="28" t="s">
        <v>374</v>
      </c>
      <c r="N1498" s="23">
        <v>39.5</v>
      </c>
      <c r="O1498" s="23">
        <v>528.5</v>
      </c>
      <c r="P1498" s="47">
        <v>18.6</v>
      </c>
      <c r="Q1498" s="47">
        <v>1.7</v>
      </c>
      <c r="R1498" s="47">
        <v>0.9</v>
      </c>
      <c r="S1498" s="23">
        <v>10.7</v>
      </c>
      <c r="T1498" s="50">
        <v>243.306007385254</v>
      </c>
      <c r="U1498" s="50">
        <v>47.0202016830444</v>
      </c>
      <c r="V1498" s="48">
        <f t="shared" si="31"/>
        <v>5.17449944228952</v>
      </c>
      <c r="W1498" s="51">
        <v>5.3</v>
      </c>
      <c r="X1498" s="49">
        <v>44</v>
      </c>
      <c r="Y1498" s="49">
        <v>38</v>
      </c>
      <c r="Z1498" s="49">
        <v>18</v>
      </c>
    </row>
    <row r="1499" s="17" customFormat="1" customHeight="1" spans="1:26">
      <c r="A1499" s="21">
        <v>1498</v>
      </c>
      <c r="B1499" s="63">
        <v>164</v>
      </c>
      <c r="C1499" s="21" t="s">
        <v>366</v>
      </c>
      <c r="D1499" s="81">
        <v>128.27</v>
      </c>
      <c r="E1499" s="81">
        <v>42.42</v>
      </c>
      <c r="F1499" s="81">
        <v>750</v>
      </c>
      <c r="G1499" s="82">
        <v>4.3</v>
      </c>
      <c r="H1499" s="82">
        <v>745</v>
      </c>
      <c r="I1499" s="36">
        <v>904</v>
      </c>
      <c r="J1499" s="40" t="s">
        <v>75</v>
      </c>
      <c r="K1499" s="23" t="s">
        <v>80</v>
      </c>
      <c r="L1499" s="41" t="s">
        <v>77</v>
      </c>
      <c r="M1499" s="28" t="s">
        <v>374</v>
      </c>
      <c r="N1499" s="23">
        <v>47.5</v>
      </c>
      <c r="O1499" s="23">
        <v>653.4</v>
      </c>
      <c r="P1499" s="47">
        <v>18.6</v>
      </c>
      <c r="Q1499" s="47">
        <v>1.7</v>
      </c>
      <c r="R1499" s="47">
        <v>0.9</v>
      </c>
      <c r="S1499" s="23">
        <v>11.8</v>
      </c>
      <c r="T1499" s="50">
        <v>243.306007385254</v>
      </c>
      <c r="U1499" s="50">
        <v>47.0202016830444</v>
      </c>
      <c r="V1499" s="48">
        <f t="shared" si="31"/>
        <v>5.17449944228952</v>
      </c>
      <c r="W1499" s="51">
        <v>5.2</v>
      </c>
      <c r="X1499" s="49">
        <v>44</v>
      </c>
      <c r="Y1499" s="49">
        <v>38</v>
      </c>
      <c r="Z1499" s="49">
        <v>18</v>
      </c>
    </row>
    <row r="1500" s="17" customFormat="1" customHeight="1" spans="1:26">
      <c r="A1500" s="21">
        <v>1499</v>
      </c>
      <c r="B1500" s="63">
        <v>164</v>
      </c>
      <c r="C1500" s="21" t="s">
        <v>366</v>
      </c>
      <c r="D1500" s="81">
        <v>128.27</v>
      </c>
      <c r="E1500" s="81">
        <v>42.42</v>
      </c>
      <c r="F1500" s="81">
        <v>750</v>
      </c>
      <c r="G1500" s="82">
        <v>4.3</v>
      </c>
      <c r="H1500" s="82">
        <v>745</v>
      </c>
      <c r="I1500" s="36">
        <v>904</v>
      </c>
      <c r="J1500" s="40" t="s">
        <v>75</v>
      </c>
      <c r="K1500" s="23" t="s">
        <v>80</v>
      </c>
      <c r="L1500" s="41" t="s">
        <v>77</v>
      </c>
      <c r="M1500" s="28" t="s">
        <v>374</v>
      </c>
      <c r="N1500" s="23">
        <v>63.8</v>
      </c>
      <c r="O1500" s="23">
        <v>881.3</v>
      </c>
      <c r="P1500" s="47">
        <v>18.6</v>
      </c>
      <c r="Q1500" s="47">
        <v>1.7</v>
      </c>
      <c r="R1500" s="47">
        <v>0.9</v>
      </c>
      <c r="S1500" s="23">
        <v>10.4</v>
      </c>
      <c r="T1500" s="50">
        <v>243.306007385254</v>
      </c>
      <c r="U1500" s="50">
        <v>47.0202016830444</v>
      </c>
      <c r="V1500" s="48">
        <f t="shared" si="31"/>
        <v>5.17449944228952</v>
      </c>
      <c r="W1500" s="51">
        <v>4.8</v>
      </c>
      <c r="X1500" s="49">
        <v>44</v>
      </c>
      <c r="Y1500" s="49">
        <v>38</v>
      </c>
      <c r="Z1500" s="49">
        <v>18</v>
      </c>
    </row>
    <row r="1501" s="17" customFormat="1" customHeight="1" spans="1:26">
      <c r="A1501" s="21">
        <v>1500</v>
      </c>
      <c r="B1501" s="63">
        <v>164</v>
      </c>
      <c r="C1501" s="21" t="s">
        <v>366</v>
      </c>
      <c r="D1501" s="81">
        <v>128.27</v>
      </c>
      <c r="E1501" s="81">
        <v>42.42</v>
      </c>
      <c r="F1501" s="81">
        <v>750</v>
      </c>
      <c r="G1501" s="82">
        <v>4.3</v>
      </c>
      <c r="H1501" s="82">
        <v>745</v>
      </c>
      <c r="I1501" s="36">
        <v>904</v>
      </c>
      <c r="J1501" s="40" t="s">
        <v>75</v>
      </c>
      <c r="K1501" s="23" t="s">
        <v>80</v>
      </c>
      <c r="L1501" s="41" t="s">
        <v>77</v>
      </c>
      <c r="M1501" s="28" t="s">
        <v>374</v>
      </c>
      <c r="N1501" s="23">
        <v>61.9</v>
      </c>
      <c r="O1501" s="23">
        <v>880</v>
      </c>
      <c r="P1501" s="47">
        <v>18.6</v>
      </c>
      <c r="Q1501" s="47">
        <v>1.7</v>
      </c>
      <c r="R1501" s="47">
        <v>0.9</v>
      </c>
      <c r="S1501" s="23">
        <v>10.2</v>
      </c>
      <c r="T1501" s="50">
        <v>243.306007385254</v>
      </c>
      <c r="U1501" s="50">
        <v>47.0202016830444</v>
      </c>
      <c r="V1501" s="48">
        <f t="shared" si="31"/>
        <v>5.17449944228952</v>
      </c>
      <c r="W1501" s="51">
        <v>5.1</v>
      </c>
      <c r="X1501" s="49">
        <v>44</v>
      </c>
      <c r="Y1501" s="49">
        <v>38</v>
      </c>
      <c r="Z1501" s="49">
        <v>18</v>
      </c>
    </row>
    <row r="1502" s="17" customFormat="1" customHeight="1" spans="1:26">
      <c r="A1502" s="21">
        <v>1501</v>
      </c>
      <c r="B1502" s="64">
        <v>164</v>
      </c>
      <c r="C1502" s="17" t="s">
        <v>366</v>
      </c>
      <c r="D1502" s="83">
        <v>117.65</v>
      </c>
      <c r="E1502" s="83">
        <v>27.73</v>
      </c>
      <c r="F1502" s="83">
        <v>630</v>
      </c>
      <c r="G1502" s="83">
        <v>16.4</v>
      </c>
      <c r="H1502" s="83">
        <v>1825</v>
      </c>
      <c r="I1502" s="67">
        <v>1037</v>
      </c>
      <c r="J1502" s="68" t="s">
        <v>97</v>
      </c>
      <c r="K1502" s="83" t="s">
        <v>80</v>
      </c>
      <c r="L1502" s="41" t="s">
        <v>77</v>
      </c>
      <c r="M1502" s="84" t="s">
        <v>375</v>
      </c>
      <c r="N1502" s="83">
        <v>2665.8056</v>
      </c>
      <c r="O1502" s="83">
        <v>6892.175</v>
      </c>
      <c r="P1502" s="83">
        <v>37</v>
      </c>
      <c r="Q1502" s="83">
        <v>2.3</v>
      </c>
      <c r="R1502" s="71">
        <v>0.4</v>
      </c>
      <c r="S1502" s="17">
        <f>P1502/Q1502</f>
        <v>16.0869565217391</v>
      </c>
      <c r="T1502" s="73">
        <v>145.685997009277</v>
      </c>
      <c r="U1502" s="73">
        <v>49.5979022979736</v>
      </c>
      <c r="V1502" s="74">
        <f t="shared" si="31"/>
        <v>2.93734190881757</v>
      </c>
      <c r="W1502" s="87">
        <v>4.96</v>
      </c>
      <c r="X1502" s="83">
        <v>10.3</v>
      </c>
      <c r="Y1502" s="83">
        <v>25.1</v>
      </c>
      <c r="Z1502" s="83">
        <v>64.6</v>
      </c>
    </row>
    <row r="1503" s="17" customFormat="1" customHeight="1" spans="1:26">
      <c r="A1503" s="21">
        <v>1502</v>
      </c>
      <c r="B1503" s="64">
        <v>164</v>
      </c>
      <c r="C1503" s="17" t="s">
        <v>366</v>
      </c>
      <c r="D1503" s="83">
        <v>117.65</v>
      </c>
      <c r="E1503" s="83">
        <v>27.73</v>
      </c>
      <c r="F1503" s="83">
        <v>1050</v>
      </c>
      <c r="G1503" s="83">
        <v>15.2</v>
      </c>
      <c r="H1503" s="83">
        <v>2561</v>
      </c>
      <c r="I1503" s="67">
        <v>1037</v>
      </c>
      <c r="J1503" s="68" t="s">
        <v>97</v>
      </c>
      <c r="K1503" s="83" t="s">
        <v>80</v>
      </c>
      <c r="L1503" s="41" t="s">
        <v>77</v>
      </c>
      <c r="M1503" s="84" t="s">
        <v>375</v>
      </c>
      <c r="N1503" s="83">
        <v>3054.6596</v>
      </c>
      <c r="O1503" s="83">
        <v>9991.6485</v>
      </c>
      <c r="P1503" s="83">
        <v>54.5</v>
      </c>
      <c r="Q1503" s="83">
        <v>2.6</v>
      </c>
      <c r="R1503" s="71">
        <v>0.4</v>
      </c>
      <c r="S1503" s="17">
        <f>P1503/Q1503</f>
        <v>20.9615384615385</v>
      </c>
      <c r="T1503" s="73">
        <v>145.685997009277</v>
      </c>
      <c r="U1503" s="73">
        <v>49.5979022979736</v>
      </c>
      <c r="V1503" s="74">
        <f t="shared" si="31"/>
        <v>2.93734190881757</v>
      </c>
      <c r="W1503" s="87">
        <v>4.42</v>
      </c>
      <c r="X1503" s="83">
        <v>12.6</v>
      </c>
      <c r="Y1503" s="83">
        <v>27</v>
      </c>
      <c r="Z1503" s="83">
        <v>60.4</v>
      </c>
    </row>
    <row r="1504" s="17" customFormat="1" customHeight="1" spans="1:26">
      <c r="A1504" s="21">
        <v>1503</v>
      </c>
      <c r="B1504" s="64">
        <v>164</v>
      </c>
      <c r="C1504" s="17" t="s">
        <v>366</v>
      </c>
      <c r="D1504" s="83">
        <v>117.65</v>
      </c>
      <c r="E1504" s="83">
        <v>27.73</v>
      </c>
      <c r="F1504" s="83">
        <v>1450</v>
      </c>
      <c r="G1504" s="83">
        <v>12.4</v>
      </c>
      <c r="H1504" s="83">
        <v>2675</v>
      </c>
      <c r="I1504" s="67">
        <v>1037</v>
      </c>
      <c r="J1504" s="68" t="s">
        <v>97</v>
      </c>
      <c r="K1504" s="83" t="s">
        <v>80</v>
      </c>
      <c r="L1504" s="41" t="s">
        <v>77</v>
      </c>
      <c r="M1504" s="84" t="s">
        <v>375</v>
      </c>
      <c r="N1504" s="83">
        <v>3554.269</v>
      </c>
      <c r="O1504" s="83">
        <v>13575.9875</v>
      </c>
      <c r="P1504" s="83">
        <v>72.5</v>
      </c>
      <c r="Q1504" s="83">
        <v>3.5</v>
      </c>
      <c r="R1504" s="71">
        <v>0.4</v>
      </c>
      <c r="S1504" s="17">
        <f>P1504/Q1504</f>
        <v>20.7142857142857</v>
      </c>
      <c r="T1504" s="73">
        <v>145.685997009277</v>
      </c>
      <c r="U1504" s="73">
        <v>49.5979022979736</v>
      </c>
      <c r="V1504" s="74">
        <f t="shared" si="31"/>
        <v>2.93734190881757</v>
      </c>
      <c r="W1504" s="87">
        <v>4.78</v>
      </c>
      <c r="X1504" s="83">
        <v>12.6</v>
      </c>
      <c r="Y1504" s="83">
        <v>47.8</v>
      </c>
      <c r="Z1504" s="83">
        <v>39.6</v>
      </c>
    </row>
    <row r="1505" s="17" customFormat="1" customHeight="1" spans="1:26">
      <c r="A1505" s="21">
        <v>1504</v>
      </c>
      <c r="B1505" s="64">
        <v>164</v>
      </c>
      <c r="C1505" s="17" t="s">
        <v>366</v>
      </c>
      <c r="D1505" s="83">
        <v>117.65</v>
      </c>
      <c r="E1505" s="83">
        <v>27.73</v>
      </c>
      <c r="F1505" s="83">
        <v>1850</v>
      </c>
      <c r="G1505" s="83">
        <v>10.7</v>
      </c>
      <c r="H1505" s="83">
        <v>2942</v>
      </c>
      <c r="I1505" s="67">
        <v>1037</v>
      </c>
      <c r="J1505" s="68" t="s">
        <v>97</v>
      </c>
      <c r="K1505" s="83" t="s">
        <v>80</v>
      </c>
      <c r="L1505" s="41" t="s">
        <v>77</v>
      </c>
      <c r="M1505" s="84" t="s">
        <v>375</v>
      </c>
      <c r="N1505" s="83">
        <v>3034.54131</v>
      </c>
      <c r="O1505" s="83">
        <v>10544.9963</v>
      </c>
      <c r="P1505" s="83">
        <v>62.9</v>
      </c>
      <c r="Q1505" s="83">
        <v>4.9</v>
      </c>
      <c r="R1505" s="71">
        <v>0.4</v>
      </c>
      <c r="S1505" s="17">
        <f>P1505/Q1505</f>
        <v>12.8367346938775</v>
      </c>
      <c r="T1505" s="73">
        <v>145.685997009277</v>
      </c>
      <c r="U1505" s="73">
        <v>49.5979022979736</v>
      </c>
      <c r="V1505" s="74">
        <f t="shared" si="31"/>
        <v>2.93734190881757</v>
      </c>
      <c r="W1505" s="87">
        <v>4.43</v>
      </c>
      <c r="X1505" s="83">
        <v>15</v>
      </c>
      <c r="Y1505" s="83">
        <v>41.1</v>
      </c>
      <c r="Z1505" s="83">
        <v>43.3</v>
      </c>
    </row>
    <row r="1506" s="17" customFormat="1" customHeight="1" spans="1:26">
      <c r="A1506" s="21">
        <v>1505</v>
      </c>
      <c r="B1506" s="64">
        <v>164</v>
      </c>
      <c r="C1506" s="17" t="s">
        <v>366</v>
      </c>
      <c r="D1506" s="83">
        <v>117.65</v>
      </c>
      <c r="E1506" s="83">
        <v>27.73</v>
      </c>
      <c r="F1506" s="83">
        <v>2130</v>
      </c>
      <c r="G1506" s="83">
        <v>9.3</v>
      </c>
      <c r="H1506" s="83">
        <v>3319</v>
      </c>
      <c r="I1506" s="67">
        <v>1037</v>
      </c>
      <c r="J1506" s="68" t="s">
        <v>97</v>
      </c>
      <c r="K1506" s="83" t="s">
        <v>80</v>
      </c>
      <c r="L1506" s="41" t="s">
        <v>77</v>
      </c>
      <c r="M1506" s="84" t="s">
        <v>375</v>
      </c>
      <c r="N1506" s="83">
        <v>2244.3318</v>
      </c>
      <c r="O1506" s="83">
        <v>9713.82276</v>
      </c>
      <c r="P1506" s="83">
        <v>98.1</v>
      </c>
      <c r="Q1506" s="83">
        <v>6.8</v>
      </c>
      <c r="R1506" s="71">
        <v>0.4</v>
      </c>
      <c r="S1506" s="17">
        <f>P1506/Q1506</f>
        <v>14.4264705882353</v>
      </c>
      <c r="T1506" s="73">
        <v>145.685997009277</v>
      </c>
      <c r="U1506" s="73">
        <v>49.5979022979736</v>
      </c>
      <c r="V1506" s="74">
        <f t="shared" si="31"/>
        <v>2.93734190881757</v>
      </c>
      <c r="W1506" s="87">
        <v>4.81</v>
      </c>
      <c r="X1506" s="83">
        <v>14.8</v>
      </c>
      <c r="Y1506" s="83">
        <v>41.1</v>
      </c>
      <c r="Z1506" s="83">
        <v>44.1</v>
      </c>
    </row>
    <row r="1507" s="21" customFormat="1" customHeight="1" spans="1:26">
      <c r="A1507" s="21">
        <v>1506</v>
      </c>
      <c r="B1507" s="80">
        <v>165</v>
      </c>
      <c r="C1507" s="21" t="s">
        <v>366</v>
      </c>
      <c r="D1507" s="23">
        <v>108.61</v>
      </c>
      <c r="E1507" s="23">
        <v>18.39</v>
      </c>
      <c r="F1507" s="21">
        <v>900</v>
      </c>
      <c r="G1507" s="21">
        <v>20</v>
      </c>
      <c r="H1507" s="21">
        <v>2200</v>
      </c>
      <c r="I1507" s="36">
        <v>1716</v>
      </c>
      <c r="J1507" s="40" t="s">
        <v>141</v>
      </c>
      <c r="K1507" s="21" t="s">
        <v>80</v>
      </c>
      <c r="L1507" s="85" t="s">
        <v>77</v>
      </c>
      <c r="M1507" s="62" t="s">
        <v>376</v>
      </c>
      <c r="N1507" s="21">
        <v>79.27</v>
      </c>
      <c r="O1507" s="21">
        <v>1473.08</v>
      </c>
      <c r="P1507" s="21">
        <v>25.87</v>
      </c>
      <c r="Q1507" s="21">
        <v>2.07</v>
      </c>
      <c r="R1507" s="47">
        <v>0.1</v>
      </c>
      <c r="S1507" s="21">
        <v>12.4975845410628</v>
      </c>
      <c r="T1507" s="50">
        <v>110.865001678467</v>
      </c>
      <c r="U1507" s="50">
        <v>98.4576034545898</v>
      </c>
      <c r="V1507" s="48">
        <f t="shared" si="31"/>
        <v>1.12601767449682</v>
      </c>
      <c r="W1507" s="23">
        <v>4.41</v>
      </c>
      <c r="X1507" s="49">
        <v>33</v>
      </c>
      <c r="Y1507" s="49">
        <v>50</v>
      </c>
      <c r="Z1507" s="49">
        <v>17</v>
      </c>
    </row>
    <row r="1508" s="21" customFormat="1" customHeight="1" spans="1:26">
      <c r="A1508" s="21">
        <v>1507</v>
      </c>
      <c r="B1508" s="80">
        <v>165</v>
      </c>
      <c r="C1508" s="21" t="s">
        <v>366</v>
      </c>
      <c r="D1508" s="23">
        <v>108.61</v>
      </c>
      <c r="E1508" s="23">
        <v>18.39</v>
      </c>
      <c r="F1508" s="21">
        <v>900</v>
      </c>
      <c r="G1508" s="21">
        <v>20</v>
      </c>
      <c r="H1508" s="21">
        <v>2200</v>
      </c>
      <c r="I1508" s="36">
        <v>1716</v>
      </c>
      <c r="J1508" s="40" t="s">
        <v>141</v>
      </c>
      <c r="K1508" s="21" t="s">
        <v>80</v>
      </c>
      <c r="L1508" s="85" t="s">
        <v>77</v>
      </c>
      <c r="M1508" s="62" t="s">
        <v>376</v>
      </c>
      <c r="N1508" s="21">
        <v>79.18</v>
      </c>
      <c r="O1508" s="21">
        <v>1298.15</v>
      </c>
      <c r="P1508" s="21">
        <v>26.96</v>
      </c>
      <c r="Q1508" s="21">
        <v>2.19</v>
      </c>
      <c r="R1508" s="47">
        <v>0.1</v>
      </c>
      <c r="S1508" s="21">
        <v>12.310502283105</v>
      </c>
      <c r="T1508" s="50">
        <v>110.865001678467</v>
      </c>
      <c r="U1508" s="50">
        <v>98.4576034545898</v>
      </c>
      <c r="V1508" s="48">
        <f t="shared" si="31"/>
        <v>1.12601767449682</v>
      </c>
      <c r="W1508" s="23">
        <v>4.33</v>
      </c>
      <c r="X1508" s="49">
        <v>33</v>
      </c>
      <c r="Y1508" s="49">
        <v>50</v>
      </c>
      <c r="Z1508" s="49">
        <v>17</v>
      </c>
    </row>
    <row r="1509" s="21" customFormat="1" customHeight="1" spans="1:26">
      <c r="A1509" s="21">
        <v>1508</v>
      </c>
      <c r="B1509" s="80">
        <v>165</v>
      </c>
      <c r="C1509" s="21" t="s">
        <v>366</v>
      </c>
      <c r="D1509" s="23">
        <v>108.61</v>
      </c>
      <c r="E1509" s="23">
        <v>18.39</v>
      </c>
      <c r="F1509" s="21">
        <v>900</v>
      </c>
      <c r="G1509" s="21">
        <v>20</v>
      </c>
      <c r="H1509" s="21">
        <v>2200</v>
      </c>
      <c r="I1509" s="36">
        <v>1716</v>
      </c>
      <c r="J1509" s="40" t="s">
        <v>141</v>
      </c>
      <c r="K1509" s="21" t="s">
        <v>80</v>
      </c>
      <c r="L1509" s="85" t="s">
        <v>77</v>
      </c>
      <c r="M1509" s="62" t="s">
        <v>376</v>
      </c>
      <c r="N1509" s="21">
        <v>83.88</v>
      </c>
      <c r="O1509" s="21">
        <v>1318.18</v>
      </c>
      <c r="P1509" s="21">
        <v>23.85</v>
      </c>
      <c r="Q1509" s="21">
        <v>2.02</v>
      </c>
      <c r="R1509" s="47">
        <v>0.1</v>
      </c>
      <c r="S1509" s="21">
        <v>11.8069306930693</v>
      </c>
      <c r="T1509" s="50">
        <v>110.865001678467</v>
      </c>
      <c r="U1509" s="50">
        <v>98.4576034545898</v>
      </c>
      <c r="V1509" s="48">
        <f t="shared" si="31"/>
        <v>1.12601767449682</v>
      </c>
      <c r="W1509" s="23">
        <v>4.4</v>
      </c>
      <c r="X1509" s="49">
        <v>33</v>
      </c>
      <c r="Y1509" s="49">
        <v>50</v>
      </c>
      <c r="Z1509" s="49">
        <v>17</v>
      </c>
    </row>
    <row r="1510" s="21" customFormat="1" customHeight="1" spans="1:26">
      <c r="A1510" s="21">
        <v>1509</v>
      </c>
      <c r="B1510" s="80">
        <v>165</v>
      </c>
      <c r="C1510" s="21" t="s">
        <v>366</v>
      </c>
      <c r="D1510" s="23">
        <v>108.61</v>
      </c>
      <c r="E1510" s="23">
        <v>18.39</v>
      </c>
      <c r="F1510" s="21">
        <v>900</v>
      </c>
      <c r="G1510" s="21">
        <v>20</v>
      </c>
      <c r="H1510" s="21">
        <v>2200</v>
      </c>
      <c r="I1510" s="36">
        <v>1716</v>
      </c>
      <c r="J1510" s="40" t="s">
        <v>141</v>
      </c>
      <c r="K1510" s="21" t="s">
        <v>80</v>
      </c>
      <c r="L1510" s="85" t="s">
        <v>77</v>
      </c>
      <c r="M1510" s="62" t="s">
        <v>376</v>
      </c>
      <c r="N1510" s="21">
        <v>82.33</v>
      </c>
      <c r="O1510" s="21">
        <v>1365.93</v>
      </c>
      <c r="P1510" s="21">
        <v>23.62</v>
      </c>
      <c r="Q1510" s="21">
        <v>1.87</v>
      </c>
      <c r="R1510" s="47">
        <v>0.1</v>
      </c>
      <c r="S1510" s="21">
        <v>12.6310160427807</v>
      </c>
      <c r="T1510" s="50">
        <v>110.865001678467</v>
      </c>
      <c r="U1510" s="50">
        <v>98.4576034545898</v>
      </c>
      <c r="V1510" s="48">
        <f t="shared" si="31"/>
        <v>1.12601767449682</v>
      </c>
      <c r="W1510" s="23">
        <v>4.34</v>
      </c>
      <c r="X1510" s="49">
        <v>33</v>
      </c>
      <c r="Y1510" s="49">
        <v>50</v>
      </c>
      <c r="Z1510" s="49">
        <v>17</v>
      </c>
    </row>
    <row r="1511" s="21" customFormat="1" customHeight="1" spans="1:26">
      <c r="A1511" s="21">
        <v>1510</v>
      </c>
      <c r="B1511" s="80">
        <v>165</v>
      </c>
      <c r="C1511" s="21" t="s">
        <v>366</v>
      </c>
      <c r="D1511" s="23">
        <v>108.88</v>
      </c>
      <c r="E1511" s="23">
        <v>18.72</v>
      </c>
      <c r="F1511" s="23">
        <v>870</v>
      </c>
      <c r="G1511" s="23">
        <v>19.7</v>
      </c>
      <c r="H1511" s="23">
        <v>2198</v>
      </c>
      <c r="I1511" s="36">
        <v>1402</v>
      </c>
      <c r="J1511" s="40" t="s">
        <v>141</v>
      </c>
      <c r="K1511" s="23" t="s">
        <v>80</v>
      </c>
      <c r="L1511" s="85" t="s">
        <v>77</v>
      </c>
      <c r="M1511" s="28" t="s">
        <v>377</v>
      </c>
      <c r="N1511" s="23">
        <v>62.9787</v>
      </c>
      <c r="O1511" s="23">
        <v>1328.24</v>
      </c>
      <c r="P1511" s="23">
        <v>21.5</v>
      </c>
      <c r="Q1511" s="23">
        <v>1.7</v>
      </c>
      <c r="R1511" s="47">
        <v>0.8</v>
      </c>
      <c r="S1511" s="21">
        <f t="shared" ref="S1511:S1561" si="32">P1511/Q1511</f>
        <v>12.6470588235294</v>
      </c>
      <c r="T1511" s="50">
        <v>110.865001678467</v>
      </c>
      <c r="U1511" s="50">
        <v>98.4576034545898</v>
      </c>
      <c r="V1511" s="48">
        <f t="shared" si="31"/>
        <v>1.12601767449682</v>
      </c>
      <c r="W1511" s="51">
        <v>4.5</v>
      </c>
      <c r="X1511" s="49">
        <v>44</v>
      </c>
      <c r="Y1511" s="49">
        <v>32</v>
      </c>
      <c r="Z1511" s="23">
        <v>9</v>
      </c>
    </row>
    <row r="1512" s="21" customFormat="1" customHeight="1" spans="1:26">
      <c r="A1512" s="21">
        <v>1511</v>
      </c>
      <c r="B1512" s="80">
        <v>165</v>
      </c>
      <c r="C1512" s="21" t="s">
        <v>366</v>
      </c>
      <c r="D1512" s="23">
        <v>108.88</v>
      </c>
      <c r="E1512" s="23">
        <v>18.72</v>
      </c>
      <c r="F1512" s="23">
        <v>870</v>
      </c>
      <c r="G1512" s="23">
        <v>19.7</v>
      </c>
      <c r="H1512" s="23">
        <v>2198</v>
      </c>
      <c r="I1512" s="36">
        <v>1402</v>
      </c>
      <c r="J1512" s="40" t="s">
        <v>141</v>
      </c>
      <c r="K1512" s="23" t="s">
        <v>80</v>
      </c>
      <c r="L1512" s="85" t="s">
        <v>77</v>
      </c>
      <c r="M1512" s="28" t="s">
        <v>377</v>
      </c>
      <c r="N1512" s="23">
        <v>62.9787</v>
      </c>
      <c r="O1512" s="23">
        <v>1328.24</v>
      </c>
      <c r="P1512" s="23">
        <v>23.1</v>
      </c>
      <c r="Q1512" s="23">
        <v>1.9</v>
      </c>
      <c r="R1512" s="47">
        <v>0.8</v>
      </c>
      <c r="S1512" s="21">
        <f t="shared" si="32"/>
        <v>12.1578947368421</v>
      </c>
      <c r="T1512" s="50">
        <v>110.865001678467</v>
      </c>
      <c r="U1512" s="50">
        <v>98.4576034545898</v>
      </c>
      <c r="V1512" s="48">
        <f t="shared" si="31"/>
        <v>1.12601767449682</v>
      </c>
      <c r="W1512" s="51">
        <v>4.7</v>
      </c>
      <c r="X1512" s="49">
        <v>44</v>
      </c>
      <c r="Y1512" s="49">
        <v>32</v>
      </c>
      <c r="Z1512" s="23">
        <v>9</v>
      </c>
    </row>
    <row r="1513" s="21" customFormat="1" customHeight="1" spans="1:26">
      <c r="A1513" s="21">
        <v>1512</v>
      </c>
      <c r="B1513" s="80">
        <v>165</v>
      </c>
      <c r="C1513" s="21" t="s">
        <v>366</v>
      </c>
      <c r="D1513" s="23">
        <v>108.88</v>
      </c>
      <c r="E1513" s="23">
        <v>18.72</v>
      </c>
      <c r="F1513" s="23">
        <v>870</v>
      </c>
      <c r="G1513" s="23">
        <v>19.7</v>
      </c>
      <c r="H1513" s="23">
        <v>2198</v>
      </c>
      <c r="I1513" s="36">
        <v>1402</v>
      </c>
      <c r="J1513" s="40" t="s">
        <v>141</v>
      </c>
      <c r="K1513" s="23" t="s">
        <v>80</v>
      </c>
      <c r="L1513" s="85" t="s">
        <v>77</v>
      </c>
      <c r="M1513" s="28" t="s">
        <v>377</v>
      </c>
      <c r="N1513" s="23">
        <v>61.2766</v>
      </c>
      <c r="O1513" s="23">
        <v>1374.05</v>
      </c>
      <c r="P1513" s="23">
        <v>25.2</v>
      </c>
      <c r="Q1513" s="23">
        <v>2</v>
      </c>
      <c r="R1513" s="47">
        <v>0.8</v>
      </c>
      <c r="S1513" s="21">
        <f t="shared" si="32"/>
        <v>12.6</v>
      </c>
      <c r="T1513" s="50">
        <v>110.865001678467</v>
      </c>
      <c r="U1513" s="50">
        <v>98.4576034545898</v>
      </c>
      <c r="V1513" s="48">
        <f t="shared" si="31"/>
        <v>1.12601767449682</v>
      </c>
      <c r="W1513" s="51">
        <v>4.5</v>
      </c>
      <c r="X1513" s="49">
        <v>44</v>
      </c>
      <c r="Y1513" s="49">
        <v>32</v>
      </c>
      <c r="Z1513" s="23">
        <v>9</v>
      </c>
    </row>
    <row r="1514" s="21" customFormat="1" customHeight="1" spans="1:26">
      <c r="A1514" s="21">
        <v>1513</v>
      </c>
      <c r="B1514" s="80">
        <v>165</v>
      </c>
      <c r="C1514" s="21" t="s">
        <v>366</v>
      </c>
      <c r="D1514" s="23">
        <v>108.87</v>
      </c>
      <c r="E1514" s="23">
        <v>18.73</v>
      </c>
      <c r="F1514" s="23">
        <v>880</v>
      </c>
      <c r="G1514" s="23">
        <v>20</v>
      </c>
      <c r="H1514" s="23">
        <v>2198</v>
      </c>
      <c r="I1514" s="36">
        <v>1430</v>
      </c>
      <c r="J1514" s="40" t="s">
        <v>141</v>
      </c>
      <c r="K1514" s="23" t="s">
        <v>80</v>
      </c>
      <c r="L1514" s="85" t="s">
        <v>77</v>
      </c>
      <c r="M1514" s="28" t="s">
        <v>377</v>
      </c>
      <c r="N1514" s="23">
        <v>80</v>
      </c>
      <c r="O1514" s="23">
        <v>1465.65</v>
      </c>
      <c r="P1514" s="23">
        <v>25.9</v>
      </c>
      <c r="Q1514" s="23">
        <v>2.1</v>
      </c>
      <c r="R1514" s="47">
        <v>0.3</v>
      </c>
      <c r="S1514" s="21">
        <f t="shared" si="32"/>
        <v>12.3333333333333</v>
      </c>
      <c r="T1514" s="50">
        <v>110.865001678467</v>
      </c>
      <c r="U1514" s="50">
        <v>98.4576034545898</v>
      </c>
      <c r="V1514" s="48">
        <f t="shared" si="31"/>
        <v>1.12601767449682</v>
      </c>
      <c r="W1514" s="51">
        <v>4.4</v>
      </c>
      <c r="X1514" s="49">
        <v>36</v>
      </c>
      <c r="Y1514" s="49">
        <v>18</v>
      </c>
      <c r="Z1514" s="23">
        <v>16.7</v>
      </c>
    </row>
    <row r="1515" s="21" customFormat="1" customHeight="1" spans="1:26">
      <c r="A1515" s="21">
        <v>1514</v>
      </c>
      <c r="B1515" s="80">
        <v>165</v>
      </c>
      <c r="C1515" s="21" t="s">
        <v>366</v>
      </c>
      <c r="D1515" s="23">
        <v>108.87</v>
      </c>
      <c r="E1515" s="23">
        <v>18.73</v>
      </c>
      <c r="F1515" s="23">
        <v>880</v>
      </c>
      <c r="G1515" s="23">
        <v>20</v>
      </c>
      <c r="H1515" s="23">
        <v>2198</v>
      </c>
      <c r="I1515" s="36">
        <v>1430</v>
      </c>
      <c r="J1515" s="40" t="s">
        <v>141</v>
      </c>
      <c r="K1515" s="23" t="s">
        <v>80</v>
      </c>
      <c r="L1515" s="85" t="s">
        <v>77</v>
      </c>
      <c r="M1515" s="28" t="s">
        <v>377</v>
      </c>
      <c r="N1515" s="23">
        <v>80</v>
      </c>
      <c r="O1515" s="23">
        <v>1282.44</v>
      </c>
      <c r="P1515" s="23">
        <v>27</v>
      </c>
      <c r="Q1515" s="23">
        <v>2.2</v>
      </c>
      <c r="R1515" s="47">
        <v>0.3</v>
      </c>
      <c r="S1515" s="21">
        <f t="shared" si="32"/>
        <v>12.2727272727273</v>
      </c>
      <c r="T1515" s="50">
        <v>110.865001678467</v>
      </c>
      <c r="U1515" s="50">
        <v>98.4576034545898</v>
      </c>
      <c r="V1515" s="48">
        <f t="shared" si="31"/>
        <v>1.12601767449682</v>
      </c>
      <c r="W1515" s="51">
        <v>4.3</v>
      </c>
      <c r="X1515" s="49">
        <v>36</v>
      </c>
      <c r="Y1515" s="49">
        <v>18</v>
      </c>
      <c r="Z1515" s="23">
        <v>16.7</v>
      </c>
    </row>
    <row r="1516" s="21" customFormat="1" customHeight="1" spans="1:26">
      <c r="A1516" s="21">
        <v>1515</v>
      </c>
      <c r="B1516" s="80">
        <v>165</v>
      </c>
      <c r="C1516" s="21" t="s">
        <v>366</v>
      </c>
      <c r="D1516" s="23">
        <v>108.87</v>
      </c>
      <c r="E1516" s="23">
        <v>18.73</v>
      </c>
      <c r="F1516" s="23">
        <v>880</v>
      </c>
      <c r="G1516" s="23">
        <v>20</v>
      </c>
      <c r="H1516" s="23">
        <v>2198</v>
      </c>
      <c r="I1516" s="36">
        <v>1430</v>
      </c>
      <c r="J1516" s="40" t="s">
        <v>141</v>
      </c>
      <c r="K1516" s="23" t="s">
        <v>80</v>
      </c>
      <c r="L1516" s="85" t="s">
        <v>77</v>
      </c>
      <c r="M1516" s="28" t="s">
        <v>377</v>
      </c>
      <c r="N1516" s="23">
        <v>91.9149</v>
      </c>
      <c r="O1516" s="23">
        <v>1557.25</v>
      </c>
      <c r="P1516" s="23">
        <v>30.4</v>
      </c>
      <c r="Q1516" s="23">
        <v>2.3</v>
      </c>
      <c r="R1516" s="47">
        <v>0.3</v>
      </c>
      <c r="S1516" s="21">
        <f t="shared" si="32"/>
        <v>13.2173913043478</v>
      </c>
      <c r="T1516" s="50">
        <v>110.865001678467</v>
      </c>
      <c r="U1516" s="50">
        <v>98.4576034545898</v>
      </c>
      <c r="V1516" s="48">
        <f t="shared" si="31"/>
        <v>1.12601767449682</v>
      </c>
      <c r="W1516" s="51">
        <v>4.2</v>
      </c>
      <c r="X1516" s="49">
        <v>36</v>
      </c>
      <c r="Y1516" s="49">
        <v>18</v>
      </c>
      <c r="Z1516" s="23">
        <v>16.7</v>
      </c>
    </row>
    <row r="1517" s="21" customFormat="1" customHeight="1" spans="1:26">
      <c r="A1517" s="21">
        <v>1516</v>
      </c>
      <c r="B1517" s="80">
        <v>165</v>
      </c>
      <c r="C1517" s="21" t="s">
        <v>366</v>
      </c>
      <c r="D1517" s="23">
        <v>117.95</v>
      </c>
      <c r="E1517" s="23">
        <v>27.65</v>
      </c>
      <c r="F1517" s="23">
        <v>700</v>
      </c>
      <c r="G1517" s="23">
        <v>18</v>
      </c>
      <c r="H1517" s="23">
        <v>1889</v>
      </c>
      <c r="I1517" s="36">
        <v>1330</v>
      </c>
      <c r="J1517" s="40" t="s">
        <v>97</v>
      </c>
      <c r="K1517" s="23" t="s">
        <v>80</v>
      </c>
      <c r="L1517" s="85" t="s">
        <v>77</v>
      </c>
      <c r="M1517" s="28" t="s">
        <v>378</v>
      </c>
      <c r="N1517" s="23">
        <v>103.83</v>
      </c>
      <c r="O1517" s="23">
        <v>1419.85</v>
      </c>
      <c r="P1517" s="23">
        <v>32.5</v>
      </c>
      <c r="Q1517" s="23">
        <v>2.2</v>
      </c>
      <c r="R1517" s="47">
        <v>0.3</v>
      </c>
      <c r="S1517" s="21">
        <f t="shared" si="32"/>
        <v>14.7727272727273</v>
      </c>
      <c r="T1517" s="50">
        <v>145.685997009277</v>
      </c>
      <c r="U1517" s="50">
        <v>49.5979022979736</v>
      </c>
      <c r="V1517" s="48">
        <f t="shared" si="31"/>
        <v>2.93734190881757</v>
      </c>
      <c r="W1517" s="51">
        <v>5.3</v>
      </c>
      <c r="X1517" s="49">
        <v>48</v>
      </c>
      <c r="Y1517" s="49">
        <v>12</v>
      </c>
      <c r="Z1517" s="23">
        <v>11.2</v>
      </c>
    </row>
    <row r="1518" s="21" customFormat="1" customHeight="1" spans="1:26">
      <c r="A1518" s="21">
        <v>1517</v>
      </c>
      <c r="B1518" s="80">
        <v>165</v>
      </c>
      <c r="C1518" s="21" t="s">
        <v>366</v>
      </c>
      <c r="D1518" s="23">
        <v>117.95</v>
      </c>
      <c r="E1518" s="23">
        <v>27.65</v>
      </c>
      <c r="F1518" s="23">
        <v>700</v>
      </c>
      <c r="G1518" s="23">
        <v>18</v>
      </c>
      <c r="H1518" s="23">
        <v>1889</v>
      </c>
      <c r="I1518" s="36">
        <v>1330</v>
      </c>
      <c r="J1518" s="40" t="s">
        <v>97</v>
      </c>
      <c r="K1518" s="23" t="s">
        <v>80</v>
      </c>
      <c r="L1518" s="85" t="s">
        <v>77</v>
      </c>
      <c r="M1518" s="28" t="s">
        <v>378</v>
      </c>
      <c r="N1518" s="23">
        <v>107.234</v>
      </c>
      <c r="O1518" s="23">
        <v>1374.05</v>
      </c>
      <c r="P1518" s="23">
        <v>29.8</v>
      </c>
      <c r="Q1518" s="23">
        <v>2.2</v>
      </c>
      <c r="R1518" s="47">
        <v>0.3</v>
      </c>
      <c r="S1518" s="21">
        <f t="shared" si="32"/>
        <v>13.5454545454545</v>
      </c>
      <c r="T1518" s="50">
        <v>145.685997009277</v>
      </c>
      <c r="U1518" s="50">
        <v>49.5979022979736</v>
      </c>
      <c r="V1518" s="48">
        <f t="shared" si="31"/>
        <v>2.93734190881757</v>
      </c>
      <c r="W1518" s="51">
        <v>4.9</v>
      </c>
      <c r="X1518" s="49">
        <v>48</v>
      </c>
      <c r="Y1518" s="49">
        <v>12</v>
      </c>
      <c r="Z1518" s="23">
        <v>11.2</v>
      </c>
    </row>
    <row r="1519" s="21" customFormat="1" customHeight="1" spans="1:26">
      <c r="A1519" s="21">
        <v>1518</v>
      </c>
      <c r="B1519" s="80">
        <v>165</v>
      </c>
      <c r="C1519" s="21" t="s">
        <v>366</v>
      </c>
      <c r="D1519" s="23">
        <v>117.95</v>
      </c>
      <c r="E1519" s="23">
        <v>27.65</v>
      </c>
      <c r="F1519" s="23">
        <v>700</v>
      </c>
      <c r="G1519" s="23">
        <v>18</v>
      </c>
      <c r="H1519" s="23">
        <v>1889</v>
      </c>
      <c r="I1519" s="36">
        <v>1330</v>
      </c>
      <c r="J1519" s="40" t="s">
        <v>97</v>
      </c>
      <c r="K1519" s="23" t="s">
        <v>80</v>
      </c>
      <c r="L1519" s="85" t="s">
        <v>77</v>
      </c>
      <c r="M1519" s="28" t="s">
        <v>378</v>
      </c>
      <c r="N1519" s="23">
        <v>112.34</v>
      </c>
      <c r="O1519" s="23">
        <v>1328.24</v>
      </c>
      <c r="P1519" s="23">
        <v>27.3</v>
      </c>
      <c r="Q1519" s="23">
        <v>2</v>
      </c>
      <c r="R1519" s="47">
        <v>0.3</v>
      </c>
      <c r="S1519" s="21">
        <f t="shared" si="32"/>
        <v>13.65</v>
      </c>
      <c r="T1519" s="50">
        <v>145.685997009277</v>
      </c>
      <c r="U1519" s="50">
        <v>49.5979022979736</v>
      </c>
      <c r="V1519" s="48">
        <f t="shared" si="31"/>
        <v>2.93734190881757</v>
      </c>
      <c r="W1519" s="51">
        <v>4.9</v>
      </c>
      <c r="X1519" s="49">
        <v>48</v>
      </c>
      <c r="Y1519" s="49">
        <v>12</v>
      </c>
      <c r="Z1519" s="23">
        <v>11.2</v>
      </c>
    </row>
    <row r="1520" s="21" customFormat="1" customHeight="1" spans="1:26">
      <c r="A1520" s="21">
        <v>1519</v>
      </c>
      <c r="B1520" s="80">
        <v>165</v>
      </c>
      <c r="C1520" s="21" t="s">
        <v>366</v>
      </c>
      <c r="D1520" s="23">
        <v>117.35</v>
      </c>
      <c r="E1520" s="23">
        <v>30.02</v>
      </c>
      <c r="F1520" s="23">
        <v>375</v>
      </c>
      <c r="G1520" s="23">
        <v>9.2</v>
      </c>
      <c r="H1520" s="23">
        <v>1650</v>
      </c>
      <c r="I1520" s="36">
        <v>1154</v>
      </c>
      <c r="J1520" s="40" t="s">
        <v>97</v>
      </c>
      <c r="K1520" s="23" t="s">
        <v>80</v>
      </c>
      <c r="L1520" s="85" t="s">
        <v>77</v>
      </c>
      <c r="M1520" s="28" t="s">
        <v>379</v>
      </c>
      <c r="N1520" s="23">
        <v>122.553</v>
      </c>
      <c r="O1520" s="23">
        <v>1511.45</v>
      </c>
      <c r="P1520" s="23">
        <v>45.1</v>
      </c>
      <c r="Q1520" s="23">
        <v>3.2</v>
      </c>
      <c r="R1520" s="47">
        <v>0.5</v>
      </c>
      <c r="S1520" s="21">
        <f t="shared" si="32"/>
        <v>14.09375</v>
      </c>
      <c r="T1520" s="50">
        <v>198.848991394043</v>
      </c>
      <c r="U1520" s="50">
        <v>59.0160989761353</v>
      </c>
      <c r="V1520" s="48">
        <f t="shared" si="31"/>
        <v>3.36940249938331</v>
      </c>
      <c r="W1520" s="51">
        <v>5.3</v>
      </c>
      <c r="X1520" s="49">
        <v>40</v>
      </c>
      <c r="Y1520" s="49">
        <v>15</v>
      </c>
      <c r="Z1520" s="23">
        <v>13.1</v>
      </c>
    </row>
    <row r="1521" s="21" customFormat="1" customHeight="1" spans="1:26">
      <c r="A1521" s="21">
        <v>1520</v>
      </c>
      <c r="B1521" s="80">
        <v>165</v>
      </c>
      <c r="C1521" s="21" t="s">
        <v>366</v>
      </c>
      <c r="D1521" s="23">
        <v>117.35</v>
      </c>
      <c r="E1521" s="23">
        <v>30.02</v>
      </c>
      <c r="F1521" s="23">
        <v>375</v>
      </c>
      <c r="G1521" s="23">
        <v>9.2</v>
      </c>
      <c r="H1521" s="23">
        <v>1650</v>
      </c>
      <c r="I1521" s="36">
        <v>1154</v>
      </c>
      <c r="J1521" s="40" t="s">
        <v>97</v>
      </c>
      <c r="K1521" s="23" t="s">
        <v>80</v>
      </c>
      <c r="L1521" s="85" t="s">
        <v>77</v>
      </c>
      <c r="M1521" s="28" t="s">
        <v>379</v>
      </c>
      <c r="N1521" s="23">
        <v>136.17</v>
      </c>
      <c r="O1521" s="23">
        <v>1786.26</v>
      </c>
      <c r="P1521" s="23">
        <v>49.6</v>
      </c>
      <c r="Q1521" s="23">
        <v>3.4</v>
      </c>
      <c r="R1521" s="47">
        <v>0.5</v>
      </c>
      <c r="S1521" s="21">
        <f t="shared" si="32"/>
        <v>14.5882352941176</v>
      </c>
      <c r="T1521" s="50">
        <v>198.848991394043</v>
      </c>
      <c r="U1521" s="50">
        <v>59.0160989761353</v>
      </c>
      <c r="V1521" s="48">
        <f t="shared" si="31"/>
        <v>3.36940249938331</v>
      </c>
      <c r="W1521" s="51">
        <v>4.5</v>
      </c>
      <c r="X1521" s="49">
        <v>40</v>
      </c>
      <c r="Y1521" s="49">
        <v>15</v>
      </c>
      <c r="Z1521" s="23">
        <v>13.1</v>
      </c>
    </row>
    <row r="1522" s="21" customFormat="1" customHeight="1" spans="1:26">
      <c r="A1522" s="21">
        <v>1521</v>
      </c>
      <c r="B1522" s="80">
        <v>165</v>
      </c>
      <c r="C1522" s="21" t="s">
        <v>366</v>
      </c>
      <c r="D1522" s="23">
        <v>117.35</v>
      </c>
      <c r="E1522" s="23">
        <v>30.02</v>
      </c>
      <c r="F1522" s="23">
        <v>375</v>
      </c>
      <c r="G1522" s="23">
        <v>9.2</v>
      </c>
      <c r="H1522" s="23">
        <v>1650</v>
      </c>
      <c r="I1522" s="36">
        <v>1154</v>
      </c>
      <c r="J1522" s="40" t="s">
        <v>97</v>
      </c>
      <c r="K1522" s="23" t="s">
        <v>80</v>
      </c>
      <c r="L1522" s="85" t="s">
        <v>77</v>
      </c>
      <c r="M1522" s="28" t="s">
        <v>379</v>
      </c>
      <c r="N1522" s="23">
        <v>115.745</v>
      </c>
      <c r="O1522" s="23">
        <v>1877.86</v>
      </c>
      <c r="P1522" s="23">
        <v>58.1</v>
      </c>
      <c r="Q1522" s="23">
        <v>3.9</v>
      </c>
      <c r="R1522" s="47">
        <v>0.5</v>
      </c>
      <c r="S1522" s="21">
        <f t="shared" si="32"/>
        <v>14.8974358974359</v>
      </c>
      <c r="T1522" s="50">
        <v>198.848991394043</v>
      </c>
      <c r="U1522" s="50">
        <v>59.0160989761353</v>
      </c>
      <c r="V1522" s="48">
        <f t="shared" si="31"/>
        <v>3.36940249938331</v>
      </c>
      <c r="W1522" s="51">
        <v>4.5</v>
      </c>
      <c r="X1522" s="49">
        <v>40</v>
      </c>
      <c r="Y1522" s="49">
        <v>15</v>
      </c>
      <c r="Z1522" s="23">
        <v>13.1</v>
      </c>
    </row>
    <row r="1523" s="21" customFormat="1" customHeight="1" spans="1:26">
      <c r="A1523" s="21">
        <v>1522</v>
      </c>
      <c r="B1523" s="80">
        <v>165</v>
      </c>
      <c r="C1523" s="21" t="s">
        <v>366</v>
      </c>
      <c r="D1523" s="23">
        <v>115.43</v>
      </c>
      <c r="E1523" s="23">
        <v>39.97</v>
      </c>
      <c r="F1523" s="23">
        <v>1300</v>
      </c>
      <c r="G1523" s="23">
        <v>5.4</v>
      </c>
      <c r="H1523" s="23">
        <v>612</v>
      </c>
      <c r="I1523" s="36">
        <v>1393</v>
      </c>
      <c r="J1523" s="40" t="s">
        <v>87</v>
      </c>
      <c r="K1523" s="23" t="s">
        <v>80</v>
      </c>
      <c r="L1523" s="85" t="s">
        <v>77</v>
      </c>
      <c r="M1523" s="28" t="s">
        <v>380</v>
      </c>
      <c r="N1523" s="23">
        <v>85.1064</v>
      </c>
      <c r="O1523" s="23">
        <v>1969.47</v>
      </c>
      <c r="P1523" s="23">
        <v>41.2</v>
      </c>
      <c r="Q1523" s="23">
        <v>3.4</v>
      </c>
      <c r="R1523" s="47">
        <v>0.5</v>
      </c>
      <c r="S1523" s="21">
        <f t="shared" si="32"/>
        <v>12.1176470588235</v>
      </c>
      <c r="T1523" s="50">
        <v>123.810997009277</v>
      </c>
      <c r="U1523" s="50">
        <v>78.4693002700806</v>
      </c>
      <c r="V1523" s="48">
        <f t="shared" si="31"/>
        <v>1.57782720864257</v>
      </c>
      <c r="W1523" s="51">
        <v>6.5</v>
      </c>
      <c r="X1523" s="49">
        <v>40</v>
      </c>
      <c r="Y1523" s="49">
        <v>48</v>
      </c>
      <c r="Z1523" s="23">
        <v>5</v>
      </c>
    </row>
    <row r="1524" s="21" customFormat="1" customHeight="1" spans="1:26">
      <c r="A1524" s="21">
        <v>1523</v>
      </c>
      <c r="B1524" s="80">
        <v>165</v>
      </c>
      <c r="C1524" s="21" t="s">
        <v>366</v>
      </c>
      <c r="D1524" s="23">
        <v>115.43</v>
      </c>
      <c r="E1524" s="23">
        <v>39.97</v>
      </c>
      <c r="F1524" s="23">
        <v>1300</v>
      </c>
      <c r="G1524" s="23">
        <v>5.4</v>
      </c>
      <c r="H1524" s="23">
        <v>612</v>
      </c>
      <c r="I1524" s="36">
        <v>1393</v>
      </c>
      <c r="J1524" s="40" t="s">
        <v>87</v>
      </c>
      <c r="K1524" s="23" t="s">
        <v>80</v>
      </c>
      <c r="L1524" s="85" t="s">
        <v>77</v>
      </c>
      <c r="M1524" s="28" t="s">
        <v>380</v>
      </c>
      <c r="N1524" s="23">
        <v>91.9149</v>
      </c>
      <c r="O1524" s="23">
        <v>2152.67</v>
      </c>
      <c r="P1524" s="23">
        <v>38</v>
      </c>
      <c r="Q1524" s="23">
        <v>3.3</v>
      </c>
      <c r="R1524" s="47">
        <v>0.5</v>
      </c>
      <c r="S1524" s="21">
        <f t="shared" si="32"/>
        <v>11.5151515151515</v>
      </c>
      <c r="T1524" s="50">
        <v>123.810997009277</v>
      </c>
      <c r="U1524" s="50">
        <v>78.4693002700806</v>
      </c>
      <c r="V1524" s="48">
        <f t="shared" si="31"/>
        <v>1.57782720864257</v>
      </c>
      <c r="W1524" s="51">
        <v>6.1</v>
      </c>
      <c r="X1524" s="49">
        <v>40</v>
      </c>
      <c r="Y1524" s="49">
        <v>48</v>
      </c>
      <c r="Z1524" s="23">
        <v>5</v>
      </c>
    </row>
    <row r="1525" s="21" customFormat="1" customHeight="1" spans="1:26">
      <c r="A1525" s="21">
        <v>1524</v>
      </c>
      <c r="B1525" s="80">
        <v>165</v>
      </c>
      <c r="C1525" s="21" t="s">
        <v>366</v>
      </c>
      <c r="D1525" s="23">
        <v>115.43</v>
      </c>
      <c r="E1525" s="23">
        <v>39.97</v>
      </c>
      <c r="F1525" s="23">
        <v>1300</v>
      </c>
      <c r="G1525" s="23">
        <v>5.4</v>
      </c>
      <c r="H1525" s="23">
        <v>612</v>
      </c>
      <c r="I1525" s="36">
        <v>1393</v>
      </c>
      <c r="J1525" s="40" t="s">
        <v>87</v>
      </c>
      <c r="K1525" s="23" t="s">
        <v>80</v>
      </c>
      <c r="L1525" s="85" t="s">
        <v>77</v>
      </c>
      <c r="M1525" s="28" t="s">
        <v>380</v>
      </c>
      <c r="N1525" s="23">
        <v>102.128</v>
      </c>
      <c r="O1525" s="23">
        <v>2106.87</v>
      </c>
      <c r="P1525" s="23">
        <v>53.7</v>
      </c>
      <c r="Q1525" s="23">
        <v>4.4</v>
      </c>
      <c r="R1525" s="47">
        <v>0.5</v>
      </c>
      <c r="S1525" s="21">
        <f t="shared" si="32"/>
        <v>12.2045454545455</v>
      </c>
      <c r="T1525" s="50">
        <v>123.810997009277</v>
      </c>
      <c r="U1525" s="50">
        <v>78.4693002700806</v>
      </c>
      <c r="V1525" s="48">
        <f t="shared" si="31"/>
        <v>1.57782720864257</v>
      </c>
      <c r="W1525" s="51">
        <v>6.1</v>
      </c>
      <c r="X1525" s="49">
        <v>40</v>
      </c>
      <c r="Y1525" s="49">
        <v>48</v>
      </c>
      <c r="Z1525" s="23">
        <v>5</v>
      </c>
    </row>
    <row r="1526" s="21" customFormat="1" customHeight="1" spans="1:26">
      <c r="A1526" s="21">
        <v>1525</v>
      </c>
      <c r="B1526" s="80">
        <v>165</v>
      </c>
      <c r="C1526" s="21" t="s">
        <v>366</v>
      </c>
      <c r="D1526" s="23">
        <v>115.43</v>
      </c>
      <c r="E1526" s="23">
        <v>39.97</v>
      </c>
      <c r="F1526" s="23">
        <v>1300</v>
      </c>
      <c r="G1526" s="23">
        <v>5.4</v>
      </c>
      <c r="H1526" s="23">
        <v>612</v>
      </c>
      <c r="I1526" s="36">
        <v>1393</v>
      </c>
      <c r="J1526" s="40" t="s">
        <v>87</v>
      </c>
      <c r="K1526" s="23" t="s">
        <v>80</v>
      </c>
      <c r="L1526" s="85" t="s">
        <v>77</v>
      </c>
      <c r="M1526" s="28" t="s">
        <v>380</v>
      </c>
      <c r="N1526" s="23">
        <v>114.043</v>
      </c>
      <c r="O1526" s="23">
        <v>2885.5</v>
      </c>
      <c r="P1526" s="23">
        <v>65.7</v>
      </c>
      <c r="Q1526" s="23">
        <v>5.2</v>
      </c>
      <c r="R1526" s="47">
        <v>0.5</v>
      </c>
      <c r="S1526" s="21">
        <f t="shared" si="32"/>
        <v>12.6346153846154</v>
      </c>
      <c r="T1526" s="50">
        <v>123.810997009277</v>
      </c>
      <c r="U1526" s="50">
        <v>78.4693002700806</v>
      </c>
      <c r="V1526" s="48">
        <f t="shared" si="31"/>
        <v>1.57782720864257</v>
      </c>
      <c r="W1526" s="51">
        <v>7.1</v>
      </c>
      <c r="X1526" s="49">
        <v>40</v>
      </c>
      <c r="Y1526" s="49">
        <v>48</v>
      </c>
      <c r="Z1526" s="23">
        <v>5.5</v>
      </c>
    </row>
    <row r="1527" s="21" customFormat="1" customHeight="1" spans="1:26">
      <c r="A1527" s="21">
        <v>1526</v>
      </c>
      <c r="B1527" s="80">
        <v>165</v>
      </c>
      <c r="C1527" s="21" t="s">
        <v>366</v>
      </c>
      <c r="D1527" s="23">
        <v>115.43</v>
      </c>
      <c r="E1527" s="23">
        <v>39.97</v>
      </c>
      <c r="F1527" s="23">
        <v>1300</v>
      </c>
      <c r="G1527" s="23">
        <v>5.4</v>
      </c>
      <c r="H1527" s="23">
        <v>612</v>
      </c>
      <c r="I1527" s="36">
        <v>1393</v>
      </c>
      <c r="J1527" s="40" t="s">
        <v>87</v>
      </c>
      <c r="K1527" s="23" t="s">
        <v>80</v>
      </c>
      <c r="L1527" s="85" t="s">
        <v>77</v>
      </c>
      <c r="M1527" s="28" t="s">
        <v>380</v>
      </c>
      <c r="N1527" s="23">
        <v>200.851</v>
      </c>
      <c r="O1527" s="23">
        <v>3618.32</v>
      </c>
      <c r="P1527" s="23">
        <v>84.1</v>
      </c>
      <c r="Q1527" s="23">
        <v>6.8</v>
      </c>
      <c r="R1527" s="47">
        <v>0.5</v>
      </c>
      <c r="S1527" s="21">
        <f t="shared" si="32"/>
        <v>12.3676470588235</v>
      </c>
      <c r="T1527" s="50">
        <v>123.810997009277</v>
      </c>
      <c r="U1527" s="50">
        <v>78.4693002700806</v>
      </c>
      <c r="V1527" s="48">
        <f t="shared" si="31"/>
        <v>1.57782720864257</v>
      </c>
      <c r="W1527" s="51">
        <v>6.8</v>
      </c>
      <c r="X1527" s="49">
        <v>40</v>
      </c>
      <c r="Y1527" s="49">
        <v>48</v>
      </c>
      <c r="Z1527" s="23">
        <v>5.5</v>
      </c>
    </row>
    <row r="1528" s="21" customFormat="1" customHeight="1" spans="1:26">
      <c r="A1528" s="21">
        <v>1527</v>
      </c>
      <c r="B1528" s="80">
        <v>165</v>
      </c>
      <c r="C1528" s="21" t="s">
        <v>366</v>
      </c>
      <c r="D1528" s="23">
        <v>115.43</v>
      </c>
      <c r="E1528" s="23">
        <v>39.97</v>
      </c>
      <c r="F1528" s="23">
        <v>1300</v>
      </c>
      <c r="G1528" s="23">
        <v>5.4</v>
      </c>
      <c r="H1528" s="23">
        <v>612</v>
      </c>
      <c r="I1528" s="36">
        <v>1393</v>
      </c>
      <c r="J1528" s="40" t="s">
        <v>87</v>
      </c>
      <c r="K1528" s="23" t="s">
        <v>80</v>
      </c>
      <c r="L1528" s="85" t="s">
        <v>77</v>
      </c>
      <c r="M1528" s="28" t="s">
        <v>380</v>
      </c>
      <c r="N1528" s="23">
        <v>97.0213</v>
      </c>
      <c r="O1528" s="23">
        <v>3068.7</v>
      </c>
      <c r="P1528" s="23">
        <v>74.1</v>
      </c>
      <c r="Q1528" s="23">
        <v>5.7</v>
      </c>
      <c r="R1528" s="47">
        <v>0.5</v>
      </c>
      <c r="S1528" s="21">
        <f t="shared" si="32"/>
        <v>13</v>
      </c>
      <c r="T1528" s="50">
        <v>123.810997009277</v>
      </c>
      <c r="U1528" s="50">
        <v>78.4693002700806</v>
      </c>
      <c r="V1528" s="48">
        <f t="shared" si="31"/>
        <v>1.57782720864257</v>
      </c>
      <c r="W1528" s="51">
        <v>6.2</v>
      </c>
      <c r="X1528" s="49">
        <v>40</v>
      </c>
      <c r="Y1528" s="49">
        <v>48</v>
      </c>
      <c r="Z1528" s="23">
        <v>5.5</v>
      </c>
    </row>
    <row r="1529" s="21" customFormat="1" customHeight="1" spans="1:26">
      <c r="A1529" s="21">
        <v>1528</v>
      </c>
      <c r="B1529" s="80">
        <v>165</v>
      </c>
      <c r="C1529" s="21" t="s">
        <v>366</v>
      </c>
      <c r="D1529" s="23">
        <v>129.18</v>
      </c>
      <c r="E1529" s="23">
        <v>48.12</v>
      </c>
      <c r="F1529" s="23">
        <v>350</v>
      </c>
      <c r="G1529" s="23">
        <v>-0.5</v>
      </c>
      <c r="H1529" s="23">
        <v>654</v>
      </c>
      <c r="I1529" s="36">
        <v>946</v>
      </c>
      <c r="J1529" s="40" t="s">
        <v>75</v>
      </c>
      <c r="K1529" s="23" t="s">
        <v>80</v>
      </c>
      <c r="L1529" s="85" t="s">
        <v>77</v>
      </c>
      <c r="M1529" s="28" t="s">
        <v>381</v>
      </c>
      <c r="N1529" s="23">
        <v>134.468</v>
      </c>
      <c r="O1529" s="23">
        <v>3664.12</v>
      </c>
      <c r="P1529" s="23">
        <v>92.4</v>
      </c>
      <c r="Q1529" s="23">
        <v>6.6</v>
      </c>
      <c r="R1529" s="47">
        <v>1</v>
      </c>
      <c r="S1529" s="21">
        <f t="shared" si="32"/>
        <v>14</v>
      </c>
      <c r="T1529" s="50">
        <v>267.854995727539</v>
      </c>
      <c r="U1529" s="50">
        <v>47.1001005172729</v>
      </c>
      <c r="V1529" s="48">
        <f t="shared" si="31"/>
        <v>5.68693044783013</v>
      </c>
      <c r="W1529" s="51">
        <v>5.8</v>
      </c>
      <c r="X1529" s="49">
        <v>44</v>
      </c>
      <c r="Y1529" s="49">
        <v>38</v>
      </c>
      <c r="Z1529" s="23">
        <v>6.8</v>
      </c>
    </row>
    <row r="1530" s="21" customFormat="1" customHeight="1" spans="1:26">
      <c r="A1530" s="21">
        <v>1529</v>
      </c>
      <c r="B1530" s="80">
        <v>165</v>
      </c>
      <c r="C1530" s="21" t="s">
        <v>366</v>
      </c>
      <c r="D1530" s="23">
        <v>129.18</v>
      </c>
      <c r="E1530" s="23">
        <v>48.12</v>
      </c>
      <c r="F1530" s="23">
        <v>350</v>
      </c>
      <c r="G1530" s="23">
        <v>-0.5</v>
      </c>
      <c r="H1530" s="23">
        <v>654</v>
      </c>
      <c r="I1530" s="36">
        <v>946</v>
      </c>
      <c r="J1530" s="40" t="s">
        <v>75</v>
      </c>
      <c r="K1530" s="23" t="s">
        <v>80</v>
      </c>
      <c r="L1530" s="85" t="s">
        <v>77</v>
      </c>
      <c r="M1530" s="28" t="s">
        <v>381</v>
      </c>
      <c r="N1530" s="23">
        <v>107.234</v>
      </c>
      <c r="O1530" s="23">
        <v>3938.93</v>
      </c>
      <c r="P1530" s="23">
        <v>86.4</v>
      </c>
      <c r="Q1530" s="23">
        <v>6.2</v>
      </c>
      <c r="R1530" s="47">
        <v>1</v>
      </c>
      <c r="S1530" s="21">
        <f t="shared" si="32"/>
        <v>13.9354838709677</v>
      </c>
      <c r="T1530" s="50">
        <v>267.854995727539</v>
      </c>
      <c r="U1530" s="50">
        <v>47.1001005172729</v>
      </c>
      <c r="V1530" s="48">
        <f t="shared" si="31"/>
        <v>5.68693044783013</v>
      </c>
      <c r="W1530" s="51">
        <v>5.9</v>
      </c>
      <c r="X1530" s="49">
        <v>44</v>
      </c>
      <c r="Y1530" s="49">
        <v>38</v>
      </c>
      <c r="Z1530" s="23">
        <v>6.8</v>
      </c>
    </row>
    <row r="1531" s="21" customFormat="1" customHeight="1" spans="1:26">
      <c r="A1531" s="21">
        <v>1530</v>
      </c>
      <c r="B1531" s="80">
        <v>165</v>
      </c>
      <c r="C1531" s="21" t="s">
        <v>366</v>
      </c>
      <c r="D1531" s="23">
        <v>129.18</v>
      </c>
      <c r="E1531" s="23">
        <v>48.12</v>
      </c>
      <c r="F1531" s="23">
        <v>350</v>
      </c>
      <c r="G1531" s="23">
        <v>-0.5</v>
      </c>
      <c r="H1531" s="23">
        <v>654</v>
      </c>
      <c r="I1531" s="36">
        <v>946</v>
      </c>
      <c r="J1531" s="40" t="s">
        <v>75</v>
      </c>
      <c r="K1531" s="23" t="s">
        <v>80</v>
      </c>
      <c r="L1531" s="85" t="s">
        <v>77</v>
      </c>
      <c r="M1531" s="28" t="s">
        <v>381</v>
      </c>
      <c r="N1531" s="23">
        <v>112.34</v>
      </c>
      <c r="O1531" s="23">
        <v>4030.53</v>
      </c>
      <c r="P1531" s="23">
        <v>88.7</v>
      </c>
      <c r="Q1531" s="23">
        <v>6.7</v>
      </c>
      <c r="R1531" s="47">
        <v>1</v>
      </c>
      <c r="S1531" s="21">
        <f t="shared" si="32"/>
        <v>13.2388059701493</v>
      </c>
      <c r="T1531" s="50">
        <v>267.854995727539</v>
      </c>
      <c r="U1531" s="50">
        <v>47.1001005172729</v>
      </c>
      <c r="V1531" s="48">
        <f t="shared" si="31"/>
        <v>5.68693044783013</v>
      </c>
      <c r="W1531" s="51">
        <v>5.8</v>
      </c>
      <c r="X1531" s="49">
        <v>44</v>
      </c>
      <c r="Y1531" s="49">
        <v>38</v>
      </c>
      <c r="Z1531" s="23">
        <v>6.8</v>
      </c>
    </row>
    <row r="1532" s="21" customFormat="1" customHeight="1" spans="1:26">
      <c r="A1532" s="21">
        <v>1531</v>
      </c>
      <c r="B1532" s="80">
        <v>165</v>
      </c>
      <c r="C1532" s="21" t="s">
        <v>366</v>
      </c>
      <c r="D1532" s="23">
        <v>121.5</v>
      </c>
      <c r="E1532" s="23">
        <v>50.93</v>
      </c>
      <c r="F1532" s="23">
        <v>825</v>
      </c>
      <c r="G1532" s="23">
        <v>-5.4</v>
      </c>
      <c r="H1532" s="23">
        <v>481</v>
      </c>
      <c r="I1532" s="36">
        <v>789</v>
      </c>
      <c r="J1532" s="40" t="s">
        <v>75</v>
      </c>
      <c r="K1532" s="23" t="s">
        <v>80</v>
      </c>
      <c r="L1532" s="85" t="s">
        <v>77</v>
      </c>
      <c r="M1532" s="28" t="s">
        <v>382</v>
      </c>
      <c r="N1532" s="23">
        <v>173.617</v>
      </c>
      <c r="O1532" s="23">
        <v>6091.6</v>
      </c>
      <c r="P1532" s="23">
        <v>377.8</v>
      </c>
      <c r="Q1532" s="23">
        <v>14.7</v>
      </c>
      <c r="R1532" s="47">
        <v>1.2</v>
      </c>
      <c r="S1532" s="21">
        <f t="shared" si="32"/>
        <v>25.7006802721088</v>
      </c>
      <c r="T1532" s="50">
        <v>280.774993896484</v>
      </c>
      <c r="U1532" s="50">
        <v>44.0427017211914</v>
      </c>
      <c r="V1532" s="48">
        <f t="shared" si="31"/>
        <v>6.3750629031322</v>
      </c>
      <c r="W1532" s="51">
        <v>6</v>
      </c>
      <c r="X1532" s="49">
        <v>44</v>
      </c>
      <c r="Y1532" s="49">
        <v>37</v>
      </c>
      <c r="Z1532" s="23">
        <v>2.8</v>
      </c>
    </row>
    <row r="1533" s="21" customFormat="1" customHeight="1" spans="1:26">
      <c r="A1533" s="21">
        <v>1532</v>
      </c>
      <c r="B1533" s="80">
        <v>165</v>
      </c>
      <c r="C1533" s="21" t="s">
        <v>366</v>
      </c>
      <c r="D1533" s="23">
        <v>121.5</v>
      </c>
      <c r="E1533" s="23">
        <v>50.93</v>
      </c>
      <c r="F1533" s="23">
        <v>825</v>
      </c>
      <c r="G1533" s="23">
        <v>-5.4</v>
      </c>
      <c r="H1533" s="23">
        <v>481</v>
      </c>
      <c r="I1533" s="36">
        <v>789</v>
      </c>
      <c r="J1533" s="40" t="s">
        <v>75</v>
      </c>
      <c r="K1533" s="23" t="s">
        <v>80</v>
      </c>
      <c r="L1533" s="85" t="s">
        <v>77</v>
      </c>
      <c r="M1533" s="28" t="s">
        <v>382</v>
      </c>
      <c r="N1533" s="23">
        <v>173.617</v>
      </c>
      <c r="O1533" s="23">
        <v>6137.4</v>
      </c>
      <c r="P1533" s="23">
        <v>367.7</v>
      </c>
      <c r="Q1533" s="23">
        <v>14.9</v>
      </c>
      <c r="R1533" s="47">
        <v>1.2</v>
      </c>
      <c r="S1533" s="21">
        <f t="shared" si="32"/>
        <v>24.6778523489933</v>
      </c>
      <c r="T1533" s="50">
        <v>280.774993896484</v>
      </c>
      <c r="U1533" s="50">
        <v>44.0427017211914</v>
      </c>
      <c r="V1533" s="48">
        <f t="shared" si="31"/>
        <v>6.3750629031322</v>
      </c>
      <c r="W1533" s="51">
        <v>5.8</v>
      </c>
      <c r="X1533" s="49">
        <v>44</v>
      </c>
      <c r="Y1533" s="49">
        <v>37</v>
      </c>
      <c r="Z1533" s="23">
        <v>2.8</v>
      </c>
    </row>
    <row r="1534" s="21" customFormat="1" customHeight="1" spans="1:26">
      <c r="A1534" s="21">
        <v>1533</v>
      </c>
      <c r="B1534" s="80">
        <v>165</v>
      </c>
      <c r="C1534" s="21" t="s">
        <v>366</v>
      </c>
      <c r="D1534" s="23">
        <v>121.5</v>
      </c>
      <c r="E1534" s="23">
        <v>50.93</v>
      </c>
      <c r="F1534" s="23">
        <v>825</v>
      </c>
      <c r="G1534" s="23">
        <v>-5.4</v>
      </c>
      <c r="H1534" s="23">
        <v>481</v>
      </c>
      <c r="I1534" s="36">
        <v>789</v>
      </c>
      <c r="J1534" s="40" t="s">
        <v>75</v>
      </c>
      <c r="K1534" s="23" t="s">
        <v>80</v>
      </c>
      <c r="L1534" s="85" t="s">
        <v>77</v>
      </c>
      <c r="M1534" s="28" t="s">
        <v>382</v>
      </c>
      <c r="N1534" s="23">
        <v>144.681</v>
      </c>
      <c r="O1534" s="23">
        <v>5129.77</v>
      </c>
      <c r="P1534" s="23">
        <v>322</v>
      </c>
      <c r="Q1534" s="23">
        <v>13.1</v>
      </c>
      <c r="R1534" s="47">
        <v>1.2</v>
      </c>
      <c r="S1534" s="21">
        <f t="shared" si="32"/>
        <v>24.5801526717557</v>
      </c>
      <c r="T1534" s="50">
        <v>280.774993896484</v>
      </c>
      <c r="U1534" s="50">
        <v>44.0427017211914</v>
      </c>
      <c r="V1534" s="48">
        <f t="shared" si="31"/>
        <v>6.3750629031322</v>
      </c>
      <c r="W1534" s="51">
        <v>5.9</v>
      </c>
      <c r="X1534" s="49">
        <v>44</v>
      </c>
      <c r="Y1534" s="49">
        <v>37</v>
      </c>
      <c r="Z1534" s="23">
        <v>2.8</v>
      </c>
    </row>
    <row r="1535" s="21" customFormat="1" customHeight="1" spans="1:26">
      <c r="A1535" s="21">
        <v>1534</v>
      </c>
      <c r="B1535" s="80">
        <v>166</v>
      </c>
      <c r="C1535" s="21" t="s">
        <v>366</v>
      </c>
      <c r="D1535" s="21">
        <v>126.63</v>
      </c>
      <c r="E1535" s="21">
        <v>47.44</v>
      </c>
      <c r="F1535" s="36">
        <v>197</v>
      </c>
      <c r="G1535" s="21">
        <v>1.5</v>
      </c>
      <c r="H1535" s="21">
        <v>550</v>
      </c>
      <c r="I1535" s="36">
        <v>1046</v>
      </c>
      <c r="J1535" s="40" t="s">
        <v>75</v>
      </c>
      <c r="K1535" s="44" t="s">
        <v>79</v>
      </c>
      <c r="L1535" s="53" t="s">
        <v>77</v>
      </c>
      <c r="M1535" s="62" t="s">
        <v>383</v>
      </c>
      <c r="N1535" s="21">
        <v>30.3644</v>
      </c>
      <c r="O1535" s="21">
        <v>502.006</v>
      </c>
      <c r="P1535" s="21">
        <v>36.2801</v>
      </c>
      <c r="Q1535" s="47">
        <v>2.1</v>
      </c>
      <c r="R1535" s="47">
        <v>0.9</v>
      </c>
      <c r="S1535" s="48">
        <f t="shared" si="32"/>
        <v>17.2762380952381</v>
      </c>
      <c r="T1535" s="50">
        <v>248.77799987793</v>
      </c>
      <c r="U1535" s="50">
        <v>85.800199508667</v>
      </c>
      <c r="V1535" s="48">
        <f t="shared" si="31"/>
        <v>2.89950374594176</v>
      </c>
      <c r="W1535" s="21">
        <v>5.5</v>
      </c>
      <c r="X1535" s="49">
        <v>53</v>
      </c>
      <c r="Y1535" s="49">
        <v>22</v>
      </c>
      <c r="Z1535" s="21">
        <v>7.7</v>
      </c>
    </row>
    <row r="1536" s="21" customFormat="1" customHeight="1" spans="1:26">
      <c r="A1536" s="21">
        <v>1535</v>
      </c>
      <c r="B1536" s="80">
        <v>166</v>
      </c>
      <c r="C1536" s="21" t="s">
        <v>366</v>
      </c>
      <c r="D1536" s="21">
        <v>126.63</v>
      </c>
      <c r="E1536" s="21">
        <v>47.44</v>
      </c>
      <c r="F1536" s="36">
        <v>197</v>
      </c>
      <c r="G1536" s="21">
        <v>1.5</v>
      </c>
      <c r="H1536" s="21">
        <v>550</v>
      </c>
      <c r="I1536" s="36">
        <v>1046</v>
      </c>
      <c r="J1536" s="40" t="s">
        <v>75</v>
      </c>
      <c r="K1536" s="44" t="s">
        <v>79</v>
      </c>
      <c r="L1536" s="53" t="s">
        <v>77</v>
      </c>
      <c r="M1536" s="62" t="s">
        <v>383</v>
      </c>
      <c r="N1536" s="21">
        <v>119.242</v>
      </c>
      <c r="O1536" s="21">
        <v>1212.31</v>
      </c>
      <c r="P1536" s="21">
        <v>35.5</v>
      </c>
      <c r="Q1536" s="47">
        <v>2.1</v>
      </c>
      <c r="R1536" s="47">
        <v>0.9</v>
      </c>
      <c r="S1536" s="48">
        <f t="shared" si="32"/>
        <v>16.9047619047619</v>
      </c>
      <c r="T1536" s="48">
        <v>248.77799987793</v>
      </c>
      <c r="U1536" s="48">
        <v>85.800199508667</v>
      </c>
      <c r="V1536" s="48">
        <f t="shared" si="31"/>
        <v>2.89950374594176</v>
      </c>
      <c r="W1536" s="47">
        <v>6.7</v>
      </c>
      <c r="X1536" s="21">
        <v>26</v>
      </c>
      <c r="Y1536" s="21">
        <v>32.8</v>
      </c>
      <c r="Z1536" s="21">
        <v>41.3</v>
      </c>
    </row>
    <row r="1537" s="21" customFormat="1" customHeight="1" spans="1:26">
      <c r="A1537" s="21">
        <v>1536</v>
      </c>
      <c r="B1537" s="80">
        <v>166</v>
      </c>
      <c r="C1537" s="21" t="s">
        <v>366</v>
      </c>
      <c r="D1537" s="21">
        <v>126.63</v>
      </c>
      <c r="E1537" s="21">
        <v>47.44</v>
      </c>
      <c r="F1537" s="36">
        <v>197</v>
      </c>
      <c r="G1537" s="21">
        <v>1.5</v>
      </c>
      <c r="H1537" s="21">
        <v>550</v>
      </c>
      <c r="I1537" s="36">
        <v>1046</v>
      </c>
      <c r="J1537" s="40" t="s">
        <v>75</v>
      </c>
      <c r="K1537" s="44" t="s">
        <v>79</v>
      </c>
      <c r="L1537" s="53" t="s">
        <v>77</v>
      </c>
      <c r="M1537" s="62" t="s">
        <v>383</v>
      </c>
      <c r="N1537" s="21">
        <v>41.4921</v>
      </c>
      <c r="O1537" s="21">
        <v>486.154</v>
      </c>
      <c r="P1537" s="21">
        <v>11.9</v>
      </c>
      <c r="Q1537" s="47">
        <v>2.1</v>
      </c>
      <c r="R1537" s="47">
        <v>0.9</v>
      </c>
      <c r="S1537" s="48">
        <f t="shared" si="32"/>
        <v>5.66666666666667</v>
      </c>
      <c r="T1537" s="48">
        <v>248.77799987793</v>
      </c>
      <c r="U1537" s="48">
        <v>85.800199508667</v>
      </c>
      <c r="V1537" s="48">
        <f t="shared" si="31"/>
        <v>2.89950374594176</v>
      </c>
      <c r="W1537" s="47">
        <v>6.7</v>
      </c>
      <c r="X1537" s="21">
        <v>26</v>
      </c>
      <c r="Y1537" s="21">
        <v>32.8</v>
      </c>
      <c r="Z1537" s="21">
        <v>41.3</v>
      </c>
    </row>
    <row r="1538" s="21" customFormat="1" customHeight="1" spans="1:26">
      <c r="A1538" s="21">
        <v>1537</v>
      </c>
      <c r="B1538" s="80">
        <v>166</v>
      </c>
      <c r="C1538" s="21" t="s">
        <v>366</v>
      </c>
      <c r="D1538" s="21">
        <v>126.63</v>
      </c>
      <c r="E1538" s="21">
        <v>47.44</v>
      </c>
      <c r="F1538" s="36">
        <v>197</v>
      </c>
      <c r="G1538" s="21">
        <v>1.5</v>
      </c>
      <c r="H1538" s="21">
        <v>550</v>
      </c>
      <c r="I1538" s="36">
        <v>1046</v>
      </c>
      <c r="J1538" s="40" t="s">
        <v>75</v>
      </c>
      <c r="K1538" s="23" t="s">
        <v>76</v>
      </c>
      <c r="L1538" s="53" t="s">
        <v>77</v>
      </c>
      <c r="M1538" s="62" t="s">
        <v>383</v>
      </c>
      <c r="N1538" s="21">
        <v>190.883</v>
      </c>
      <c r="O1538" s="21">
        <v>1950.77</v>
      </c>
      <c r="P1538" s="21">
        <v>54.6</v>
      </c>
      <c r="Q1538" s="47">
        <v>2.1</v>
      </c>
      <c r="R1538" s="47">
        <v>0.9</v>
      </c>
      <c r="S1538" s="48">
        <f t="shared" si="32"/>
        <v>26</v>
      </c>
      <c r="T1538" s="48">
        <v>248.77799987793</v>
      </c>
      <c r="U1538" s="48">
        <v>85.800199508667</v>
      </c>
      <c r="V1538" s="48">
        <f t="shared" si="31"/>
        <v>2.89950374594176</v>
      </c>
      <c r="W1538" s="47">
        <v>6.7</v>
      </c>
      <c r="X1538" s="21">
        <v>26</v>
      </c>
      <c r="Y1538" s="21">
        <v>32.8</v>
      </c>
      <c r="Z1538" s="21">
        <v>41.3</v>
      </c>
    </row>
    <row r="1539" s="21" customFormat="1" customHeight="1" spans="1:26">
      <c r="A1539" s="21">
        <v>1538</v>
      </c>
      <c r="B1539" s="80">
        <v>166</v>
      </c>
      <c r="C1539" s="21" t="s">
        <v>366</v>
      </c>
      <c r="D1539" s="21">
        <v>126.63</v>
      </c>
      <c r="E1539" s="21">
        <v>47.44</v>
      </c>
      <c r="F1539" s="36">
        <v>197</v>
      </c>
      <c r="G1539" s="21">
        <v>1.5</v>
      </c>
      <c r="H1539" s="21">
        <v>550</v>
      </c>
      <c r="I1539" s="36">
        <v>1046</v>
      </c>
      <c r="J1539" s="40" t="s">
        <v>75</v>
      </c>
      <c r="K1539" s="23" t="s">
        <v>76</v>
      </c>
      <c r="L1539" s="53" t="s">
        <v>77</v>
      </c>
      <c r="M1539" s="62" t="s">
        <v>383</v>
      </c>
      <c r="N1539" s="21">
        <v>115.445</v>
      </c>
      <c r="O1539" s="21">
        <v>1138.46</v>
      </c>
      <c r="P1539" s="21">
        <v>38.3</v>
      </c>
      <c r="Q1539" s="47">
        <v>2.1</v>
      </c>
      <c r="R1539" s="47">
        <v>0.9</v>
      </c>
      <c r="S1539" s="48">
        <f t="shared" si="32"/>
        <v>18.2380952380952</v>
      </c>
      <c r="T1539" s="48">
        <v>248.77799987793</v>
      </c>
      <c r="U1539" s="48">
        <v>85.800199508667</v>
      </c>
      <c r="V1539" s="48">
        <f t="shared" ref="V1539:V1602" si="33">T1539/U1539</f>
        <v>2.89950374594176</v>
      </c>
      <c r="W1539" s="47">
        <v>6.7</v>
      </c>
      <c r="X1539" s="21">
        <v>26</v>
      </c>
      <c r="Y1539" s="21">
        <v>32.8</v>
      </c>
      <c r="Z1539" s="21">
        <v>41.3</v>
      </c>
    </row>
    <row r="1540" s="21" customFormat="1" customHeight="1" spans="1:26">
      <c r="A1540" s="21">
        <v>1539</v>
      </c>
      <c r="B1540" s="80">
        <v>166</v>
      </c>
      <c r="C1540" s="21" t="s">
        <v>366</v>
      </c>
      <c r="D1540" s="21">
        <v>126.63</v>
      </c>
      <c r="E1540" s="21">
        <v>47.44</v>
      </c>
      <c r="F1540" s="36">
        <v>197</v>
      </c>
      <c r="G1540" s="21">
        <v>1.5</v>
      </c>
      <c r="H1540" s="21">
        <v>550</v>
      </c>
      <c r="I1540" s="36">
        <v>1046</v>
      </c>
      <c r="J1540" s="40" t="s">
        <v>75</v>
      </c>
      <c r="K1540" s="23" t="s">
        <v>76</v>
      </c>
      <c r="L1540" s="53" t="s">
        <v>77</v>
      </c>
      <c r="M1540" s="62" t="s">
        <v>383</v>
      </c>
      <c r="N1540" s="21">
        <v>59.3145</v>
      </c>
      <c r="O1540" s="21">
        <v>676.923</v>
      </c>
      <c r="P1540" s="21">
        <v>28.7</v>
      </c>
      <c r="Q1540" s="47">
        <v>2.1</v>
      </c>
      <c r="R1540" s="47">
        <v>0.9</v>
      </c>
      <c r="S1540" s="48">
        <f t="shared" si="32"/>
        <v>13.6666666666667</v>
      </c>
      <c r="T1540" s="48">
        <v>248.77799987793</v>
      </c>
      <c r="U1540" s="48">
        <v>85.800199508667</v>
      </c>
      <c r="V1540" s="48">
        <f t="shared" si="33"/>
        <v>2.89950374594176</v>
      </c>
      <c r="W1540" s="47">
        <v>6.7</v>
      </c>
      <c r="X1540" s="21">
        <v>26</v>
      </c>
      <c r="Y1540" s="21">
        <v>32.8</v>
      </c>
      <c r="Z1540" s="21">
        <v>41.3</v>
      </c>
    </row>
    <row r="1541" s="21" customFormat="1" customHeight="1" spans="1:26">
      <c r="A1541" s="21">
        <v>1540</v>
      </c>
      <c r="B1541" s="80">
        <v>166</v>
      </c>
      <c r="C1541" s="21" t="s">
        <v>366</v>
      </c>
      <c r="D1541" s="21">
        <v>126.63</v>
      </c>
      <c r="E1541" s="21">
        <v>47.44</v>
      </c>
      <c r="F1541" s="36">
        <v>197</v>
      </c>
      <c r="G1541" s="21">
        <v>1.5</v>
      </c>
      <c r="H1541" s="21">
        <v>550</v>
      </c>
      <c r="I1541" s="36">
        <v>1046</v>
      </c>
      <c r="J1541" s="40" t="s">
        <v>75</v>
      </c>
      <c r="K1541" s="44" t="s">
        <v>79</v>
      </c>
      <c r="L1541" s="53" t="s">
        <v>77</v>
      </c>
      <c r="M1541" s="62" t="s">
        <v>383</v>
      </c>
      <c r="N1541" s="21">
        <v>198.665</v>
      </c>
      <c r="O1541" s="21">
        <v>1827.69</v>
      </c>
      <c r="P1541" s="21">
        <v>40.1</v>
      </c>
      <c r="Q1541" s="47">
        <v>2.1</v>
      </c>
      <c r="R1541" s="47">
        <v>0.9</v>
      </c>
      <c r="S1541" s="48">
        <f t="shared" si="32"/>
        <v>19.0952380952381</v>
      </c>
      <c r="T1541" s="48">
        <v>248.77799987793</v>
      </c>
      <c r="U1541" s="48">
        <v>85.800199508667</v>
      </c>
      <c r="V1541" s="48">
        <f t="shared" si="33"/>
        <v>2.89950374594176</v>
      </c>
      <c r="W1541" s="47">
        <v>6.7</v>
      </c>
      <c r="X1541" s="21">
        <v>26</v>
      </c>
      <c r="Y1541" s="21">
        <v>32.8</v>
      </c>
      <c r="Z1541" s="21">
        <v>41.3</v>
      </c>
    </row>
    <row r="1542" s="21" customFormat="1" customHeight="1" spans="1:26">
      <c r="A1542" s="21">
        <v>1541</v>
      </c>
      <c r="B1542" s="80">
        <v>166</v>
      </c>
      <c r="C1542" s="21" t="s">
        <v>366</v>
      </c>
      <c r="D1542" s="21">
        <v>126.63</v>
      </c>
      <c r="E1542" s="21">
        <v>47.44</v>
      </c>
      <c r="F1542" s="36">
        <v>197</v>
      </c>
      <c r="G1542" s="21">
        <v>1.5</v>
      </c>
      <c r="H1542" s="21">
        <v>550</v>
      </c>
      <c r="I1542" s="36">
        <v>1046</v>
      </c>
      <c r="J1542" s="40" t="s">
        <v>75</v>
      </c>
      <c r="K1542" s="44" t="s">
        <v>79</v>
      </c>
      <c r="L1542" s="53" t="s">
        <v>77</v>
      </c>
      <c r="M1542" s="62" t="s">
        <v>383</v>
      </c>
      <c r="N1542" s="21">
        <v>112.418</v>
      </c>
      <c r="O1542" s="21">
        <v>1298.46</v>
      </c>
      <c r="P1542" s="21">
        <v>38</v>
      </c>
      <c r="Q1542" s="47">
        <v>2.1</v>
      </c>
      <c r="R1542" s="47">
        <v>0.9</v>
      </c>
      <c r="S1542" s="48">
        <f t="shared" si="32"/>
        <v>18.0952380952381</v>
      </c>
      <c r="T1542" s="48">
        <v>248.77799987793</v>
      </c>
      <c r="U1542" s="48">
        <v>85.800199508667</v>
      </c>
      <c r="V1542" s="48">
        <f t="shared" si="33"/>
        <v>2.89950374594176</v>
      </c>
      <c r="W1542" s="47">
        <v>6.7</v>
      </c>
      <c r="X1542" s="21">
        <v>26</v>
      </c>
      <c r="Y1542" s="21">
        <v>32.8</v>
      </c>
      <c r="Z1542" s="21">
        <v>41.3</v>
      </c>
    </row>
    <row r="1543" s="21" customFormat="1" customHeight="1" spans="1:26">
      <c r="A1543" s="21">
        <v>1542</v>
      </c>
      <c r="B1543" s="80">
        <v>166</v>
      </c>
      <c r="C1543" s="21" t="s">
        <v>366</v>
      </c>
      <c r="D1543" s="21">
        <v>126.63</v>
      </c>
      <c r="E1543" s="21">
        <v>47.44</v>
      </c>
      <c r="F1543" s="36">
        <v>197</v>
      </c>
      <c r="G1543" s="21">
        <v>1.5</v>
      </c>
      <c r="H1543" s="21">
        <v>550</v>
      </c>
      <c r="I1543" s="36">
        <v>1046</v>
      </c>
      <c r="J1543" s="40" t="s">
        <v>75</v>
      </c>
      <c r="K1543" s="44" t="s">
        <v>79</v>
      </c>
      <c r="L1543" s="53" t="s">
        <v>77</v>
      </c>
      <c r="M1543" s="62" t="s">
        <v>383</v>
      </c>
      <c r="N1543" s="21">
        <v>29.2628</v>
      </c>
      <c r="O1543" s="21">
        <v>369.231</v>
      </c>
      <c r="P1543" s="21">
        <v>12.8</v>
      </c>
      <c r="Q1543" s="47">
        <v>2.1</v>
      </c>
      <c r="R1543" s="47">
        <v>0.9</v>
      </c>
      <c r="S1543" s="48">
        <f t="shared" si="32"/>
        <v>6.09523809523809</v>
      </c>
      <c r="T1543" s="48">
        <v>248.77799987793</v>
      </c>
      <c r="U1543" s="48">
        <v>85.800199508667</v>
      </c>
      <c r="V1543" s="48">
        <f t="shared" si="33"/>
        <v>2.89950374594176</v>
      </c>
      <c r="W1543" s="47">
        <v>6.7</v>
      </c>
      <c r="X1543" s="21">
        <v>26</v>
      </c>
      <c r="Y1543" s="21">
        <v>32.8</v>
      </c>
      <c r="Z1543" s="21">
        <v>41.3</v>
      </c>
    </row>
    <row r="1544" s="21" customFormat="1" customHeight="1" spans="1:26">
      <c r="A1544" s="21">
        <v>1543</v>
      </c>
      <c r="B1544" s="63">
        <v>167</v>
      </c>
      <c r="C1544" s="21" t="s">
        <v>366</v>
      </c>
      <c r="D1544" s="23">
        <v>-71.52</v>
      </c>
      <c r="E1544" s="23">
        <v>46.74</v>
      </c>
      <c r="F1544" s="36">
        <v>56</v>
      </c>
      <c r="G1544" s="23">
        <v>6</v>
      </c>
      <c r="H1544" s="23">
        <v>937.9</v>
      </c>
      <c r="I1544" s="36">
        <v>835</v>
      </c>
      <c r="J1544" s="40" t="s">
        <v>75</v>
      </c>
      <c r="K1544" s="44" t="s">
        <v>79</v>
      </c>
      <c r="L1544" s="53" t="s">
        <v>143</v>
      </c>
      <c r="M1544" s="28" t="s">
        <v>384</v>
      </c>
      <c r="N1544" s="23">
        <v>13</v>
      </c>
      <c r="O1544" s="23">
        <v>142</v>
      </c>
      <c r="P1544" s="23">
        <v>21</v>
      </c>
      <c r="Q1544" s="47">
        <v>3.2</v>
      </c>
      <c r="R1544" s="47">
        <v>0.7</v>
      </c>
      <c r="S1544" s="48">
        <f t="shared" si="32"/>
        <v>6.5625</v>
      </c>
      <c r="T1544" s="23">
        <v>302</v>
      </c>
      <c r="U1544" s="48">
        <v>64.6585988998413</v>
      </c>
      <c r="V1544" s="48">
        <f t="shared" si="33"/>
        <v>4.6706858041853</v>
      </c>
      <c r="W1544" s="47">
        <v>5</v>
      </c>
      <c r="X1544" s="49">
        <v>47</v>
      </c>
      <c r="Y1544" s="49">
        <v>17</v>
      </c>
      <c r="Z1544" s="49">
        <v>36</v>
      </c>
    </row>
    <row r="1545" s="21" customFormat="1" customHeight="1" spans="1:26">
      <c r="A1545" s="21">
        <v>1544</v>
      </c>
      <c r="B1545" s="63">
        <v>167</v>
      </c>
      <c r="C1545" s="21" t="s">
        <v>366</v>
      </c>
      <c r="D1545" s="23">
        <v>-71.52</v>
      </c>
      <c r="E1545" s="23">
        <v>46.74</v>
      </c>
      <c r="F1545" s="36">
        <v>56</v>
      </c>
      <c r="G1545" s="23">
        <v>6</v>
      </c>
      <c r="H1545" s="23">
        <v>937.9</v>
      </c>
      <c r="I1545" s="36">
        <v>835</v>
      </c>
      <c r="J1545" s="40" t="s">
        <v>75</v>
      </c>
      <c r="K1545" s="44" t="s">
        <v>79</v>
      </c>
      <c r="L1545" s="53" t="s">
        <v>143</v>
      </c>
      <c r="M1545" s="28" t="s">
        <v>384</v>
      </c>
      <c r="N1545" s="23">
        <v>10</v>
      </c>
      <c r="O1545" s="23">
        <v>113</v>
      </c>
      <c r="P1545" s="23">
        <v>18</v>
      </c>
      <c r="Q1545" s="47">
        <v>3.2</v>
      </c>
      <c r="R1545" s="47">
        <v>0.7</v>
      </c>
      <c r="S1545" s="48">
        <f t="shared" si="32"/>
        <v>5.625</v>
      </c>
      <c r="T1545" s="23">
        <v>196</v>
      </c>
      <c r="U1545" s="48">
        <v>64.6585988998413</v>
      </c>
      <c r="V1545" s="48">
        <f t="shared" si="33"/>
        <v>3.03130601861033</v>
      </c>
      <c r="W1545" s="47">
        <v>5</v>
      </c>
      <c r="X1545" s="49">
        <v>47</v>
      </c>
      <c r="Y1545" s="49">
        <v>17</v>
      </c>
      <c r="Z1545" s="49">
        <v>36</v>
      </c>
    </row>
    <row r="1546" s="21" customFormat="1" customHeight="1" spans="1:26">
      <c r="A1546" s="21">
        <v>1545</v>
      </c>
      <c r="B1546" s="63">
        <v>167</v>
      </c>
      <c r="C1546" s="21" t="s">
        <v>366</v>
      </c>
      <c r="D1546" s="23">
        <v>-71.52</v>
      </c>
      <c r="E1546" s="23">
        <v>46.74</v>
      </c>
      <c r="F1546" s="36">
        <v>56</v>
      </c>
      <c r="G1546" s="23">
        <v>6</v>
      </c>
      <c r="H1546" s="23">
        <v>937.9</v>
      </c>
      <c r="I1546" s="36">
        <v>835</v>
      </c>
      <c r="J1546" s="40" t="s">
        <v>75</v>
      </c>
      <c r="K1546" s="44" t="s">
        <v>79</v>
      </c>
      <c r="L1546" s="53" t="s">
        <v>143</v>
      </c>
      <c r="M1546" s="28" t="s">
        <v>384</v>
      </c>
      <c r="N1546" s="23">
        <v>12</v>
      </c>
      <c r="O1546" s="23">
        <v>136</v>
      </c>
      <c r="P1546" s="23">
        <v>20</v>
      </c>
      <c r="Q1546" s="47">
        <v>3.2</v>
      </c>
      <c r="R1546" s="47">
        <v>0.7</v>
      </c>
      <c r="S1546" s="48">
        <f t="shared" si="32"/>
        <v>6.25</v>
      </c>
      <c r="T1546" s="23">
        <v>265</v>
      </c>
      <c r="U1546" s="48">
        <v>64.6585988998413</v>
      </c>
      <c r="V1546" s="48">
        <f t="shared" si="33"/>
        <v>4.09844946393743</v>
      </c>
      <c r="W1546" s="47">
        <v>5</v>
      </c>
      <c r="X1546" s="49">
        <v>47</v>
      </c>
      <c r="Y1546" s="49">
        <v>17</v>
      </c>
      <c r="Z1546" s="49">
        <v>36</v>
      </c>
    </row>
    <row r="1547" s="21" customFormat="1" customHeight="1" spans="1:26">
      <c r="A1547" s="21">
        <v>1546</v>
      </c>
      <c r="B1547" s="63">
        <v>167</v>
      </c>
      <c r="C1547" s="21" t="s">
        <v>366</v>
      </c>
      <c r="D1547" s="23">
        <v>-71.52</v>
      </c>
      <c r="E1547" s="23">
        <v>46.74</v>
      </c>
      <c r="F1547" s="36">
        <v>56</v>
      </c>
      <c r="G1547" s="23">
        <v>6</v>
      </c>
      <c r="H1547" s="23">
        <v>937.9</v>
      </c>
      <c r="I1547" s="36">
        <v>835</v>
      </c>
      <c r="J1547" s="40" t="s">
        <v>75</v>
      </c>
      <c r="K1547" s="44" t="s">
        <v>79</v>
      </c>
      <c r="L1547" s="53" t="s">
        <v>143</v>
      </c>
      <c r="M1547" s="28" t="s">
        <v>384</v>
      </c>
      <c r="N1547" s="23">
        <v>11</v>
      </c>
      <c r="O1547" s="23">
        <v>120</v>
      </c>
      <c r="P1547" s="23">
        <v>19</v>
      </c>
      <c r="Q1547" s="47">
        <v>3.2</v>
      </c>
      <c r="R1547" s="47">
        <v>0.7</v>
      </c>
      <c r="S1547" s="48">
        <f t="shared" si="32"/>
        <v>5.9375</v>
      </c>
      <c r="T1547" s="23">
        <v>232</v>
      </c>
      <c r="U1547" s="48">
        <v>64.6585988998413</v>
      </c>
      <c r="V1547" s="48">
        <f t="shared" si="33"/>
        <v>3.58807651182447</v>
      </c>
      <c r="W1547" s="47">
        <v>5</v>
      </c>
      <c r="X1547" s="49">
        <v>47</v>
      </c>
      <c r="Y1547" s="49">
        <v>17</v>
      </c>
      <c r="Z1547" s="49">
        <v>36</v>
      </c>
    </row>
    <row r="1548" s="21" customFormat="1" customHeight="1" spans="1:26">
      <c r="A1548" s="21">
        <v>1547</v>
      </c>
      <c r="B1548" s="63">
        <v>167</v>
      </c>
      <c r="C1548" s="21" t="s">
        <v>366</v>
      </c>
      <c r="D1548" s="23">
        <v>-71.52</v>
      </c>
      <c r="E1548" s="23">
        <v>46.74</v>
      </c>
      <c r="F1548" s="36">
        <v>56</v>
      </c>
      <c r="G1548" s="23">
        <v>6</v>
      </c>
      <c r="H1548" s="23">
        <v>937.9</v>
      </c>
      <c r="I1548" s="36">
        <v>835</v>
      </c>
      <c r="J1548" s="40" t="s">
        <v>75</v>
      </c>
      <c r="K1548" s="44" t="s">
        <v>79</v>
      </c>
      <c r="L1548" s="53" t="s">
        <v>143</v>
      </c>
      <c r="M1548" s="28" t="s">
        <v>384</v>
      </c>
      <c r="N1548" s="23">
        <v>12</v>
      </c>
      <c r="O1548" s="23">
        <v>128</v>
      </c>
      <c r="P1548" s="23">
        <v>19</v>
      </c>
      <c r="Q1548" s="47">
        <v>3.2</v>
      </c>
      <c r="R1548" s="47">
        <v>0.7</v>
      </c>
      <c r="S1548" s="48">
        <f t="shared" si="32"/>
        <v>5.9375</v>
      </c>
      <c r="T1548" s="23">
        <v>263</v>
      </c>
      <c r="U1548" s="48">
        <v>64.6585988998413</v>
      </c>
      <c r="V1548" s="48">
        <f t="shared" si="33"/>
        <v>4.06751776986998</v>
      </c>
      <c r="W1548" s="47">
        <v>5</v>
      </c>
      <c r="X1548" s="49">
        <v>47</v>
      </c>
      <c r="Y1548" s="49">
        <v>17</v>
      </c>
      <c r="Z1548" s="49">
        <v>36</v>
      </c>
    </row>
    <row r="1549" s="21" customFormat="1" customHeight="1" spans="1:26">
      <c r="A1549" s="21">
        <v>1548</v>
      </c>
      <c r="B1549" s="63">
        <v>167</v>
      </c>
      <c r="C1549" s="21" t="s">
        <v>366</v>
      </c>
      <c r="D1549" s="23">
        <v>-71.52</v>
      </c>
      <c r="E1549" s="23">
        <v>46.74</v>
      </c>
      <c r="F1549" s="36">
        <v>56</v>
      </c>
      <c r="G1549" s="23">
        <v>6</v>
      </c>
      <c r="H1549" s="23">
        <v>937.9</v>
      </c>
      <c r="I1549" s="36">
        <v>835</v>
      </c>
      <c r="J1549" s="40" t="s">
        <v>75</v>
      </c>
      <c r="K1549" s="44" t="s">
        <v>79</v>
      </c>
      <c r="L1549" s="53" t="s">
        <v>143</v>
      </c>
      <c r="M1549" s="28" t="s">
        <v>384</v>
      </c>
      <c r="N1549" s="23">
        <v>11</v>
      </c>
      <c r="O1549" s="23">
        <v>125</v>
      </c>
      <c r="P1549" s="23">
        <v>20</v>
      </c>
      <c r="Q1549" s="47">
        <v>3.2</v>
      </c>
      <c r="R1549" s="47">
        <v>0.7</v>
      </c>
      <c r="S1549" s="48">
        <f t="shared" si="32"/>
        <v>6.25</v>
      </c>
      <c r="T1549" s="23">
        <v>276</v>
      </c>
      <c r="U1549" s="48">
        <v>64.6585988998413</v>
      </c>
      <c r="V1549" s="48">
        <f t="shared" si="33"/>
        <v>4.26857378130842</v>
      </c>
      <c r="W1549" s="47">
        <v>5</v>
      </c>
      <c r="X1549" s="49">
        <v>47</v>
      </c>
      <c r="Y1549" s="49">
        <v>17</v>
      </c>
      <c r="Z1549" s="49">
        <v>36</v>
      </c>
    </row>
    <row r="1550" s="21" customFormat="1" customHeight="1" spans="1:26">
      <c r="A1550" s="21">
        <v>1549</v>
      </c>
      <c r="B1550" s="63">
        <v>167</v>
      </c>
      <c r="C1550" s="21" t="s">
        <v>366</v>
      </c>
      <c r="D1550" s="23">
        <v>-71.52</v>
      </c>
      <c r="E1550" s="23">
        <v>46.74</v>
      </c>
      <c r="F1550" s="36">
        <v>56</v>
      </c>
      <c r="G1550" s="23">
        <v>6</v>
      </c>
      <c r="H1550" s="23">
        <v>937.9</v>
      </c>
      <c r="I1550" s="36">
        <v>835</v>
      </c>
      <c r="J1550" s="40" t="s">
        <v>75</v>
      </c>
      <c r="K1550" s="44" t="s">
        <v>79</v>
      </c>
      <c r="L1550" s="53" t="s">
        <v>143</v>
      </c>
      <c r="M1550" s="28" t="s">
        <v>384</v>
      </c>
      <c r="N1550" s="23">
        <v>12</v>
      </c>
      <c r="O1550" s="23">
        <v>134</v>
      </c>
      <c r="P1550" s="23">
        <v>20</v>
      </c>
      <c r="Q1550" s="47">
        <v>3.2</v>
      </c>
      <c r="R1550" s="47">
        <v>0.7</v>
      </c>
      <c r="S1550" s="48">
        <f t="shared" si="32"/>
        <v>6.25</v>
      </c>
      <c r="T1550" s="23">
        <v>266</v>
      </c>
      <c r="U1550" s="48">
        <v>64.6585988998413</v>
      </c>
      <c r="V1550" s="48">
        <f t="shared" si="33"/>
        <v>4.11391531097116</v>
      </c>
      <c r="W1550" s="47">
        <v>5</v>
      </c>
      <c r="X1550" s="49">
        <v>47</v>
      </c>
      <c r="Y1550" s="49">
        <v>17</v>
      </c>
      <c r="Z1550" s="49">
        <v>36</v>
      </c>
    </row>
    <row r="1551" s="21" customFormat="1" customHeight="1" spans="1:26">
      <c r="A1551" s="21">
        <v>1550</v>
      </c>
      <c r="B1551" s="63">
        <v>167</v>
      </c>
      <c r="C1551" s="21" t="s">
        <v>366</v>
      </c>
      <c r="D1551" s="23">
        <v>-71.52</v>
      </c>
      <c r="E1551" s="23">
        <v>46.74</v>
      </c>
      <c r="F1551" s="36">
        <v>56</v>
      </c>
      <c r="G1551" s="23">
        <v>6</v>
      </c>
      <c r="H1551" s="23">
        <v>937.9</v>
      </c>
      <c r="I1551" s="36">
        <v>835</v>
      </c>
      <c r="J1551" s="40" t="s">
        <v>75</v>
      </c>
      <c r="K1551" s="44" t="s">
        <v>79</v>
      </c>
      <c r="L1551" s="53" t="s">
        <v>143</v>
      </c>
      <c r="M1551" s="28" t="s">
        <v>384</v>
      </c>
      <c r="N1551" s="23">
        <v>11</v>
      </c>
      <c r="O1551" s="23">
        <v>123</v>
      </c>
      <c r="P1551" s="23">
        <v>19</v>
      </c>
      <c r="Q1551" s="47">
        <v>3.2</v>
      </c>
      <c r="R1551" s="47">
        <v>0.7</v>
      </c>
      <c r="S1551" s="48">
        <f t="shared" si="32"/>
        <v>5.9375</v>
      </c>
      <c r="T1551" s="23">
        <v>214</v>
      </c>
      <c r="U1551" s="48">
        <v>64.6585988998413</v>
      </c>
      <c r="V1551" s="48">
        <f t="shared" si="33"/>
        <v>3.3096912652174</v>
      </c>
      <c r="W1551" s="47">
        <v>5</v>
      </c>
      <c r="X1551" s="49">
        <v>47</v>
      </c>
      <c r="Y1551" s="49">
        <v>17</v>
      </c>
      <c r="Z1551" s="49">
        <v>36</v>
      </c>
    </row>
    <row r="1552" s="21" customFormat="1" customHeight="1" spans="1:26">
      <c r="A1552" s="21">
        <v>1551</v>
      </c>
      <c r="B1552" s="63">
        <v>167</v>
      </c>
      <c r="C1552" s="21" t="s">
        <v>366</v>
      </c>
      <c r="D1552" s="23">
        <v>-71.52</v>
      </c>
      <c r="E1552" s="23">
        <v>46.74</v>
      </c>
      <c r="F1552" s="36">
        <v>56</v>
      </c>
      <c r="G1552" s="23">
        <v>6</v>
      </c>
      <c r="H1552" s="23">
        <v>937.9</v>
      </c>
      <c r="I1552" s="36">
        <v>835</v>
      </c>
      <c r="J1552" s="40" t="s">
        <v>75</v>
      </c>
      <c r="K1552" s="44" t="s">
        <v>79</v>
      </c>
      <c r="L1552" s="53" t="s">
        <v>143</v>
      </c>
      <c r="M1552" s="28" t="s">
        <v>384</v>
      </c>
      <c r="N1552" s="23">
        <v>12</v>
      </c>
      <c r="O1552" s="23">
        <v>128</v>
      </c>
      <c r="P1552" s="23">
        <v>19</v>
      </c>
      <c r="Q1552" s="47">
        <v>3.2</v>
      </c>
      <c r="R1552" s="47">
        <v>0.7</v>
      </c>
      <c r="S1552" s="48">
        <f t="shared" si="32"/>
        <v>5.9375</v>
      </c>
      <c r="T1552" s="23">
        <v>225</v>
      </c>
      <c r="U1552" s="48">
        <v>64.6585988998413</v>
      </c>
      <c r="V1552" s="48">
        <f t="shared" si="33"/>
        <v>3.47981558258839</v>
      </c>
      <c r="W1552" s="47">
        <v>5</v>
      </c>
      <c r="X1552" s="49">
        <v>47</v>
      </c>
      <c r="Y1552" s="49">
        <v>17</v>
      </c>
      <c r="Z1552" s="49">
        <v>36</v>
      </c>
    </row>
    <row r="1553" s="21" customFormat="1" customHeight="1" spans="1:26">
      <c r="A1553" s="21">
        <v>1552</v>
      </c>
      <c r="B1553" s="63">
        <v>167</v>
      </c>
      <c r="C1553" s="21" t="s">
        <v>366</v>
      </c>
      <c r="D1553" s="23">
        <v>-71.52</v>
      </c>
      <c r="E1553" s="23">
        <v>46.74</v>
      </c>
      <c r="F1553" s="36">
        <v>56</v>
      </c>
      <c r="G1553" s="23">
        <v>6</v>
      </c>
      <c r="H1553" s="23">
        <v>937.9</v>
      </c>
      <c r="I1553" s="36">
        <v>835</v>
      </c>
      <c r="J1553" s="40" t="s">
        <v>75</v>
      </c>
      <c r="K1553" s="44" t="s">
        <v>79</v>
      </c>
      <c r="L1553" s="53" t="s">
        <v>143</v>
      </c>
      <c r="M1553" s="28" t="s">
        <v>384</v>
      </c>
      <c r="N1553" s="23">
        <v>33</v>
      </c>
      <c r="O1553" s="23">
        <v>278</v>
      </c>
      <c r="P1553" s="23">
        <v>39</v>
      </c>
      <c r="Q1553" s="47">
        <v>3.2</v>
      </c>
      <c r="R1553" s="47">
        <v>0.7</v>
      </c>
      <c r="S1553" s="48">
        <f t="shared" si="32"/>
        <v>12.1875</v>
      </c>
      <c r="T1553" s="23">
        <v>630</v>
      </c>
      <c r="U1553" s="48">
        <v>64.6585988998413</v>
      </c>
      <c r="V1553" s="48">
        <f t="shared" si="33"/>
        <v>9.74348363124748</v>
      </c>
      <c r="W1553" s="47">
        <v>5</v>
      </c>
      <c r="X1553" s="49">
        <v>47</v>
      </c>
      <c r="Y1553" s="49">
        <v>17</v>
      </c>
      <c r="Z1553" s="49">
        <v>36</v>
      </c>
    </row>
    <row r="1554" s="21" customFormat="1" customHeight="1" spans="1:26">
      <c r="A1554" s="21">
        <v>1553</v>
      </c>
      <c r="B1554" s="63">
        <v>167</v>
      </c>
      <c r="C1554" s="21" t="s">
        <v>366</v>
      </c>
      <c r="D1554" s="23">
        <v>-71.52</v>
      </c>
      <c r="E1554" s="23">
        <v>46.74</v>
      </c>
      <c r="F1554" s="36">
        <v>56</v>
      </c>
      <c r="G1554" s="23">
        <v>6</v>
      </c>
      <c r="H1554" s="23">
        <v>937.9</v>
      </c>
      <c r="I1554" s="36">
        <v>835</v>
      </c>
      <c r="J1554" s="40" t="s">
        <v>75</v>
      </c>
      <c r="K1554" s="44" t="s">
        <v>79</v>
      </c>
      <c r="L1554" s="53" t="s">
        <v>143</v>
      </c>
      <c r="M1554" s="28" t="s">
        <v>384</v>
      </c>
      <c r="N1554" s="23">
        <v>27</v>
      </c>
      <c r="O1554" s="23">
        <v>222</v>
      </c>
      <c r="P1554" s="23">
        <v>34</v>
      </c>
      <c r="Q1554" s="47">
        <v>3.2</v>
      </c>
      <c r="R1554" s="47">
        <v>0.7</v>
      </c>
      <c r="S1554" s="48">
        <f t="shared" si="32"/>
        <v>10.625</v>
      </c>
      <c r="T1554" s="23">
        <v>442</v>
      </c>
      <c r="U1554" s="48">
        <v>64.6585988998413</v>
      </c>
      <c r="V1554" s="48">
        <f t="shared" si="33"/>
        <v>6.83590438890696</v>
      </c>
      <c r="W1554" s="47">
        <v>5</v>
      </c>
      <c r="X1554" s="49">
        <v>47</v>
      </c>
      <c r="Y1554" s="49">
        <v>17</v>
      </c>
      <c r="Z1554" s="49">
        <v>36</v>
      </c>
    </row>
    <row r="1555" s="21" customFormat="1" customHeight="1" spans="1:26">
      <c r="A1555" s="21">
        <v>1554</v>
      </c>
      <c r="B1555" s="63">
        <v>167</v>
      </c>
      <c r="C1555" s="21" t="s">
        <v>366</v>
      </c>
      <c r="D1555" s="23">
        <v>-71.52</v>
      </c>
      <c r="E1555" s="23">
        <v>46.74</v>
      </c>
      <c r="F1555" s="36">
        <v>56</v>
      </c>
      <c r="G1555" s="23">
        <v>6</v>
      </c>
      <c r="H1555" s="23">
        <v>937.9</v>
      </c>
      <c r="I1555" s="36">
        <v>835</v>
      </c>
      <c r="J1555" s="40" t="s">
        <v>75</v>
      </c>
      <c r="K1555" s="44" t="s">
        <v>79</v>
      </c>
      <c r="L1555" s="53" t="s">
        <v>143</v>
      </c>
      <c r="M1555" s="28" t="s">
        <v>384</v>
      </c>
      <c r="N1555" s="23">
        <v>31</v>
      </c>
      <c r="O1555" s="23">
        <v>267</v>
      </c>
      <c r="P1555" s="23">
        <v>38</v>
      </c>
      <c r="Q1555" s="47">
        <v>3.2</v>
      </c>
      <c r="R1555" s="47">
        <v>0.7</v>
      </c>
      <c r="S1555" s="48">
        <f t="shared" si="32"/>
        <v>11.875</v>
      </c>
      <c r="T1555" s="23">
        <v>571</v>
      </c>
      <c r="U1555" s="48">
        <v>64.6585988998413</v>
      </c>
      <c r="V1555" s="48">
        <f t="shared" si="33"/>
        <v>8.83099865625764</v>
      </c>
      <c r="W1555" s="47">
        <v>5</v>
      </c>
      <c r="X1555" s="49">
        <v>47</v>
      </c>
      <c r="Y1555" s="49">
        <v>17</v>
      </c>
      <c r="Z1555" s="49">
        <v>36</v>
      </c>
    </row>
    <row r="1556" s="21" customFormat="1" customHeight="1" spans="1:26">
      <c r="A1556" s="21">
        <v>1555</v>
      </c>
      <c r="B1556" s="63">
        <v>167</v>
      </c>
      <c r="C1556" s="21" t="s">
        <v>366</v>
      </c>
      <c r="D1556" s="23">
        <v>-71.52</v>
      </c>
      <c r="E1556" s="23">
        <v>46.74</v>
      </c>
      <c r="F1556" s="36">
        <v>56</v>
      </c>
      <c r="G1556" s="23">
        <v>6</v>
      </c>
      <c r="H1556" s="23">
        <v>937.9</v>
      </c>
      <c r="I1556" s="36">
        <v>835</v>
      </c>
      <c r="J1556" s="40" t="s">
        <v>75</v>
      </c>
      <c r="K1556" s="44" t="s">
        <v>79</v>
      </c>
      <c r="L1556" s="53" t="s">
        <v>143</v>
      </c>
      <c r="M1556" s="28" t="s">
        <v>384</v>
      </c>
      <c r="N1556" s="23">
        <v>29</v>
      </c>
      <c r="O1556" s="23">
        <v>233</v>
      </c>
      <c r="P1556" s="23">
        <v>35</v>
      </c>
      <c r="Q1556" s="47">
        <v>3.2</v>
      </c>
      <c r="R1556" s="47">
        <v>0.7</v>
      </c>
      <c r="S1556" s="48">
        <f t="shared" si="32"/>
        <v>10.9375</v>
      </c>
      <c r="T1556" s="23">
        <v>500</v>
      </c>
      <c r="U1556" s="48">
        <v>64.6585988998413</v>
      </c>
      <c r="V1556" s="48">
        <f t="shared" si="33"/>
        <v>7.73292351686308</v>
      </c>
      <c r="W1556" s="47">
        <v>5</v>
      </c>
      <c r="X1556" s="49">
        <v>47</v>
      </c>
      <c r="Y1556" s="49">
        <v>17</v>
      </c>
      <c r="Z1556" s="49">
        <v>36</v>
      </c>
    </row>
    <row r="1557" s="21" customFormat="1" customHeight="1" spans="1:26">
      <c r="A1557" s="21">
        <v>1556</v>
      </c>
      <c r="B1557" s="63">
        <v>167</v>
      </c>
      <c r="C1557" s="21" t="s">
        <v>366</v>
      </c>
      <c r="D1557" s="23">
        <v>-71.52</v>
      </c>
      <c r="E1557" s="23">
        <v>46.74</v>
      </c>
      <c r="F1557" s="36">
        <v>56</v>
      </c>
      <c r="G1557" s="23">
        <v>6</v>
      </c>
      <c r="H1557" s="23">
        <v>937.9</v>
      </c>
      <c r="I1557" s="36">
        <v>835</v>
      </c>
      <c r="J1557" s="40" t="s">
        <v>75</v>
      </c>
      <c r="K1557" s="44" t="s">
        <v>79</v>
      </c>
      <c r="L1557" s="53" t="s">
        <v>143</v>
      </c>
      <c r="M1557" s="28" t="s">
        <v>384</v>
      </c>
      <c r="N1557" s="23">
        <v>32</v>
      </c>
      <c r="O1557" s="23">
        <v>262</v>
      </c>
      <c r="P1557" s="23">
        <v>39</v>
      </c>
      <c r="Q1557" s="47">
        <v>3.2</v>
      </c>
      <c r="R1557" s="47">
        <v>0.7</v>
      </c>
      <c r="S1557" s="48">
        <f t="shared" si="32"/>
        <v>12.1875</v>
      </c>
      <c r="T1557" s="23">
        <v>567</v>
      </c>
      <c r="U1557" s="48">
        <v>64.6585988998413</v>
      </c>
      <c r="V1557" s="48">
        <f t="shared" si="33"/>
        <v>8.76913526812273</v>
      </c>
      <c r="W1557" s="47">
        <v>5</v>
      </c>
      <c r="X1557" s="49">
        <v>47</v>
      </c>
      <c r="Y1557" s="49">
        <v>17</v>
      </c>
      <c r="Z1557" s="49">
        <v>36</v>
      </c>
    </row>
    <row r="1558" s="21" customFormat="1" customHeight="1" spans="1:26">
      <c r="A1558" s="21">
        <v>1557</v>
      </c>
      <c r="B1558" s="63">
        <v>167</v>
      </c>
      <c r="C1558" s="21" t="s">
        <v>366</v>
      </c>
      <c r="D1558" s="23">
        <v>-71.52</v>
      </c>
      <c r="E1558" s="23">
        <v>46.74</v>
      </c>
      <c r="F1558" s="36">
        <v>56</v>
      </c>
      <c r="G1558" s="23">
        <v>6</v>
      </c>
      <c r="H1558" s="23">
        <v>937.9</v>
      </c>
      <c r="I1558" s="36">
        <v>835</v>
      </c>
      <c r="J1558" s="40" t="s">
        <v>75</v>
      </c>
      <c r="K1558" s="44" t="s">
        <v>79</v>
      </c>
      <c r="L1558" s="53" t="s">
        <v>143</v>
      </c>
      <c r="M1558" s="28" t="s">
        <v>384</v>
      </c>
      <c r="N1558" s="23">
        <v>31</v>
      </c>
      <c r="O1558" s="23">
        <v>257</v>
      </c>
      <c r="P1558" s="23">
        <v>38</v>
      </c>
      <c r="Q1558" s="47">
        <v>3.2</v>
      </c>
      <c r="R1558" s="47">
        <v>0.7</v>
      </c>
      <c r="S1558" s="48">
        <f t="shared" si="32"/>
        <v>11.875</v>
      </c>
      <c r="T1558" s="23">
        <v>596</v>
      </c>
      <c r="U1558" s="48">
        <v>64.6585988998413</v>
      </c>
      <c r="V1558" s="48">
        <f t="shared" si="33"/>
        <v>9.21764483210079</v>
      </c>
      <c r="W1558" s="47">
        <v>5</v>
      </c>
      <c r="X1558" s="49">
        <v>47</v>
      </c>
      <c r="Y1558" s="49">
        <v>17</v>
      </c>
      <c r="Z1558" s="49">
        <v>36</v>
      </c>
    </row>
    <row r="1559" s="21" customFormat="1" customHeight="1" spans="1:26">
      <c r="A1559" s="21">
        <v>1558</v>
      </c>
      <c r="B1559" s="63">
        <v>167</v>
      </c>
      <c r="C1559" s="21" t="s">
        <v>366</v>
      </c>
      <c r="D1559" s="23">
        <v>-71.52</v>
      </c>
      <c r="E1559" s="23">
        <v>46.74</v>
      </c>
      <c r="F1559" s="36">
        <v>56</v>
      </c>
      <c r="G1559" s="23">
        <v>6</v>
      </c>
      <c r="H1559" s="23">
        <v>937.9</v>
      </c>
      <c r="I1559" s="36">
        <v>835</v>
      </c>
      <c r="J1559" s="40" t="s">
        <v>75</v>
      </c>
      <c r="K1559" s="44" t="s">
        <v>79</v>
      </c>
      <c r="L1559" s="53" t="s">
        <v>143</v>
      </c>
      <c r="M1559" s="28" t="s">
        <v>384</v>
      </c>
      <c r="N1559" s="23">
        <v>30</v>
      </c>
      <c r="O1559" s="23">
        <v>249</v>
      </c>
      <c r="P1559" s="23">
        <v>35</v>
      </c>
      <c r="Q1559" s="47">
        <v>3.2</v>
      </c>
      <c r="R1559" s="47">
        <v>0.7</v>
      </c>
      <c r="S1559" s="48">
        <f t="shared" si="32"/>
        <v>10.9375</v>
      </c>
      <c r="T1559" s="23">
        <v>547</v>
      </c>
      <c r="U1559" s="48">
        <v>64.6585988998413</v>
      </c>
      <c r="V1559" s="48">
        <f t="shared" si="33"/>
        <v>8.45981832744821</v>
      </c>
      <c r="W1559" s="47">
        <v>5</v>
      </c>
      <c r="X1559" s="49">
        <v>47</v>
      </c>
      <c r="Y1559" s="49">
        <v>17</v>
      </c>
      <c r="Z1559" s="49">
        <v>36</v>
      </c>
    </row>
    <row r="1560" s="21" customFormat="1" customHeight="1" spans="1:26">
      <c r="A1560" s="21">
        <v>1559</v>
      </c>
      <c r="B1560" s="63">
        <v>167</v>
      </c>
      <c r="C1560" s="21" t="s">
        <v>366</v>
      </c>
      <c r="D1560" s="23">
        <v>-71.52</v>
      </c>
      <c r="E1560" s="23">
        <v>46.74</v>
      </c>
      <c r="F1560" s="36">
        <v>56</v>
      </c>
      <c r="G1560" s="23">
        <v>6</v>
      </c>
      <c r="H1560" s="23">
        <v>937.9</v>
      </c>
      <c r="I1560" s="36">
        <v>835</v>
      </c>
      <c r="J1560" s="40" t="s">
        <v>75</v>
      </c>
      <c r="K1560" s="44" t="s">
        <v>79</v>
      </c>
      <c r="L1560" s="53" t="s">
        <v>143</v>
      </c>
      <c r="M1560" s="28" t="s">
        <v>384</v>
      </c>
      <c r="N1560" s="23">
        <v>29</v>
      </c>
      <c r="O1560" s="23">
        <v>249</v>
      </c>
      <c r="P1560" s="23">
        <v>36</v>
      </c>
      <c r="Q1560" s="47">
        <v>3.2</v>
      </c>
      <c r="R1560" s="47">
        <v>0.7</v>
      </c>
      <c r="S1560" s="48">
        <f t="shared" si="32"/>
        <v>11.25</v>
      </c>
      <c r="T1560" s="23">
        <v>495</v>
      </c>
      <c r="U1560" s="48">
        <v>64.6585988998413</v>
      </c>
      <c r="V1560" s="48">
        <f t="shared" si="33"/>
        <v>7.65559428169445</v>
      </c>
      <c r="W1560" s="47">
        <v>5</v>
      </c>
      <c r="X1560" s="49">
        <v>47</v>
      </c>
      <c r="Y1560" s="49">
        <v>17</v>
      </c>
      <c r="Z1560" s="49">
        <v>36</v>
      </c>
    </row>
    <row r="1561" s="21" customFormat="1" customHeight="1" spans="1:26">
      <c r="A1561" s="21">
        <v>1560</v>
      </c>
      <c r="B1561" s="63">
        <v>167</v>
      </c>
      <c r="C1561" s="21" t="s">
        <v>366</v>
      </c>
      <c r="D1561" s="23">
        <v>-71.52</v>
      </c>
      <c r="E1561" s="23">
        <v>46.74</v>
      </c>
      <c r="F1561" s="36">
        <v>56</v>
      </c>
      <c r="G1561" s="23">
        <v>6</v>
      </c>
      <c r="H1561" s="23">
        <v>937.9</v>
      </c>
      <c r="I1561" s="36">
        <v>835</v>
      </c>
      <c r="J1561" s="40" t="s">
        <v>75</v>
      </c>
      <c r="K1561" s="44" t="s">
        <v>79</v>
      </c>
      <c r="L1561" s="53" t="s">
        <v>143</v>
      </c>
      <c r="M1561" s="28" t="s">
        <v>384</v>
      </c>
      <c r="N1561" s="23">
        <v>28</v>
      </c>
      <c r="O1561" s="23">
        <v>231</v>
      </c>
      <c r="P1561" s="23">
        <v>35</v>
      </c>
      <c r="Q1561" s="47">
        <v>3.2</v>
      </c>
      <c r="R1561" s="47">
        <v>0.7</v>
      </c>
      <c r="S1561" s="48">
        <f t="shared" si="32"/>
        <v>10.9375</v>
      </c>
      <c r="T1561" s="23">
        <v>474</v>
      </c>
      <c r="U1561" s="48">
        <v>64.6585988998413</v>
      </c>
      <c r="V1561" s="48">
        <f t="shared" si="33"/>
        <v>7.3308114939862</v>
      </c>
      <c r="W1561" s="47">
        <v>5</v>
      </c>
      <c r="X1561" s="49">
        <v>47</v>
      </c>
      <c r="Y1561" s="49">
        <v>17</v>
      </c>
      <c r="Z1561" s="49">
        <v>36</v>
      </c>
    </row>
    <row r="1562" s="21" customFormat="1" customHeight="1" spans="1:26">
      <c r="A1562" s="21">
        <v>1561</v>
      </c>
      <c r="B1562" s="80">
        <v>168</v>
      </c>
      <c r="C1562" s="21" t="s">
        <v>366</v>
      </c>
      <c r="D1562" s="23">
        <v>116.93</v>
      </c>
      <c r="E1562" s="23">
        <v>28.25</v>
      </c>
      <c r="F1562" s="36">
        <v>37</v>
      </c>
      <c r="G1562" s="21">
        <v>17.6</v>
      </c>
      <c r="H1562" s="21">
        <v>1795</v>
      </c>
      <c r="I1562" s="36">
        <v>1331</v>
      </c>
      <c r="J1562" s="40" t="s">
        <v>97</v>
      </c>
      <c r="K1562" s="44" t="s">
        <v>79</v>
      </c>
      <c r="L1562" s="41" t="s">
        <v>77</v>
      </c>
      <c r="M1562" s="62" t="s">
        <v>385</v>
      </c>
      <c r="N1562" s="23">
        <v>19.3464</v>
      </c>
      <c r="O1562" s="23">
        <v>223.019034963093</v>
      </c>
      <c r="P1562" s="23">
        <v>3.30046403712297</v>
      </c>
      <c r="Q1562" s="23">
        <v>0.59</v>
      </c>
      <c r="R1562" s="47">
        <v>0.2</v>
      </c>
      <c r="S1562" s="21">
        <v>5.59400684258131</v>
      </c>
      <c r="T1562" s="23">
        <v>56.8</v>
      </c>
      <c r="U1562" s="50">
        <v>66.7115020751953</v>
      </c>
      <c r="V1562" s="48">
        <f t="shared" si="33"/>
        <v>0.85142738857801</v>
      </c>
      <c r="W1562" s="23">
        <v>4.96</v>
      </c>
      <c r="X1562" s="21">
        <v>25.6</v>
      </c>
      <c r="Y1562" s="21">
        <v>33.2</v>
      </c>
      <c r="Z1562" s="23">
        <v>41.2</v>
      </c>
    </row>
    <row r="1563" s="21" customFormat="1" customHeight="1" spans="1:26">
      <c r="A1563" s="21">
        <v>1562</v>
      </c>
      <c r="B1563" s="80">
        <v>168</v>
      </c>
      <c r="C1563" s="21" t="s">
        <v>366</v>
      </c>
      <c r="D1563" s="23">
        <v>116.93</v>
      </c>
      <c r="E1563" s="23">
        <v>28.25</v>
      </c>
      <c r="F1563" s="36">
        <v>37</v>
      </c>
      <c r="G1563" s="21">
        <v>17.6</v>
      </c>
      <c r="H1563" s="21">
        <v>1795</v>
      </c>
      <c r="I1563" s="36">
        <v>1331</v>
      </c>
      <c r="J1563" s="40" t="s">
        <v>97</v>
      </c>
      <c r="K1563" s="44" t="s">
        <v>79</v>
      </c>
      <c r="L1563" s="41" t="s">
        <v>77</v>
      </c>
      <c r="M1563" s="62" t="s">
        <v>385</v>
      </c>
      <c r="N1563" s="23">
        <v>20.3921555555556</v>
      </c>
      <c r="O1563" s="23">
        <v>262.419529336111</v>
      </c>
      <c r="P1563" s="23">
        <v>3.73549883990719</v>
      </c>
      <c r="Q1563" s="23">
        <v>0.7</v>
      </c>
      <c r="R1563" s="47">
        <v>0.2</v>
      </c>
      <c r="S1563" s="21">
        <v>5.33642691415313</v>
      </c>
      <c r="T1563" s="23">
        <v>80.5</v>
      </c>
      <c r="U1563" s="50">
        <v>66.7115020751953</v>
      </c>
      <c r="V1563" s="48">
        <f t="shared" si="33"/>
        <v>1.20668846444595</v>
      </c>
      <c r="W1563" s="23">
        <v>5.2</v>
      </c>
      <c r="X1563" s="21">
        <v>25.6</v>
      </c>
      <c r="Y1563" s="21">
        <v>33.2</v>
      </c>
      <c r="Z1563" s="23">
        <v>41.2</v>
      </c>
    </row>
    <row r="1564" s="21" customFormat="1" customHeight="1" spans="1:26">
      <c r="A1564" s="21">
        <v>1563</v>
      </c>
      <c r="B1564" s="80">
        <v>168</v>
      </c>
      <c r="C1564" s="21" t="s">
        <v>366</v>
      </c>
      <c r="D1564" s="23">
        <v>116.93</v>
      </c>
      <c r="E1564" s="23">
        <v>28.25</v>
      </c>
      <c r="F1564" s="36">
        <v>37</v>
      </c>
      <c r="G1564" s="21">
        <v>17.6</v>
      </c>
      <c r="H1564" s="21">
        <v>1795</v>
      </c>
      <c r="I1564" s="36">
        <v>1331</v>
      </c>
      <c r="J1564" s="40" t="s">
        <v>97</v>
      </c>
      <c r="K1564" s="44" t="s">
        <v>79</v>
      </c>
      <c r="L1564" s="41" t="s">
        <v>77</v>
      </c>
      <c r="M1564" s="62" t="s">
        <v>385</v>
      </c>
      <c r="N1564" s="23">
        <v>19.3464</v>
      </c>
      <c r="O1564" s="23">
        <v>247.202368296426</v>
      </c>
      <c r="P1564" s="23">
        <v>3.66589327146172</v>
      </c>
      <c r="Q1564" s="23">
        <v>0.72</v>
      </c>
      <c r="R1564" s="47">
        <v>0.2</v>
      </c>
      <c r="S1564" s="21">
        <v>5.09151843258572</v>
      </c>
      <c r="T1564" s="23">
        <v>83.2</v>
      </c>
      <c r="U1564" s="50">
        <v>66.7115020751953</v>
      </c>
      <c r="V1564" s="48">
        <f t="shared" si="33"/>
        <v>1.24716124524103</v>
      </c>
      <c r="W1564" s="23">
        <v>6.59</v>
      </c>
      <c r="X1564" s="21">
        <v>25.6</v>
      </c>
      <c r="Y1564" s="21">
        <v>33.2</v>
      </c>
      <c r="Z1564" s="23">
        <v>41.2</v>
      </c>
    </row>
    <row r="1565" s="21" customFormat="1" customHeight="1" spans="1:26">
      <c r="A1565" s="21">
        <v>1564</v>
      </c>
      <c r="B1565" s="80">
        <v>168</v>
      </c>
      <c r="C1565" s="21" t="s">
        <v>366</v>
      </c>
      <c r="D1565" s="23">
        <v>116.93</v>
      </c>
      <c r="E1565" s="23">
        <v>28.25</v>
      </c>
      <c r="F1565" s="36">
        <v>37</v>
      </c>
      <c r="G1565" s="21">
        <v>17.6</v>
      </c>
      <c r="H1565" s="21">
        <v>1795</v>
      </c>
      <c r="I1565" s="36">
        <v>1331</v>
      </c>
      <c r="J1565" s="40" t="s">
        <v>97</v>
      </c>
      <c r="K1565" s="44" t="s">
        <v>79</v>
      </c>
      <c r="L1565" s="41" t="s">
        <v>77</v>
      </c>
      <c r="M1565" s="62" t="s">
        <v>385</v>
      </c>
      <c r="N1565" s="23">
        <v>22.7451111111111</v>
      </c>
      <c r="O1565" s="23">
        <v>275.58009404397</v>
      </c>
      <c r="P1565" s="23">
        <v>3.83990719257541</v>
      </c>
      <c r="Q1565" s="23">
        <v>0.78</v>
      </c>
      <c r="R1565" s="47">
        <v>0.2</v>
      </c>
      <c r="S1565" s="21">
        <v>4.92295793919924</v>
      </c>
      <c r="T1565" s="23">
        <v>115.4</v>
      </c>
      <c r="U1565" s="50">
        <v>66.7115020751953</v>
      </c>
      <c r="V1565" s="48">
        <f t="shared" si="33"/>
        <v>1.72983663101941</v>
      </c>
      <c r="W1565" s="23">
        <v>5.13</v>
      </c>
      <c r="X1565" s="21">
        <v>25.6</v>
      </c>
      <c r="Y1565" s="21">
        <v>33.2</v>
      </c>
      <c r="Z1565" s="23">
        <v>41.2</v>
      </c>
    </row>
    <row r="1566" s="21" customFormat="1" customHeight="1" spans="1:26">
      <c r="A1566" s="21">
        <v>1565</v>
      </c>
      <c r="B1566" s="80">
        <v>168</v>
      </c>
      <c r="C1566" s="21" t="s">
        <v>366</v>
      </c>
      <c r="D1566" s="23">
        <v>116.93</v>
      </c>
      <c r="E1566" s="23">
        <v>28.25</v>
      </c>
      <c r="F1566" s="36">
        <v>37</v>
      </c>
      <c r="G1566" s="21">
        <v>17.6</v>
      </c>
      <c r="H1566" s="21">
        <v>1795</v>
      </c>
      <c r="I1566" s="36">
        <v>1331</v>
      </c>
      <c r="J1566" s="40" t="s">
        <v>97</v>
      </c>
      <c r="K1566" s="44" t="s">
        <v>79</v>
      </c>
      <c r="L1566" s="41" t="s">
        <v>77</v>
      </c>
      <c r="M1566" s="62" t="s">
        <v>385</v>
      </c>
      <c r="N1566" s="23">
        <v>23.7908888888889</v>
      </c>
      <c r="O1566" s="23">
        <v>299.293953446819</v>
      </c>
      <c r="P1566" s="23">
        <v>4.13573085846868</v>
      </c>
      <c r="Q1566" s="23">
        <v>0.82</v>
      </c>
      <c r="R1566" s="47">
        <v>0.2</v>
      </c>
      <c r="S1566" s="21">
        <v>5.04357421764473</v>
      </c>
      <c r="T1566" s="23">
        <v>128.4</v>
      </c>
      <c r="U1566" s="50">
        <v>66.7115020751953</v>
      </c>
      <c r="V1566" s="48">
        <f t="shared" si="33"/>
        <v>1.92470557558832</v>
      </c>
      <c r="W1566" s="23">
        <v>5.16</v>
      </c>
      <c r="X1566" s="21">
        <v>25.6</v>
      </c>
      <c r="Y1566" s="21">
        <v>33.2</v>
      </c>
      <c r="Z1566" s="23">
        <v>41.2</v>
      </c>
    </row>
    <row r="1567" s="21" customFormat="1" customHeight="1" spans="1:26">
      <c r="A1567" s="21">
        <v>1566</v>
      </c>
      <c r="B1567" s="80">
        <v>168</v>
      </c>
      <c r="C1567" s="21" t="s">
        <v>366</v>
      </c>
      <c r="D1567" s="23">
        <v>116.93</v>
      </c>
      <c r="E1567" s="23">
        <v>28.25</v>
      </c>
      <c r="F1567" s="36">
        <v>37</v>
      </c>
      <c r="G1567" s="21">
        <v>17.6</v>
      </c>
      <c r="H1567" s="21">
        <v>1795</v>
      </c>
      <c r="I1567" s="36">
        <v>1331</v>
      </c>
      <c r="J1567" s="40" t="s">
        <v>97</v>
      </c>
      <c r="K1567" s="44" t="s">
        <v>79</v>
      </c>
      <c r="L1567" s="41" t="s">
        <v>77</v>
      </c>
      <c r="M1567" s="62" t="s">
        <v>385</v>
      </c>
      <c r="N1567" s="23">
        <v>23.5293333333333</v>
      </c>
      <c r="O1567" s="23">
        <v>285.848663446952</v>
      </c>
      <c r="P1567" s="23">
        <v>3.92111368909513</v>
      </c>
      <c r="Q1567" s="23">
        <v>0.82</v>
      </c>
      <c r="R1567" s="47">
        <v>0.2</v>
      </c>
      <c r="S1567" s="21">
        <v>4.78184596231113</v>
      </c>
      <c r="T1567" s="23">
        <v>132.1</v>
      </c>
      <c r="U1567" s="50">
        <v>66.7115020751953</v>
      </c>
      <c r="V1567" s="48">
        <f t="shared" si="33"/>
        <v>1.98016827519639</v>
      </c>
      <c r="W1567" s="23">
        <v>5.17</v>
      </c>
      <c r="X1567" s="21">
        <v>25.6</v>
      </c>
      <c r="Y1567" s="21">
        <v>33.2</v>
      </c>
      <c r="Z1567" s="23">
        <v>41.2</v>
      </c>
    </row>
    <row r="1568" s="21" customFormat="1" customHeight="1" spans="1:26">
      <c r="A1568" s="21">
        <v>1567</v>
      </c>
      <c r="B1568" s="80">
        <v>168</v>
      </c>
      <c r="C1568" s="21" t="s">
        <v>366</v>
      </c>
      <c r="D1568" s="23">
        <v>116.93</v>
      </c>
      <c r="E1568" s="23">
        <v>28.25</v>
      </c>
      <c r="F1568" s="36">
        <v>37</v>
      </c>
      <c r="G1568" s="21">
        <v>17.6</v>
      </c>
      <c r="H1568" s="21">
        <v>1795</v>
      </c>
      <c r="I1568" s="36">
        <v>1331</v>
      </c>
      <c r="J1568" s="40" t="s">
        <v>97</v>
      </c>
      <c r="K1568" s="44" t="s">
        <v>79</v>
      </c>
      <c r="L1568" s="41" t="s">
        <v>77</v>
      </c>
      <c r="M1568" s="62" t="s">
        <v>385</v>
      </c>
      <c r="N1568" s="23">
        <v>22.8757777777778</v>
      </c>
      <c r="O1568" s="23">
        <v>318.903136116971</v>
      </c>
      <c r="P1568" s="23">
        <v>4.76218097447796</v>
      </c>
      <c r="Q1568" s="23">
        <v>0.85</v>
      </c>
      <c r="R1568" s="47">
        <v>0.2</v>
      </c>
      <c r="S1568" s="21">
        <v>5.60256585232701</v>
      </c>
      <c r="T1568" s="23">
        <v>118.5</v>
      </c>
      <c r="U1568" s="50">
        <v>66.7115020751953</v>
      </c>
      <c r="V1568" s="48">
        <f t="shared" si="33"/>
        <v>1.77630537933969</v>
      </c>
      <c r="W1568" s="23">
        <v>5.58</v>
      </c>
      <c r="X1568" s="21">
        <v>25.6</v>
      </c>
      <c r="Y1568" s="21">
        <v>33.2</v>
      </c>
      <c r="Z1568" s="23">
        <v>41.2</v>
      </c>
    </row>
    <row r="1569" s="21" customFormat="1" customHeight="1" spans="1:26">
      <c r="A1569" s="21">
        <v>1568</v>
      </c>
      <c r="B1569" s="63">
        <v>169</v>
      </c>
      <c r="C1569" s="21" t="s">
        <v>366</v>
      </c>
      <c r="D1569" s="23">
        <v>8.58</v>
      </c>
      <c r="E1569" s="23">
        <v>49.83</v>
      </c>
      <c r="F1569" s="21">
        <v>100</v>
      </c>
      <c r="G1569" s="21">
        <v>9.5</v>
      </c>
      <c r="H1569" s="21">
        <v>590</v>
      </c>
      <c r="I1569" s="36">
        <v>914</v>
      </c>
      <c r="J1569" s="40" t="s">
        <v>97</v>
      </c>
      <c r="K1569" s="44" t="s">
        <v>79</v>
      </c>
      <c r="L1569" s="53" t="s">
        <v>143</v>
      </c>
      <c r="M1569" s="62" t="s">
        <v>386</v>
      </c>
      <c r="N1569" s="89">
        <v>31.2941176470588</v>
      </c>
      <c r="O1569" s="23">
        <v>551.873637918913</v>
      </c>
      <c r="P1569" s="89">
        <v>7.80773739742087</v>
      </c>
      <c r="Q1569" s="47">
        <v>0.6</v>
      </c>
      <c r="R1569" s="47">
        <v>0.5</v>
      </c>
      <c r="S1569" s="48">
        <f t="shared" ref="S1569:S1597" si="34">P1569/Q1569</f>
        <v>13.0128956623681</v>
      </c>
      <c r="T1569" s="50">
        <v>262.266006469727</v>
      </c>
      <c r="U1569" s="50">
        <v>54.1976022720337</v>
      </c>
      <c r="V1569" s="48">
        <f t="shared" si="33"/>
        <v>4.83907028125224</v>
      </c>
      <c r="W1569" s="21">
        <v>7.11594</v>
      </c>
      <c r="X1569" s="21">
        <v>86</v>
      </c>
      <c r="Y1569" s="21">
        <v>9</v>
      </c>
      <c r="Z1569" s="21">
        <v>5</v>
      </c>
    </row>
    <row r="1570" s="21" customFormat="1" customHeight="1" spans="1:26">
      <c r="A1570" s="21">
        <v>1569</v>
      </c>
      <c r="B1570" s="63">
        <v>169</v>
      </c>
      <c r="C1570" s="21" t="s">
        <v>366</v>
      </c>
      <c r="D1570" s="23">
        <v>8.58</v>
      </c>
      <c r="E1570" s="23">
        <v>49.83</v>
      </c>
      <c r="F1570" s="21">
        <v>100</v>
      </c>
      <c r="G1570" s="21">
        <v>9.5</v>
      </c>
      <c r="H1570" s="21">
        <v>590</v>
      </c>
      <c r="I1570" s="36">
        <v>914</v>
      </c>
      <c r="J1570" s="40" t="s">
        <v>97</v>
      </c>
      <c r="K1570" s="44" t="s">
        <v>79</v>
      </c>
      <c r="L1570" s="53" t="s">
        <v>143</v>
      </c>
      <c r="M1570" s="62" t="s">
        <v>386</v>
      </c>
      <c r="N1570" s="89">
        <v>23.6470588235294</v>
      </c>
      <c r="O1570" s="23">
        <v>446.015677525193</v>
      </c>
      <c r="P1570" s="89">
        <v>7.31535756154748</v>
      </c>
      <c r="Q1570" s="47">
        <v>0.6</v>
      </c>
      <c r="R1570" s="47">
        <v>0.5</v>
      </c>
      <c r="S1570" s="48">
        <f t="shared" si="34"/>
        <v>12.1922626025791</v>
      </c>
      <c r="T1570" s="50">
        <v>262.266006469727</v>
      </c>
      <c r="U1570" s="50">
        <v>54.1976022720337</v>
      </c>
      <c r="V1570" s="48">
        <f t="shared" si="33"/>
        <v>4.83907028125224</v>
      </c>
      <c r="W1570" s="21">
        <v>6.86232</v>
      </c>
      <c r="X1570" s="21">
        <v>86</v>
      </c>
      <c r="Y1570" s="21">
        <v>9</v>
      </c>
      <c r="Z1570" s="21">
        <v>5</v>
      </c>
    </row>
    <row r="1571" s="21" customFormat="1" customHeight="1" spans="1:26">
      <c r="A1571" s="21">
        <v>1570</v>
      </c>
      <c r="B1571" s="63">
        <v>169</v>
      </c>
      <c r="C1571" s="21" t="s">
        <v>366</v>
      </c>
      <c r="D1571" s="23">
        <v>8.58</v>
      </c>
      <c r="E1571" s="23">
        <v>49.83</v>
      </c>
      <c r="F1571" s="21">
        <v>100</v>
      </c>
      <c r="G1571" s="21">
        <v>9.5</v>
      </c>
      <c r="H1571" s="21">
        <v>590</v>
      </c>
      <c r="I1571" s="36">
        <v>914</v>
      </c>
      <c r="J1571" s="40" t="s">
        <v>97</v>
      </c>
      <c r="K1571" s="44" t="s">
        <v>79</v>
      </c>
      <c r="L1571" s="53" t="s">
        <v>143</v>
      </c>
      <c r="M1571" s="62" t="s">
        <v>386</v>
      </c>
      <c r="N1571" s="89">
        <v>17.7058823529412</v>
      </c>
      <c r="O1571" s="23">
        <v>322.073808296227</v>
      </c>
      <c r="P1571" s="89">
        <v>5.34583821805393</v>
      </c>
      <c r="Q1571" s="47">
        <v>0.6</v>
      </c>
      <c r="R1571" s="47">
        <v>0.5</v>
      </c>
      <c r="S1571" s="48">
        <f t="shared" si="34"/>
        <v>8.90973036342322</v>
      </c>
      <c r="T1571" s="50">
        <v>262.266006469727</v>
      </c>
      <c r="U1571" s="50">
        <v>54.1976022720337</v>
      </c>
      <c r="V1571" s="48">
        <f t="shared" si="33"/>
        <v>4.83907028125224</v>
      </c>
      <c r="W1571" s="21">
        <v>6.92754</v>
      </c>
      <c r="X1571" s="21">
        <v>86</v>
      </c>
      <c r="Y1571" s="21">
        <v>9</v>
      </c>
      <c r="Z1571" s="21">
        <v>5</v>
      </c>
    </row>
    <row r="1572" s="21" customFormat="1" customHeight="1" spans="1:26">
      <c r="A1572" s="21">
        <v>1571</v>
      </c>
      <c r="B1572" s="63">
        <v>169</v>
      </c>
      <c r="C1572" s="21" t="s">
        <v>366</v>
      </c>
      <c r="D1572" s="23">
        <v>8.58</v>
      </c>
      <c r="E1572" s="23">
        <v>49.83</v>
      </c>
      <c r="F1572" s="21">
        <v>100</v>
      </c>
      <c r="G1572" s="21">
        <v>9.5</v>
      </c>
      <c r="H1572" s="21">
        <v>590</v>
      </c>
      <c r="I1572" s="36">
        <v>914</v>
      </c>
      <c r="J1572" s="40" t="s">
        <v>97</v>
      </c>
      <c r="K1572" s="44" t="s">
        <v>79</v>
      </c>
      <c r="L1572" s="53" t="s">
        <v>143</v>
      </c>
      <c r="M1572" s="62" t="s">
        <v>386</v>
      </c>
      <c r="N1572" s="89">
        <v>5.11764705882353</v>
      </c>
      <c r="O1572" s="23">
        <v>77.5646734942583</v>
      </c>
      <c r="P1572" s="89">
        <v>2.68464243845252</v>
      </c>
      <c r="Q1572" s="47">
        <v>0.6</v>
      </c>
      <c r="R1572" s="47">
        <v>0.5</v>
      </c>
      <c r="S1572" s="48">
        <f t="shared" si="34"/>
        <v>4.47440406408753</v>
      </c>
      <c r="T1572" s="50">
        <v>262.266006469727</v>
      </c>
      <c r="U1572" s="50">
        <v>54.1976022720337</v>
      </c>
      <c r="V1572" s="48">
        <f t="shared" si="33"/>
        <v>4.83907028125224</v>
      </c>
      <c r="W1572" s="21">
        <v>7.31884</v>
      </c>
      <c r="X1572" s="21">
        <v>86</v>
      </c>
      <c r="Y1572" s="21">
        <v>9</v>
      </c>
      <c r="Z1572" s="21">
        <v>5</v>
      </c>
    </row>
    <row r="1573" s="21" customFormat="1" customHeight="1" spans="1:26">
      <c r="A1573" s="21">
        <v>1572</v>
      </c>
      <c r="B1573" s="63">
        <v>169</v>
      </c>
      <c r="C1573" s="21" t="s">
        <v>366</v>
      </c>
      <c r="D1573" s="23">
        <v>8.58</v>
      </c>
      <c r="E1573" s="23">
        <v>49.83</v>
      </c>
      <c r="F1573" s="21">
        <v>100</v>
      </c>
      <c r="G1573" s="21">
        <v>9.5</v>
      </c>
      <c r="H1573" s="21">
        <v>590</v>
      </c>
      <c r="I1573" s="36">
        <v>914</v>
      </c>
      <c r="J1573" s="40" t="s">
        <v>97</v>
      </c>
      <c r="K1573" s="44" t="s">
        <v>79</v>
      </c>
      <c r="L1573" s="53" t="s">
        <v>143</v>
      </c>
      <c r="M1573" s="62" t="s">
        <v>386</v>
      </c>
      <c r="N1573" s="89">
        <v>3.35294117647059</v>
      </c>
      <c r="O1573" s="23">
        <v>44.4827826341692</v>
      </c>
      <c r="P1573" s="89">
        <v>1.88745603751465</v>
      </c>
      <c r="Q1573" s="47">
        <v>0.6</v>
      </c>
      <c r="R1573" s="47">
        <v>0.5</v>
      </c>
      <c r="S1573" s="48">
        <f t="shared" si="34"/>
        <v>3.14576006252442</v>
      </c>
      <c r="T1573" s="50">
        <v>262.266006469727</v>
      </c>
      <c r="U1573" s="50">
        <v>54.1976022720337</v>
      </c>
      <c r="V1573" s="48">
        <f t="shared" si="33"/>
        <v>4.83907028125224</v>
      </c>
      <c r="W1573" s="21">
        <v>7.64493</v>
      </c>
      <c r="X1573" s="21">
        <v>86</v>
      </c>
      <c r="Y1573" s="21">
        <v>9</v>
      </c>
      <c r="Z1573" s="21">
        <v>5</v>
      </c>
    </row>
    <row r="1574" s="21" customFormat="1" customHeight="1" spans="1:26">
      <c r="A1574" s="21">
        <v>1573</v>
      </c>
      <c r="B1574" s="63">
        <v>169</v>
      </c>
      <c r="C1574" s="21" t="s">
        <v>366</v>
      </c>
      <c r="D1574" s="23">
        <v>8.58</v>
      </c>
      <c r="E1574" s="23">
        <v>49.83</v>
      </c>
      <c r="F1574" s="21">
        <v>100</v>
      </c>
      <c r="G1574" s="21">
        <v>9.5</v>
      </c>
      <c r="H1574" s="21">
        <v>590</v>
      </c>
      <c r="I1574" s="36">
        <v>914</v>
      </c>
      <c r="J1574" s="40" t="s">
        <v>97</v>
      </c>
      <c r="K1574" s="44" t="s">
        <v>79</v>
      </c>
      <c r="L1574" s="53" t="s">
        <v>143</v>
      </c>
      <c r="M1574" s="62" t="s">
        <v>386</v>
      </c>
      <c r="N1574" s="89">
        <v>2.76470588235294</v>
      </c>
      <c r="O1574" s="23">
        <v>38.5504856808062</v>
      </c>
      <c r="P1574" s="89">
        <v>2.70808909730363</v>
      </c>
      <c r="Q1574" s="47">
        <v>0.6</v>
      </c>
      <c r="R1574" s="47">
        <v>0.5</v>
      </c>
      <c r="S1574" s="48">
        <f t="shared" si="34"/>
        <v>4.51348182883938</v>
      </c>
      <c r="T1574" s="50">
        <v>262.266006469727</v>
      </c>
      <c r="U1574" s="50">
        <v>54.1976022720337</v>
      </c>
      <c r="V1574" s="48">
        <f t="shared" si="33"/>
        <v>4.83907028125224</v>
      </c>
      <c r="W1574" s="21">
        <v>8.02899</v>
      </c>
      <c r="X1574" s="21">
        <v>86</v>
      </c>
      <c r="Y1574" s="21">
        <v>9</v>
      </c>
      <c r="Z1574" s="21">
        <v>5</v>
      </c>
    </row>
    <row r="1575" s="21" customFormat="1" customHeight="1" spans="1:26">
      <c r="A1575" s="21">
        <v>1574</v>
      </c>
      <c r="B1575" s="63">
        <v>169</v>
      </c>
      <c r="C1575" s="21" t="s">
        <v>366</v>
      </c>
      <c r="D1575" s="23">
        <v>8.58</v>
      </c>
      <c r="E1575" s="23">
        <v>49.83</v>
      </c>
      <c r="F1575" s="21">
        <v>100</v>
      </c>
      <c r="G1575" s="21">
        <v>9.5</v>
      </c>
      <c r="H1575" s="21">
        <v>590</v>
      </c>
      <c r="I1575" s="36">
        <v>914</v>
      </c>
      <c r="J1575" s="40" t="s">
        <v>97</v>
      </c>
      <c r="K1575" s="44" t="s">
        <v>79</v>
      </c>
      <c r="L1575" s="53" t="s">
        <v>143</v>
      </c>
      <c r="M1575" s="62" t="s">
        <v>386</v>
      </c>
      <c r="N1575" s="89">
        <v>1.70588235294118</v>
      </c>
      <c r="O1575" s="23">
        <v>25.5764911647528</v>
      </c>
      <c r="P1575" s="89">
        <v>1.86400937866354</v>
      </c>
      <c r="Q1575" s="47">
        <v>0.6</v>
      </c>
      <c r="R1575" s="47">
        <v>0.5</v>
      </c>
      <c r="S1575" s="48">
        <f t="shared" si="34"/>
        <v>3.10668229777257</v>
      </c>
      <c r="T1575" s="50">
        <v>262.266006469727</v>
      </c>
      <c r="U1575" s="50">
        <v>54.1976022720337</v>
      </c>
      <c r="V1575" s="48">
        <f t="shared" si="33"/>
        <v>4.83907028125224</v>
      </c>
      <c r="W1575" s="21">
        <v>7.89855</v>
      </c>
      <c r="X1575" s="21">
        <v>86</v>
      </c>
      <c r="Y1575" s="21">
        <v>9</v>
      </c>
      <c r="Z1575" s="21">
        <v>5</v>
      </c>
    </row>
    <row r="1576" s="21" customFormat="1" customHeight="1" spans="1:26">
      <c r="A1576" s="21">
        <v>1575</v>
      </c>
      <c r="B1576" s="63">
        <v>169</v>
      </c>
      <c r="C1576" s="21" t="s">
        <v>366</v>
      </c>
      <c r="D1576" s="23">
        <v>8.58</v>
      </c>
      <c r="E1576" s="23">
        <v>49.83</v>
      </c>
      <c r="F1576" s="21">
        <v>100</v>
      </c>
      <c r="G1576" s="21">
        <v>9.5</v>
      </c>
      <c r="H1576" s="21">
        <v>590</v>
      </c>
      <c r="I1576" s="36">
        <v>914</v>
      </c>
      <c r="J1576" s="40" t="s">
        <v>97</v>
      </c>
      <c r="K1576" s="44" t="s">
        <v>79</v>
      </c>
      <c r="L1576" s="53" t="s">
        <v>143</v>
      </c>
      <c r="M1576" s="62" t="s">
        <v>386</v>
      </c>
      <c r="N1576" s="89">
        <v>2.41176470588235</v>
      </c>
      <c r="O1576" s="23">
        <v>27.8553875087884</v>
      </c>
      <c r="P1576" s="89">
        <v>2.14536928487691</v>
      </c>
      <c r="Q1576" s="47">
        <v>0.6</v>
      </c>
      <c r="R1576" s="47">
        <v>0.5</v>
      </c>
      <c r="S1576" s="48">
        <f t="shared" si="34"/>
        <v>3.57561547479485</v>
      </c>
      <c r="T1576" s="50">
        <v>262.266006469727</v>
      </c>
      <c r="U1576" s="50">
        <v>54.1976022720337</v>
      </c>
      <c r="V1576" s="48">
        <f t="shared" si="33"/>
        <v>4.83907028125224</v>
      </c>
      <c r="W1576" s="21">
        <v>7.95652</v>
      </c>
      <c r="X1576" s="21">
        <v>86</v>
      </c>
      <c r="Y1576" s="21">
        <v>9</v>
      </c>
      <c r="Z1576" s="21">
        <v>5</v>
      </c>
    </row>
    <row r="1577" s="21" customFormat="1" customHeight="1" spans="1:26">
      <c r="A1577" s="21">
        <v>1576</v>
      </c>
      <c r="B1577" s="63">
        <v>169</v>
      </c>
      <c r="C1577" s="21" t="s">
        <v>366</v>
      </c>
      <c r="D1577" s="23">
        <v>8.58</v>
      </c>
      <c r="E1577" s="23">
        <v>49.83</v>
      </c>
      <c r="F1577" s="21">
        <v>100</v>
      </c>
      <c r="G1577" s="21">
        <v>9.5</v>
      </c>
      <c r="H1577" s="21">
        <v>590</v>
      </c>
      <c r="I1577" s="36">
        <v>914</v>
      </c>
      <c r="J1577" s="40" t="s">
        <v>97</v>
      </c>
      <c r="K1577" s="44" t="s">
        <v>79</v>
      </c>
      <c r="L1577" s="53" t="s">
        <v>143</v>
      </c>
      <c r="M1577" s="62" t="s">
        <v>386</v>
      </c>
      <c r="N1577" s="89">
        <v>2.35294117647059</v>
      </c>
      <c r="O1577" s="23">
        <v>25.5057878134521</v>
      </c>
      <c r="P1577" s="89">
        <v>1.65298944900352</v>
      </c>
      <c r="Q1577" s="47">
        <v>0.6</v>
      </c>
      <c r="R1577" s="47">
        <v>0.5</v>
      </c>
      <c r="S1577" s="48">
        <f t="shared" si="34"/>
        <v>2.75498241500587</v>
      </c>
      <c r="T1577" s="50">
        <v>262.266006469727</v>
      </c>
      <c r="U1577" s="50">
        <v>54.1976022720337</v>
      </c>
      <c r="V1577" s="48">
        <f t="shared" si="33"/>
        <v>4.83907028125224</v>
      </c>
      <c r="W1577" s="21">
        <v>7.99275</v>
      </c>
      <c r="X1577" s="21">
        <v>86</v>
      </c>
      <c r="Y1577" s="21">
        <v>9</v>
      </c>
      <c r="Z1577" s="21">
        <v>5</v>
      </c>
    </row>
    <row r="1578" s="21" customFormat="1" customHeight="1" spans="1:26">
      <c r="A1578" s="21">
        <v>1577</v>
      </c>
      <c r="B1578" s="63">
        <v>169</v>
      </c>
      <c r="C1578" s="21" t="s">
        <v>366</v>
      </c>
      <c r="D1578" s="23">
        <v>8.58</v>
      </c>
      <c r="E1578" s="23">
        <v>49.83</v>
      </c>
      <c r="F1578" s="21">
        <v>100</v>
      </c>
      <c r="G1578" s="21">
        <v>9.5</v>
      </c>
      <c r="H1578" s="21">
        <v>590</v>
      </c>
      <c r="I1578" s="36">
        <v>914</v>
      </c>
      <c r="J1578" s="40" t="s">
        <v>97</v>
      </c>
      <c r="K1578" s="44" t="s">
        <v>79</v>
      </c>
      <c r="L1578" s="53" t="s">
        <v>143</v>
      </c>
      <c r="M1578" s="62" t="s">
        <v>386</v>
      </c>
      <c r="N1578" s="89">
        <v>3.05882352941176</v>
      </c>
      <c r="O1578" s="23">
        <v>32.0324841574877</v>
      </c>
      <c r="P1578" s="89">
        <v>1.78194607268464</v>
      </c>
      <c r="Q1578" s="47">
        <v>0.6</v>
      </c>
      <c r="R1578" s="47">
        <v>0.5</v>
      </c>
      <c r="S1578" s="48">
        <f t="shared" si="34"/>
        <v>2.96991012114107</v>
      </c>
      <c r="T1578" s="50">
        <v>262.266006469727</v>
      </c>
      <c r="U1578" s="50">
        <v>54.1976022720337</v>
      </c>
      <c r="V1578" s="48">
        <f t="shared" si="33"/>
        <v>4.83907028125224</v>
      </c>
      <c r="W1578" s="21">
        <v>8.17391</v>
      </c>
      <c r="X1578" s="21">
        <v>86</v>
      </c>
      <c r="Y1578" s="21">
        <v>9</v>
      </c>
      <c r="Z1578" s="21">
        <v>5</v>
      </c>
    </row>
    <row r="1579" s="21" customFormat="1" customHeight="1" spans="1:26">
      <c r="A1579" s="21">
        <v>1578</v>
      </c>
      <c r="B1579" s="63">
        <v>169</v>
      </c>
      <c r="C1579" s="21" t="s">
        <v>366</v>
      </c>
      <c r="D1579" s="23">
        <v>8.58</v>
      </c>
      <c r="E1579" s="23">
        <v>49.83</v>
      </c>
      <c r="F1579" s="21">
        <v>100</v>
      </c>
      <c r="G1579" s="21">
        <v>9.5</v>
      </c>
      <c r="H1579" s="21">
        <v>590</v>
      </c>
      <c r="I1579" s="36">
        <v>914</v>
      </c>
      <c r="J1579" s="40" t="s">
        <v>97</v>
      </c>
      <c r="K1579" s="44" t="s">
        <v>79</v>
      </c>
      <c r="L1579" s="53" t="s">
        <v>143</v>
      </c>
      <c r="M1579" s="62" t="s">
        <v>386</v>
      </c>
      <c r="N1579" s="89">
        <v>40.4705882352941</v>
      </c>
      <c r="O1579" s="23">
        <v>479.353990391376</v>
      </c>
      <c r="P1579" s="89">
        <v>8.2063305978898</v>
      </c>
      <c r="Q1579" s="47">
        <v>0.6</v>
      </c>
      <c r="R1579" s="47">
        <v>0.5</v>
      </c>
      <c r="S1579" s="48">
        <f t="shared" si="34"/>
        <v>13.6772176631497</v>
      </c>
      <c r="T1579" s="50">
        <v>262.266006469727</v>
      </c>
      <c r="U1579" s="50">
        <v>54.1976022720337</v>
      </c>
      <c r="V1579" s="48">
        <f t="shared" si="33"/>
        <v>4.83907028125224</v>
      </c>
      <c r="W1579" s="21">
        <v>7.23188</v>
      </c>
      <c r="X1579" s="21">
        <v>86</v>
      </c>
      <c r="Y1579" s="21">
        <v>9</v>
      </c>
      <c r="Z1579" s="21">
        <v>5</v>
      </c>
    </row>
    <row r="1580" s="21" customFormat="1" customHeight="1" spans="1:26">
      <c r="A1580" s="21">
        <v>1579</v>
      </c>
      <c r="B1580" s="63">
        <v>169</v>
      </c>
      <c r="C1580" s="21" t="s">
        <v>366</v>
      </c>
      <c r="D1580" s="23">
        <v>8.58</v>
      </c>
      <c r="E1580" s="23">
        <v>49.83</v>
      </c>
      <c r="F1580" s="21">
        <v>100</v>
      </c>
      <c r="G1580" s="21">
        <v>9.5</v>
      </c>
      <c r="H1580" s="21">
        <v>590</v>
      </c>
      <c r="I1580" s="36">
        <v>914</v>
      </c>
      <c r="J1580" s="40" t="s">
        <v>97</v>
      </c>
      <c r="K1580" s="44" t="s">
        <v>79</v>
      </c>
      <c r="L1580" s="53" t="s">
        <v>143</v>
      </c>
      <c r="M1580" s="62" t="s">
        <v>386</v>
      </c>
      <c r="N1580" s="89">
        <v>41.9411764705882</v>
      </c>
      <c r="O1580" s="23">
        <v>430.368482774783</v>
      </c>
      <c r="P1580" s="89">
        <v>8.74560375146542</v>
      </c>
      <c r="Q1580" s="47">
        <v>0.6</v>
      </c>
      <c r="R1580" s="47">
        <v>0.5</v>
      </c>
      <c r="S1580" s="48">
        <f t="shared" si="34"/>
        <v>14.5760062524424</v>
      </c>
      <c r="T1580" s="50">
        <v>262.266006469727</v>
      </c>
      <c r="U1580" s="50">
        <v>54.1976022720337</v>
      </c>
      <c r="V1580" s="48">
        <f t="shared" si="33"/>
        <v>4.83907028125224</v>
      </c>
      <c r="W1580" s="21">
        <v>7.28986</v>
      </c>
      <c r="X1580" s="21">
        <v>86</v>
      </c>
      <c r="Y1580" s="21">
        <v>9</v>
      </c>
      <c r="Z1580" s="21">
        <v>5</v>
      </c>
    </row>
    <row r="1581" s="21" customFormat="1" customHeight="1" spans="1:26">
      <c r="A1581" s="21">
        <v>1580</v>
      </c>
      <c r="B1581" s="63">
        <v>169</v>
      </c>
      <c r="C1581" s="21" t="s">
        <v>366</v>
      </c>
      <c r="D1581" s="23">
        <v>8.58</v>
      </c>
      <c r="E1581" s="23">
        <v>49.83</v>
      </c>
      <c r="F1581" s="21">
        <v>100</v>
      </c>
      <c r="G1581" s="21">
        <v>9.5</v>
      </c>
      <c r="H1581" s="21">
        <v>590</v>
      </c>
      <c r="I1581" s="36">
        <v>914</v>
      </c>
      <c r="J1581" s="40" t="s">
        <v>97</v>
      </c>
      <c r="K1581" s="44" t="s">
        <v>79</v>
      </c>
      <c r="L1581" s="53" t="s">
        <v>143</v>
      </c>
      <c r="M1581" s="62" t="s">
        <v>386</v>
      </c>
      <c r="N1581" s="89">
        <v>27.5294117647059</v>
      </c>
      <c r="O1581" s="23">
        <v>352.353057417389</v>
      </c>
      <c r="P1581" s="89">
        <v>6.60023446658851</v>
      </c>
      <c r="Q1581" s="47">
        <v>0.6</v>
      </c>
      <c r="R1581" s="47">
        <v>0.5</v>
      </c>
      <c r="S1581" s="48">
        <f t="shared" si="34"/>
        <v>11.0003907776475</v>
      </c>
      <c r="T1581" s="50">
        <v>262.266006469727</v>
      </c>
      <c r="U1581" s="50">
        <v>54.1976022720337</v>
      </c>
      <c r="V1581" s="48">
        <f t="shared" si="33"/>
        <v>4.83907028125224</v>
      </c>
      <c r="W1581" s="21">
        <v>7.28261</v>
      </c>
      <c r="X1581" s="21">
        <v>86</v>
      </c>
      <c r="Y1581" s="21">
        <v>9</v>
      </c>
      <c r="Z1581" s="21">
        <v>5</v>
      </c>
    </row>
    <row r="1582" s="21" customFormat="1" customHeight="1" spans="1:26">
      <c r="A1582" s="21">
        <v>1581</v>
      </c>
      <c r="B1582" s="63">
        <v>169</v>
      </c>
      <c r="C1582" s="21" t="s">
        <v>366</v>
      </c>
      <c r="D1582" s="23">
        <v>8.58</v>
      </c>
      <c r="E1582" s="23">
        <v>49.83</v>
      </c>
      <c r="F1582" s="21">
        <v>100</v>
      </c>
      <c r="G1582" s="21">
        <v>9.5</v>
      </c>
      <c r="H1582" s="21">
        <v>590</v>
      </c>
      <c r="I1582" s="36">
        <v>914</v>
      </c>
      <c r="J1582" s="40" t="s">
        <v>97</v>
      </c>
      <c r="K1582" s="44" t="s">
        <v>79</v>
      </c>
      <c r="L1582" s="53" t="s">
        <v>143</v>
      </c>
      <c r="M1582" s="62" t="s">
        <v>386</v>
      </c>
      <c r="N1582" s="89">
        <v>8.29411764705882</v>
      </c>
      <c r="O1582" s="23">
        <v>120.299857042419</v>
      </c>
      <c r="P1582" s="89">
        <v>4.1852286049238</v>
      </c>
      <c r="Q1582" s="47">
        <v>0.6</v>
      </c>
      <c r="R1582" s="47">
        <v>0.5</v>
      </c>
      <c r="S1582" s="48">
        <f t="shared" si="34"/>
        <v>6.97538100820633</v>
      </c>
      <c r="T1582" s="50">
        <v>262.266006469727</v>
      </c>
      <c r="U1582" s="50">
        <v>54.1976022720337</v>
      </c>
      <c r="V1582" s="48">
        <f t="shared" si="33"/>
        <v>4.83907028125224</v>
      </c>
      <c r="W1582" s="21">
        <v>7.2029</v>
      </c>
      <c r="X1582" s="21">
        <v>86</v>
      </c>
      <c r="Y1582" s="21">
        <v>9</v>
      </c>
      <c r="Z1582" s="21">
        <v>5</v>
      </c>
    </row>
    <row r="1583" s="21" customFormat="1" customHeight="1" spans="1:26">
      <c r="A1583" s="21">
        <v>1582</v>
      </c>
      <c r="B1583" s="63">
        <v>169</v>
      </c>
      <c r="C1583" s="21" t="s">
        <v>366</v>
      </c>
      <c r="D1583" s="23">
        <v>8.58</v>
      </c>
      <c r="E1583" s="23">
        <v>49.83</v>
      </c>
      <c r="F1583" s="21">
        <v>100</v>
      </c>
      <c r="G1583" s="21">
        <v>9.5</v>
      </c>
      <c r="H1583" s="21">
        <v>590</v>
      </c>
      <c r="I1583" s="36">
        <v>914</v>
      </c>
      <c r="J1583" s="40" t="s">
        <v>97</v>
      </c>
      <c r="K1583" s="44" t="s">
        <v>79</v>
      </c>
      <c r="L1583" s="53" t="s">
        <v>143</v>
      </c>
      <c r="M1583" s="62" t="s">
        <v>386</v>
      </c>
      <c r="N1583" s="89">
        <v>4.11764705882353</v>
      </c>
      <c r="O1583" s="23">
        <v>60.4292786735411</v>
      </c>
      <c r="P1583" s="89">
        <v>2.36811254396249</v>
      </c>
      <c r="Q1583" s="47">
        <v>0.6</v>
      </c>
      <c r="R1583" s="47">
        <v>0.5</v>
      </c>
      <c r="S1583" s="48">
        <f t="shared" si="34"/>
        <v>3.94685423993748</v>
      </c>
      <c r="T1583" s="50">
        <v>262.266006469727</v>
      </c>
      <c r="U1583" s="50">
        <v>54.1976022720337</v>
      </c>
      <c r="V1583" s="48">
        <f t="shared" si="33"/>
        <v>4.83907028125224</v>
      </c>
      <c r="W1583" s="21">
        <v>7.15942</v>
      </c>
      <c r="X1583" s="21">
        <v>86</v>
      </c>
      <c r="Y1583" s="21">
        <v>9</v>
      </c>
      <c r="Z1583" s="21">
        <v>5</v>
      </c>
    </row>
    <row r="1584" s="21" customFormat="1" customHeight="1" spans="1:26">
      <c r="A1584" s="21">
        <v>1583</v>
      </c>
      <c r="B1584" s="63">
        <v>169</v>
      </c>
      <c r="C1584" s="21" t="s">
        <v>366</v>
      </c>
      <c r="D1584" s="23">
        <v>8.58</v>
      </c>
      <c r="E1584" s="23">
        <v>49.83</v>
      </c>
      <c r="F1584" s="21">
        <v>100</v>
      </c>
      <c r="G1584" s="21">
        <v>9.5</v>
      </c>
      <c r="H1584" s="21">
        <v>590</v>
      </c>
      <c r="I1584" s="36">
        <v>914</v>
      </c>
      <c r="J1584" s="40" t="s">
        <v>97</v>
      </c>
      <c r="K1584" s="44" t="s">
        <v>79</v>
      </c>
      <c r="L1584" s="53" t="s">
        <v>143</v>
      </c>
      <c r="M1584" s="62" t="s">
        <v>386</v>
      </c>
      <c r="N1584" s="89">
        <v>4.70588235294118</v>
      </c>
      <c r="O1584" s="23">
        <v>55.4596756269042</v>
      </c>
      <c r="P1584" s="89">
        <v>2.21570926143025</v>
      </c>
      <c r="Q1584" s="47">
        <v>0.6</v>
      </c>
      <c r="R1584" s="47">
        <v>0.5</v>
      </c>
      <c r="S1584" s="48">
        <f t="shared" si="34"/>
        <v>3.69284876905042</v>
      </c>
      <c r="T1584" s="50">
        <v>262.266006469727</v>
      </c>
      <c r="U1584" s="50">
        <v>54.1976022720337</v>
      </c>
      <c r="V1584" s="48">
        <f t="shared" si="33"/>
        <v>4.83907028125224</v>
      </c>
      <c r="W1584" s="21">
        <v>7.18841</v>
      </c>
      <c r="X1584" s="21">
        <v>86</v>
      </c>
      <c r="Y1584" s="21">
        <v>9</v>
      </c>
      <c r="Z1584" s="21">
        <v>5</v>
      </c>
    </row>
    <row r="1585" s="21" customFormat="1" customHeight="1" spans="1:26">
      <c r="A1585" s="21">
        <v>1584</v>
      </c>
      <c r="B1585" s="63">
        <v>169</v>
      </c>
      <c r="C1585" s="21" t="s">
        <v>366</v>
      </c>
      <c r="D1585" s="23">
        <v>8.58</v>
      </c>
      <c r="E1585" s="23">
        <v>49.83</v>
      </c>
      <c r="F1585" s="21">
        <v>100</v>
      </c>
      <c r="G1585" s="21">
        <v>9.5</v>
      </c>
      <c r="H1585" s="21">
        <v>590</v>
      </c>
      <c r="I1585" s="36">
        <v>914</v>
      </c>
      <c r="J1585" s="40" t="s">
        <v>97</v>
      </c>
      <c r="K1585" s="44" t="s">
        <v>79</v>
      </c>
      <c r="L1585" s="53" t="s">
        <v>143</v>
      </c>
      <c r="M1585" s="62" t="s">
        <v>386</v>
      </c>
      <c r="N1585" s="89">
        <v>3.82352941176471</v>
      </c>
      <c r="O1585" s="23">
        <v>15.5753801968596</v>
      </c>
      <c r="P1585" s="89">
        <v>1.7936694021102</v>
      </c>
      <c r="Q1585" s="47">
        <v>0.6</v>
      </c>
      <c r="R1585" s="47">
        <v>0.5</v>
      </c>
      <c r="S1585" s="48">
        <f t="shared" si="34"/>
        <v>2.989449003517</v>
      </c>
      <c r="T1585" s="50">
        <v>262.266006469727</v>
      </c>
      <c r="U1585" s="50">
        <v>54.1976022720337</v>
      </c>
      <c r="V1585" s="48">
        <f t="shared" si="33"/>
        <v>4.83907028125224</v>
      </c>
      <c r="W1585" s="21">
        <v>7.15942</v>
      </c>
      <c r="X1585" s="21">
        <v>86</v>
      </c>
      <c r="Y1585" s="21">
        <v>9</v>
      </c>
      <c r="Z1585" s="21">
        <v>5</v>
      </c>
    </row>
    <row r="1586" s="21" customFormat="1" customHeight="1" spans="1:26">
      <c r="A1586" s="21">
        <v>1585</v>
      </c>
      <c r="B1586" s="63">
        <v>169</v>
      </c>
      <c r="C1586" s="21" t="s">
        <v>366</v>
      </c>
      <c r="D1586" s="23">
        <v>8.58</v>
      </c>
      <c r="E1586" s="23">
        <v>49.83</v>
      </c>
      <c r="F1586" s="21">
        <v>100</v>
      </c>
      <c r="G1586" s="21">
        <v>9.5</v>
      </c>
      <c r="H1586" s="21">
        <v>590</v>
      </c>
      <c r="I1586" s="36">
        <v>914</v>
      </c>
      <c r="J1586" s="40" t="s">
        <v>97</v>
      </c>
      <c r="K1586" s="44" t="s">
        <v>79</v>
      </c>
      <c r="L1586" s="53" t="s">
        <v>143</v>
      </c>
      <c r="M1586" s="62" t="s">
        <v>386</v>
      </c>
      <c r="N1586" s="89">
        <v>3.35294117647059</v>
      </c>
      <c r="O1586" s="23">
        <v>35.6856826341692</v>
      </c>
      <c r="P1586" s="89">
        <v>1.96951934349355</v>
      </c>
      <c r="Q1586" s="47">
        <v>0.6</v>
      </c>
      <c r="R1586" s="47">
        <v>0.5</v>
      </c>
      <c r="S1586" s="48">
        <f t="shared" si="34"/>
        <v>3.28253223915592</v>
      </c>
      <c r="T1586" s="50">
        <v>262.266006469727</v>
      </c>
      <c r="U1586" s="50">
        <v>54.1976022720337</v>
      </c>
      <c r="V1586" s="48">
        <f t="shared" si="33"/>
        <v>4.83907028125224</v>
      </c>
      <c r="W1586" s="21">
        <v>7.32609</v>
      </c>
      <c r="X1586" s="21">
        <v>86</v>
      </c>
      <c r="Y1586" s="21">
        <v>9</v>
      </c>
      <c r="Z1586" s="21">
        <v>5</v>
      </c>
    </row>
    <row r="1587" s="21" customFormat="1" customHeight="1" spans="1:26">
      <c r="A1587" s="21">
        <v>1586</v>
      </c>
      <c r="B1587" s="63">
        <v>169</v>
      </c>
      <c r="C1587" s="21" t="s">
        <v>366</v>
      </c>
      <c r="D1587" s="23">
        <v>8.58</v>
      </c>
      <c r="E1587" s="23">
        <v>49.83</v>
      </c>
      <c r="F1587" s="21">
        <v>100</v>
      </c>
      <c r="G1587" s="21">
        <v>9.5</v>
      </c>
      <c r="H1587" s="21">
        <v>590</v>
      </c>
      <c r="I1587" s="36">
        <v>914</v>
      </c>
      <c r="J1587" s="40" t="s">
        <v>97</v>
      </c>
      <c r="K1587" s="44" t="s">
        <v>79</v>
      </c>
      <c r="L1587" s="53" t="s">
        <v>143</v>
      </c>
      <c r="M1587" s="62" t="s">
        <v>386</v>
      </c>
      <c r="N1587" s="89">
        <v>3.58823529411765</v>
      </c>
      <c r="O1587" s="23">
        <v>36.4656814155144</v>
      </c>
      <c r="P1587" s="89">
        <v>1.92262602579132</v>
      </c>
      <c r="Q1587" s="47">
        <v>0.6</v>
      </c>
      <c r="R1587" s="47">
        <v>0.5</v>
      </c>
      <c r="S1587" s="48">
        <f t="shared" si="34"/>
        <v>3.2043767096522</v>
      </c>
      <c r="T1587" s="50">
        <v>262.266006469727</v>
      </c>
      <c r="U1587" s="50">
        <v>54.1976022720337</v>
      </c>
      <c r="V1587" s="48">
        <f t="shared" si="33"/>
        <v>4.83907028125224</v>
      </c>
      <c r="W1587" s="21">
        <v>7.46377</v>
      </c>
      <c r="X1587" s="21">
        <v>86</v>
      </c>
      <c r="Y1587" s="21">
        <v>9</v>
      </c>
      <c r="Z1587" s="21">
        <v>5</v>
      </c>
    </row>
    <row r="1588" s="21" customFormat="1" customHeight="1" spans="1:26">
      <c r="A1588" s="21">
        <v>1587</v>
      </c>
      <c r="B1588" s="63">
        <v>169</v>
      </c>
      <c r="C1588" s="21" t="s">
        <v>366</v>
      </c>
      <c r="D1588" s="23">
        <v>8.58</v>
      </c>
      <c r="E1588" s="23">
        <v>49.83</v>
      </c>
      <c r="F1588" s="21">
        <v>100</v>
      </c>
      <c r="G1588" s="21">
        <v>9.5</v>
      </c>
      <c r="H1588" s="21">
        <v>590</v>
      </c>
      <c r="I1588" s="36">
        <v>914</v>
      </c>
      <c r="J1588" s="40" t="s">
        <v>97</v>
      </c>
      <c r="K1588" s="44" t="s">
        <v>79</v>
      </c>
      <c r="L1588" s="53" t="s">
        <v>143</v>
      </c>
      <c r="M1588" s="62" t="s">
        <v>386</v>
      </c>
      <c r="N1588" s="89">
        <v>2.64705882352941</v>
      </c>
      <c r="O1588" s="23">
        <v>25.7847862901336</v>
      </c>
      <c r="P1588" s="89">
        <v>1.98124267291911</v>
      </c>
      <c r="Q1588" s="47">
        <v>0.6</v>
      </c>
      <c r="R1588" s="47">
        <v>0.5</v>
      </c>
      <c r="S1588" s="48">
        <f t="shared" si="34"/>
        <v>3.30207112153185</v>
      </c>
      <c r="T1588" s="50">
        <v>262.266006469727</v>
      </c>
      <c r="U1588" s="50">
        <v>54.1976022720337</v>
      </c>
      <c r="V1588" s="48">
        <f t="shared" si="33"/>
        <v>4.83907028125224</v>
      </c>
      <c r="W1588" s="21">
        <v>7.58696</v>
      </c>
      <c r="X1588" s="21">
        <v>86</v>
      </c>
      <c r="Y1588" s="21">
        <v>9</v>
      </c>
      <c r="Z1588" s="21">
        <v>5</v>
      </c>
    </row>
    <row r="1589" s="21" customFormat="1" customHeight="1" spans="1:26">
      <c r="A1589" s="21">
        <v>1588</v>
      </c>
      <c r="B1589" s="63">
        <v>170</v>
      </c>
      <c r="C1589" s="21" t="s">
        <v>366</v>
      </c>
      <c r="D1589" s="81">
        <v>117.47</v>
      </c>
      <c r="E1589" s="81">
        <v>26.18</v>
      </c>
      <c r="F1589" s="36">
        <v>286</v>
      </c>
      <c r="G1589" s="82">
        <v>19.4</v>
      </c>
      <c r="H1589" s="82">
        <v>1700</v>
      </c>
      <c r="I1589" s="36">
        <v>1354</v>
      </c>
      <c r="J1589" s="40" t="s">
        <v>97</v>
      </c>
      <c r="K1589" s="23" t="s">
        <v>80</v>
      </c>
      <c r="L1589" s="41" t="s">
        <v>77</v>
      </c>
      <c r="M1589" s="28" t="s">
        <v>387</v>
      </c>
      <c r="N1589" s="23">
        <v>14.78</v>
      </c>
      <c r="O1589" s="23">
        <v>417.87</v>
      </c>
      <c r="P1589" s="23">
        <v>33.5</v>
      </c>
      <c r="Q1589" s="23">
        <v>2.4</v>
      </c>
      <c r="R1589" s="47">
        <v>0.2</v>
      </c>
      <c r="S1589" s="86">
        <f t="shared" si="34"/>
        <v>13.9583333333333</v>
      </c>
      <c r="T1589" s="50">
        <v>124.167995452881</v>
      </c>
      <c r="U1589" s="50">
        <v>50.7212018966675</v>
      </c>
      <c r="V1589" s="48">
        <f t="shared" si="33"/>
        <v>2.44804915518059</v>
      </c>
      <c r="W1589" s="51">
        <v>4.03</v>
      </c>
      <c r="X1589" s="49">
        <v>43</v>
      </c>
      <c r="Y1589" s="49">
        <v>28</v>
      </c>
      <c r="Z1589" s="49">
        <v>29</v>
      </c>
    </row>
    <row r="1590" s="21" customFormat="1" customHeight="1" spans="1:26">
      <c r="A1590" s="21">
        <v>1589</v>
      </c>
      <c r="B1590" s="63">
        <v>170</v>
      </c>
      <c r="C1590" s="21" t="s">
        <v>366</v>
      </c>
      <c r="D1590" s="81">
        <v>117.47</v>
      </c>
      <c r="E1590" s="81">
        <v>26.18</v>
      </c>
      <c r="F1590" s="36">
        <v>286</v>
      </c>
      <c r="G1590" s="82">
        <v>19.4</v>
      </c>
      <c r="H1590" s="82">
        <v>1700</v>
      </c>
      <c r="I1590" s="36">
        <v>1354</v>
      </c>
      <c r="J1590" s="40" t="s">
        <v>97</v>
      </c>
      <c r="K1590" s="23" t="s">
        <v>80</v>
      </c>
      <c r="L1590" s="41" t="s">
        <v>77</v>
      </c>
      <c r="M1590" s="28" t="s">
        <v>387</v>
      </c>
      <c r="N1590" s="23">
        <v>22.61</v>
      </c>
      <c r="O1590" s="23">
        <v>601.94</v>
      </c>
      <c r="P1590" s="23">
        <v>35.4</v>
      </c>
      <c r="Q1590" s="23">
        <v>2.4</v>
      </c>
      <c r="R1590" s="47">
        <v>0.2</v>
      </c>
      <c r="S1590" s="86">
        <f t="shared" si="34"/>
        <v>14.75</v>
      </c>
      <c r="T1590" s="50">
        <v>124.167995452881</v>
      </c>
      <c r="U1590" s="50">
        <v>50.7212018966675</v>
      </c>
      <c r="V1590" s="48">
        <f t="shared" si="33"/>
        <v>2.44804915518059</v>
      </c>
      <c r="W1590" s="51">
        <v>3.88</v>
      </c>
      <c r="X1590" s="49">
        <v>43</v>
      </c>
      <c r="Y1590" s="49">
        <v>28</v>
      </c>
      <c r="Z1590" s="49">
        <v>29</v>
      </c>
    </row>
    <row r="1591" s="21" customFormat="1" customHeight="1" spans="1:26">
      <c r="A1591" s="21">
        <v>1590</v>
      </c>
      <c r="B1591" s="63">
        <v>170</v>
      </c>
      <c r="C1591" s="21" t="s">
        <v>366</v>
      </c>
      <c r="D1591" s="81">
        <v>117.47</v>
      </c>
      <c r="E1591" s="81">
        <v>26.18</v>
      </c>
      <c r="F1591" s="36">
        <v>286</v>
      </c>
      <c r="G1591" s="82">
        <v>19.4</v>
      </c>
      <c r="H1591" s="82">
        <v>1700</v>
      </c>
      <c r="I1591" s="36">
        <v>1354</v>
      </c>
      <c r="J1591" s="40" t="s">
        <v>97</v>
      </c>
      <c r="K1591" s="23" t="s">
        <v>80</v>
      </c>
      <c r="L1591" s="41" t="s">
        <v>77</v>
      </c>
      <c r="M1591" s="28" t="s">
        <v>387</v>
      </c>
      <c r="N1591" s="23">
        <v>23.91</v>
      </c>
      <c r="O1591" s="23">
        <v>612.09</v>
      </c>
      <c r="P1591" s="23">
        <v>31.4</v>
      </c>
      <c r="Q1591" s="23">
        <v>2.3</v>
      </c>
      <c r="R1591" s="47">
        <v>0.2</v>
      </c>
      <c r="S1591" s="86">
        <f t="shared" si="34"/>
        <v>13.6521739130435</v>
      </c>
      <c r="T1591" s="50">
        <v>124.167995452881</v>
      </c>
      <c r="U1591" s="50">
        <v>50.7212018966675</v>
      </c>
      <c r="V1591" s="48">
        <f t="shared" si="33"/>
        <v>2.44804915518059</v>
      </c>
      <c r="W1591" s="51">
        <v>3.88</v>
      </c>
      <c r="X1591" s="49">
        <v>43</v>
      </c>
      <c r="Y1591" s="49">
        <v>28</v>
      </c>
      <c r="Z1591" s="49">
        <v>29</v>
      </c>
    </row>
    <row r="1592" s="21" customFormat="1" customHeight="1" spans="1:26">
      <c r="A1592" s="21">
        <v>1591</v>
      </c>
      <c r="B1592" s="63">
        <v>170</v>
      </c>
      <c r="C1592" s="21" t="s">
        <v>366</v>
      </c>
      <c r="D1592" s="81">
        <v>117.47</v>
      </c>
      <c r="E1592" s="81">
        <v>26.18</v>
      </c>
      <c r="F1592" s="36">
        <v>286</v>
      </c>
      <c r="G1592" s="82">
        <v>19.4</v>
      </c>
      <c r="H1592" s="82">
        <v>1700</v>
      </c>
      <c r="I1592" s="36">
        <v>1354</v>
      </c>
      <c r="J1592" s="40" t="s">
        <v>97</v>
      </c>
      <c r="K1592" s="23" t="s">
        <v>80</v>
      </c>
      <c r="L1592" s="41" t="s">
        <v>77</v>
      </c>
      <c r="M1592" s="28" t="s">
        <v>387</v>
      </c>
      <c r="N1592" s="23">
        <v>22.83</v>
      </c>
      <c r="O1592" s="23">
        <v>296.61</v>
      </c>
      <c r="P1592" s="23">
        <v>15.3</v>
      </c>
      <c r="Q1592" s="23">
        <v>1.1</v>
      </c>
      <c r="R1592" s="47">
        <v>0.2</v>
      </c>
      <c r="S1592" s="86">
        <f t="shared" si="34"/>
        <v>13.9090909090909</v>
      </c>
      <c r="T1592" s="50">
        <v>124.167995452881</v>
      </c>
      <c r="U1592" s="50">
        <v>50.7212018966675</v>
      </c>
      <c r="V1592" s="48">
        <f t="shared" si="33"/>
        <v>2.44804915518059</v>
      </c>
      <c r="W1592" s="51">
        <v>4.14</v>
      </c>
      <c r="X1592" s="49">
        <v>43</v>
      </c>
      <c r="Y1592" s="49">
        <v>28</v>
      </c>
      <c r="Z1592" s="49">
        <v>29</v>
      </c>
    </row>
    <row r="1593" s="21" customFormat="1" customHeight="1" spans="1:26">
      <c r="A1593" s="21">
        <v>1592</v>
      </c>
      <c r="B1593" s="63">
        <v>170</v>
      </c>
      <c r="C1593" s="21" t="s">
        <v>366</v>
      </c>
      <c r="D1593" s="81">
        <v>117.47</v>
      </c>
      <c r="E1593" s="81">
        <v>26.18</v>
      </c>
      <c r="F1593" s="36">
        <v>286</v>
      </c>
      <c r="G1593" s="82">
        <v>19.4</v>
      </c>
      <c r="H1593" s="82">
        <v>1700</v>
      </c>
      <c r="I1593" s="36">
        <v>1354</v>
      </c>
      <c r="J1593" s="40" t="s">
        <v>97</v>
      </c>
      <c r="K1593" s="23" t="s">
        <v>80</v>
      </c>
      <c r="L1593" s="41" t="s">
        <v>77</v>
      </c>
      <c r="M1593" s="28" t="s">
        <v>387</v>
      </c>
      <c r="N1593" s="23">
        <v>21.74</v>
      </c>
      <c r="O1593" s="23">
        <v>293.73</v>
      </c>
      <c r="P1593" s="23">
        <v>15.4</v>
      </c>
      <c r="Q1593" s="23">
        <v>1.1</v>
      </c>
      <c r="R1593" s="47">
        <v>0.2</v>
      </c>
      <c r="S1593" s="86">
        <f t="shared" si="34"/>
        <v>14</v>
      </c>
      <c r="T1593" s="50">
        <v>124.167995452881</v>
      </c>
      <c r="U1593" s="50">
        <v>50.7212018966675</v>
      </c>
      <c r="V1593" s="48">
        <f t="shared" si="33"/>
        <v>2.44804915518059</v>
      </c>
      <c r="W1593" s="51">
        <v>4.1</v>
      </c>
      <c r="X1593" s="49">
        <v>43</v>
      </c>
      <c r="Y1593" s="49">
        <v>28</v>
      </c>
      <c r="Z1593" s="49">
        <v>29</v>
      </c>
    </row>
    <row r="1594" s="21" customFormat="1" customHeight="1" spans="1:26">
      <c r="A1594" s="21">
        <v>1593</v>
      </c>
      <c r="B1594" s="63">
        <v>170</v>
      </c>
      <c r="C1594" s="21" t="s">
        <v>366</v>
      </c>
      <c r="D1594" s="81">
        <v>117.47</v>
      </c>
      <c r="E1594" s="81">
        <v>26.18</v>
      </c>
      <c r="F1594" s="36">
        <v>286</v>
      </c>
      <c r="G1594" s="82">
        <v>19.4</v>
      </c>
      <c r="H1594" s="82">
        <v>1700</v>
      </c>
      <c r="I1594" s="36">
        <v>1354</v>
      </c>
      <c r="J1594" s="40" t="s">
        <v>97</v>
      </c>
      <c r="K1594" s="23" t="s">
        <v>80</v>
      </c>
      <c r="L1594" s="41" t="s">
        <v>77</v>
      </c>
      <c r="M1594" s="28" t="s">
        <v>387</v>
      </c>
      <c r="N1594" s="23">
        <v>21.3</v>
      </c>
      <c r="O1594" s="23">
        <v>312.59</v>
      </c>
      <c r="P1594" s="23">
        <v>14.4</v>
      </c>
      <c r="Q1594" s="23">
        <v>1.1</v>
      </c>
      <c r="R1594" s="47">
        <v>0.2</v>
      </c>
      <c r="S1594" s="86">
        <f t="shared" si="34"/>
        <v>13.0909090909091</v>
      </c>
      <c r="T1594" s="50">
        <v>124.167995452881</v>
      </c>
      <c r="U1594" s="50">
        <v>50.7212018966675</v>
      </c>
      <c r="V1594" s="48">
        <f t="shared" si="33"/>
        <v>2.44804915518059</v>
      </c>
      <c r="W1594" s="51">
        <v>4.08</v>
      </c>
      <c r="X1594" s="49">
        <v>43</v>
      </c>
      <c r="Y1594" s="49">
        <v>28</v>
      </c>
      <c r="Z1594" s="49">
        <v>29</v>
      </c>
    </row>
    <row r="1595" s="21" customFormat="1" customHeight="1" spans="1:26">
      <c r="A1595" s="21">
        <v>1594</v>
      </c>
      <c r="B1595" s="80">
        <v>171</v>
      </c>
      <c r="C1595" s="21" t="s">
        <v>366</v>
      </c>
      <c r="D1595" s="88">
        <v>-82.87</v>
      </c>
      <c r="E1595" s="88">
        <v>34.6</v>
      </c>
      <c r="F1595" s="36">
        <v>211</v>
      </c>
      <c r="G1595" s="44">
        <v>16.1</v>
      </c>
      <c r="H1595" s="44">
        <v>1325</v>
      </c>
      <c r="I1595" s="36">
        <v>1480</v>
      </c>
      <c r="J1595" s="40" t="s">
        <v>97</v>
      </c>
      <c r="K1595" s="23" t="s">
        <v>76</v>
      </c>
      <c r="L1595" s="41" t="s">
        <v>143</v>
      </c>
      <c r="M1595" s="62" t="s">
        <v>388</v>
      </c>
      <c r="N1595" s="21">
        <v>25.3162</v>
      </c>
      <c r="O1595" s="21">
        <v>284.5986</v>
      </c>
      <c r="P1595" s="21">
        <v>13.91</v>
      </c>
      <c r="Q1595" s="21">
        <v>1.49</v>
      </c>
      <c r="R1595" s="47">
        <v>0.3</v>
      </c>
      <c r="S1595" s="86">
        <f t="shared" si="34"/>
        <v>9.33557046979866</v>
      </c>
      <c r="T1595" s="50">
        <v>145.824003219604</v>
      </c>
      <c r="U1595" s="50">
        <v>46.6191005706787</v>
      </c>
      <c r="V1595" s="48">
        <f t="shared" si="33"/>
        <v>3.12798834457396</v>
      </c>
      <c r="W1595" s="90">
        <v>5.8</v>
      </c>
      <c r="X1595" s="49">
        <v>21</v>
      </c>
      <c r="Y1595" s="49">
        <v>69</v>
      </c>
      <c r="Z1595" s="49">
        <v>10</v>
      </c>
    </row>
    <row r="1596" s="21" customFormat="1" customHeight="1" spans="1:26">
      <c r="A1596" s="21">
        <v>1595</v>
      </c>
      <c r="B1596" s="80">
        <v>171</v>
      </c>
      <c r="C1596" s="21" t="s">
        <v>366</v>
      </c>
      <c r="D1596" s="88">
        <v>-82.88</v>
      </c>
      <c r="E1596" s="88">
        <v>34.6</v>
      </c>
      <c r="F1596" s="36">
        <v>214</v>
      </c>
      <c r="G1596" s="44">
        <v>16.1</v>
      </c>
      <c r="H1596" s="44">
        <v>1325</v>
      </c>
      <c r="I1596" s="36">
        <v>1480</v>
      </c>
      <c r="J1596" s="40" t="s">
        <v>97</v>
      </c>
      <c r="K1596" s="23" t="s">
        <v>76</v>
      </c>
      <c r="L1596" s="41" t="s">
        <v>143</v>
      </c>
      <c r="M1596" s="62" t="s">
        <v>388</v>
      </c>
      <c r="N1596" s="21">
        <v>28.7378</v>
      </c>
      <c r="O1596" s="21">
        <v>323.0634</v>
      </c>
      <c r="P1596" s="23">
        <v>15.79</v>
      </c>
      <c r="Q1596" s="23">
        <v>1.59</v>
      </c>
      <c r="R1596" s="47">
        <v>0.3</v>
      </c>
      <c r="S1596" s="86">
        <f t="shared" si="34"/>
        <v>9.93081761006289</v>
      </c>
      <c r="T1596" s="50">
        <v>145.824003219604</v>
      </c>
      <c r="U1596" s="50">
        <v>46.6191005706787</v>
      </c>
      <c r="V1596" s="48">
        <f t="shared" si="33"/>
        <v>3.12798834457396</v>
      </c>
      <c r="W1596" s="51">
        <v>5.1</v>
      </c>
      <c r="X1596" s="49">
        <v>21</v>
      </c>
      <c r="Y1596" s="49">
        <v>69</v>
      </c>
      <c r="Z1596" s="49">
        <v>10</v>
      </c>
    </row>
    <row r="1597" s="21" customFormat="1" customHeight="1" spans="1:26">
      <c r="A1597" s="21">
        <v>1596</v>
      </c>
      <c r="B1597" s="80">
        <v>171</v>
      </c>
      <c r="C1597" s="21" t="s">
        <v>366</v>
      </c>
      <c r="D1597" s="88">
        <v>-82.89</v>
      </c>
      <c r="E1597" s="88">
        <v>34.6</v>
      </c>
      <c r="F1597" s="36">
        <v>215</v>
      </c>
      <c r="G1597" s="44">
        <v>16.1</v>
      </c>
      <c r="H1597" s="44">
        <v>1325</v>
      </c>
      <c r="I1597" s="36">
        <v>1480</v>
      </c>
      <c r="J1597" s="40" t="s">
        <v>97</v>
      </c>
      <c r="K1597" s="23" t="s">
        <v>76</v>
      </c>
      <c r="L1597" s="41" t="s">
        <v>143</v>
      </c>
      <c r="M1597" s="62" t="s">
        <v>388</v>
      </c>
      <c r="N1597" s="21">
        <v>33.5244</v>
      </c>
      <c r="O1597" s="21">
        <v>376.8732</v>
      </c>
      <c r="P1597" s="23">
        <v>18.42</v>
      </c>
      <c r="Q1597" s="23">
        <v>1.9</v>
      </c>
      <c r="R1597" s="47">
        <v>0.3</v>
      </c>
      <c r="S1597" s="86">
        <f t="shared" si="34"/>
        <v>9.69473684210526</v>
      </c>
      <c r="T1597" s="50">
        <v>145.824003219604</v>
      </c>
      <c r="U1597" s="50">
        <v>46.6191005706787</v>
      </c>
      <c r="V1597" s="48">
        <f t="shared" si="33"/>
        <v>3.12798834457396</v>
      </c>
      <c r="W1597" s="51">
        <v>5.3</v>
      </c>
      <c r="X1597" s="49">
        <v>21</v>
      </c>
      <c r="Y1597" s="49">
        <v>69</v>
      </c>
      <c r="Z1597" s="49">
        <v>10</v>
      </c>
    </row>
    <row r="1598" s="21" customFormat="1" customHeight="1" spans="1:26">
      <c r="A1598" s="21">
        <v>1597</v>
      </c>
      <c r="B1598" s="80">
        <v>172</v>
      </c>
      <c r="C1598" s="21" t="s">
        <v>366</v>
      </c>
      <c r="D1598" s="21">
        <v>101.2</v>
      </c>
      <c r="E1598" s="21">
        <v>37.62</v>
      </c>
      <c r="F1598" s="21">
        <v>3220</v>
      </c>
      <c r="G1598" s="21">
        <v>-1.2</v>
      </c>
      <c r="H1598" s="21">
        <v>489</v>
      </c>
      <c r="I1598" s="36">
        <v>1025</v>
      </c>
      <c r="J1598" s="40" t="s">
        <v>75</v>
      </c>
      <c r="K1598" s="23" t="s">
        <v>76</v>
      </c>
      <c r="L1598" s="41" t="s">
        <v>77</v>
      </c>
      <c r="M1598" s="62" t="s">
        <v>389</v>
      </c>
      <c r="N1598" s="21">
        <v>186</v>
      </c>
      <c r="O1598" s="21">
        <v>3363</v>
      </c>
      <c r="P1598" s="21">
        <v>66.7</v>
      </c>
      <c r="Q1598" s="21">
        <v>6.75</v>
      </c>
      <c r="R1598" s="47">
        <v>0.5</v>
      </c>
      <c r="S1598" s="21">
        <v>9.88148148148148</v>
      </c>
      <c r="T1598" s="50">
        <v>216.420001983643</v>
      </c>
      <c r="U1598" s="50">
        <v>115.022001266479</v>
      </c>
      <c r="V1598" s="48">
        <f t="shared" si="33"/>
        <v>1.88155309071913</v>
      </c>
      <c r="W1598" s="21">
        <v>7.21</v>
      </c>
      <c r="X1598" s="49">
        <v>46</v>
      </c>
      <c r="Y1598" s="49">
        <v>38</v>
      </c>
      <c r="Z1598" s="49">
        <v>16</v>
      </c>
    </row>
    <row r="1599" s="21" customFormat="1" customHeight="1" spans="1:26">
      <c r="A1599" s="21">
        <v>1598</v>
      </c>
      <c r="B1599" s="80">
        <v>172</v>
      </c>
      <c r="C1599" s="21" t="s">
        <v>366</v>
      </c>
      <c r="D1599" s="21">
        <v>101.2</v>
      </c>
      <c r="E1599" s="21">
        <v>37.62</v>
      </c>
      <c r="F1599" s="21">
        <v>3220</v>
      </c>
      <c r="G1599" s="21">
        <v>-1.2</v>
      </c>
      <c r="H1599" s="21">
        <v>489</v>
      </c>
      <c r="I1599" s="36">
        <v>1025</v>
      </c>
      <c r="J1599" s="40" t="s">
        <v>75</v>
      </c>
      <c r="K1599" s="23" t="s">
        <v>76</v>
      </c>
      <c r="L1599" s="41" t="s">
        <v>77</v>
      </c>
      <c r="M1599" s="62" t="s">
        <v>389</v>
      </c>
      <c r="N1599" s="21">
        <v>174</v>
      </c>
      <c r="O1599" s="21">
        <v>3742</v>
      </c>
      <c r="P1599" s="21">
        <v>59.9</v>
      </c>
      <c r="Q1599" s="21">
        <v>6.08</v>
      </c>
      <c r="R1599" s="47">
        <v>0.5</v>
      </c>
      <c r="S1599" s="21">
        <v>9.85197368421053</v>
      </c>
      <c r="T1599" s="50">
        <v>216.420001983643</v>
      </c>
      <c r="U1599" s="50">
        <v>115.022001266479</v>
      </c>
      <c r="V1599" s="48">
        <f t="shared" si="33"/>
        <v>1.88155309071913</v>
      </c>
      <c r="W1599" s="21">
        <v>7.11</v>
      </c>
      <c r="X1599" s="49">
        <v>46</v>
      </c>
      <c r="Y1599" s="49">
        <v>38</v>
      </c>
      <c r="Z1599" s="49">
        <v>16</v>
      </c>
    </row>
    <row r="1600" s="21" customFormat="1" customHeight="1" spans="1:26">
      <c r="A1600" s="21">
        <v>1599</v>
      </c>
      <c r="B1600" s="80">
        <v>172</v>
      </c>
      <c r="C1600" s="21" t="s">
        <v>366</v>
      </c>
      <c r="D1600" s="21">
        <v>101.2</v>
      </c>
      <c r="E1600" s="21">
        <v>37.62</v>
      </c>
      <c r="F1600" s="21">
        <v>3220</v>
      </c>
      <c r="G1600" s="21">
        <v>-1.2</v>
      </c>
      <c r="H1600" s="21">
        <v>489</v>
      </c>
      <c r="I1600" s="36">
        <v>1025</v>
      </c>
      <c r="J1600" s="40" t="s">
        <v>75</v>
      </c>
      <c r="K1600" s="23" t="s">
        <v>76</v>
      </c>
      <c r="L1600" s="41" t="s">
        <v>77</v>
      </c>
      <c r="M1600" s="62" t="s">
        <v>389</v>
      </c>
      <c r="N1600" s="21">
        <v>153</v>
      </c>
      <c r="O1600" s="21">
        <v>3569</v>
      </c>
      <c r="P1600" s="21">
        <v>57.8</v>
      </c>
      <c r="Q1600" s="21">
        <v>5.93</v>
      </c>
      <c r="R1600" s="47">
        <v>0.5</v>
      </c>
      <c r="S1600" s="21">
        <v>9.74704890387858</v>
      </c>
      <c r="T1600" s="50">
        <v>216.420001983643</v>
      </c>
      <c r="U1600" s="50">
        <v>115.022001266479</v>
      </c>
      <c r="V1600" s="48">
        <f t="shared" si="33"/>
        <v>1.88155309071913</v>
      </c>
      <c r="W1600" s="21">
        <v>7.57</v>
      </c>
      <c r="X1600" s="49">
        <v>46</v>
      </c>
      <c r="Y1600" s="49">
        <v>38</v>
      </c>
      <c r="Z1600" s="49">
        <v>16</v>
      </c>
    </row>
    <row r="1601" s="21" customFormat="1" customHeight="1" spans="1:26">
      <c r="A1601" s="21">
        <v>1600</v>
      </c>
      <c r="B1601" s="80">
        <v>172</v>
      </c>
      <c r="C1601" s="21" t="s">
        <v>366</v>
      </c>
      <c r="D1601" s="21">
        <v>101.2</v>
      </c>
      <c r="E1601" s="21">
        <v>37.62</v>
      </c>
      <c r="F1601" s="21">
        <v>3220</v>
      </c>
      <c r="G1601" s="21">
        <v>-1.2</v>
      </c>
      <c r="H1601" s="21">
        <v>489</v>
      </c>
      <c r="I1601" s="36">
        <v>1025</v>
      </c>
      <c r="J1601" s="40" t="s">
        <v>75</v>
      </c>
      <c r="K1601" s="23" t="s">
        <v>76</v>
      </c>
      <c r="L1601" s="41" t="s">
        <v>77</v>
      </c>
      <c r="M1601" s="62" t="s">
        <v>389</v>
      </c>
      <c r="N1601" s="21">
        <v>159</v>
      </c>
      <c r="O1601" s="21">
        <v>4054</v>
      </c>
      <c r="P1601" s="21">
        <v>61.7</v>
      </c>
      <c r="Q1601" s="21">
        <v>6.1</v>
      </c>
      <c r="R1601" s="47">
        <v>0.5</v>
      </c>
      <c r="S1601" s="21">
        <v>10.1147540983607</v>
      </c>
      <c r="T1601" s="50">
        <v>216.420001983643</v>
      </c>
      <c r="U1601" s="50">
        <v>115.022001266479</v>
      </c>
      <c r="V1601" s="48">
        <f t="shared" si="33"/>
        <v>1.88155309071913</v>
      </c>
      <c r="W1601" s="21">
        <v>7.13</v>
      </c>
      <c r="X1601" s="49">
        <v>46</v>
      </c>
      <c r="Y1601" s="49">
        <v>38</v>
      </c>
      <c r="Z1601" s="49">
        <v>16</v>
      </c>
    </row>
    <row r="1602" s="21" customFormat="1" customHeight="1" spans="1:26">
      <c r="A1602" s="21">
        <v>1601</v>
      </c>
      <c r="B1602" s="63">
        <v>173</v>
      </c>
      <c r="C1602" s="21" t="s">
        <v>366</v>
      </c>
      <c r="D1602" s="81">
        <v>115.43</v>
      </c>
      <c r="E1602" s="81">
        <v>39.96</v>
      </c>
      <c r="F1602" s="81">
        <v>1400</v>
      </c>
      <c r="G1602" s="82">
        <v>5.5</v>
      </c>
      <c r="H1602" s="82">
        <v>500</v>
      </c>
      <c r="I1602" s="36">
        <v>1392</v>
      </c>
      <c r="J1602" s="40" t="s">
        <v>87</v>
      </c>
      <c r="K1602" s="23" t="s">
        <v>80</v>
      </c>
      <c r="L1602" s="41" t="s">
        <v>77</v>
      </c>
      <c r="M1602" s="28" t="s">
        <v>390</v>
      </c>
      <c r="N1602" s="23">
        <v>114.443</v>
      </c>
      <c r="O1602" s="23">
        <v>2874.56</v>
      </c>
      <c r="P1602" s="23">
        <v>67.2</v>
      </c>
      <c r="Q1602" s="23">
        <v>5.18</v>
      </c>
      <c r="R1602" s="47">
        <v>0.6</v>
      </c>
      <c r="S1602" s="21">
        <f t="shared" ref="S1602:S1621" si="35">P1602/Q1602</f>
        <v>12.972972972973</v>
      </c>
      <c r="T1602" s="50">
        <v>123.810997009277</v>
      </c>
      <c r="U1602" s="50">
        <v>78.4693002700806</v>
      </c>
      <c r="V1602" s="48">
        <f t="shared" si="33"/>
        <v>1.57782720864257</v>
      </c>
      <c r="W1602" s="51">
        <v>7.08</v>
      </c>
      <c r="X1602" s="23">
        <v>49</v>
      </c>
      <c r="Y1602" s="23">
        <v>46</v>
      </c>
      <c r="Z1602" s="23">
        <v>5</v>
      </c>
    </row>
    <row r="1603" s="21" customFormat="1" customHeight="1" spans="1:26">
      <c r="A1603" s="21">
        <v>1602</v>
      </c>
      <c r="B1603" s="63">
        <v>173</v>
      </c>
      <c r="C1603" s="21" t="s">
        <v>366</v>
      </c>
      <c r="D1603" s="81">
        <v>115.43</v>
      </c>
      <c r="E1603" s="81">
        <v>39.96</v>
      </c>
      <c r="F1603" s="81">
        <v>1400</v>
      </c>
      <c r="G1603" s="82">
        <v>5.5</v>
      </c>
      <c r="H1603" s="82">
        <v>500</v>
      </c>
      <c r="I1603" s="36">
        <v>1392</v>
      </c>
      <c r="J1603" s="40" t="s">
        <v>87</v>
      </c>
      <c r="K1603" s="23" t="s">
        <v>80</v>
      </c>
      <c r="L1603" s="41" t="s">
        <v>77</v>
      </c>
      <c r="M1603" s="28" t="s">
        <v>390</v>
      </c>
      <c r="N1603" s="23">
        <v>202.4</v>
      </c>
      <c r="O1603" s="23">
        <v>3607.92</v>
      </c>
      <c r="P1603" s="23">
        <v>77.8</v>
      </c>
      <c r="Q1603" s="23">
        <v>6.5</v>
      </c>
      <c r="R1603" s="47">
        <v>0.6</v>
      </c>
      <c r="S1603" s="21">
        <f t="shared" si="35"/>
        <v>11.9692307692308</v>
      </c>
      <c r="T1603" s="50">
        <v>123.810997009277</v>
      </c>
      <c r="U1603" s="50">
        <v>78.4693002700806</v>
      </c>
      <c r="V1603" s="48">
        <f t="shared" ref="V1603:V1666" si="36">T1603/U1603</f>
        <v>1.57782720864257</v>
      </c>
      <c r="W1603" s="51">
        <v>6.8</v>
      </c>
      <c r="X1603" s="23">
        <v>49</v>
      </c>
      <c r="Y1603" s="23">
        <v>46</v>
      </c>
      <c r="Z1603" s="23">
        <v>5</v>
      </c>
    </row>
    <row r="1604" s="21" customFormat="1" customHeight="1" spans="1:26">
      <c r="A1604" s="21">
        <v>1603</v>
      </c>
      <c r="B1604" s="63">
        <v>173</v>
      </c>
      <c r="C1604" s="21" t="s">
        <v>366</v>
      </c>
      <c r="D1604" s="81">
        <v>115.43</v>
      </c>
      <c r="E1604" s="81">
        <v>39.96</v>
      </c>
      <c r="F1604" s="81">
        <v>1250</v>
      </c>
      <c r="G1604" s="82">
        <v>5.5</v>
      </c>
      <c r="H1604" s="82">
        <v>500</v>
      </c>
      <c r="I1604" s="36">
        <v>1392</v>
      </c>
      <c r="J1604" s="40" t="s">
        <v>87</v>
      </c>
      <c r="K1604" s="23" t="s">
        <v>80</v>
      </c>
      <c r="L1604" s="41" t="s">
        <v>77</v>
      </c>
      <c r="M1604" s="28" t="s">
        <v>390</v>
      </c>
      <c r="N1604" s="23">
        <v>84.3384</v>
      </c>
      <c r="O1604" s="23">
        <v>1971.02</v>
      </c>
      <c r="P1604" s="23">
        <v>42.1</v>
      </c>
      <c r="Q1604" s="23">
        <v>2.98</v>
      </c>
      <c r="R1604" s="47">
        <v>0.6</v>
      </c>
      <c r="S1604" s="21">
        <f t="shared" si="35"/>
        <v>14.1275167785235</v>
      </c>
      <c r="T1604" s="50">
        <v>123.810997009277</v>
      </c>
      <c r="U1604" s="50">
        <v>78.4693002700806</v>
      </c>
      <c r="V1604" s="48">
        <f t="shared" si="36"/>
        <v>1.57782720864257</v>
      </c>
      <c r="W1604" s="51">
        <v>6.53</v>
      </c>
      <c r="X1604" s="23">
        <v>52</v>
      </c>
      <c r="Y1604" s="23">
        <v>42</v>
      </c>
      <c r="Z1604" s="23">
        <v>6</v>
      </c>
    </row>
    <row r="1605" s="21" customFormat="1" customHeight="1" spans="1:26">
      <c r="A1605" s="21">
        <v>1604</v>
      </c>
      <c r="B1605" s="63">
        <v>173</v>
      </c>
      <c r="C1605" s="21" t="s">
        <v>366</v>
      </c>
      <c r="D1605" s="81">
        <v>115.43</v>
      </c>
      <c r="E1605" s="81">
        <v>39.96</v>
      </c>
      <c r="F1605" s="81">
        <v>1250</v>
      </c>
      <c r="G1605" s="82">
        <v>5.5</v>
      </c>
      <c r="H1605" s="82">
        <v>500</v>
      </c>
      <c r="I1605" s="36">
        <v>1392</v>
      </c>
      <c r="J1605" s="40" t="s">
        <v>87</v>
      </c>
      <c r="K1605" s="23" t="s">
        <v>80</v>
      </c>
      <c r="L1605" s="41" t="s">
        <v>77</v>
      </c>
      <c r="M1605" s="28" t="s">
        <v>390</v>
      </c>
      <c r="N1605" s="23">
        <v>92.7028</v>
      </c>
      <c r="O1605" s="23">
        <v>2142.91</v>
      </c>
      <c r="P1605" s="23">
        <v>37.8</v>
      </c>
      <c r="Q1605" s="23">
        <v>3.32</v>
      </c>
      <c r="R1605" s="47">
        <v>0.6</v>
      </c>
      <c r="S1605" s="21">
        <f t="shared" si="35"/>
        <v>11.3855421686747</v>
      </c>
      <c r="T1605" s="50">
        <v>123.810997009277</v>
      </c>
      <c r="U1605" s="50">
        <v>78.4693002700806</v>
      </c>
      <c r="V1605" s="48">
        <f t="shared" si="36"/>
        <v>1.57782720864257</v>
      </c>
      <c r="W1605" s="51">
        <v>6.13</v>
      </c>
      <c r="X1605" s="23">
        <v>52</v>
      </c>
      <c r="Y1605" s="23">
        <v>42</v>
      </c>
      <c r="Z1605" s="23">
        <v>6</v>
      </c>
    </row>
    <row r="1606" s="21" customFormat="1" customHeight="1" spans="1:26">
      <c r="A1606" s="21">
        <v>1605</v>
      </c>
      <c r="B1606" s="63">
        <v>174</v>
      </c>
      <c r="C1606" s="21" t="s">
        <v>366</v>
      </c>
      <c r="D1606" s="23">
        <v>-88.19</v>
      </c>
      <c r="E1606" s="23">
        <v>40.06</v>
      </c>
      <c r="F1606" s="81">
        <v>220</v>
      </c>
      <c r="G1606" s="82">
        <v>11.1</v>
      </c>
      <c r="H1606" s="82">
        <v>1042</v>
      </c>
      <c r="I1606" s="36">
        <v>1203</v>
      </c>
      <c r="J1606" s="40" t="s">
        <v>75</v>
      </c>
      <c r="K1606" s="44" t="s">
        <v>79</v>
      </c>
      <c r="L1606" s="53" t="s">
        <v>77</v>
      </c>
      <c r="M1606" s="28" t="s">
        <v>391</v>
      </c>
      <c r="N1606" s="95">
        <v>48.66</v>
      </c>
      <c r="O1606" s="95">
        <v>684.16</v>
      </c>
      <c r="P1606" s="95">
        <v>25.49</v>
      </c>
      <c r="Q1606" s="47">
        <v>2.1</v>
      </c>
      <c r="R1606" s="47">
        <v>0.6</v>
      </c>
      <c r="S1606" s="48">
        <f t="shared" si="35"/>
        <v>12.1380952380952</v>
      </c>
      <c r="T1606" s="48">
        <v>254.204998016357</v>
      </c>
      <c r="U1606" s="48">
        <v>68.949499130249</v>
      </c>
      <c r="V1606" s="48">
        <f t="shared" si="36"/>
        <v>3.68682878371823</v>
      </c>
      <c r="W1606" s="47">
        <v>6.8</v>
      </c>
      <c r="X1606" s="49">
        <v>66</v>
      </c>
      <c r="Y1606" s="49">
        <v>9</v>
      </c>
      <c r="Z1606" s="49">
        <v>25</v>
      </c>
    </row>
    <row r="1607" s="21" customFormat="1" customHeight="1" spans="1:26">
      <c r="A1607" s="21">
        <v>1606</v>
      </c>
      <c r="B1607" s="63">
        <v>174</v>
      </c>
      <c r="C1607" s="21" t="s">
        <v>366</v>
      </c>
      <c r="D1607" s="23">
        <v>-88.19</v>
      </c>
      <c r="E1607" s="23">
        <v>40.06</v>
      </c>
      <c r="F1607" s="81">
        <v>220</v>
      </c>
      <c r="G1607" s="82">
        <v>11.1</v>
      </c>
      <c r="H1607" s="82">
        <v>1042</v>
      </c>
      <c r="I1607" s="36">
        <v>1203</v>
      </c>
      <c r="J1607" s="40" t="s">
        <v>75</v>
      </c>
      <c r="K1607" s="44" t="s">
        <v>79</v>
      </c>
      <c r="L1607" s="53" t="s">
        <v>77</v>
      </c>
      <c r="M1607" s="28" t="s">
        <v>391</v>
      </c>
      <c r="N1607" s="95">
        <v>41.83</v>
      </c>
      <c r="O1607" s="95">
        <v>618.38</v>
      </c>
      <c r="P1607" s="95">
        <v>19.46</v>
      </c>
      <c r="Q1607" s="47">
        <v>2.1</v>
      </c>
      <c r="R1607" s="47">
        <v>0.6</v>
      </c>
      <c r="S1607" s="48">
        <f t="shared" si="35"/>
        <v>9.26666666666667</v>
      </c>
      <c r="T1607" s="48">
        <v>254.204998016357</v>
      </c>
      <c r="U1607" s="48">
        <v>68.949499130249</v>
      </c>
      <c r="V1607" s="48">
        <f t="shared" si="36"/>
        <v>3.68682878371823</v>
      </c>
      <c r="W1607" s="47">
        <v>6.8</v>
      </c>
      <c r="X1607" s="49">
        <v>66</v>
      </c>
      <c r="Y1607" s="49">
        <v>9</v>
      </c>
      <c r="Z1607" s="49">
        <v>25</v>
      </c>
    </row>
    <row r="1608" s="21" customFormat="1" customHeight="1" spans="1:26">
      <c r="A1608" s="21">
        <v>1607</v>
      </c>
      <c r="B1608" s="63">
        <v>174</v>
      </c>
      <c r="C1608" s="21" t="s">
        <v>366</v>
      </c>
      <c r="D1608" s="23">
        <v>-88.19</v>
      </c>
      <c r="E1608" s="23">
        <v>40.06</v>
      </c>
      <c r="F1608" s="81">
        <v>220</v>
      </c>
      <c r="G1608" s="82">
        <v>11.1</v>
      </c>
      <c r="H1608" s="82">
        <v>1042</v>
      </c>
      <c r="I1608" s="36">
        <v>1203</v>
      </c>
      <c r="J1608" s="40" t="s">
        <v>75</v>
      </c>
      <c r="K1608" s="44" t="s">
        <v>79</v>
      </c>
      <c r="L1608" s="53" t="s">
        <v>77</v>
      </c>
      <c r="M1608" s="28" t="s">
        <v>391</v>
      </c>
      <c r="N1608" s="95">
        <v>26.71</v>
      </c>
      <c r="O1608" s="95">
        <v>400.97</v>
      </c>
      <c r="P1608" s="95">
        <v>8.26</v>
      </c>
      <c r="Q1608" s="47">
        <v>2.1</v>
      </c>
      <c r="R1608" s="47">
        <v>0.6</v>
      </c>
      <c r="S1608" s="48">
        <f t="shared" si="35"/>
        <v>3.93333333333333</v>
      </c>
      <c r="T1608" s="48">
        <v>254.204998016357</v>
      </c>
      <c r="U1608" s="48">
        <v>68.949499130249</v>
      </c>
      <c r="V1608" s="48">
        <f t="shared" si="36"/>
        <v>3.68682878371823</v>
      </c>
      <c r="W1608" s="47">
        <v>6.8</v>
      </c>
      <c r="X1608" s="49">
        <v>66</v>
      </c>
      <c r="Y1608" s="49">
        <v>9</v>
      </c>
      <c r="Z1608" s="49">
        <v>25</v>
      </c>
    </row>
    <row r="1609" s="21" customFormat="1" customHeight="1" spans="1:26">
      <c r="A1609" s="21">
        <v>1608</v>
      </c>
      <c r="B1609" s="63">
        <v>174</v>
      </c>
      <c r="C1609" s="21" t="s">
        <v>366</v>
      </c>
      <c r="D1609" s="23">
        <v>-88.19</v>
      </c>
      <c r="E1609" s="23">
        <v>40.06</v>
      </c>
      <c r="F1609" s="81">
        <v>220</v>
      </c>
      <c r="G1609" s="82">
        <v>11.1</v>
      </c>
      <c r="H1609" s="82">
        <v>1042</v>
      </c>
      <c r="I1609" s="36">
        <v>1203</v>
      </c>
      <c r="J1609" s="40" t="s">
        <v>75</v>
      </c>
      <c r="K1609" s="44" t="s">
        <v>79</v>
      </c>
      <c r="L1609" s="53" t="s">
        <v>77</v>
      </c>
      <c r="M1609" s="28" t="s">
        <v>391</v>
      </c>
      <c r="N1609" s="95">
        <v>11.03</v>
      </c>
      <c r="O1609" s="95">
        <v>208.16</v>
      </c>
      <c r="P1609" s="95">
        <v>4.31</v>
      </c>
      <c r="Q1609" s="47">
        <v>2.1</v>
      </c>
      <c r="R1609" s="47">
        <v>0.6</v>
      </c>
      <c r="S1609" s="48">
        <f t="shared" si="35"/>
        <v>2.05238095238095</v>
      </c>
      <c r="T1609" s="48">
        <v>254.204998016357</v>
      </c>
      <c r="U1609" s="48">
        <v>68.949499130249</v>
      </c>
      <c r="V1609" s="48">
        <f t="shared" si="36"/>
        <v>3.68682878371823</v>
      </c>
      <c r="W1609" s="47">
        <v>6.8</v>
      </c>
      <c r="X1609" s="49">
        <v>66</v>
      </c>
      <c r="Y1609" s="49">
        <v>9</v>
      </c>
      <c r="Z1609" s="49">
        <v>25</v>
      </c>
    </row>
    <row r="1610" s="21" customFormat="1" customHeight="1" spans="1:26">
      <c r="A1610" s="21">
        <v>1609</v>
      </c>
      <c r="B1610" s="63">
        <v>174</v>
      </c>
      <c r="C1610" s="21" t="s">
        <v>366</v>
      </c>
      <c r="D1610" s="23">
        <v>-88.19</v>
      </c>
      <c r="E1610" s="23">
        <v>40.06</v>
      </c>
      <c r="F1610" s="81">
        <v>220</v>
      </c>
      <c r="G1610" s="82">
        <v>11.1</v>
      </c>
      <c r="H1610" s="82">
        <v>1042</v>
      </c>
      <c r="I1610" s="36">
        <v>1203</v>
      </c>
      <c r="J1610" s="40" t="s">
        <v>75</v>
      </c>
      <c r="K1610" s="44" t="s">
        <v>79</v>
      </c>
      <c r="L1610" s="53" t="s">
        <v>77</v>
      </c>
      <c r="M1610" s="28" t="s">
        <v>391</v>
      </c>
      <c r="N1610" s="95">
        <v>30.62</v>
      </c>
      <c r="O1610" s="95">
        <v>784.98</v>
      </c>
      <c r="P1610" s="95">
        <v>25.65</v>
      </c>
      <c r="Q1610" s="47">
        <v>2.1</v>
      </c>
      <c r="R1610" s="47">
        <v>0.6</v>
      </c>
      <c r="S1610" s="48">
        <f t="shared" si="35"/>
        <v>12.2142857142857</v>
      </c>
      <c r="T1610" s="48">
        <v>254.204998016357</v>
      </c>
      <c r="U1610" s="48">
        <v>68.949499130249</v>
      </c>
      <c r="V1610" s="48">
        <f t="shared" si="36"/>
        <v>3.68682878371823</v>
      </c>
      <c r="W1610" s="47">
        <v>6.8</v>
      </c>
      <c r="X1610" s="49">
        <v>66</v>
      </c>
      <c r="Y1610" s="49">
        <v>9</v>
      </c>
      <c r="Z1610" s="49">
        <v>25</v>
      </c>
    </row>
    <row r="1611" s="21" customFormat="1" customHeight="1" spans="1:26">
      <c r="A1611" s="21">
        <v>1610</v>
      </c>
      <c r="B1611" s="63">
        <v>174</v>
      </c>
      <c r="C1611" s="21" t="s">
        <v>366</v>
      </c>
      <c r="D1611" s="23">
        <v>-88.19</v>
      </c>
      <c r="E1611" s="23">
        <v>40.06</v>
      </c>
      <c r="F1611" s="81">
        <v>220</v>
      </c>
      <c r="G1611" s="82">
        <v>11.1</v>
      </c>
      <c r="H1611" s="82">
        <v>1042</v>
      </c>
      <c r="I1611" s="36">
        <v>1203</v>
      </c>
      <c r="J1611" s="40" t="s">
        <v>75</v>
      </c>
      <c r="K1611" s="44" t="s">
        <v>79</v>
      </c>
      <c r="L1611" s="53" t="s">
        <v>77</v>
      </c>
      <c r="M1611" s="28" t="s">
        <v>391</v>
      </c>
      <c r="N1611" s="95">
        <v>25.96</v>
      </c>
      <c r="O1611" s="95">
        <v>472.77</v>
      </c>
      <c r="P1611" s="95">
        <v>17.83</v>
      </c>
      <c r="Q1611" s="47">
        <v>2.1</v>
      </c>
      <c r="R1611" s="47">
        <v>0.6</v>
      </c>
      <c r="S1611" s="48">
        <f t="shared" si="35"/>
        <v>8.49047619047619</v>
      </c>
      <c r="T1611" s="48">
        <v>254.204998016357</v>
      </c>
      <c r="U1611" s="48">
        <v>68.949499130249</v>
      </c>
      <c r="V1611" s="48">
        <f t="shared" si="36"/>
        <v>3.68682878371823</v>
      </c>
      <c r="W1611" s="47">
        <v>6.8</v>
      </c>
      <c r="X1611" s="49">
        <v>66</v>
      </c>
      <c r="Y1611" s="49">
        <v>9</v>
      </c>
      <c r="Z1611" s="49">
        <v>25</v>
      </c>
    </row>
    <row r="1612" s="21" customFormat="1" customHeight="1" spans="1:26">
      <c r="A1612" s="21">
        <v>1611</v>
      </c>
      <c r="B1612" s="63">
        <v>174</v>
      </c>
      <c r="C1612" s="21" t="s">
        <v>366</v>
      </c>
      <c r="D1612" s="23">
        <v>-88.19</v>
      </c>
      <c r="E1612" s="23">
        <v>40.06</v>
      </c>
      <c r="F1612" s="81">
        <v>220</v>
      </c>
      <c r="G1612" s="82">
        <v>11.1</v>
      </c>
      <c r="H1612" s="82">
        <v>1042</v>
      </c>
      <c r="I1612" s="36">
        <v>1203</v>
      </c>
      <c r="J1612" s="40" t="s">
        <v>75</v>
      </c>
      <c r="K1612" s="44" t="s">
        <v>79</v>
      </c>
      <c r="L1612" s="53" t="s">
        <v>77</v>
      </c>
      <c r="M1612" s="28" t="s">
        <v>391</v>
      </c>
      <c r="N1612" s="95">
        <v>20.31</v>
      </c>
      <c r="O1612" s="95">
        <v>279.01</v>
      </c>
      <c r="P1612" s="95">
        <v>6.97</v>
      </c>
      <c r="Q1612" s="47">
        <v>2.1</v>
      </c>
      <c r="R1612" s="47">
        <v>0.6</v>
      </c>
      <c r="S1612" s="48">
        <f t="shared" si="35"/>
        <v>3.31904761904762</v>
      </c>
      <c r="T1612" s="48">
        <v>254.204998016357</v>
      </c>
      <c r="U1612" s="48">
        <v>68.949499130249</v>
      </c>
      <c r="V1612" s="48">
        <f t="shared" si="36"/>
        <v>3.68682878371823</v>
      </c>
      <c r="W1612" s="47">
        <v>6.8</v>
      </c>
      <c r="X1612" s="49">
        <v>66</v>
      </c>
      <c r="Y1612" s="49">
        <v>9</v>
      </c>
      <c r="Z1612" s="49">
        <v>25</v>
      </c>
    </row>
    <row r="1613" s="21" customFormat="1" customHeight="1" spans="1:26">
      <c r="A1613" s="21">
        <v>1612</v>
      </c>
      <c r="B1613" s="63">
        <v>174</v>
      </c>
      <c r="C1613" s="21" t="s">
        <v>366</v>
      </c>
      <c r="D1613" s="23">
        <v>-88.19</v>
      </c>
      <c r="E1613" s="23">
        <v>40.06</v>
      </c>
      <c r="F1613" s="81">
        <v>220</v>
      </c>
      <c r="G1613" s="82">
        <v>11.1</v>
      </c>
      <c r="H1613" s="82">
        <v>1042</v>
      </c>
      <c r="I1613" s="36">
        <v>1203</v>
      </c>
      <c r="J1613" s="40" t="s">
        <v>75</v>
      </c>
      <c r="K1613" s="44" t="s">
        <v>79</v>
      </c>
      <c r="L1613" s="53" t="s">
        <v>77</v>
      </c>
      <c r="M1613" s="28" t="s">
        <v>391</v>
      </c>
      <c r="N1613" s="95">
        <v>8.94</v>
      </c>
      <c r="O1613" s="95">
        <v>138.72</v>
      </c>
      <c r="P1613" s="95">
        <v>3.31</v>
      </c>
      <c r="Q1613" s="47">
        <v>2.1</v>
      </c>
      <c r="R1613" s="47">
        <v>0.6</v>
      </c>
      <c r="S1613" s="48">
        <f t="shared" si="35"/>
        <v>1.57619047619048</v>
      </c>
      <c r="T1613" s="48">
        <v>254.204998016357</v>
      </c>
      <c r="U1613" s="48">
        <v>68.949499130249</v>
      </c>
      <c r="V1613" s="48">
        <f t="shared" si="36"/>
        <v>3.68682878371823</v>
      </c>
      <c r="W1613" s="47">
        <v>6.8</v>
      </c>
      <c r="X1613" s="49">
        <v>66</v>
      </c>
      <c r="Y1613" s="49">
        <v>9</v>
      </c>
      <c r="Z1613" s="49">
        <v>25</v>
      </c>
    </row>
    <row r="1614" s="21" customFormat="1" customHeight="1" spans="1:26">
      <c r="A1614" s="21">
        <v>1613</v>
      </c>
      <c r="B1614" s="63">
        <v>174</v>
      </c>
      <c r="C1614" s="21" t="s">
        <v>366</v>
      </c>
      <c r="D1614" s="23">
        <v>-88.19</v>
      </c>
      <c r="E1614" s="23">
        <v>40.06</v>
      </c>
      <c r="F1614" s="81">
        <v>220</v>
      </c>
      <c r="G1614" s="82">
        <v>11.1</v>
      </c>
      <c r="H1614" s="82">
        <v>1042</v>
      </c>
      <c r="I1614" s="36">
        <v>1203</v>
      </c>
      <c r="J1614" s="40" t="s">
        <v>75</v>
      </c>
      <c r="K1614" s="44" t="s">
        <v>79</v>
      </c>
      <c r="L1614" s="53" t="s">
        <v>77</v>
      </c>
      <c r="M1614" s="28" t="s">
        <v>391</v>
      </c>
      <c r="N1614" s="95">
        <v>33.38</v>
      </c>
      <c r="O1614" s="95">
        <v>1165.72</v>
      </c>
      <c r="P1614" s="95">
        <v>15.21</v>
      </c>
      <c r="Q1614" s="47">
        <v>2.1</v>
      </c>
      <c r="R1614" s="47">
        <v>0.6</v>
      </c>
      <c r="S1614" s="48">
        <f t="shared" si="35"/>
        <v>7.24285714285714</v>
      </c>
      <c r="T1614" s="48">
        <v>254.204998016357</v>
      </c>
      <c r="U1614" s="48">
        <v>68.949499130249</v>
      </c>
      <c r="V1614" s="48">
        <f t="shared" si="36"/>
        <v>3.68682878371823</v>
      </c>
      <c r="W1614" s="47">
        <v>6.8</v>
      </c>
      <c r="X1614" s="49">
        <v>66</v>
      </c>
      <c r="Y1614" s="49">
        <v>9</v>
      </c>
      <c r="Z1614" s="49">
        <v>25</v>
      </c>
    </row>
    <row r="1615" s="21" customFormat="1" customHeight="1" spans="1:26">
      <c r="A1615" s="21">
        <v>1614</v>
      </c>
      <c r="B1615" s="63">
        <v>174</v>
      </c>
      <c r="C1615" s="21" t="s">
        <v>366</v>
      </c>
      <c r="D1615" s="23">
        <v>-88.19</v>
      </c>
      <c r="E1615" s="23">
        <v>40.06</v>
      </c>
      <c r="F1615" s="81">
        <v>220</v>
      </c>
      <c r="G1615" s="82">
        <v>11.1</v>
      </c>
      <c r="H1615" s="82">
        <v>1042</v>
      </c>
      <c r="I1615" s="36">
        <v>1203</v>
      </c>
      <c r="J1615" s="40" t="s">
        <v>75</v>
      </c>
      <c r="K1615" s="44" t="s">
        <v>79</v>
      </c>
      <c r="L1615" s="53" t="s">
        <v>77</v>
      </c>
      <c r="M1615" s="28" t="s">
        <v>391</v>
      </c>
      <c r="N1615" s="95">
        <v>37.01</v>
      </c>
      <c r="O1615" s="95">
        <v>1165.6</v>
      </c>
      <c r="P1615" s="95">
        <v>14.72</v>
      </c>
      <c r="Q1615" s="47">
        <v>2.1</v>
      </c>
      <c r="R1615" s="47">
        <v>0.6</v>
      </c>
      <c r="S1615" s="48">
        <f t="shared" si="35"/>
        <v>7.00952380952381</v>
      </c>
      <c r="T1615" s="48">
        <v>254.204998016357</v>
      </c>
      <c r="U1615" s="48">
        <v>68.949499130249</v>
      </c>
      <c r="V1615" s="48">
        <f t="shared" si="36"/>
        <v>3.68682878371823</v>
      </c>
      <c r="W1615" s="47">
        <v>6.8</v>
      </c>
      <c r="X1615" s="49">
        <v>66</v>
      </c>
      <c r="Y1615" s="49">
        <v>9</v>
      </c>
      <c r="Z1615" s="49">
        <v>25</v>
      </c>
    </row>
    <row r="1616" s="21" customFormat="1" customHeight="1" spans="1:26">
      <c r="A1616" s="21">
        <v>1615</v>
      </c>
      <c r="B1616" s="63">
        <v>174</v>
      </c>
      <c r="C1616" s="21" t="s">
        <v>366</v>
      </c>
      <c r="D1616" s="23">
        <v>-88.19</v>
      </c>
      <c r="E1616" s="23">
        <v>40.06</v>
      </c>
      <c r="F1616" s="81">
        <v>220</v>
      </c>
      <c r="G1616" s="82">
        <v>11.1</v>
      </c>
      <c r="H1616" s="82">
        <v>1042</v>
      </c>
      <c r="I1616" s="36">
        <v>1203</v>
      </c>
      <c r="J1616" s="40" t="s">
        <v>75</v>
      </c>
      <c r="K1616" s="44" t="s">
        <v>79</v>
      </c>
      <c r="L1616" s="53" t="s">
        <v>77</v>
      </c>
      <c r="M1616" s="28" t="s">
        <v>391</v>
      </c>
      <c r="N1616" s="95">
        <v>34.99</v>
      </c>
      <c r="O1616" s="95">
        <v>1230.04</v>
      </c>
      <c r="P1616" s="95">
        <v>15.73</v>
      </c>
      <c r="Q1616" s="47">
        <v>2.1</v>
      </c>
      <c r="R1616" s="47">
        <v>0.6</v>
      </c>
      <c r="S1616" s="48">
        <f t="shared" si="35"/>
        <v>7.49047619047619</v>
      </c>
      <c r="T1616" s="48">
        <v>254.204998016357</v>
      </c>
      <c r="U1616" s="48">
        <v>68.949499130249</v>
      </c>
      <c r="V1616" s="48">
        <f t="shared" si="36"/>
        <v>3.68682878371823</v>
      </c>
      <c r="W1616" s="47">
        <v>6.8</v>
      </c>
      <c r="X1616" s="49">
        <v>66</v>
      </c>
      <c r="Y1616" s="49">
        <v>9</v>
      </c>
      <c r="Z1616" s="49">
        <v>25</v>
      </c>
    </row>
    <row r="1617" s="21" customFormat="1" customHeight="1" spans="1:26">
      <c r="A1617" s="21">
        <v>1616</v>
      </c>
      <c r="B1617" s="63">
        <v>174</v>
      </c>
      <c r="C1617" s="21" t="s">
        <v>366</v>
      </c>
      <c r="D1617" s="23">
        <v>-88.19</v>
      </c>
      <c r="E1617" s="23">
        <v>40.06</v>
      </c>
      <c r="F1617" s="81">
        <v>220</v>
      </c>
      <c r="G1617" s="82">
        <v>11.1</v>
      </c>
      <c r="H1617" s="82">
        <v>1042</v>
      </c>
      <c r="I1617" s="36">
        <v>1203</v>
      </c>
      <c r="J1617" s="40" t="s">
        <v>75</v>
      </c>
      <c r="K1617" s="44" t="s">
        <v>79</v>
      </c>
      <c r="L1617" s="53" t="s">
        <v>77</v>
      </c>
      <c r="M1617" s="28" t="s">
        <v>391</v>
      </c>
      <c r="N1617" s="95">
        <v>43.56</v>
      </c>
      <c r="O1617" s="95">
        <v>1313.39</v>
      </c>
      <c r="P1617" s="95">
        <v>18.4</v>
      </c>
      <c r="Q1617" s="47">
        <v>2.1</v>
      </c>
      <c r="R1617" s="47">
        <v>0.6</v>
      </c>
      <c r="S1617" s="48">
        <f t="shared" si="35"/>
        <v>8.76190476190476</v>
      </c>
      <c r="T1617" s="48">
        <v>254.204998016357</v>
      </c>
      <c r="U1617" s="48">
        <v>68.949499130249</v>
      </c>
      <c r="V1617" s="48">
        <f t="shared" si="36"/>
        <v>3.68682878371823</v>
      </c>
      <c r="W1617" s="47">
        <v>6.8</v>
      </c>
      <c r="X1617" s="49">
        <v>66</v>
      </c>
      <c r="Y1617" s="49">
        <v>9</v>
      </c>
      <c r="Z1617" s="49">
        <v>25</v>
      </c>
    </row>
    <row r="1618" s="21" customFormat="1" customHeight="1" spans="1:26">
      <c r="A1618" s="21">
        <v>1617</v>
      </c>
      <c r="B1618" s="63">
        <v>174</v>
      </c>
      <c r="C1618" s="21" t="s">
        <v>366</v>
      </c>
      <c r="D1618" s="23">
        <v>-88.19</v>
      </c>
      <c r="E1618" s="23">
        <v>40.06</v>
      </c>
      <c r="F1618" s="81">
        <v>220</v>
      </c>
      <c r="G1618" s="82">
        <v>11.1</v>
      </c>
      <c r="H1618" s="82">
        <v>1042</v>
      </c>
      <c r="I1618" s="36">
        <v>1203</v>
      </c>
      <c r="J1618" s="40" t="s">
        <v>75</v>
      </c>
      <c r="K1618" s="44" t="s">
        <v>79</v>
      </c>
      <c r="L1618" s="53" t="s">
        <v>77</v>
      </c>
      <c r="M1618" s="28" t="s">
        <v>391</v>
      </c>
      <c r="N1618" s="95">
        <v>37.17</v>
      </c>
      <c r="O1618" s="95">
        <v>1220.47</v>
      </c>
      <c r="P1618" s="95">
        <v>15.02</v>
      </c>
      <c r="Q1618" s="47">
        <v>2.1</v>
      </c>
      <c r="R1618" s="47">
        <v>0.6</v>
      </c>
      <c r="S1618" s="48">
        <f t="shared" si="35"/>
        <v>7.15238095238095</v>
      </c>
      <c r="T1618" s="48">
        <v>254.204998016357</v>
      </c>
      <c r="U1618" s="48">
        <v>68.949499130249</v>
      </c>
      <c r="V1618" s="48">
        <f t="shared" si="36"/>
        <v>3.68682878371823</v>
      </c>
      <c r="W1618" s="47">
        <v>6.8</v>
      </c>
      <c r="X1618" s="49">
        <v>66</v>
      </c>
      <c r="Y1618" s="49">
        <v>9</v>
      </c>
      <c r="Z1618" s="49">
        <v>25</v>
      </c>
    </row>
    <row r="1619" s="21" customFormat="1" customHeight="1" spans="1:26">
      <c r="A1619" s="21">
        <v>1618</v>
      </c>
      <c r="B1619" s="63">
        <v>174</v>
      </c>
      <c r="C1619" s="21" t="s">
        <v>366</v>
      </c>
      <c r="D1619" s="23">
        <v>-88.19</v>
      </c>
      <c r="E1619" s="23">
        <v>40.06</v>
      </c>
      <c r="F1619" s="81">
        <v>220</v>
      </c>
      <c r="G1619" s="82">
        <v>11.1</v>
      </c>
      <c r="H1619" s="82">
        <v>1042</v>
      </c>
      <c r="I1619" s="36">
        <v>1203</v>
      </c>
      <c r="J1619" s="40" t="s">
        <v>75</v>
      </c>
      <c r="K1619" s="44" t="s">
        <v>79</v>
      </c>
      <c r="L1619" s="53" t="s">
        <v>77</v>
      </c>
      <c r="M1619" s="28" t="s">
        <v>391</v>
      </c>
      <c r="N1619" s="95">
        <v>44.31</v>
      </c>
      <c r="O1619" s="95">
        <v>1403.41</v>
      </c>
      <c r="P1619" s="95">
        <v>17.36</v>
      </c>
      <c r="Q1619" s="47">
        <v>2.1</v>
      </c>
      <c r="R1619" s="47">
        <v>0.6</v>
      </c>
      <c r="S1619" s="48">
        <f t="shared" si="35"/>
        <v>8.26666666666667</v>
      </c>
      <c r="T1619" s="48">
        <v>254.204998016357</v>
      </c>
      <c r="U1619" s="48">
        <v>68.949499130249</v>
      </c>
      <c r="V1619" s="48">
        <f t="shared" si="36"/>
        <v>3.68682878371823</v>
      </c>
      <c r="W1619" s="47">
        <v>6.8</v>
      </c>
      <c r="X1619" s="49">
        <v>66</v>
      </c>
      <c r="Y1619" s="49">
        <v>9</v>
      </c>
      <c r="Z1619" s="49">
        <v>25</v>
      </c>
    </row>
    <row r="1620" s="21" customFormat="1" customHeight="1" spans="1:26">
      <c r="A1620" s="21">
        <v>1619</v>
      </c>
      <c r="B1620" s="63">
        <v>175</v>
      </c>
      <c r="C1620" s="21" t="s">
        <v>366</v>
      </c>
      <c r="D1620" s="81">
        <v>101.25</v>
      </c>
      <c r="E1620" s="81">
        <v>21.9</v>
      </c>
      <c r="F1620" s="36">
        <v>641</v>
      </c>
      <c r="G1620" s="82">
        <v>22</v>
      </c>
      <c r="H1620" s="82">
        <v>1550</v>
      </c>
      <c r="I1620" s="36">
        <v>1491</v>
      </c>
      <c r="J1620" s="40" t="s">
        <v>97</v>
      </c>
      <c r="K1620" s="23" t="s">
        <v>80</v>
      </c>
      <c r="L1620" s="41" t="s">
        <v>77</v>
      </c>
      <c r="M1620" s="28" t="s">
        <v>392</v>
      </c>
      <c r="N1620" s="23">
        <v>91.1111111111111</v>
      </c>
      <c r="O1620" s="23">
        <v>1296.62230713777</v>
      </c>
      <c r="P1620" s="23">
        <v>21.2</v>
      </c>
      <c r="Q1620" s="23">
        <v>1.7</v>
      </c>
      <c r="R1620" s="47">
        <v>0.1</v>
      </c>
      <c r="S1620" s="23">
        <f t="shared" si="35"/>
        <v>12.4705882352941</v>
      </c>
      <c r="T1620" s="23">
        <v>617</v>
      </c>
      <c r="U1620" s="50">
        <v>66.8688011169434</v>
      </c>
      <c r="V1620" s="48">
        <f t="shared" si="36"/>
        <v>9.22702351012635</v>
      </c>
      <c r="W1620" s="51">
        <v>4.5</v>
      </c>
      <c r="X1620" s="49">
        <v>37</v>
      </c>
      <c r="Y1620" s="49">
        <v>45</v>
      </c>
      <c r="Z1620" s="49">
        <v>18</v>
      </c>
    </row>
    <row r="1621" s="21" customFormat="1" customHeight="1" spans="1:26">
      <c r="A1621" s="21">
        <v>1620</v>
      </c>
      <c r="B1621" s="63">
        <v>175</v>
      </c>
      <c r="C1621" s="21" t="s">
        <v>366</v>
      </c>
      <c r="D1621" s="81">
        <v>101.25</v>
      </c>
      <c r="E1621" s="81">
        <v>21.9</v>
      </c>
      <c r="F1621" s="36">
        <v>641</v>
      </c>
      <c r="G1621" s="82">
        <v>22</v>
      </c>
      <c r="H1621" s="82">
        <v>1550</v>
      </c>
      <c r="I1621" s="36">
        <v>1491</v>
      </c>
      <c r="J1621" s="40" t="s">
        <v>97</v>
      </c>
      <c r="K1621" s="23" t="s">
        <v>80</v>
      </c>
      <c r="L1621" s="41" t="s">
        <v>77</v>
      </c>
      <c r="M1621" s="28" t="s">
        <v>392</v>
      </c>
      <c r="N1621" s="23">
        <v>146.666666666667</v>
      </c>
      <c r="O1621" s="23">
        <v>2042.53021799414</v>
      </c>
      <c r="P1621" s="23">
        <v>29.3</v>
      </c>
      <c r="Q1621" s="23">
        <v>2.7</v>
      </c>
      <c r="R1621" s="47">
        <v>0.1</v>
      </c>
      <c r="S1621" s="23">
        <f t="shared" si="35"/>
        <v>10.8518518518519</v>
      </c>
      <c r="T1621" s="23">
        <v>947</v>
      </c>
      <c r="U1621" s="50">
        <v>66.8688011169434</v>
      </c>
      <c r="V1621" s="48">
        <f t="shared" si="36"/>
        <v>14.1620603956072</v>
      </c>
      <c r="W1621" s="51">
        <v>4.4</v>
      </c>
      <c r="X1621" s="49">
        <v>37</v>
      </c>
      <c r="Y1621" s="49">
        <v>45</v>
      </c>
      <c r="Z1621" s="49">
        <v>18</v>
      </c>
    </row>
    <row r="1622" s="21" customFormat="1" customHeight="1" spans="1:26">
      <c r="A1622" s="21">
        <v>1621</v>
      </c>
      <c r="B1622" s="80">
        <v>176</v>
      </c>
      <c r="C1622" s="21" t="s">
        <v>366</v>
      </c>
      <c r="D1622" s="21">
        <v>107.85</v>
      </c>
      <c r="E1622" s="21">
        <v>25.55</v>
      </c>
      <c r="F1622" s="36">
        <v>886</v>
      </c>
      <c r="G1622" s="21">
        <v>21.1</v>
      </c>
      <c r="H1622" s="21">
        <v>1498</v>
      </c>
      <c r="I1622" s="36">
        <v>1112</v>
      </c>
      <c r="J1622" s="40" t="s">
        <v>97</v>
      </c>
      <c r="K1622" s="44" t="s">
        <v>79</v>
      </c>
      <c r="L1622" s="41" t="s">
        <v>77</v>
      </c>
      <c r="M1622" s="62" t="s">
        <v>393</v>
      </c>
      <c r="N1622" s="21">
        <v>38.3878</v>
      </c>
      <c r="O1622" s="21">
        <v>682.253</v>
      </c>
      <c r="P1622" s="21">
        <v>14.14</v>
      </c>
      <c r="Q1622" s="21">
        <v>1.7</v>
      </c>
      <c r="R1622" s="47">
        <v>0.8</v>
      </c>
      <c r="S1622" s="21">
        <v>8.31764705882353</v>
      </c>
      <c r="T1622" s="21">
        <v>529.42</v>
      </c>
      <c r="U1622" s="21">
        <v>37.72</v>
      </c>
      <c r="V1622" s="48">
        <f t="shared" si="36"/>
        <v>14.0355249204666</v>
      </c>
      <c r="W1622" s="21">
        <v>7.03</v>
      </c>
      <c r="X1622" s="49">
        <v>51</v>
      </c>
      <c r="Y1622" s="49">
        <v>26</v>
      </c>
      <c r="Z1622" s="49">
        <v>24</v>
      </c>
    </row>
    <row r="1623" s="21" customFormat="1" customHeight="1" spans="1:26">
      <c r="A1623" s="21">
        <v>1622</v>
      </c>
      <c r="B1623" s="80">
        <v>176</v>
      </c>
      <c r="C1623" s="21" t="s">
        <v>366</v>
      </c>
      <c r="D1623" s="21">
        <v>107.85</v>
      </c>
      <c r="E1623" s="21">
        <v>25.55</v>
      </c>
      <c r="F1623" s="36">
        <v>886</v>
      </c>
      <c r="G1623" s="21">
        <v>21.1</v>
      </c>
      <c r="H1623" s="21">
        <v>1498</v>
      </c>
      <c r="I1623" s="36">
        <v>1112</v>
      </c>
      <c r="J1623" s="40" t="s">
        <v>97</v>
      </c>
      <c r="K1623" s="44" t="s">
        <v>79</v>
      </c>
      <c r="L1623" s="41" t="s">
        <v>77</v>
      </c>
      <c r="M1623" s="62" t="s">
        <v>393</v>
      </c>
      <c r="N1623" s="21">
        <v>57.6796</v>
      </c>
      <c r="O1623" s="21">
        <v>831.801</v>
      </c>
      <c r="P1623" s="21">
        <v>17.56</v>
      </c>
      <c r="Q1623" s="21">
        <v>1.9</v>
      </c>
      <c r="R1623" s="47">
        <v>0.8</v>
      </c>
      <c r="S1623" s="21">
        <v>9.24210526315789</v>
      </c>
      <c r="T1623" s="21">
        <v>549.08</v>
      </c>
      <c r="U1623" s="21">
        <v>33.36</v>
      </c>
      <c r="V1623" s="48">
        <f t="shared" si="36"/>
        <v>16.4592326139089</v>
      </c>
      <c r="W1623" s="21">
        <v>5.99</v>
      </c>
      <c r="X1623" s="49">
        <v>51</v>
      </c>
      <c r="Y1623" s="49">
        <v>26</v>
      </c>
      <c r="Z1623" s="49">
        <v>24</v>
      </c>
    </row>
    <row r="1624" s="21" customFormat="1" customHeight="1" spans="1:26">
      <c r="A1624" s="21">
        <v>1623</v>
      </c>
      <c r="B1624" s="80">
        <v>176</v>
      </c>
      <c r="C1624" s="21" t="s">
        <v>366</v>
      </c>
      <c r="D1624" s="21">
        <v>107.85</v>
      </c>
      <c r="E1624" s="21">
        <v>25.55</v>
      </c>
      <c r="F1624" s="36">
        <v>886</v>
      </c>
      <c r="G1624" s="21">
        <v>21.1</v>
      </c>
      <c r="H1624" s="21">
        <v>1498</v>
      </c>
      <c r="I1624" s="36">
        <v>1112</v>
      </c>
      <c r="J1624" s="40" t="s">
        <v>97</v>
      </c>
      <c r="K1624" s="21" t="s">
        <v>80</v>
      </c>
      <c r="L1624" s="41" t="s">
        <v>77</v>
      </c>
      <c r="M1624" s="62" t="s">
        <v>393</v>
      </c>
      <c r="N1624" s="21">
        <v>46.1438</v>
      </c>
      <c r="O1624" s="21">
        <v>655.958</v>
      </c>
      <c r="P1624" s="21">
        <v>16.47</v>
      </c>
      <c r="Q1624" s="21">
        <v>2.01</v>
      </c>
      <c r="R1624" s="47">
        <v>0.8</v>
      </c>
      <c r="S1624" s="21">
        <v>8.19402985074627</v>
      </c>
      <c r="T1624" s="21">
        <v>454.5</v>
      </c>
      <c r="U1624" s="21">
        <v>37.27</v>
      </c>
      <c r="V1624" s="48">
        <f t="shared" si="36"/>
        <v>12.1947947410786</v>
      </c>
      <c r="W1624" s="21">
        <v>6.13</v>
      </c>
      <c r="X1624" s="49">
        <v>51</v>
      </c>
      <c r="Y1624" s="49">
        <v>26</v>
      </c>
      <c r="Z1624" s="49">
        <v>24</v>
      </c>
    </row>
    <row r="1625" s="21" customFormat="1" customHeight="1" spans="1:26">
      <c r="A1625" s="21">
        <v>1624</v>
      </c>
      <c r="B1625" s="80">
        <v>176</v>
      </c>
      <c r="C1625" s="21" t="s">
        <v>366</v>
      </c>
      <c r="D1625" s="21">
        <v>107.85</v>
      </c>
      <c r="E1625" s="21">
        <v>25.55</v>
      </c>
      <c r="F1625" s="36">
        <v>886</v>
      </c>
      <c r="G1625" s="21">
        <v>21.1</v>
      </c>
      <c r="H1625" s="21">
        <v>1498</v>
      </c>
      <c r="I1625" s="36">
        <v>1112</v>
      </c>
      <c r="J1625" s="40" t="s">
        <v>97</v>
      </c>
      <c r="K1625" s="23" t="s">
        <v>76</v>
      </c>
      <c r="L1625" s="41" t="s">
        <v>77</v>
      </c>
      <c r="M1625" s="62" t="s">
        <v>393</v>
      </c>
      <c r="N1625" s="21">
        <v>61.3877</v>
      </c>
      <c r="O1625" s="21">
        <v>1158.03</v>
      </c>
      <c r="P1625" s="21">
        <v>29.42</v>
      </c>
      <c r="Q1625" s="21">
        <v>2.58</v>
      </c>
      <c r="R1625" s="47">
        <v>0.8</v>
      </c>
      <c r="S1625" s="21">
        <v>11.4031007751938</v>
      </c>
      <c r="T1625" s="21">
        <v>1041</v>
      </c>
      <c r="U1625" s="21">
        <v>91.14</v>
      </c>
      <c r="V1625" s="48">
        <f t="shared" si="36"/>
        <v>11.4219881500987</v>
      </c>
      <c r="W1625" s="21">
        <v>7.15</v>
      </c>
      <c r="X1625" s="49">
        <v>51</v>
      </c>
      <c r="Y1625" s="49">
        <v>26</v>
      </c>
      <c r="Z1625" s="49">
        <v>24</v>
      </c>
    </row>
    <row r="1626" s="21" customFormat="1" customHeight="1" spans="1:26">
      <c r="A1626" s="21">
        <v>1625</v>
      </c>
      <c r="B1626" s="80">
        <v>176</v>
      </c>
      <c r="C1626" s="21" t="s">
        <v>366</v>
      </c>
      <c r="D1626" s="21">
        <v>107.85</v>
      </c>
      <c r="E1626" s="21">
        <v>25.55</v>
      </c>
      <c r="F1626" s="36">
        <v>886</v>
      </c>
      <c r="G1626" s="21">
        <v>21.1</v>
      </c>
      <c r="H1626" s="21">
        <v>1498</v>
      </c>
      <c r="I1626" s="36">
        <v>1112</v>
      </c>
      <c r="J1626" s="40" t="s">
        <v>97</v>
      </c>
      <c r="K1626" s="21" t="s">
        <v>80</v>
      </c>
      <c r="L1626" s="41" t="s">
        <v>77</v>
      </c>
      <c r="M1626" s="62" t="s">
        <v>393</v>
      </c>
      <c r="N1626" s="21">
        <v>120.361</v>
      </c>
      <c r="O1626" s="21">
        <v>2087.26</v>
      </c>
      <c r="P1626" s="21">
        <v>61.52</v>
      </c>
      <c r="Q1626" s="21">
        <v>3.84</v>
      </c>
      <c r="R1626" s="47">
        <v>0.8</v>
      </c>
      <c r="S1626" s="21">
        <v>16.0208333333333</v>
      </c>
      <c r="T1626" s="21">
        <v>2405.75</v>
      </c>
      <c r="U1626" s="21">
        <v>175.4</v>
      </c>
      <c r="V1626" s="48">
        <f t="shared" si="36"/>
        <v>13.7157924743444</v>
      </c>
      <c r="W1626" s="21">
        <v>7.33</v>
      </c>
      <c r="X1626" s="49">
        <v>51</v>
      </c>
      <c r="Y1626" s="49">
        <v>26</v>
      </c>
      <c r="Z1626" s="49">
        <v>24</v>
      </c>
    </row>
    <row r="1627" s="21" customFormat="1" customHeight="1" spans="1:26">
      <c r="A1627" s="21">
        <v>1626</v>
      </c>
      <c r="B1627" s="63">
        <v>177</v>
      </c>
      <c r="C1627" s="21" t="s">
        <v>366</v>
      </c>
      <c r="D1627" s="81">
        <v>127.92</v>
      </c>
      <c r="E1627" s="81">
        <v>42.33</v>
      </c>
      <c r="F1627" s="81">
        <v>780</v>
      </c>
      <c r="G1627" s="82">
        <v>2.9</v>
      </c>
      <c r="H1627" s="82">
        <v>700</v>
      </c>
      <c r="I1627" s="36">
        <v>902</v>
      </c>
      <c r="J1627" s="40" t="s">
        <v>75</v>
      </c>
      <c r="K1627" s="23" t="s">
        <v>80</v>
      </c>
      <c r="L1627" s="41" t="s">
        <v>77</v>
      </c>
      <c r="M1627" s="28" t="s">
        <v>374</v>
      </c>
      <c r="N1627" s="23">
        <v>271.035555555556</v>
      </c>
      <c r="O1627" s="23">
        <v>6982.75617022029</v>
      </c>
      <c r="P1627" s="23">
        <v>141.069421808533</v>
      </c>
      <c r="Q1627" s="47">
        <v>2.1</v>
      </c>
      <c r="R1627" s="47">
        <v>0.7</v>
      </c>
      <c r="S1627" s="48">
        <f t="shared" ref="S1627:S1636" si="37">P1627/Q1627</f>
        <v>67.1759151469205</v>
      </c>
      <c r="T1627" s="23">
        <v>5060.25</v>
      </c>
      <c r="U1627" s="48">
        <v>48.25119972229</v>
      </c>
      <c r="V1627" s="48">
        <f t="shared" si="36"/>
        <v>104.873040030596</v>
      </c>
      <c r="W1627" s="47">
        <v>5.5</v>
      </c>
      <c r="X1627" s="49">
        <v>55</v>
      </c>
      <c r="Y1627" s="49">
        <v>25</v>
      </c>
      <c r="Z1627" s="49">
        <v>20</v>
      </c>
    </row>
    <row r="1628" s="21" customFormat="1" customHeight="1" spans="1:26">
      <c r="A1628" s="21">
        <v>1627</v>
      </c>
      <c r="B1628" s="63">
        <v>177</v>
      </c>
      <c r="C1628" s="21" t="s">
        <v>366</v>
      </c>
      <c r="D1628" s="81">
        <v>127.92</v>
      </c>
      <c r="E1628" s="81">
        <v>42.33</v>
      </c>
      <c r="F1628" s="81">
        <v>780</v>
      </c>
      <c r="G1628" s="82">
        <v>2.9</v>
      </c>
      <c r="H1628" s="82">
        <v>700</v>
      </c>
      <c r="I1628" s="36">
        <v>902</v>
      </c>
      <c r="J1628" s="40" t="s">
        <v>75</v>
      </c>
      <c r="K1628" s="23" t="s">
        <v>80</v>
      </c>
      <c r="L1628" s="41" t="s">
        <v>77</v>
      </c>
      <c r="M1628" s="28" t="s">
        <v>374</v>
      </c>
      <c r="N1628" s="23">
        <v>301.317777777778</v>
      </c>
      <c r="O1628" s="23">
        <v>8166.92676538099</v>
      </c>
      <c r="P1628" s="23">
        <v>156.156996498364</v>
      </c>
      <c r="Q1628" s="47">
        <v>2.1</v>
      </c>
      <c r="R1628" s="47">
        <v>0.7</v>
      </c>
      <c r="S1628" s="48">
        <f t="shared" si="37"/>
        <v>74.3604745230305</v>
      </c>
      <c r="T1628" s="23">
        <v>5839.7</v>
      </c>
      <c r="U1628" s="48">
        <v>48.25119972229</v>
      </c>
      <c r="V1628" s="48">
        <f t="shared" si="36"/>
        <v>121.027042511076</v>
      </c>
      <c r="W1628" s="47">
        <v>5.5</v>
      </c>
      <c r="X1628" s="49">
        <v>55</v>
      </c>
      <c r="Y1628" s="49">
        <v>25</v>
      </c>
      <c r="Z1628" s="49">
        <v>20</v>
      </c>
    </row>
    <row r="1629" s="21" customFormat="1" customHeight="1" spans="1:26">
      <c r="A1629" s="21">
        <v>1628</v>
      </c>
      <c r="B1629" s="63">
        <v>177</v>
      </c>
      <c r="C1629" s="21" t="s">
        <v>366</v>
      </c>
      <c r="D1629" s="81">
        <v>127.92</v>
      </c>
      <c r="E1629" s="81">
        <v>42.33</v>
      </c>
      <c r="F1629" s="81">
        <v>780</v>
      </c>
      <c r="G1629" s="82">
        <v>2.9</v>
      </c>
      <c r="H1629" s="82">
        <v>700</v>
      </c>
      <c r="I1629" s="36">
        <v>902</v>
      </c>
      <c r="J1629" s="40" t="s">
        <v>75</v>
      </c>
      <c r="K1629" s="23" t="s">
        <v>80</v>
      </c>
      <c r="L1629" s="41" t="s">
        <v>77</v>
      </c>
      <c r="M1629" s="28" t="s">
        <v>374</v>
      </c>
      <c r="N1629" s="23">
        <v>302.871111111111</v>
      </c>
      <c r="O1629" s="23">
        <v>8654.46457279076</v>
      </c>
      <c r="P1629" s="23">
        <v>155.342376471547</v>
      </c>
      <c r="Q1629" s="47">
        <v>2.1</v>
      </c>
      <c r="R1629" s="47">
        <v>0.7</v>
      </c>
      <c r="S1629" s="48">
        <f t="shared" si="37"/>
        <v>73.9725602245462</v>
      </c>
      <c r="T1629" s="23">
        <v>6289.61</v>
      </c>
      <c r="U1629" s="48">
        <v>48.25119972229</v>
      </c>
      <c r="V1629" s="48">
        <f t="shared" si="36"/>
        <v>130.351370249857</v>
      </c>
      <c r="W1629" s="47">
        <v>5.5</v>
      </c>
      <c r="X1629" s="49">
        <v>55</v>
      </c>
      <c r="Y1629" s="49">
        <v>25</v>
      </c>
      <c r="Z1629" s="49">
        <v>20</v>
      </c>
    </row>
    <row r="1630" s="21" customFormat="1" customHeight="1" spans="1:26">
      <c r="A1630" s="21">
        <v>1629</v>
      </c>
      <c r="B1630" s="63">
        <v>177</v>
      </c>
      <c r="C1630" s="21" t="s">
        <v>366</v>
      </c>
      <c r="D1630" s="81">
        <v>127.92</v>
      </c>
      <c r="E1630" s="81">
        <v>42.33</v>
      </c>
      <c r="F1630" s="81">
        <v>780</v>
      </c>
      <c r="G1630" s="82">
        <v>2.9</v>
      </c>
      <c r="H1630" s="82">
        <v>700</v>
      </c>
      <c r="I1630" s="36">
        <v>902</v>
      </c>
      <c r="J1630" s="40" t="s">
        <v>75</v>
      </c>
      <c r="K1630" s="23" t="s">
        <v>80</v>
      </c>
      <c r="L1630" s="41" t="s">
        <v>77</v>
      </c>
      <c r="M1630" s="28" t="s">
        <v>374</v>
      </c>
      <c r="N1630" s="23">
        <v>315.8</v>
      </c>
      <c r="O1630" s="23">
        <v>8852.07226180525</v>
      </c>
      <c r="P1630" s="23">
        <v>157.570929644858</v>
      </c>
      <c r="Q1630" s="47">
        <v>2.1</v>
      </c>
      <c r="R1630" s="47">
        <v>0.7</v>
      </c>
      <c r="S1630" s="48">
        <f t="shared" si="37"/>
        <v>75.0337760213609</v>
      </c>
      <c r="T1630" s="23">
        <v>6091.99</v>
      </c>
      <c r="U1630" s="48">
        <v>48.25119972229</v>
      </c>
      <c r="V1630" s="48">
        <f t="shared" si="36"/>
        <v>126.255720791659</v>
      </c>
      <c r="W1630" s="47">
        <v>5.5</v>
      </c>
      <c r="X1630" s="49">
        <v>55</v>
      </c>
      <c r="Y1630" s="49">
        <v>25</v>
      </c>
      <c r="Z1630" s="49">
        <v>20</v>
      </c>
    </row>
    <row r="1631" s="21" customFormat="1" customHeight="1" spans="1:26">
      <c r="A1631" s="21">
        <v>1630</v>
      </c>
      <c r="B1631" s="63">
        <v>177</v>
      </c>
      <c r="C1631" s="21" t="s">
        <v>366</v>
      </c>
      <c r="D1631" s="81">
        <v>127.92</v>
      </c>
      <c r="E1631" s="81">
        <v>42.33</v>
      </c>
      <c r="F1631" s="81">
        <v>780</v>
      </c>
      <c r="G1631" s="82">
        <v>2.9</v>
      </c>
      <c r="H1631" s="82">
        <v>700</v>
      </c>
      <c r="I1631" s="36">
        <v>902</v>
      </c>
      <c r="J1631" s="40" t="s">
        <v>75</v>
      </c>
      <c r="K1631" s="23" t="s">
        <v>80</v>
      </c>
      <c r="L1631" s="41" t="s">
        <v>77</v>
      </c>
      <c r="M1631" s="28" t="s">
        <v>374</v>
      </c>
      <c r="N1631" s="23">
        <v>302.391111111111</v>
      </c>
      <c r="O1631" s="23">
        <v>7176.24659510763</v>
      </c>
      <c r="P1631" s="23">
        <v>143.363670910857</v>
      </c>
      <c r="Q1631" s="47">
        <v>2.1</v>
      </c>
      <c r="R1631" s="47">
        <v>0.7</v>
      </c>
      <c r="S1631" s="48">
        <f t="shared" si="37"/>
        <v>68.2684147194557</v>
      </c>
      <c r="T1631" s="23">
        <v>5144.43</v>
      </c>
      <c r="U1631" s="48">
        <v>48.25119972229</v>
      </c>
      <c r="V1631" s="48">
        <f t="shared" si="36"/>
        <v>106.617659863564</v>
      </c>
      <c r="W1631" s="47">
        <v>5.5</v>
      </c>
      <c r="X1631" s="49">
        <v>55</v>
      </c>
      <c r="Y1631" s="49">
        <v>25</v>
      </c>
      <c r="Z1631" s="49">
        <v>20</v>
      </c>
    </row>
    <row r="1632" s="21" customFormat="1" customHeight="1" spans="1:26">
      <c r="A1632" s="21">
        <v>1631</v>
      </c>
      <c r="B1632" s="63">
        <v>177</v>
      </c>
      <c r="C1632" s="21" t="s">
        <v>366</v>
      </c>
      <c r="D1632" s="81">
        <v>127.92</v>
      </c>
      <c r="E1632" s="81">
        <v>42.33</v>
      </c>
      <c r="F1632" s="81">
        <v>780</v>
      </c>
      <c r="G1632" s="82">
        <v>2.9</v>
      </c>
      <c r="H1632" s="82">
        <v>700</v>
      </c>
      <c r="I1632" s="36">
        <v>902</v>
      </c>
      <c r="J1632" s="40" t="s">
        <v>75</v>
      </c>
      <c r="K1632" s="23" t="s">
        <v>80</v>
      </c>
      <c r="L1632" s="41" t="s">
        <v>77</v>
      </c>
      <c r="M1632" s="28" t="s">
        <v>374</v>
      </c>
      <c r="N1632" s="23">
        <v>200.409111111111</v>
      </c>
      <c r="O1632" s="23">
        <v>3952.98534493846</v>
      </c>
      <c r="P1632" s="23">
        <v>129.045759271788</v>
      </c>
      <c r="Q1632" s="47">
        <v>2.1</v>
      </c>
      <c r="R1632" s="47">
        <v>0.7</v>
      </c>
      <c r="S1632" s="48">
        <f t="shared" si="37"/>
        <v>61.4503615579943</v>
      </c>
      <c r="T1632" s="23">
        <v>2946.55</v>
      </c>
      <c r="U1632" s="48">
        <v>48.25119972229</v>
      </c>
      <c r="V1632" s="48">
        <f t="shared" si="36"/>
        <v>61.0668753721955</v>
      </c>
      <c r="W1632" s="47">
        <v>5.5</v>
      </c>
      <c r="X1632" s="49">
        <v>55</v>
      </c>
      <c r="Y1632" s="49">
        <v>25</v>
      </c>
      <c r="Z1632" s="49">
        <v>20</v>
      </c>
    </row>
    <row r="1633" s="21" customFormat="1" customHeight="1" spans="1:26">
      <c r="A1633" s="21">
        <v>1632</v>
      </c>
      <c r="B1633" s="63">
        <v>177</v>
      </c>
      <c r="C1633" s="21" t="s">
        <v>366</v>
      </c>
      <c r="D1633" s="81">
        <v>127.92</v>
      </c>
      <c r="E1633" s="81">
        <v>42.33</v>
      </c>
      <c r="F1633" s="81">
        <v>780</v>
      </c>
      <c r="G1633" s="82">
        <v>2.9</v>
      </c>
      <c r="H1633" s="82">
        <v>700</v>
      </c>
      <c r="I1633" s="36">
        <v>902</v>
      </c>
      <c r="J1633" s="40" t="s">
        <v>75</v>
      </c>
      <c r="K1633" s="23" t="s">
        <v>80</v>
      </c>
      <c r="L1633" s="41" t="s">
        <v>77</v>
      </c>
      <c r="M1633" s="28" t="s">
        <v>374</v>
      </c>
      <c r="N1633" s="23">
        <v>272.591111111111</v>
      </c>
      <c r="O1633" s="23">
        <v>5415.57492505761</v>
      </c>
      <c r="P1633" s="23">
        <v>157.11430016573</v>
      </c>
      <c r="Q1633" s="47">
        <v>2.1</v>
      </c>
      <c r="R1633" s="47">
        <v>0.7</v>
      </c>
      <c r="S1633" s="48">
        <f t="shared" si="37"/>
        <v>74.8163334122524</v>
      </c>
      <c r="T1633" s="23">
        <v>3726.13</v>
      </c>
      <c r="U1633" s="48">
        <v>48.25119972229</v>
      </c>
      <c r="V1633" s="48">
        <f t="shared" si="36"/>
        <v>77.2235720862022</v>
      </c>
      <c r="W1633" s="47">
        <v>5.5</v>
      </c>
      <c r="X1633" s="49">
        <v>55</v>
      </c>
      <c r="Y1633" s="49">
        <v>25</v>
      </c>
      <c r="Z1633" s="49">
        <v>20</v>
      </c>
    </row>
    <row r="1634" s="21" customFormat="1" customHeight="1" spans="1:26">
      <c r="A1634" s="21">
        <v>1633</v>
      </c>
      <c r="B1634" s="63">
        <v>177</v>
      </c>
      <c r="C1634" s="21" t="s">
        <v>366</v>
      </c>
      <c r="D1634" s="81">
        <v>127.92</v>
      </c>
      <c r="E1634" s="81">
        <v>42.33</v>
      </c>
      <c r="F1634" s="81">
        <v>780</v>
      </c>
      <c r="G1634" s="82">
        <v>2.9</v>
      </c>
      <c r="H1634" s="82">
        <v>700</v>
      </c>
      <c r="I1634" s="36">
        <v>902</v>
      </c>
      <c r="J1634" s="40" t="s">
        <v>75</v>
      </c>
      <c r="K1634" s="23" t="s">
        <v>80</v>
      </c>
      <c r="L1634" s="41" t="s">
        <v>77</v>
      </c>
      <c r="M1634" s="28" t="s">
        <v>374</v>
      </c>
      <c r="N1634" s="23">
        <v>274.14</v>
      </c>
      <c r="O1634" s="23">
        <v>5771.88417094561</v>
      </c>
      <c r="P1634" s="23">
        <v>180.903366576148</v>
      </c>
      <c r="Q1634" s="47">
        <v>2.1</v>
      </c>
      <c r="R1634" s="47">
        <v>0.7</v>
      </c>
      <c r="S1634" s="48">
        <f t="shared" si="37"/>
        <v>86.1444602743562</v>
      </c>
      <c r="T1634" s="23">
        <v>4244.48</v>
      </c>
      <c r="U1634" s="48">
        <v>48.25119972229</v>
      </c>
      <c r="V1634" s="48">
        <f t="shared" si="36"/>
        <v>87.9663101524754</v>
      </c>
      <c r="W1634" s="47">
        <v>5.5</v>
      </c>
      <c r="X1634" s="49">
        <v>55</v>
      </c>
      <c r="Y1634" s="49">
        <v>25</v>
      </c>
      <c r="Z1634" s="49">
        <v>20</v>
      </c>
    </row>
    <row r="1635" s="21" customFormat="1" customHeight="1" spans="1:26">
      <c r="A1635" s="21">
        <v>1634</v>
      </c>
      <c r="B1635" s="63">
        <v>177</v>
      </c>
      <c r="C1635" s="21" t="s">
        <v>366</v>
      </c>
      <c r="D1635" s="81">
        <v>127.92</v>
      </c>
      <c r="E1635" s="81">
        <v>42.33</v>
      </c>
      <c r="F1635" s="81">
        <v>780</v>
      </c>
      <c r="G1635" s="82">
        <v>2.9</v>
      </c>
      <c r="H1635" s="82">
        <v>700</v>
      </c>
      <c r="I1635" s="36">
        <v>902</v>
      </c>
      <c r="J1635" s="40" t="s">
        <v>75</v>
      </c>
      <c r="K1635" s="23" t="s">
        <v>80</v>
      </c>
      <c r="L1635" s="41" t="s">
        <v>77</v>
      </c>
      <c r="M1635" s="28" t="s">
        <v>374</v>
      </c>
      <c r="N1635" s="23">
        <v>278.691111111111</v>
      </c>
      <c r="O1635" s="23">
        <v>5848.38672478074</v>
      </c>
      <c r="P1635" s="23">
        <v>183.387465487041</v>
      </c>
      <c r="Q1635" s="47">
        <v>2.1</v>
      </c>
      <c r="R1635" s="47">
        <v>0.7</v>
      </c>
      <c r="S1635" s="48">
        <f t="shared" si="37"/>
        <v>87.3273645176386</v>
      </c>
      <c r="T1635" s="23">
        <v>4228.48</v>
      </c>
      <c r="U1635" s="48">
        <v>48.25119972229</v>
      </c>
      <c r="V1635" s="48">
        <f t="shared" si="36"/>
        <v>87.6347121799465</v>
      </c>
      <c r="W1635" s="47">
        <v>5.5</v>
      </c>
      <c r="X1635" s="49">
        <v>55</v>
      </c>
      <c r="Y1635" s="49">
        <v>25</v>
      </c>
      <c r="Z1635" s="49">
        <v>20</v>
      </c>
    </row>
    <row r="1636" s="21" customFormat="1" customHeight="1" spans="1:26">
      <c r="A1636" s="21">
        <v>1635</v>
      </c>
      <c r="B1636" s="63">
        <v>177</v>
      </c>
      <c r="C1636" s="21" t="s">
        <v>366</v>
      </c>
      <c r="D1636" s="81">
        <v>127.92</v>
      </c>
      <c r="E1636" s="81">
        <v>42.33</v>
      </c>
      <c r="F1636" s="81">
        <v>780</v>
      </c>
      <c r="G1636" s="82">
        <v>2.9</v>
      </c>
      <c r="H1636" s="82">
        <v>700</v>
      </c>
      <c r="I1636" s="36">
        <v>902</v>
      </c>
      <c r="J1636" s="40" t="s">
        <v>75</v>
      </c>
      <c r="K1636" s="23" t="s">
        <v>80</v>
      </c>
      <c r="L1636" s="41" t="s">
        <v>77</v>
      </c>
      <c r="M1636" s="28" t="s">
        <v>374</v>
      </c>
      <c r="N1636" s="23">
        <v>275.455555555556</v>
      </c>
      <c r="O1636" s="23">
        <v>5782.6383813858</v>
      </c>
      <c r="P1636" s="23">
        <v>201.424394264483</v>
      </c>
      <c r="Q1636" s="47">
        <v>2.1</v>
      </c>
      <c r="R1636" s="47">
        <v>0.7</v>
      </c>
      <c r="S1636" s="48">
        <f t="shared" si="37"/>
        <v>95.9163782211824</v>
      </c>
      <c r="T1636" s="23">
        <v>4337.54</v>
      </c>
      <c r="U1636" s="48">
        <v>48.25119972229</v>
      </c>
      <c r="V1636" s="48">
        <f t="shared" si="36"/>
        <v>89.8949668601969</v>
      </c>
      <c r="W1636" s="47">
        <v>5.5</v>
      </c>
      <c r="X1636" s="49">
        <v>55</v>
      </c>
      <c r="Y1636" s="49">
        <v>25</v>
      </c>
      <c r="Z1636" s="49">
        <v>20</v>
      </c>
    </row>
    <row r="1637" s="21" customFormat="1" customHeight="1" spans="1:26">
      <c r="A1637" s="21">
        <v>1636</v>
      </c>
      <c r="B1637" s="80">
        <v>178</v>
      </c>
      <c r="C1637" s="21" t="s">
        <v>366</v>
      </c>
      <c r="D1637" s="21">
        <v>125.27</v>
      </c>
      <c r="E1637" s="21">
        <v>48.97</v>
      </c>
      <c r="F1637" s="36">
        <v>332</v>
      </c>
      <c r="G1637" s="21">
        <v>3.3</v>
      </c>
      <c r="H1637" s="21">
        <v>550</v>
      </c>
      <c r="I1637" s="36">
        <v>991</v>
      </c>
      <c r="J1637" s="40" t="s">
        <v>75</v>
      </c>
      <c r="K1637" s="23" t="s">
        <v>76</v>
      </c>
      <c r="L1637" s="41" t="s">
        <v>77</v>
      </c>
      <c r="M1637" s="62" t="s">
        <v>394</v>
      </c>
      <c r="N1637" s="21">
        <v>110.78</v>
      </c>
      <c r="O1637" s="21">
        <v>1886.54354389736</v>
      </c>
      <c r="P1637" s="21">
        <v>35.625</v>
      </c>
      <c r="Q1637" s="21">
        <v>2.85</v>
      </c>
      <c r="R1637" s="47">
        <v>0.4</v>
      </c>
      <c r="S1637" s="21">
        <v>12.5</v>
      </c>
      <c r="T1637" s="50">
        <v>227.241992950439</v>
      </c>
      <c r="U1637" s="50">
        <v>99.5036029815674</v>
      </c>
      <c r="V1637" s="48">
        <f t="shared" si="36"/>
        <v>2.28375642832285</v>
      </c>
      <c r="W1637" s="21">
        <v>6.42</v>
      </c>
      <c r="X1637" s="21">
        <v>40.5</v>
      </c>
      <c r="Y1637" s="21">
        <v>25.3</v>
      </c>
      <c r="Z1637" s="21">
        <v>34.1</v>
      </c>
    </row>
    <row r="1638" s="21" customFormat="1" customHeight="1" spans="1:26">
      <c r="A1638" s="21">
        <v>1637</v>
      </c>
      <c r="B1638" s="80">
        <v>178</v>
      </c>
      <c r="C1638" s="21" t="s">
        <v>366</v>
      </c>
      <c r="D1638" s="21">
        <v>125.27</v>
      </c>
      <c r="E1638" s="21">
        <v>48.97</v>
      </c>
      <c r="F1638" s="36">
        <v>332</v>
      </c>
      <c r="G1638" s="21">
        <v>3.3</v>
      </c>
      <c r="H1638" s="21">
        <v>550</v>
      </c>
      <c r="I1638" s="36">
        <v>991</v>
      </c>
      <c r="J1638" s="40" t="s">
        <v>75</v>
      </c>
      <c r="K1638" s="23" t="s">
        <v>76</v>
      </c>
      <c r="L1638" s="41" t="s">
        <v>77</v>
      </c>
      <c r="M1638" s="62" t="s">
        <v>394</v>
      </c>
      <c r="N1638" s="21">
        <v>79.3644444444444</v>
      </c>
      <c r="O1638" s="21">
        <v>1495.90087179963</v>
      </c>
      <c r="P1638" s="21">
        <v>25.345</v>
      </c>
      <c r="Q1638" s="21">
        <v>1.85</v>
      </c>
      <c r="R1638" s="47">
        <v>0.4</v>
      </c>
      <c r="S1638" s="21">
        <v>13.7</v>
      </c>
      <c r="T1638" s="50">
        <v>227.241992950439</v>
      </c>
      <c r="U1638" s="50">
        <v>99.5036029815674</v>
      </c>
      <c r="V1638" s="48">
        <f t="shared" si="36"/>
        <v>2.28375642832285</v>
      </c>
      <c r="W1638" s="21">
        <v>6.5</v>
      </c>
      <c r="X1638" s="21">
        <v>32.9</v>
      </c>
      <c r="Y1638" s="21">
        <v>30.8</v>
      </c>
      <c r="Z1638" s="21">
        <v>35.6</v>
      </c>
    </row>
    <row r="1639" s="21" customFormat="1" customHeight="1" spans="1:26">
      <c r="A1639" s="21">
        <v>1638</v>
      </c>
      <c r="B1639" s="80">
        <v>178</v>
      </c>
      <c r="C1639" s="21" t="s">
        <v>366</v>
      </c>
      <c r="D1639" s="21">
        <v>125.27</v>
      </c>
      <c r="E1639" s="21">
        <v>48.97</v>
      </c>
      <c r="F1639" s="36">
        <v>332</v>
      </c>
      <c r="G1639" s="21">
        <v>3.3</v>
      </c>
      <c r="H1639" s="21">
        <v>550</v>
      </c>
      <c r="I1639" s="36">
        <v>991</v>
      </c>
      <c r="J1639" s="40" t="s">
        <v>75</v>
      </c>
      <c r="K1639" s="23" t="s">
        <v>76</v>
      </c>
      <c r="L1639" s="41" t="s">
        <v>77</v>
      </c>
      <c r="M1639" s="62" t="s">
        <v>394</v>
      </c>
      <c r="N1639" s="21">
        <v>49.6026666666667</v>
      </c>
      <c r="O1639" s="21">
        <v>1058.69260861451</v>
      </c>
      <c r="P1639" s="21">
        <v>15.616</v>
      </c>
      <c r="Q1639" s="21">
        <v>1.22</v>
      </c>
      <c r="R1639" s="47">
        <v>0.4</v>
      </c>
      <c r="S1639" s="21">
        <v>12.8</v>
      </c>
      <c r="T1639" s="50">
        <v>227.241992950439</v>
      </c>
      <c r="U1639" s="50">
        <v>99.5036029815674</v>
      </c>
      <c r="V1639" s="48">
        <f t="shared" si="36"/>
        <v>2.28375642832285</v>
      </c>
      <c r="W1639" s="21">
        <v>6.59</v>
      </c>
      <c r="X1639" s="21">
        <v>30.6</v>
      </c>
      <c r="Y1639" s="21">
        <v>33.6</v>
      </c>
      <c r="Z1639" s="21">
        <v>35.2</v>
      </c>
    </row>
    <row r="1640" s="21" customFormat="1" customHeight="1" spans="1:26">
      <c r="A1640" s="21">
        <v>1639</v>
      </c>
      <c r="B1640" s="80">
        <v>178</v>
      </c>
      <c r="C1640" s="21" t="s">
        <v>366</v>
      </c>
      <c r="D1640" s="21">
        <v>125.27</v>
      </c>
      <c r="E1640" s="21">
        <v>48.97</v>
      </c>
      <c r="F1640" s="36">
        <v>332</v>
      </c>
      <c r="G1640" s="21">
        <v>3.3</v>
      </c>
      <c r="H1640" s="21">
        <v>550</v>
      </c>
      <c r="I1640" s="36">
        <v>991</v>
      </c>
      <c r="J1640" s="40" t="s">
        <v>75</v>
      </c>
      <c r="K1640" s="23" t="s">
        <v>76</v>
      </c>
      <c r="L1640" s="41" t="s">
        <v>77</v>
      </c>
      <c r="M1640" s="62" t="s">
        <v>394</v>
      </c>
      <c r="N1640" s="21">
        <v>29.7666666666667</v>
      </c>
      <c r="O1640" s="21">
        <v>652.873014192396</v>
      </c>
      <c r="P1640" s="21">
        <v>10.292</v>
      </c>
      <c r="Q1640" s="21">
        <v>0.83</v>
      </c>
      <c r="R1640" s="47">
        <v>0.4</v>
      </c>
      <c r="S1640" s="21">
        <v>12.4</v>
      </c>
      <c r="T1640" s="50">
        <v>227.241992950439</v>
      </c>
      <c r="U1640" s="50">
        <v>99.5036029815674</v>
      </c>
      <c r="V1640" s="48">
        <f t="shared" si="36"/>
        <v>2.28375642832285</v>
      </c>
      <c r="W1640" s="21">
        <v>6.67</v>
      </c>
      <c r="X1640" s="21">
        <v>31.1</v>
      </c>
      <c r="Y1640" s="21">
        <v>30.6</v>
      </c>
      <c r="Z1640" s="21">
        <v>37.8</v>
      </c>
    </row>
    <row r="1641" s="21" customFormat="1" customHeight="1" spans="1:26">
      <c r="A1641" s="21">
        <v>1640</v>
      </c>
      <c r="B1641" s="80">
        <v>178</v>
      </c>
      <c r="C1641" s="21" t="s">
        <v>366</v>
      </c>
      <c r="D1641" s="21">
        <v>125.27</v>
      </c>
      <c r="E1641" s="21">
        <v>48.97</v>
      </c>
      <c r="F1641" s="36">
        <v>332</v>
      </c>
      <c r="G1641" s="21">
        <v>3.3</v>
      </c>
      <c r="H1641" s="21">
        <v>550</v>
      </c>
      <c r="I1641" s="36">
        <v>991</v>
      </c>
      <c r="J1641" s="40" t="s">
        <v>75</v>
      </c>
      <c r="K1641" s="44" t="s">
        <v>79</v>
      </c>
      <c r="L1641" s="41" t="s">
        <v>77</v>
      </c>
      <c r="M1641" s="62" t="s">
        <v>394</v>
      </c>
      <c r="N1641" s="21">
        <v>100.866666666667</v>
      </c>
      <c r="O1641" s="21">
        <v>1441.12595850637</v>
      </c>
      <c r="P1641" s="21">
        <v>30.607</v>
      </c>
      <c r="Q1641" s="21">
        <v>2.41</v>
      </c>
      <c r="R1641" s="47">
        <v>0.4</v>
      </c>
      <c r="S1641" s="21">
        <v>12.7</v>
      </c>
      <c r="T1641" s="50">
        <v>227.241992950439</v>
      </c>
      <c r="U1641" s="50">
        <v>99.5036029815674</v>
      </c>
      <c r="V1641" s="48">
        <f t="shared" si="36"/>
        <v>2.28375642832285</v>
      </c>
      <c r="W1641" s="21">
        <v>6.25</v>
      </c>
      <c r="X1641" s="21">
        <v>38.8</v>
      </c>
      <c r="Y1641" s="21">
        <v>25.2</v>
      </c>
      <c r="Z1641" s="21">
        <v>35.6</v>
      </c>
    </row>
    <row r="1642" s="21" customFormat="1" customHeight="1" spans="1:26">
      <c r="A1642" s="21">
        <v>1641</v>
      </c>
      <c r="B1642" s="80">
        <v>178</v>
      </c>
      <c r="C1642" s="21" t="s">
        <v>366</v>
      </c>
      <c r="D1642" s="21">
        <v>125.27</v>
      </c>
      <c r="E1642" s="21">
        <v>48.97</v>
      </c>
      <c r="F1642" s="36">
        <v>332</v>
      </c>
      <c r="G1642" s="21">
        <v>3.3</v>
      </c>
      <c r="H1642" s="21">
        <v>550</v>
      </c>
      <c r="I1642" s="36">
        <v>991</v>
      </c>
      <c r="J1642" s="40" t="s">
        <v>75</v>
      </c>
      <c r="K1642" s="44" t="s">
        <v>79</v>
      </c>
      <c r="L1642" s="41" t="s">
        <v>77</v>
      </c>
      <c r="M1642" s="62" t="s">
        <v>394</v>
      </c>
      <c r="N1642" s="21">
        <v>72.7464444444445</v>
      </c>
      <c r="O1642" s="21">
        <v>1019.32911560456</v>
      </c>
      <c r="P1642" s="21">
        <v>17.25</v>
      </c>
      <c r="Q1642" s="21">
        <v>1.38</v>
      </c>
      <c r="R1642" s="47">
        <v>0.4</v>
      </c>
      <c r="S1642" s="21">
        <v>12.5</v>
      </c>
      <c r="T1642" s="50">
        <v>227.241992950439</v>
      </c>
      <c r="U1642" s="50">
        <v>99.5036029815674</v>
      </c>
      <c r="V1642" s="48">
        <f t="shared" si="36"/>
        <v>2.28375642832285</v>
      </c>
      <c r="W1642" s="21">
        <v>6.46</v>
      </c>
      <c r="X1642" s="21">
        <v>32.1</v>
      </c>
      <c r="Y1642" s="21">
        <v>31.6</v>
      </c>
      <c r="Z1642" s="21">
        <v>35.8</v>
      </c>
    </row>
    <row r="1643" s="21" customFormat="1" customHeight="1" spans="1:26">
      <c r="A1643" s="21">
        <v>1642</v>
      </c>
      <c r="B1643" s="80">
        <v>178</v>
      </c>
      <c r="C1643" s="21" t="s">
        <v>366</v>
      </c>
      <c r="D1643" s="21">
        <v>125.27</v>
      </c>
      <c r="E1643" s="21">
        <v>48.97</v>
      </c>
      <c r="F1643" s="36">
        <v>332</v>
      </c>
      <c r="G1643" s="21">
        <v>3.3</v>
      </c>
      <c r="H1643" s="21">
        <v>550</v>
      </c>
      <c r="I1643" s="36">
        <v>991</v>
      </c>
      <c r="J1643" s="40" t="s">
        <v>75</v>
      </c>
      <c r="K1643" s="44" t="s">
        <v>79</v>
      </c>
      <c r="L1643" s="41" t="s">
        <v>77</v>
      </c>
      <c r="M1643" s="62" t="s">
        <v>394</v>
      </c>
      <c r="N1643" s="21">
        <v>39.6973333333333</v>
      </c>
      <c r="O1643" s="21">
        <v>655.944211740459</v>
      </c>
      <c r="P1643" s="21">
        <v>12.654</v>
      </c>
      <c r="Q1643" s="21">
        <v>1.11</v>
      </c>
      <c r="R1643" s="47">
        <v>0.4</v>
      </c>
      <c r="S1643" s="21">
        <v>11.4</v>
      </c>
      <c r="T1643" s="50">
        <v>227.241992950439</v>
      </c>
      <c r="U1643" s="50">
        <v>99.5036029815674</v>
      </c>
      <c r="V1643" s="48">
        <f t="shared" si="36"/>
        <v>2.28375642832285</v>
      </c>
      <c r="W1643" s="21">
        <v>6.53</v>
      </c>
      <c r="X1643" s="21">
        <v>30.8</v>
      </c>
      <c r="Y1643" s="21">
        <v>31.5</v>
      </c>
      <c r="Z1643" s="21">
        <v>37.4</v>
      </c>
    </row>
    <row r="1644" s="21" customFormat="1" customHeight="1" spans="1:26">
      <c r="A1644" s="21">
        <v>1643</v>
      </c>
      <c r="B1644" s="80">
        <v>178</v>
      </c>
      <c r="C1644" s="21" t="s">
        <v>366</v>
      </c>
      <c r="D1644" s="21">
        <v>125.27</v>
      </c>
      <c r="E1644" s="21">
        <v>48.97</v>
      </c>
      <c r="F1644" s="36">
        <v>332</v>
      </c>
      <c r="G1644" s="21">
        <v>3.3</v>
      </c>
      <c r="H1644" s="21">
        <v>550</v>
      </c>
      <c r="I1644" s="36">
        <v>991</v>
      </c>
      <c r="J1644" s="40" t="s">
        <v>75</v>
      </c>
      <c r="K1644" s="44" t="s">
        <v>79</v>
      </c>
      <c r="L1644" s="41" t="s">
        <v>77</v>
      </c>
      <c r="M1644" s="62" t="s">
        <v>394</v>
      </c>
      <c r="N1644" s="21">
        <v>24.8015555555556</v>
      </c>
      <c r="O1644" s="21">
        <v>474.914399050007</v>
      </c>
      <c r="P1644" s="21">
        <v>9.266</v>
      </c>
      <c r="Q1644" s="21">
        <v>0.82</v>
      </c>
      <c r="R1644" s="47">
        <v>0.4</v>
      </c>
      <c r="S1644" s="21">
        <v>11.3</v>
      </c>
      <c r="T1644" s="50">
        <v>227.241992950439</v>
      </c>
      <c r="U1644" s="50">
        <v>99.5036029815674</v>
      </c>
      <c r="V1644" s="48">
        <f t="shared" si="36"/>
        <v>2.28375642832285</v>
      </c>
      <c r="W1644" s="21">
        <v>6.55</v>
      </c>
      <c r="X1644" s="21">
        <v>28.4</v>
      </c>
      <c r="Y1644" s="21">
        <v>33.7</v>
      </c>
      <c r="Z1644" s="21">
        <v>38.1</v>
      </c>
    </row>
    <row r="1645" s="21" customFormat="1" customHeight="1" spans="1:26">
      <c r="A1645" s="21">
        <v>1644</v>
      </c>
      <c r="B1645" s="80">
        <v>178</v>
      </c>
      <c r="C1645" s="21" t="s">
        <v>366</v>
      </c>
      <c r="D1645" s="81">
        <v>92.93</v>
      </c>
      <c r="E1645" s="81">
        <v>34.85</v>
      </c>
      <c r="F1645" s="36">
        <v>4668</v>
      </c>
      <c r="G1645" s="82">
        <v>-3.8</v>
      </c>
      <c r="H1645" s="82">
        <v>383</v>
      </c>
      <c r="I1645" s="36">
        <v>966</v>
      </c>
      <c r="J1645" s="40" t="s">
        <v>135</v>
      </c>
      <c r="K1645" s="23" t="s">
        <v>76</v>
      </c>
      <c r="L1645" s="41" t="s">
        <v>77</v>
      </c>
      <c r="M1645" s="28" t="s">
        <v>395</v>
      </c>
      <c r="N1645" s="23">
        <v>67</v>
      </c>
      <c r="O1645" s="23">
        <v>1086</v>
      </c>
      <c r="P1645" s="23">
        <v>39.3</v>
      </c>
      <c r="Q1645" s="23">
        <v>1.61</v>
      </c>
      <c r="R1645" s="47">
        <v>0.4</v>
      </c>
      <c r="S1645" s="21">
        <f t="shared" ref="S1645:S1664" si="38">P1645/Q1645</f>
        <v>24.4099378881988</v>
      </c>
      <c r="T1645" s="50">
        <v>66.9990015029907</v>
      </c>
      <c r="U1645" s="50">
        <v>103.908004760742</v>
      </c>
      <c r="V1645" s="48">
        <f t="shared" si="36"/>
        <v>0.644791531290224</v>
      </c>
      <c r="W1645" s="51">
        <v>8.77</v>
      </c>
      <c r="X1645" s="49">
        <v>40</v>
      </c>
      <c r="Y1645" s="49">
        <v>48</v>
      </c>
      <c r="Z1645" s="49">
        <v>12</v>
      </c>
    </row>
    <row r="1646" s="21" customFormat="1" customHeight="1" spans="1:26">
      <c r="A1646" s="21">
        <v>1645</v>
      </c>
      <c r="B1646" s="80">
        <v>178</v>
      </c>
      <c r="C1646" s="21" t="s">
        <v>366</v>
      </c>
      <c r="D1646" s="81">
        <v>92.93</v>
      </c>
      <c r="E1646" s="81">
        <v>34.85</v>
      </c>
      <c r="F1646" s="36">
        <v>4668</v>
      </c>
      <c r="G1646" s="82">
        <v>-3.8</v>
      </c>
      <c r="H1646" s="82">
        <v>383</v>
      </c>
      <c r="I1646" s="36">
        <v>966</v>
      </c>
      <c r="J1646" s="40" t="s">
        <v>135</v>
      </c>
      <c r="K1646" s="23" t="s">
        <v>76</v>
      </c>
      <c r="L1646" s="41" t="s">
        <v>77</v>
      </c>
      <c r="M1646" s="28" t="s">
        <v>395</v>
      </c>
      <c r="N1646" s="23">
        <v>78.1</v>
      </c>
      <c r="O1646" s="23">
        <v>1281</v>
      </c>
      <c r="P1646" s="23">
        <v>37.2</v>
      </c>
      <c r="Q1646" s="23">
        <v>1.96</v>
      </c>
      <c r="R1646" s="47">
        <v>0.4</v>
      </c>
      <c r="S1646" s="21">
        <f t="shared" si="38"/>
        <v>18.9795918367347</v>
      </c>
      <c r="T1646" s="50">
        <v>66.9990015029907</v>
      </c>
      <c r="U1646" s="50">
        <v>103.908004760742</v>
      </c>
      <c r="V1646" s="48">
        <f t="shared" si="36"/>
        <v>0.644791531290224</v>
      </c>
      <c r="W1646" s="51">
        <v>8.6</v>
      </c>
      <c r="X1646" s="49">
        <v>40</v>
      </c>
      <c r="Y1646" s="49">
        <v>48</v>
      </c>
      <c r="Z1646" s="49">
        <v>12</v>
      </c>
    </row>
    <row r="1647" s="21" customFormat="1" customHeight="1" spans="1:26">
      <c r="A1647" s="21">
        <v>1646</v>
      </c>
      <c r="B1647" s="80">
        <v>178</v>
      </c>
      <c r="C1647" s="21" t="s">
        <v>366</v>
      </c>
      <c r="D1647" s="81">
        <v>92.93</v>
      </c>
      <c r="E1647" s="81">
        <v>34.85</v>
      </c>
      <c r="F1647" s="36">
        <v>4668</v>
      </c>
      <c r="G1647" s="82">
        <v>-3.8</v>
      </c>
      <c r="H1647" s="82">
        <v>383</v>
      </c>
      <c r="I1647" s="36">
        <v>966</v>
      </c>
      <c r="J1647" s="40" t="s">
        <v>135</v>
      </c>
      <c r="K1647" s="23" t="s">
        <v>76</v>
      </c>
      <c r="L1647" s="41" t="s">
        <v>77</v>
      </c>
      <c r="M1647" s="28" t="s">
        <v>395</v>
      </c>
      <c r="N1647" s="23">
        <v>67.4</v>
      </c>
      <c r="O1647" s="23">
        <v>620</v>
      </c>
      <c r="P1647" s="23">
        <v>46.8</v>
      </c>
      <c r="Q1647" s="23">
        <v>1.53</v>
      </c>
      <c r="R1647" s="47">
        <v>0.4</v>
      </c>
      <c r="S1647" s="21">
        <f t="shared" si="38"/>
        <v>30.5882352941176</v>
      </c>
      <c r="T1647" s="50">
        <v>66.9990015029907</v>
      </c>
      <c r="U1647" s="50">
        <v>103.908004760742</v>
      </c>
      <c r="V1647" s="48">
        <f t="shared" si="36"/>
        <v>0.644791531290224</v>
      </c>
      <c r="W1647" s="51">
        <v>8.76</v>
      </c>
      <c r="X1647" s="49">
        <v>40</v>
      </c>
      <c r="Y1647" s="49">
        <v>48</v>
      </c>
      <c r="Z1647" s="49">
        <v>12</v>
      </c>
    </row>
    <row r="1648" s="21" customFormat="1" customHeight="1" spans="1:26">
      <c r="A1648" s="21">
        <v>1647</v>
      </c>
      <c r="B1648" s="80">
        <v>178</v>
      </c>
      <c r="C1648" s="21" t="s">
        <v>366</v>
      </c>
      <c r="D1648" s="81">
        <v>92.93</v>
      </c>
      <c r="E1648" s="81">
        <v>34.85</v>
      </c>
      <c r="F1648" s="36">
        <v>4668</v>
      </c>
      <c r="G1648" s="82">
        <v>-3.8</v>
      </c>
      <c r="H1648" s="82">
        <v>383</v>
      </c>
      <c r="I1648" s="36">
        <v>966</v>
      </c>
      <c r="J1648" s="40" t="s">
        <v>135</v>
      </c>
      <c r="K1648" s="23" t="s">
        <v>76</v>
      </c>
      <c r="L1648" s="41" t="s">
        <v>77</v>
      </c>
      <c r="M1648" s="28" t="s">
        <v>395</v>
      </c>
      <c r="N1648" s="23">
        <v>73.4</v>
      </c>
      <c r="O1648" s="23">
        <v>729</v>
      </c>
      <c r="P1648" s="23">
        <v>44.4</v>
      </c>
      <c r="Q1648" s="23">
        <v>1.61</v>
      </c>
      <c r="R1648" s="47">
        <v>0.4</v>
      </c>
      <c r="S1648" s="21">
        <f t="shared" si="38"/>
        <v>27.5776397515528</v>
      </c>
      <c r="T1648" s="50">
        <v>66.9990015029907</v>
      </c>
      <c r="U1648" s="50">
        <v>103.908004760742</v>
      </c>
      <c r="V1648" s="48">
        <f t="shared" si="36"/>
        <v>0.644791531290224</v>
      </c>
      <c r="W1648" s="51">
        <v>8.8</v>
      </c>
      <c r="X1648" s="49">
        <v>40</v>
      </c>
      <c r="Y1648" s="49">
        <v>48</v>
      </c>
      <c r="Z1648" s="49">
        <v>12</v>
      </c>
    </row>
    <row r="1649" s="21" customFormat="1" customHeight="1" spans="1:26">
      <c r="A1649" s="21">
        <v>1648</v>
      </c>
      <c r="B1649" s="80">
        <v>178</v>
      </c>
      <c r="C1649" s="21" t="s">
        <v>366</v>
      </c>
      <c r="D1649" s="81">
        <v>92.93</v>
      </c>
      <c r="E1649" s="81">
        <v>34.85</v>
      </c>
      <c r="F1649" s="36">
        <v>4668</v>
      </c>
      <c r="G1649" s="82">
        <v>-3.8</v>
      </c>
      <c r="H1649" s="82">
        <v>383</v>
      </c>
      <c r="I1649" s="36">
        <v>966</v>
      </c>
      <c r="J1649" s="40" t="s">
        <v>135</v>
      </c>
      <c r="K1649" s="23" t="s">
        <v>76</v>
      </c>
      <c r="L1649" s="41" t="s">
        <v>77</v>
      </c>
      <c r="M1649" s="28" t="s">
        <v>395</v>
      </c>
      <c r="N1649" s="23">
        <v>28.1</v>
      </c>
      <c r="O1649" s="23">
        <v>146</v>
      </c>
      <c r="P1649" s="23">
        <v>7.8</v>
      </c>
      <c r="Q1649" s="23">
        <v>0.39</v>
      </c>
      <c r="R1649" s="47">
        <v>0.4</v>
      </c>
      <c r="S1649" s="21">
        <f t="shared" si="38"/>
        <v>20</v>
      </c>
      <c r="T1649" s="50">
        <v>66.9990015029907</v>
      </c>
      <c r="U1649" s="50">
        <v>103.908004760742</v>
      </c>
      <c r="V1649" s="48">
        <f t="shared" si="36"/>
        <v>0.644791531290224</v>
      </c>
      <c r="W1649" s="51">
        <v>8.58</v>
      </c>
      <c r="X1649" s="49">
        <v>40</v>
      </c>
      <c r="Y1649" s="49">
        <v>48</v>
      </c>
      <c r="Z1649" s="49">
        <v>12</v>
      </c>
    </row>
    <row r="1650" s="21" customFormat="1" customHeight="1" spans="1:26">
      <c r="A1650" s="21">
        <v>1649</v>
      </c>
      <c r="B1650" s="80">
        <v>178</v>
      </c>
      <c r="C1650" s="21" t="s">
        <v>366</v>
      </c>
      <c r="D1650" s="81">
        <v>92.93</v>
      </c>
      <c r="E1650" s="81">
        <v>34.85</v>
      </c>
      <c r="F1650" s="36">
        <v>4668</v>
      </c>
      <c r="G1650" s="82">
        <v>-3.8</v>
      </c>
      <c r="H1650" s="82">
        <v>383</v>
      </c>
      <c r="I1650" s="36">
        <v>966</v>
      </c>
      <c r="J1650" s="40" t="s">
        <v>135</v>
      </c>
      <c r="K1650" s="23" t="s">
        <v>76</v>
      </c>
      <c r="L1650" s="41" t="s">
        <v>77</v>
      </c>
      <c r="M1650" s="28" t="s">
        <v>395</v>
      </c>
      <c r="N1650" s="23">
        <v>27.5</v>
      </c>
      <c r="O1650" s="23">
        <v>138</v>
      </c>
      <c r="P1650" s="23">
        <v>6.16</v>
      </c>
      <c r="Q1650" s="23">
        <v>0.4</v>
      </c>
      <c r="R1650" s="47">
        <v>0.4</v>
      </c>
      <c r="S1650" s="21">
        <f t="shared" si="38"/>
        <v>15.4</v>
      </c>
      <c r="T1650" s="50">
        <v>66.9990015029907</v>
      </c>
      <c r="U1650" s="50">
        <v>103.908004760742</v>
      </c>
      <c r="V1650" s="48">
        <f t="shared" si="36"/>
        <v>0.644791531290224</v>
      </c>
      <c r="W1650" s="51">
        <v>8.59</v>
      </c>
      <c r="X1650" s="49">
        <v>40</v>
      </c>
      <c r="Y1650" s="49">
        <v>48</v>
      </c>
      <c r="Z1650" s="49">
        <v>12</v>
      </c>
    </row>
    <row r="1651" s="21" customFormat="1" customHeight="1" spans="1:26">
      <c r="A1651" s="21">
        <v>1650</v>
      </c>
      <c r="B1651" s="80">
        <v>178</v>
      </c>
      <c r="C1651" s="21" t="s">
        <v>366</v>
      </c>
      <c r="D1651" s="81">
        <v>92.93</v>
      </c>
      <c r="E1651" s="81">
        <v>34.85</v>
      </c>
      <c r="F1651" s="36">
        <v>4668</v>
      </c>
      <c r="G1651" s="82">
        <v>-3.8</v>
      </c>
      <c r="H1651" s="82">
        <v>383</v>
      </c>
      <c r="I1651" s="36">
        <v>966</v>
      </c>
      <c r="J1651" s="40" t="s">
        <v>135</v>
      </c>
      <c r="K1651" s="23" t="s">
        <v>76</v>
      </c>
      <c r="L1651" s="41" t="s">
        <v>77</v>
      </c>
      <c r="M1651" s="28" t="s">
        <v>395</v>
      </c>
      <c r="N1651" s="23">
        <v>18.4</v>
      </c>
      <c r="O1651" s="23">
        <v>127</v>
      </c>
      <c r="P1651" s="23">
        <v>8.89</v>
      </c>
      <c r="Q1651" s="23">
        <v>0.35</v>
      </c>
      <c r="R1651" s="47">
        <v>0.4</v>
      </c>
      <c r="S1651" s="21">
        <f t="shared" si="38"/>
        <v>25.4</v>
      </c>
      <c r="T1651" s="50">
        <v>66.9990015029907</v>
      </c>
      <c r="U1651" s="50">
        <v>103.908004760742</v>
      </c>
      <c r="V1651" s="48">
        <f t="shared" si="36"/>
        <v>0.644791531290224</v>
      </c>
      <c r="W1651" s="51">
        <v>8.57</v>
      </c>
      <c r="X1651" s="49">
        <v>40</v>
      </c>
      <c r="Y1651" s="49">
        <v>48</v>
      </c>
      <c r="Z1651" s="49">
        <v>12</v>
      </c>
    </row>
    <row r="1652" s="21" customFormat="1" customHeight="1" spans="1:26">
      <c r="A1652" s="21">
        <v>1651</v>
      </c>
      <c r="B1652" s="80">
        <v>178</v>
      </c>
      <c r="C1652" s="21" t="s">
        <v>366</v>
      </c>
      <c r="D1652" s="81">
        <v>92.93</v>
      </c>
      <c r="E1652" s="81">
        <v>34.85</v>
      </c>
      <c r="F1652" s="36">
        <v>4668</v>
      </c>
      <c r="G1652" s="82">
        <v>-3.8</v>
      </c>
      <c r="H1652" s="82">
        <v>383</v>
      </c>
      <c r="I1652" s="36">
        <v>966</v>
      </c>
      <c r="J1652" s="40" t="s">
        <v>135</v>
      </c>
      <c r="K1652" s="23" t="s">
        <v>76</v>
      </c>
      <c r="L1652" s="41" t="s">
        <v>77</v>
      </c>
      <c r="M1652" s="28" t="s">
        <v>395</v>
      </c>
      <c r="N1652" s="23">
        <v>17.4</v>
      </c>
      <c r="O1652" s="23">
        <v>114</v>
      </c>
      <c r="P1652" s="23">
        <v>7.91</v>
      </c>
      <c r="Q1652" s="23">
        <v>0.27</v>
      </c>
      <c r="R1652" s="47">
        <v>0.4</v>
      </c>
      <c r="S1652" s="21">
        <f t="shared" si="38"/>
        <v>29.2962962962963</v>
      </c>
      <c r="T1652" s="50">
        <v>66.9990015029907</v>
      </c>
      <c r="U1652" s="50">
        <v>103.908004760742</v>
      </c>
      <c r="V1652" s="48">
        <f t="shared" si="36"/>
        <v>0.644791531290224</v>
      </c>
      <c r="W1652" s="51">
        <v>8.59</v>
      </c>
      <c r="X1652" s="49">
        <v>40</v>
      </c>
      <c r="Y1652" s="49">
        <v>48</v>
      </c>
      <c r="Z1652" s="49">
        <v>12</v>
      </c>
    </row>
    <row r="1653" s="21" customFormat="1" customHeight="1" spans="1:26">
      <c r="A1653" s="21">
        <v>1652</v>
      </c>
      <c r="B1653" s="80">
        <v>179</v>
      </c>
      <c r="C1653" s="21" t="s">
        <v>366</v>
      </c>
      <c r="D1653" s="88">
        <v>100.75</v>
      </c>
      <c r="E1653" s="88">
        <v>33.1</v>
      </c>
      <c r="F1653" s="81">
        <v>3500</v>
      </c>
      <c r="G1653" s="44">
        <v>2.2</v>
      </c>
      <c r="H1653" s="44">
        <v>672</v>
      </c>
      <c r="I1653" s="36">
        <v>906</v>
      </c>
      <c r="J1653" s="40" t="s">
        <v>75</v>
      </c>
      <c r="K1653" s="23" t="s">
        <v>76</v>
      </c>
      <c r="L1653" s="41" t="s">
        <v>77</v>
      </c>
      <c r="M1653" s="62" t="s">
        <v>396</v>
      </c>
      <c r="N1653" s="21">
        <v>202.3</v>
      </c>
      <c r="O1653" s="21">
        <v>4867.1</v>
      </c>
      <c r="P1653" s="23">
        <v>119</v>
      </c>
      <c r="Q1653" s="23">
        <v>7.2</v>
      </c>
      <c r="R1653" s="47">
        <v>0.6</v>
      </c>
      <c r="S1653" s="21">
        <f t="shared" si="38"/>
        <v>16.5277777777778</v>
      </c>
      <c r="T1653" s="23">
        <v>1157.14</v>
      </c>
      <c r="U1653" s="50">
        <v>110.246000289917</v>
      </c>
      <c r="V1653" s="48">
        <f t="shared" si="36"/>
        <v>10.4959816860207</v>
      </c>
      <c r="W1653" s="51">
        <v>6.07</v>
      </c>
      <c r="X1653" s="49">
        <v>44</v>
      </c>
      <c r="Y1653" s="49">
        <v>47</v>
      </c>
      <c r="Z1653" s="49">
        <v>9</v>
      </c>
    </row>
    <row r="1654" s="21" customFormat="1" customHeight="1" spans="1:26">
      <c r="A1654" s="21">
        <v>1653</v>
      </c>
      <c r="B1654" s="80">
        <v>179</v>
      </c>
      <c r="C1654" s="21" t="s">
        <v>366</v>
      </c>
      <c r="D1654" s="88">
        <v>100.75</v>
      </c>
      <c r="E1654" s="88">
        <v>33.1</v>
      </c>
      <c r="F1654" s="81">
        <v>3500</v>
      </c>
      <c r="G1654" s="44">
        <v>2.2</v>
      </c>
      <c r="H1654" s="44">
        <v>672</v>
      </c>
      <c r="I1654" s="36">
        <v>906</v>
      </c>
      <c r="J1654" s="40" t="s">
        <v>75</v>
      </c>
      <c r="K1654" s="23" t="s">
        <v>76</v>
      </c>
      <c r="L1654" s="41" t="s">
        <v>77</v>
      </c>
      <c r="M1654" s="62" t="s">
        <v>396</v>
      </c>
      <c r="N1654" s="21">
        <v>115.6</v>
      </c>
      <c r="O1654" s="21">
        <v>2781.2</v>
      </c>
      <c r="P1654" s="23">
        <v>68</v>
      </c>
      <c r="Q1654" s="23">
        <v>4.2</v>
      </c>
      <c r="R1654" s="47">
        <v>0.6</v>
      </c>
      <c r="S1654" s="21">
        <f t="shared" si="38"/>
        <v>16.1904761904762</v>
      </c>
      <c r="T1654" s="23">
        <v>200</v>
      </c>
      <c r="U1654" s="50">
        <v>110.246000289917</v>
      </c>
      <c r="V1654" s="48">
        <f t="shared" si="36"/>
        <v>1.8141247707314</v>
      </c>
      <c r="W1654" s="51">
        <v>6.13</v>
      </c>
      <c r="X1654" s="49">
        <v>44</v>
      </c>
      <c r="Y1654" s="49">
        <v>47</v>
      </c>
      <c r="Z1654" s="49">
        <v>9</v>
      </c>
    </row>
    <row r="1655" s="21" customFormat="1" customHeight="1" spans="1:26">
      <c r="A1655" s="21">
        <v>1654</v>
      </c>
      <c r="B1655" s="80">
        <v>179</v>
      </c>
      <c r="C1655" s="21" t="s">
        <v>366</v>
      </c>
      <c r="D1655" s="88">
        <v>100.75</v>
      </c>
      <c r="E1655" s="88">
        <v>33.1</v>
      </c>
      <c r="F1655" s="81">
        <v>3500</v>
      </c>
      <c r="G1655" s="44">
        <v>2.2</v>
      </c>
      <c r="H1655" s="44">
        <v>672</v>
      </c>
      <c r="I1655" s="36">
        <v>906</v>
      </c>
      <c r="J1655" s="40" t="s">
        <v>75</v>
      </c>
      <c r="K1655" s="23" t="s">
        <v>76</v>
      </c>
      <c r="L1655" s="41" t="s">
        <v>77</v>
      </c>
      <c r="M1655" s="62" t="s">
        <v>396</v>
      </c>
      <c r="N1655" s="21">
        <v>85</v>
      </c>
      <c r="O1655" s="21">
        <v>2045</v>
      </c>
      <c r="P1655" s="23">
        <v>50</v>
      </c>
      <c r="Q1655" s="23">
        <v>3</v>
      </c>
      <c r="R1655" s="47">
        <v>0.6</v>
      </c>
      <c r="S1655" s="21">
        <f t="shared" si="38"/>
        <v>16.6666666666667</v>
      </c>
      <c r="T1655" s="23">
        <v>85.7143</v>
      </c>
      <c r="U1655" s="50">
        <v>110.246000289917</v>
      </c>
      <c r="V1655" s="48">
        <f t="shared" si="36"/>
        <v>0.777482174179514</v>
      </c>
      <c r="W1655" s="51">
        <v>6.32</v>
      </c>
      <c r="X1655" s="49">
        <v>44</v>
      </c>
      <c r="Y1655" s="49">
        <v>47</v>
      </c>
      <c r="Z1655" s="49">
        <v>9</v>
      </c>
    </row>
    <row r="1656" s="21" customFormat="1" customHeight="1" spans="1:26">
      <c r="A1656" s="21">
        <v>1655</v>
      </c>
      <c r="B1656" s="80">
        <v>179</v>
      </c>
      <c r="C1656" s="21" t="s">
        <v>366</v>
      </c>
      <c r="D1656" s="88">
        <v>100.75</v>
      </c>
      <c r="E1656" s="88">
        <v>33.1</v>
      </c>
      <c r="F1656" s="81">
        <v>3500</v>
      </c>
      <c r="G1656" s="44">
        <v>2.2</v>
      </c>
      <c r="H1656" s="44">
        <v>672</v>
      </c>
      <c r="I1656" s="36">
        <v>906</v>
      </c>
      <c r="J1656" s="40" t="s">
        <v>75</v>
      </c>
      <c r="K1656" s="23" t="s">
        <v>76</v>
      </c>
      <c r="L1656" s="41" t="s">
        <v>77</v>
      </c>
      <c r="M1656" s="62" t="s">
        <v>396</v>
      </c>
      <c r="N1656" s="21">
        <v>316.2</v>
      </c>
      <c r="O1656" s="21">
        <v>7607.4</v>
      </c>
      <c r="P1656" s="23">
        <v>186</v>
      </c>
      <c r="Q1656" s="23">
        <v>8.1</v>
      </c>
      <c r="R1656" s="47">
        <v>0.6</v>
      </c>
      <c r="S1656" s="21">
        <f t="shared" si="38"/>
        <v>22.962962962963</v>
      </c>
      <c r="T1656" s="23">
        <v>442.8</v>
      </c>
      <c r="U1656" s="50">
        <v>110.246000289917</v>
      </c>
      <c r="V1656" s="48">
        <f t="shared" si="36"/>
        <v>4.01647224239933</v>
      </c>
      <c r="W1656" s="51">
        <v>6.06</v>
      </c>
      <c r="X1656" s="49">
        <v>44</v>
      </c>
      <c r="Y1656" s="49">
        <v>47</v>
      </c>
      <c r="Z1656" s="49">
        <v>9</v>
      </c>
    </row>
    <row r="1657" s="17" customFormat="1" customHeight="1" spans="1:26">
      <c r="A1657" s="21">
        <v>1656</v>
      </c>
      <c r="B1657" s="91">
        <v>179</v>
      </c>
      <c r="C1657" s="17" t="s">
        <v>366</v>
      </c>
      <c r="D1657" s="92">
        <v>100.75</v>
      </c>
      <c r="E1657" s="92">
        <v>33.1</v>
      </c>
      <c r="F1657" s="93">
        <v>3500</v>
      </c>
      <c r="G1657" s="94">
        <v>2.2</v>
      </c>
      <c r="H1657" s="94">
        <v>672</v>
      </c>
      <c r="I1657" s="67">
        <v>906</v>
      </c>
      <c r="J1657" s="68" t="s">
        <v>75</v>
      </c>
      <c r="K1657" s="17" t="s">
        <v>76</v>
      </c>
      <c r="L1657" s="41" t="s">
        <v>77</v>
      </c>
      <c r="M1657" s="96" t="s">
        <v>396</v>
      </c>
      <c r="N1657" s="17">
        <v>479.4</v>
      </c>
      <c r="O1657" s="17">
        <v>11533.8</v>
      </c>
      <c r="P1657" s="83">
        <v>282</v>
      </c>
      <c r="Q1657" s="83">
        <v>8.8</v>
      </c>
      <c r="R1657" s="71">
        <v>0.6</v>
      </c>
      <c r="S1657" s="17">
        <f t="shared" si="38"/>
        <v>32.0454545454545</v>
      </c>
      <c r="T1657" s="83">
        <v>342.85</v>
      </c>
      <c r="U1657" s="73">
        <v>110.246000289917</v>
      </c>
      <c r="V1657" s="74">
        <f t="shared" si="36"/>
        <v>3.10986338822631</v>
      </c>
      <c r="W1657" s="87">
        <v>5.91</v>
      </c>
      <c r="X1657" s="68">
        <v>44</v>
      </c>
      <c r="Y1657" s="68">
        <v>47</v>
      </c>
      <c r="Z1657" s="68">
        <v>9</v>
      </c>
    </row>
    <row r="1658" s="17" customFormat="1" customHeight="1" spans="1:26">
      <c r="A1658" s="21">
        <v>1657</v>
      </c>
      <c r="B1658" s="91">
        <v>179</v>
      </c>
      <c r="C1658" s="17" t="s">
        <v>366</v>
      </c>
      <c r="D1658" s="92">
        <v>100.75</v>
      </c>
      <c r="E1658" s="92">
        <v>33.1</v>
      </c>
      <c r="F1658" s="93">
        <v>3500</v>
      </c>
      <c r="G1658" s="94">
        <v>2.2</v>
      </c>
      <c r="H1658" s="94">
        <v>672</v>
      </c>
      <c r="I1658" s="67">
        <v>906</v>
      </c>
      <c r="J1658" s="68" t="s">
        <v>75</v>
      </c>
      <c r="K1658" s="17" t="s">
        <v>76</v>
      </c>
      <c r="L1658" s="41" t="s">
        <v>77</v>
      </c>
      <c r="M1658" s="96" t="s">
        <v>396</v>
      </c>
      <c r="N1658" s="17">
        <v>576.3</v>
      </c>
      <c r="O1658" s="17">
        <v>13865.1</v>
      </c>
      <c r="P1658" s="83">
        <v>339</v>
      </c>
      <c r="Q1658" s="83">
        <v>8.7</v>
      </c>
      <c r="R1658" s="71">
        <v>0.6</v>
      </c>
      <c r="S1658" s="17">
        <f t="shared" si="38"/>
        <v>38.9655172413793</v>
      </c>
      <c r="T1658" s="83">
        <v>142.857</v>
      </c>
      <c r="U1658" s="73">
        <v>110.246000289917</v>
      </c>
      <c r="V1658" s="74">
        <f t="shared" si="36"/>
        <v>1.29580211186188</v>
      </c>
      <c r="W1658" s="87">
        <v>5.86</v>
      </c>
      <c r="X1658" s="68">
        <v>44</v>
      </c>
      <c r="Y1658" s="68">
        <v>47</v>
      </c>
      <c r="Z1658" s="68">
        <v>9</v>
      </c>
    </row>
    <row r="1659" s="21" customFormat="1" customHeight="1" spans="1:26">
      <c r="A1659" s="21">
        <v>1658</v>
      </c>
      <c r="B1659" s="80">
        <v>179</v>
      </c>
      <c r="C1659" s="21" t="s">
        <v>366</v>
      </c>
      <c r="D1659" s="88">
        <v>100.75</v>
      </c>
      <c r="E1659" s="88">
        <v>33.1</v>
      </c>
      <c r="F1659" s="81">
        <v>3500</v>
      </c>
      <c r="G1659" s="44">
        <v>2.2</v>
      </c>
      <c r="H1659" s="44">
        <v>672</v>
      </c>
      <c r="I1659" s="36">
        <v>906</v>
      </c>
      <c r="J1659" s="40" t="s">
        <v>75</v>
      </c>
      <c r="K1659" s="23" t="s">
        <v>76</v>
      </c>
      <c r="L1659" s="41" t="s">
        <v>77</v>
      </c>
      <c r="M1659" s="62" t="s">
        <v>396</v>
      </c>
      <c r="N1659" s="21">
        <v>124.1</v>
      </c>
      <c r="O1659" s="21">
        <v>2985.7</v>
      </c>
      <c r="P1659" s="23">
        <v>73</v>
      </c>
      <c r="Q1659" s="23">
        <v>4.9</v>
      </c>
      <c r="R1659" s="47">
        <v>0.6</v>
      </c>
      <c r="S1659" s="21">
        <f t="shared" si="38"/>
        <v>14.8979591836735</v>
      </c>
      <c r="T1659" s="23">
        <v>833.4</v>
      </c>
      <c r="U1659" s="50">
        <v>110.246000289917</v>
      </c>
      <c r="V1659" s="48">
        <f t="shared" si="36"/>
        <v>7.55945791963776</v>
      </c>
      <c r="W1659" s="51">
        <v>6.23</v>
      </c>
      <c r="X1659" s="49">
        <v>44</v>
      </c>
      <c r="Y1659" s="49">
        <v>47</v>
      </c>
      <c r="Z1659" s="49">
        <v>9</v>
      </c>
    </row>
    <row r="1660" s="21" customFormat="1" customHeight="1" spans="1:26">
      <c r="A1660" s="21">
        <v>1659</v>
      </c>
      <c r="B1660" s="80">
        <v>179</v>
      </c>
      <c r="C1660" s="21" t="s">
        <v>366</v>
      </c>
      <c r="D1660" s="88">
        <v>100.75</v>
      </c>
      <c r="E1660" s="88">
        <v>33.1</v>
      </c>
      <c r="F1660" s="81">
        <v>3500</v>
      </c>
      <c r="G1660" s="44">
        <v>2.2</v>
      </c>
      <c r="H1660" s="44">
        <v>672</v>
      </c>
      <c r="I1660" s="36">
        <v>906</v>
      </c>
      <c r="J1660" s="40" t="s">
        <v>75</v>
      </c>
      <c r="K1660" s="23" t="s">
        <v>76</v>
      </c>
      <c r="L1660" s="41" t="s">
        <v>77</v>
      </c>
      <c r="M1660" s="62" t="s">
        <v>396</v>
      </c>
      <c r="N1660" s="21">
        <v>40.8</v>
      </c>
      <c r="O1660" s="21">
        <v>981.6</v>
      </c>
      <c r="P1660" s="23">
        <v>24</v>
      </c>
      <c r="Q1660" s="23">
        <v>1.8</v>
      </c>
      <c r="R1660" s="47">
        <v>0.6</v>
      </c>
      <c r="S1660" s="21">
        <f t="shared" si="38"/>
        <v>13.3333333333333</v>
      </c>
      <c r="T1660" s="23">
        <v>131</v>
      </c>
      <c r="U1660" s="50">
        <v>110.246000289917</v>
      </c>
      <c r="V1660" s="48">
        <f t="shared" si="36"/>
        <v>1.18825172482907</v>
      </c>
      <c r="W1660" s="51">
        <v>6.39</v>
      </c>
      <c r="X1660" s="49">
        <v>44</v>
      </c>
      <c r="Y1660" s="49">
        <v>47</v>
      </c>
      <c r="Z1660" s="49">
        <v>9</v>
      </c>
    </row>
    <row r="1661" s="21" customFormat="1" customHeight="1" spans="1:26">
      <c r="A1661" s="21">
        <v>1660</v>
      </c>
      <c r="B1661" s="80">
        <v>179</v>
      </c>
      <c r="C1661" s="21" t="s">
        <v>366</v>
      </c>
      <c r="D1661" s="88">
        <v>100.75</v>
      </c>
      <c r="E1661" s="88">
        <v>33.1</v>
      </c>
      <c r="F1661" s="81">
        <v>3500</v>
      </c>
      <c r="G1661" s="44">
        <v>2.2</v>
      </c>
      <c r="H1661" s="44">
        <v>672</v>
      </c>
      <c r="I1661" s="36">
        <v>906</v>
      </c>
      <c r="J1661" s="40" t="s">
        <v>75</v>
      </c>
      <c r="K1661" s="23" t="s">
        <v>76</v>
      </c>
      <c r="L1661" s="41" t="s">
        <v>77</v>
      </c>
      <c r="M1661" s="62" t="s">
        <v>396</v>
      </c>
      <c r="N1661" s="21">
        <v>28.9</v>
      </c>
      <c r="O1661" s="21">
        <v>695.3</v>
      </c>
      <c r="P1661" s="23">
        <v>17</v>
      </c>
      <c r="Q1661" s="23">
        <v>1.2</v>
      </c>
      <c r="R1661" s="47">
        <v>0.6</v>
      </c>
      <c r="S1661" s="21">
        <f t="shared" si="38"/>
        <v>14.1666666666667</v>
      </c>
      <c r="T1661" s="23">
        <v>71.4</v>
      </c>
      <c r="U1661" s="50">
        <v>110.246000289917</v>
      </c>
      <c r="V1661" s="48">
        <f t="shared" si="36"/>
        <v>0.647642543151111</v>
      </c>
      <c r="W1661" s="51">
        <v>6.6</v>
      </c>
      <c r="X1661" s="49">
        <v>44</v>
      </c>
      <c r="Y1661" s="49">
        <v>47</v>
      </c>
      <c r="Z1661" s="49">
        <v>9</v>
      </c>
    </row>
    <row r="1662" s="17" customFormat="1" customHeight="1" spans="1:26">
      <c r="A1662" s="21">
        <v>1661</v>
      </c>
      <c r="B1662" s="91">
        <v>179</v>
      </c>
      <c r="C1662" s="17" t="s">
        <v>366</v>
      </c>
      <c r="D1662" s="92">
        <v>100.75</v>
      </c>
      <c r="E1662" s="92">
        <v>33.1</v>
      </c>
      <c r="F1662" s="93">
        <v>3500</v>
      </c>
      <c r="G1662" s="94">
        <v>2.2</v>
      </c>
      <c r="H1662" s="94">
        <v>672</v>
      </c>
      <c r="I1662" s="67">
        <v>906</v>
      </c>
      <c r="J1662" s="68" t="s">
        <v>75</v>
      </c>
      <c r="K1662" s="17" t="s">
        <v>76</v>
      </c>
      <c r="L1662" s="41" t="s">
        <v>77</v>
      </c>
      <c r="M1662" s="96" t="s">
        <v>396</v>
      </c>
      <c r="N1662" s="17">
        <v>525.3</v>
      </c>
      <c r="O1662" s="17">
        <v>12638.1</v>
      </c>
      <c r="P1662" s="83">
        <v>309</v>
      </c>
      <c r="Q1662" s="83">
        <v>10.1</v>
      </c>
      <c r="R1662" s="71">
        <v>0.6</v>
      </c>
      <c r="S1662" s="17">
        <f t="shared" si="38"/>
        <v>30.5940594059406</v>
      </c>
      <c r="T1662" s="83">
        <v>1334.19</v>
      </c>
      <c r="U1662" s="73">
        <v>110.246000289917</v>
      </c>
      <c r="V1662" s="74">
        <f t="shared" si="36"/>
        <v>12.1019356393107</v>
      </c>
      <c r="W1662" s="87">
        <v>5.49</v>
      </c>
      <c r="X1662" s="68">
        <v>44</v>
      </c>
      <c r="Y1662" s="68">
        <v>47</v>
      </c>
      <c r="Z1662" s="68">
        <v>9</v>
      </c>
    </row>
    <row r="1663" s="21" customFormat="1" customHeight="1" spans="1:26">
      <c r="A1663" s="21">
        <v>1662</v>
      </c>
      <c r="B1663" s="80">
        <v>179</v>
      </c>
      <c r="C1663" s="21" t="s">
        <v>366</v>
      </c>
      <c r="D1663" s="88">
        <v>100.75</v>
      </c>
      <c r="E1663" s="88">
        <v>33.1</v>
      </c>
      <c r="F1663" s="81">
        <v>3500</v>
      </c>
      <c r="G1663" s="44">
        <v>2.2</v>
      </c>
      <c r="H1663" s="44">
        <v>672</v>
      </c>
      <c r="I1663" s="36">
        <v>906</v>
      </c>
      <c r="J1663" s="40" t="s">
        <v>75</v>
      </c>
      <c r="K1663" s="23" t="s">
        <v>76</v>
      </c>
      <c r="L1663" s="41" t="s">
        <v>77</v>
      </c>
      <c r="M1663" s="62" t="s">
        <v>396</v>
      </c>
      <c r="N1663" s="21">
        <v>317.9</v>
      </c>
      <c r="O1663" s="21">
        <v>7648.3</v>
      </c>
      <c r="P1663" s="23">
        <v>187</v>
      </c>
      <c r="Q1663" s="23">
        <v>8.3</v>
      </c>
      <c r="R1663" s="47">
        <v>0.6</v>
      </c>
      <c r="S1663" s="21">
        <f t="shared" si="38"/>
        <v>22.5301204819277</v>
      </c>
      <c r="T1663" s="23">
        <v>202.7</v>
      </c>
      <c r="U1663" s="50">
        <v>110.246000289917</v>
      </c>
      <c r="V1663" s="48">
        <f t="shared" si="36"/>
        <v>1.83861545513628</v>
      </c>
      <c r="W1663" s="51">
        <v>5.59</v>
      </c>
      <c r="X1663" s="49">
        <v>44</v>
      </c>
      <c r="Y1663" s="49">
        <v>47</v>
      </c>
      <c r="Z1663" s="49">
        <v>9</v>
      </c>
    </row>
    <row r="1664" s="21" customFormat="1" customHeight="1" spans="1:26">
      <c r="A1664" s="21">
        <v>1663</v>
      </c>
      <c r="B1664" s="80">
        <v>179</v>
      </c>
      <c r="C1664" s="21" t="s">
        <v>366</v>
      </c>
      <c r="D1664" s="88">
        <v>100.75</v>
      </c>
      <c r="E1664" s="88">
        <v>33.1</v>
      </c>
      <c r="F1664" s="81">
        <v>3500</v>
      </c>
      <c r="G1664" s="44">
        <v>2.2</v>
      </c>
      <c r="H1664" s="44">
        <v>672</v>
      </c>
      <c r="I1664" s="36">
        <v>906</v>
      </c>
      <c r="J1664" s="40" t="s">
        <v>75</v>
      </c>
      <c r="K1664" s="23" t="s">
        <v>76</v>
      </c>
      <c r="L1664" s="41" t="s">
        <v>77</v>
      </c>
      <c r="M1664" s="62" t="s">
        <v>396</v>
      </c>
      <c r="N1664" s="21">
        <v>328.1</v>
      </c>
      <c r="O1664" s="21">
        <v>7893.7</v>
      </c>
      <c r="P1664" s="23">
        <v>193</v>
      </c>
      <c r="Q1664" s="23">
        <v>8.4</v>
      </c>
      <c r="R1664" s="47">
        <v>0.6</v>
      </c>
      <c r="S1664" s="21">
        <f t="shared" si="38"/>
        <v>22.9761904761905</v>
      </c>
      <c r="T1664" s="23">
        <v>185.58</v>
      </c>
      <c r="U1664" s="50">
        <v>110.246000289917</v>
      </c>
      <c r="V1664" s="48">
        <f t="shared" si="36"/>
        <v>1.68332637476167</v>
      </c>
      <c r="W1664" s="51">
        <v>5.6</v>
      </c>
      <c r="X1664" s="49">
        <v>44</v>
      </c>
      <c r="Y1664" s="49">
        <v>47</v>
      </c>
      <c r="Z1664" s="49">
        <v>9</v>
      </c>
    </row>
    <row r="1665" s="21" customFormat="1" customHeight="1" spans="1:26">
      <c r="A1665" s="21">
        <v>1664</v>
      </c>
      <c r="B1665" s="80">
        <v>180</v>
      </c>
      <c r="C1665" s="21" t="s">
        <v>397</v>
      </c>
      <c r="D1665" s="44">
        <v>-0.916666666666667</v>
      </c>
      <c r="E1665" s="44">
        <v>44.2</v>
      </c>
      <c r="F1665" s="36">
        <v>80</v>
      </c>
      <c r="G1665" s="44">
        <v>12.7</v>
      </c>
      <c r="H1665" s="44">
        <v>900</v>
      </c>
      <c r="I1665" s="36">
        <v>1041</v>
      </c>
      <c r="J1665" s="40" t="s">
        <v>97</v>
      </c>
      <c r="K1665" s="44" t="s">
        <v>79</v>
      </c>
      <c r="L1665" s="53" t="s">
        <v>143</v>
      </c>
      <c r="M1665" s="98" t="s">
        <v>398</v>
      </c>
      <c r="N1665" s="44">
        <v>9.3</v>
      </c>
      <c r="O1665" s="44">
        <v>268.3</v>
      </c>
      <c r="P1665" s="44">
        <v>20</v>
      </c>
      <c r="Q1665" s="44">
        <v>0.714</v>
      </c>
      <c r="R1665" s="47">
        <v>0.8</v>
      </c>
      <c r="S1665" s="44">
        <v>28.0112044817927</v>
      </c>
      <c r="T1665" s="50">
        <v>652.55500793457</v>
      </c>
      <c r="U1665" s="50">
        <v>64.5760011672974</v>
      </c>
      <c r="V1665" s="48">
        <f t="shared" si="36"/>
        <v>10.1052247915443</v>
      </c>
      <c r="W1665" s="44">
        <v>5.6</v>
      </c>
      <c r="X1665" s="49">
        <v>10</v>
      </c>
      <c r="Y1665" s="49">
        <v>89</v>
      </c>
      <c r="Z1665" s="49">
        <v>3</v>
      </c>
    </row>
    <row r="1666" s="21" customFormat="1" customHeight="1" spans="1:26">
      <c r="A1666" s="21">
        <v>1665</v>
      </c>
      <c r="B1666" s="80">
        <v>180</v>
      </c>
      <c r="C1666" s="21" t="s">
        <v>397</v>
      </c>
      <c r="D1666" s="44">
        <v>-0.916666666666667</v>
      </c>
      <c r="E1666" s="44">
        <v>44.2</v>
      </c>
      <c r="F1666" s="36">
        <v>80</v>
      </c>
      <c r="G1666" s="44">
        <v>12.7</v>
      </c>
      <c r="H1666" s="44">
        <v>900</v>
      </c>
      <c r="I1666" s="36">
        <v>1041</v>
      </c>
      <c r="J1666" s="40" t="s">
        <v>97</v>
      </c>
      <c r="K1666" s="44" t="s">
        <v>79</v>
      </c>
      <c r="L1666" s="53" t="s">
        <v>143</v>
      </c>
      <c r="M1666" s="98" t="s">
        <v>398</v>
      </c>
      <c r="N1666" s="44">
        <v>13.5</v>
      </c>
      <c r="O1666" s="44">
        <v>291.2</v>
      </c>
      <c r="P1666" s="44">
        <v>18</v>
      </c>
      <c r="Q1666" s="44">
        <v>1</v>
      </c>
      <c r="R1666" s="47">
        <v>0.8</v>
      </c>
      <c r="S1666" s="44">
        <v>18</v>
      </c>
      <c r="T1666" s="50">
        <v>652.55500793457</v>
      </c>
      <c r="U1666" s="50">
        <v>64.5760011672974</v>
      </c>
      <c r="V1666" s="48">
        <f t="shared" si="36"/>
        <v>10.1052247915443</v>
      </c>
      <c r="W1666" s="44">
        <v>6</v>
      </c>
      <c r="X1666" s="49">
        <v>10</v>
      </c>
      <c r="Y1666" s="49">
        <v>89</v>
      </c>
      <c r="Z1666" s="49">
        <v>3</v>
      </c>
    </row>
    <row r="1667" s="21" customFormat="1" customHeight="1" spans="1:26">
      <c r="A1667" s="21">
        <v>1666</v>
      </c>
      <c r="B1667" s="80">
        <v>180</v>
      </c>
      <c r="C1667" s="21" t="s">
        <v>397</v>
      </c>
      <c r="D1667" s="18">
        <v>-0.783333333333333</v>
      </c>
      <c r="E1667" s="44">
        <v>44.4833333333333</v>
      </c>
      <c r="F1667" s="36">
        <v>44</v>
      </c>
      <c r="G1667" s="44">
        <v>12.7</v>
      </c>
      <c r="H1667" s="44">
        <v>900</v>
      </c>
      <c r="I1667" s="36">
        <v>1039</v>
      </c>
      <c r="J1667" s="40" t="s">
        <v>97</v>
      </c>
      <c r="K1667" s="44" t="s">
        <v>80</v>
      </c>
      <c r="L1667" s="53" t="s">
        <v>143</v>
      </c>
      <c r="M1667" s="98" t="s">
        <v>399</v>
      </c>
      <c r="N1667" s="44">
        <v>14.4</v>
      </c>
      <c r="O1667" s="44">
        <v>677.2</v>
      </c>
      <c r="P1667" s="44">
        <v>33.5</v>
      </c>
      <c r="Q1667" s="44">
        <v>1.155</v>
      </c>
      <c r="R1667" s="47">
        <v>0.8</v>
      </c>
      <c r="S1667" s="44">
        <v>29.004329004329</v>
      </c>
      <c r="T1667" s="50">
        <v>652.55500793457</v>
      </c>
      <c r="U1667" s="50">
        <v>64.5760011672974</v>
      </c>
      <c r="V1667" s="48">
        <f t="shared" ref="V1667:V1730" si="39">T1667/U1667</f>
        <v>10.1052247915443</v>
      </c>
      <c r="W1667" s="44">
        <v>4.3</v>
      </c>
      <c r="X1667" s="49">
        <v>7</v>
      </c>
      <c r="Y1667" s="49">
        <v>90</v>
      </c>
      <c r="Z1667" s="49">
        <v>2</v>
      </c>
    </row>
    <row r="1668" s="21" customFormat="1" customHeight="1" spans="1:26">
      <c r="A1668" s="21">
        <v>1667</v>
      </c>
      <c r="B1668" s="80">
        <v>180</v>
      </c>
      <c r="C1668" s="21" t="s">
        <v>397</v>
      </c>
      <c r="D1668" s="18">
        <v>-0.783333333333333</v>
      </c>
      <c r="E1668" s="44">
        <v>44.4833333333333</v>
      </c>
      <c r="F1668" s="36">
        <v>44</v>
      </c>
      <c r="G1668" s="44">
        <v>12.7</v>
      </c>
      <c r="H1668" s="44">
        <v>900</v>
      </c>
      <c r="I1668" s="36">
        <v>1039</v>
      </c>
      <c r="J1668" s="40" t="s">
        <v>97</v>
      </c>
      <c r="K1668" s="44" t="s">
        <v>80</v>
      </c>
      <c r="L1668" s="53" t="s">
        <v>143</v>
      </c>
      <c r="M1668" s="98" t="s">
        <v>399</v>
      </c>
      <c r="N1668" s="44">
        <v>14.8</v>
      </c>
      <c r="O1668" s="44">
        <v>486.3</v>
      </c>
      <c r="P1668" s="44">
        <v>29.6</v>
      </c>
      <c r="Q1668" s="44">
        <v>1.184</v>
      </c>
      <c r="R1668" s="47">
        <v>0.8</v>
      </c>
      <c r="S1668" s="44">
        <v>25</v>
      </c>
      <c r="T1668" s="50">
        <v>652.55500793457</v>
      </c>
      <c r="U1668" s="50">
        <v>64.5760011672974</v>
      </c>
      <c r="V1668" s="48">
        <f t="shared" si="39"/>
        <v>10.1052247915443</v>
      </c>
      <c r="W1668" s="44">
        <v>4.5</v>
      </c>
      <c r="X1668" s="49">
        <v>7</v>
      </c>
      <c r="Y1668" s="49">
        <v>90</v>
      </c>
      <c r="Z1668" s="49">
        <v>2</v>
      </c>
    </row>
    <row r="1669" s="21" customFormat="1" customHeight="1" spans="1:26">
      <c r="A1669" s="21">
        <v>1668</v>
      </c>
      <c r="B1669" s="80">
        <v>181</v>
      </c>
      <c r="C1669" s="21" t="s">
        <v>397</v>
      </c>
      <c r="D1669" s="44">
        <v>101.316666666667</v>
      </c>
      <c r="E1669" s="44">
        <v>37.6</v>
      </c>
      <c r="F1669" s="36">
        <v>3266</v>
      </c>
      <c r="G1669" s="44">
        <v>-1.2</v>
      </c>
      <c r="H1669" s="44">
        <v>489</v>
      </c>
      <c r="I1669" s="36">
        <v>966</v>
      </c>
      <c r="J1669" s="40" t="s">
        <v>75</v>
      </c>
      <c r="K1669" s="23" t="s">
        <v>76</v>
      </c>
      <c r="L1669" s="41" t="s">
        <v>77</v>
      </c>
      <c r="M1669" s="98" t="s">
        <v>400</v>
      </c>
      <c r="N1669" s="44">
        <v>318.79</v>
      </c>
      <c r="O1669" s="44">
        <v>3019.83</v>
      </c>
      <c r="P1669" s="44">
        <v>70.9</v>
      </c>
      <c r="Q1669" s="44">
        <v>5.7</v>
      </c>
      <c r="R1669" s="47">
        <v>0.9</v>
      </c>
      <c r="S1669" s="44">
        <v>12.4385964912281</v>
      </c>
      <c r="T1669" s="50">
        <v>216.420001983643</v>
      </c>
      <c r="U1669" s="50">
        <v>115.022001266479</v>
      </c>
      <c r="V1669" s="48">
        <f t="shared" si="39"/>
        <v>1.88155309071913</v>
      </c>
      <c r="W1669" s="44">
        <v>8.01</v>
      </c>
      <c r="X1669" s="49">
        <v>43</v>
      </c>
      <c r="Y1669" s="49">
        <v>42</v>
      </c>
      <c r="Z1669" s="44">
        <v>58.4</v>
      </c>
    </row>
    <row r="1670" s="21" customFormat="1" customHeight="1" spans="1:26">
      <c r="A1670" s="21">
        <v>1669</v>
      </c>
      <c r="B1670" s="80">
        <v>182</v>
      </c>
      <c r="C1670" s="21" t="s">
        <v>397</v>
      </c>
      <c r="D1670" s="44">
        <v>-90.0833333333333</v>
      </c>
      <c r="E1670" s="44">
        <v>46.4666666666667</v>
      </c>
      <c r="F1670" s="36">
        <v>492</v>
      </c>
      <c r="G1670" s="44">
        <v>4.25</v>
      </c>
      <c r="H1670" s="44">
        <v>878</v>
      </c>
      <c r="I1670" s="36">
        <v>916</v>
      </c>
      <c r="J1670" s="40" t="s">
        <v>75</v>
      </c>
      <c r="K1670" s="44" t="s">
        <v>80</v>
      </c>
      <c r="L1670" s="53" t="s">
        <v>77</v>
      </c>
      <c r="M1670" s="98" t="s">
        <v>401</v>
      </c>
      <c r="N1670" s="44">
        <v>96.07</v>
      </c>
      <c r="O1670" s="44">
        <v>579.19</v>
      </c>
      <c r="P1670" s="44">
        <v>31.03</v>
      </c>
      <c r="Q1670" s="44">
        <v>2.31</v>
      </c>
      <c r="R1670" s="47">
        <v>0.7</v>
      </c>
      <c r="S1670" s="44">
        <v>13.4329004329004</v>
      </c>
      <c r="T1670" s="50">
        <v>189.013004302979</v>
      </c>
      <c r="U1670" s="50">
        <v>102.054996490479</v>
      </c>
      <c r="V1670" s="48">
        <f t="shared" si="39"/>
        <v>1.85207006812854</v>
      </c>
      <c r="W1670" s="44">
        <v>4.36</v>
      </c>
      <c r="X1670" s="49">
        <v>25</v>
      </c>
      <c r="Y1670" s="49">
        <v>69</v>
      </c>
      <c r="Z1670" s="49">
        <v>4</v>
      </c>
    </row>
    <row r="1671" s="21" customFormat="1" customHeight="1" spans="1:26">
      <c r="A1671" s="21">
        <v>1670</v>
      </c>
      <c r="B1671" s="80">
        <v>182</v>
      </c>
      <c r="C1671" s="21" t="s">
        <v>397</v>
      </c>
      <c r="D1671" s="44">
        <v>-90.0833333333333</v>
      </c>
      <c r="E1671" s="44">
        <v>46.4666666666667</v>
      </c>
      <c r="F1671" s="36">
        <v>492</v>
      </c>
      <c r="G1671" s="44">
        <v>4.25</v>
      </c>
      <c r="H1671" s="44">
        <v>878</v>
      </c>
      <c r="I1671" s="36">
        <v>916</v>
      </c>
      <c r="J1671" s="40" t="s">
        <v>75</v>
      </c>
      <c r="K1671" s="44" t="s">
        <v>80</v>
      </c>
      <c r="L1671" s="53" t="s">
        <v>77</v>
      </c>
      <c r="M1671" s="98" t="s">
        <v>401</v>
      </c>
      <c r="N1671" s="44">
        <v>61</v>
      </c>
      <c r="O1671" s="44">
        <v>540.36</v>
      </c>
      <c r="P1671" s="44">
        <v>27.96</v>
      </c>
      <c r="Q1671" s="44">
        <v>1.89</v>
      </c>
      <c r="R1671" s="47">
        <v>0.7</v>
      </c>
      <c r="S1671" s="44">
        <v>14.7936507936508</v>
      </c>
      <c r="T1671" s="50">
        <v>189.013004302979</v>
      </c>
      <c r="U1671" s="50">
        <v>102.054996490479</v>
      </c>
      <c r="V1671" s="48">
        <f t="shared" si="39"/>
        <v>1.85207006812854</v>
      </c>
      <c r="W1671" s="44">
        <v>4.74</v>
      </c>
      <c r="X1671" s="49">
        <v>25</v>
      </c>
      <c r="Y1671" s="49">
        <v>69</v>
      </c>
      <c r="Z1671" s="49">
        <v>4</v>
      </c>
    </row>
    <row r="1672" s="21" customFormat="1" customHeight="1" spans="1:26">
      <c r="A1672" s="21">
        <v>1671</v>
      </c>
      <c r="B1672" s="80">
        <v>182</v>
      </c>
      <c r="C1672" s="21" t="s">
        <v>397</v>
      </c>
      <c r="D1672" s="44">
        <v>-90.0833333333333</v>
      </c>
      <c r="E1672" s="44">
        <v>46.4666666666667</v>
      </c>
      <c r="F1672" s="36">
        <v>492</v>
      </c>
      <c r="G1672" s="44">
        <v>4.25</v>
      </c>
      <c r="H1672" s="44">
        <v>878</v>
      </c>
      <c r="I1672" s="36">
        <v>916</v>
      </c>
      <c r="J1672" s="40" t="s">
        <v>75</v>
      </c>
      <c r="K1672" s="44" t="s">
        <v>80</v>
      </c>
      <c r="L1672" s="53" t="s">
        <v>77</v>
      </c>
      <c r="M1672" s="98" t="s">
        <v>401</v>
      </c>
      <c r="N1672" s="44">
        <v>39.81</v>
      </c>
      <c r="O1672" s="44">
        <v>494.01</v>
      </c>
      <c r="P1672" s="44">
        <v>29.14</v>
      </c>
      <c r="Q1672" s="44">
        <v>1.75</v>
      </c>
      <c r="R1672" s="47">
        <v>0.7</v>
      </c>
      <c r="S1672" s="44">
        <v>16.6514285714286</v>
      </c>
      <c r="T1672" s="50">
        <v>189.013004302979</v>
      </c>
      <c r="U1672" s="50">
        <v>102.054996490479</v>
      </c>
      <c r="V1672" s="48">
        <f t="shared" si="39"/>
        <v>1.85207006812854</v>
      </c>
      <c r="W1672" s="44">
        <v>3.73</v>
      </c>
      <c r="X1672" s="49">
        <v>25</v>
      </c>
      <c r="Y1672" s="49">
        <v>69</v>
      </c>
      <c r="Z1672" s="49">
        <v>4</v>
      </c>
    </row>
    <row r="1673" s="21" customFormat="1" customHeight="1" spans="1:26">
      <c r="A1673" s="21">
        <v>1672</v>
      </c>
      <c r="B1673" s="80">
        <v>183</v>
      </c>
      <c r="C1673" s="21" t="s">
        <v>397</v>
      </c>
      <c r="D1673" s="44">
        <v>126.633333333333</v>
      </c>
      <c r="E1673" s="44">
        <v>47.4333333333333</v>
      </c>
      <c r="F1673" s="36">
        <v>197</v>
      </c>
      <c r="G1673" s="44">
        <v>1.5</v>
      </c>
      <c r="H1673" s="44">
        <v>550</v>
      </c>
      <c r="I1673" s="36">
        <v>1046</v>
      </c>
      <c r="J1673" s="40" t="s">
        <v>75</v>
      </c>
      <c r="K1673" s="44" t="s">
        <v>79</v>
      </c>
      <c r="L1673" s="53" t="s">
        <v>77</v>
      </c>
      <c r="M1673" s="98" t="s">
        <v>402</v>
      </c>
      <c r="N1673" s="44">
        <v>60.7477</v>
      </c>
      <c r="O1673" s="44">
        <v>1065.42</v>
      </c>
      <c r="P1673" s="44">
        <v>25.63</v>
      </c>
      <c r="Q1673" s="44">
        <v>1.99</v>
      </c>
      <c r="R1673" s="47">
        <v>0.9</v>
      </c>
      <c r="S1673" s="44">
        <v>12.8793969849246</v>
      </c>
      <c r="T1673" s="50">
        <v>248.77799987793</v>
      </c>
      <c r="U1673" s="50">
        <v>85.800199508667</v>
      </c>
      <c r="V1673" s="48">
        <f t="shared" si="39"/>
        <v>2.89950374594176</v>
      </c>
      <c r="W1673" s="44">
        <v>6.02</v>
      </c>
      <c r="X1673" s="49">
        <v>53</v>
      </c>
      <c r="Y1673" s="49">
        <v>22</v>
      </c>
      <c r="Z1673" s="49">
        <v>24</v>
      </c>
    </row>
    <row r="1674" s="21" customFormat="1" customHeight="1" spans="1:26">
      <c r="A1674" s="21">
        <v>1673</v>
      </c>
      <c r="B1674" s="80">
        <v>183</v>
      </c>
      <c r="C1674" s="21" t="s">
        <v>397</v>
      </c>
      <c r="D1674" s="44">
        <v>126.633333333333</v>
      </c>
      <c r="E1674" s="44">
        <v>47.4333333333333</v>
      </c>
      <c r="F1674" s="36">
        <v>197</v>
      </c>
      <c r="G1674" s="44">
        <v>1.5</v>
      </c>
      <c r="H1674" s="44">
        <v>550</v>
      </c>
      <c r="I1674" s="36">
        <v>1046</v>
      </c>
      <c r="J1674" s="40" t="s">
        <v>75</v>
      </c>
      <c r="K1674" s="44" t="s">
        <v>79</v>
      </c>
      <c r="L1674" s="53" t="s">
        <v>77</v>
      </c>
      <c r="M1674" s="98" t="s">
        <v>402</v>
      </c>
      <c r="N1674" s="44">
        <v>74.7664</v>
      </c>
      <c r="O1674" s="44">
        <v>1158.88</v>
      </c>
      <c r="P1674" s="44">
        <v>26.45</v>
      </c>
      <c r="Q1674" s="44">
        <v>2.08</v>
      </c>
      <c r="R1674" s="47">
        <v>0.9</v>
      </c>
      <c r="S1674" s="44">
        <v>12.7163461538462</v>
      </c>
      <c r="T1674" s="50">
        <v>248.77799987793</v>
      </c>
      <c r="U1674" s="50">
        <v>85.800199508667</v>
      </c>
      <c r="V1674" s="48">
        <f t="shared" si="39"/>
        <v>2.89950374594176</v>
      </c>
      <c r="W1674" s="44">
        <v>5.88</v>
      </c>
      <c r="X1674" s="49">
        <v>53</v>
      </c>
      <c r="Y1674" s="49">
        <v>22</v>
      </c>
      <c r="Z1674" s="49">
        <v>24</v>
      </c>
    </row>
    <row r="1675" s="21" customFormat="1" customHeight="1" spans="1:26">
      <c r="A1675" s="21">
        <v>1674</v>
      </c>
      <c r="B1675" s="80">
        <v>183</v>
      </c>
      <c r="C1675" s="21" t="s">
        <v>397</v>
      </c>
      <c r="D1675" s="44">
        <v>126.633333333333</v>
      </c>
      <c r="E1675" s="44">
        <v>47.4333333333333</v>
      </c>
      <c r="F1675" s="36">
        <v>197</v>
      </c>
      <c r="G1675" s="44">
        <v>1.5</v>
      </c>
      <c r="H1675" s="44">
        <v>550</v>
      </c>
      <c r="I1675" s="36">
        <v>1046</v>
      </c>
      <c r="J1675" s="40" t="s">
        <v>75</v>
      </c>
      <c r="K1675" s="44" t="s">
        <v>79</v>
      </c>
      <c r="L1675" s="53" t="s">
        <v>77</v>
      </c>
      <c r="M1675" s="98" t="s">
        <v>402</v>
      </c>
      <c r="N1675" s="44">
        <v>70.0935</v>
      </c>
      <c r="O1675" s="44">
        <v>1154.21</v>
      </c>
      <c r="P1675" s="44">
        <v>28.83</v>
      </c>
      <c r="Q1675" s="44">
        <v>2.2</v>
      </c>
      <c r="R1675" s="47">
        <v>0.9</v>
      </c>
      <c r="S1675" s="44">
        <v>13.1045454545455</v>
      </c>
      <c r="T1675" s="50">
        <v>248.77799987793</v>
      </c>
      <c r="U1675" s="50">
        <v>85.800199508667</v>
      </c>
      <c r="V1675" s="48">
        <f t="shared" si="39"/>
        <v>2.89950374594176</v>
      </c>
      <c r="W1675" s="44">
        <v>5.94</v>
      </c>
      <c r="X1675" s="49">
        <v>53</v>
      </c>
      <c r="Y1675" s="49">
        <v>22</v>
      </c>
      <c r="Z1675" s="49">
        <v>24</v>
      </c>
    </row>
    <row r="1676" s="21" customFormat="1" customHeight="1" spans="1:26">
      <c r="A1676" s="21">
        <v>1675</v>
      </c>
      <c r="B1676" s="80">
        <v>183</v>
      </c>
      <c r="C1676" s="21" t="s">
        <v>397</v>
      </c>
      <c r="D1676" s="44">
        <v>126.633333333333</v>
      </c>
      <c r="E1676" s="44">
        <v>47.4333333333333</v>
      </c>
      <c r="F1676" s="36">
        <v>197</v>
      </c>
      <c r="G1676" s="44">
        <v>1.5</v>
      </c>
      <c r="H1676" s="44">
        <v>550</v>
      </c>
      <c r="I1676" s="36">
        <v>1046</v>
      </c>
      <c r="J1676" s="40" t="s">
        <v>75</v>
      </c>
      <c r="K1676" s="44" t="s">
        <v>79</v>
      </c>
      <c r="L1676" s="53" t="s">
        <v>77</v>
      </c>
      <c r="M1676" s="98" t="s">
        <v>402</v>
      </c>
      <c r="N1676" s="44">
        <v>79.4393</v>
      </c>
      <c r="O1676" s="44">
        <v>1214.95</v>
      </c>
      <c r="P1676" s="44">
        <v>29.36</v>
      </c>
      <c r="Q1676" s="44">
        <v>2.29</v>
      </c>
      <c r="R1676" s="47">
        <v>0.9</v>
      </c>
      <c r="S1676" s="44">
        <v>12.82096069869</v>
      </c>
      <c r="T1676" s="50">
        <v>248.77799987793</v>
      </c>
      <c r="U1676" s="50">
        <v>85.800199508667</v>
      </c>
      <c r="V1676" s="48">
        <f t="shared" si="39"/>
        <v>2.89950374594176</v>
      </c>
      <c r="W1676" s="44">
        <v>6.04</v>
      </c>
      <c r="X1676" s="49">
        <v>53</v>
      </c>
      <c r="Y1676" s="49">
        <v>22</v>
      </c>
      <c r="Z1676" s="49">
        <v>24</v>
      </c>
    </row>
    <row r="1677" s="21" customFormat="1" customHeight="1" spans="1:26">
      <c r="A1677" s="21">
        <v>1676</v>
      </c>
      <c r="B1677" s="80">
        <v>183</v>
      </c>
      <c r="C1677" s="21" t="s">
        <v>397</v>
      </c>
      <c r="D1677" s="44">
        <v>126.633333333333</v>
      </c>
      <c r="E1677" s="44">
        <v>47.4333333333333</v>
      </c>
      <c r="F1677" s="36">
        <v>197</v>
      </c>
      <c r="G1677" s="44">
        <v>1.5</v>
      </c>
      <c r="H1677" s="44">
        <v>550</v>
      </c>
      <c r="I1677" s="36">
        <v>1046</v>
      </c>
      <c r="J1677" s="40" t="s">
        <v>75</v>
      </c>
      <c r="K1677" s="44" t="s">
        <v>79</v>
      </c>
      <c r="L1677" s="53" t="s">
        <v>77</v>
      </c>
      <c r="M1677" s="98" t="s">
        <v>402</v>
      </c>
      <c r="N1677" s="44">
        <v>70.0935</v>
      </c>
      <c r="O1677" s="44">
        <v>1280.37</v>
      </c>
      <c r="P1677" s="44">
        <v>30.25</v>
      </c>
      <c r="Q1677" s="44">
        <v>2.51</v>
      </c>
      <c r="R1677" s="47">
        <v>0.9</v>
      </c>
      <c r="S1677" s="44">
        <v>12.0517928286853</v>
      </c>
      <c r="T1677" s="50">
        <v>248.77799987793</v>
      </c>
      <c r="U1677" s="50">
        <v>85.800199508667</v>
      </c>
      <c r="V1677" s="48">
        <f t="shared" si="39"/>
        <v>2.89950374594176</v>
      </c>
      <c r="W1677" s="44">
        <v>6.11</v>
      </c>
      <c r="X1677" s="49">
        <v>53</v>
      </c>
      <c r="Y1677" s="49">
        <v>22</v>
      </c>
      <c r="Z1677" s="49">
        <v>24</v>
      </c>
    </row>
    <row r="1678" s="21" customFormat="1" customHeight="1" spans="1:26">
      <c r="A1678" s="21">
        <v>1677</v>
      </c>
      <c r="B1678" s="80">
        <v>183</v>
      </c>
      <c r="C1678" s="21" t="s">
        <v>397</v>
      </c>
      <c r="D1678" s="44">
        <v>126.633333333333</v>
      </c>
      <c r="E1678" s="44">
        <v>47.4333333333333</v>
      </c>
      <c r="F1678" s="36">
        <v>197</v>
      </c>
      <c r="G1678" s="44">
        <v>1.5</v>
      </c>
      <c r="H1678" s="44">
        <v>530</v>
      </c>
      <c r="I1678" s="36">
        <v>1046</v>
      </c>
      <c r="J1678" s="40" t="s">
        <v>75</v>
      </c>
      <c r="K1678" s="44" t="s">
        <v>79</v>
      </c>
      <c r="L1678" s="53" t="s">
        <v>77</v>
      </c>
      <c r="M1678" s="98" t="s">
        <v>402</v>
      </c>
      <c r="N1678" s="44">
        <v>58.6</v>
      </c>
      <c r="O1678" s="44">
        <v>1089</v>
      </c>
      <c r="P1678" s="44">
        <v>27.23</v>
      </c>
      <c r="Q1678" s="44">
        <v>2.18</v>
      </c>
      <c r="R1678" s="47">
        <v>0.9</v>
      </c>
      <c r="S1678" s="44">
        <v>12.4908256880734</v>
      </c>
      <c r="T1678" s="50">
        <v>248.77799987793</v>
      </c>
      <c r="U1678" s="50">
        <v>85.800199508667</v>
      </c>
      <c r="V1678" s="48">
        <f t="shared" si="39"/>
        <v>2.89950374594176</v>
      </c>
      <c r="W1678" s="44">
        <v>6.12</v>
      </c>
      <c r="X1678" s="49">
        <v>53</v>
      </c>
      <c r="Y1678" s="49">
        <v>22</v>
      </c>
      <c r="Z1678" s="44">
        <v>40.8</v>
      </c>
    </row>
    <row r="1679" s="21" customFormat="1" customHeight="1" spans="1:26">
      <c r="A1679" s="21">
        <v>1678</v>
      </c>
      <c r="B1679" s="80">
        <v>183</v>
      </c>
      <c r="C1679" s="21" t="s">
        <v>397</v>
      </c>
      <c r="D1679" s="44">
        <v>126.633333333333</v>
      </c>
      <c r="E1679" s="44">
        <v>47.4333333333333</v>
      </c>
      <c r="F1679" s="36">
        <v>197</v>
      </c>
      <c r="G1679" s="44">
        <v>1.5</v>
      </c>
      <c r="H1679" s="44">
        <v>530</v>
      </c>
      <c r="I1679" s="36">
        <v>1046</v>
      </c>
      <c r="J1679" s="40" t="s">
        <v>75</v>
      </c>
      <c r="K1679" s="44" t="s">
        <v>79</v>
      </c>
      <c r="L1679" s="53" t="s">
        <v>77</v>
      </c>
      <c r="M1679" s="98" t="s">
        <v>402</v>
      </c>
      <c r="N1679" s="44">
        <v>64.4</v>
      </c>
      <c r="O1679" s="44">
        <v>1135</v>
      </c>
      <c r="P1679" s="44">
        <v>27.77</v>
      </c>
      <c r="Q1679" s="44">
        <v>2.13</v>
      </c>
      <c r="R1679" s="47">
        <v>0.9</v>
      </c>
      <c r="S1679" s="44">
        <v>13.037558685446</v>
      </c>
      <c r="T1679" s="50">
        <v>248.77799987793</v>
      </c>
      <c r="U1679" s="50">
        <v>85.800199508667</v>
      </c>
      <c r="V1679" s="48">
        <f t="shared" si="39"/>
        <v>2.89950374594176</v>
      </c>
      <c r="W1679" s="44">
        <v>6.05</v>
      </c>
      <c r="X1679" s="49">
        <v>53</v>
      </c>
      <c r="Y1679" s="49">
        <v>22</v>
      </c>
      <c r="Z1679" s="44">
        <v>40.8</v>
      </c>
    </row>
    <row r="1680" s="21" customFormat="1" customHeight="1" spans="1:26">
      <c r="A1680" s="21">
        <v>1679</v>
      </c>
      <c r="B1680" s="80">
        <v>183</v>
      </c>
      <c r="C1680" s="21" t="s">
        <v>397</v>
      </c>
      <c r="D1680" s="44">
        <v>126.633333333333</v>
      </c>
      <c r="E1680" s="44">
        <v>47.4333333333333</v>
      </c>
      <c r="F1680" s="36">
        <v>197</v>
      </c>
      <c r="G1680" s="44">
        <v>1.5</v>
      </c>
      <c r="H1680" s="44">
        <v>530</v>
      </c>
      <c r="I1680" s="36">
        <v>1046</v>
      </c>
      <c r="J1680" s="40" t="s">
        <v>75</v>
      </c>
      <c r="K1680" s="44" t="s">
        <v>79</v>
      </c>
      <c r="L1680" s="53" t="s">
        <v>77</v>
      </c>
      <c r="M1680" s="98" t="s">
        <v>402</v>
      </c>
      <c r="N1680" s="44">
        <v>66.6</v>
      </c>
      <c r="O1680" s="44">
        <v>1167</v>
      </c>
      <c r="P1680" s="44">
        <v>28.79</v>
      </c>
      <c r="Q1680" s="44">
        <v>2.22</v>
      </c>
      <c r="R1680" s="47">
        <v>0.9</v>
      </c>
      <c r="S1680" s="44">
        <v>12.9684684684685</v>
      </c>
      <c r="T1680" s="50">
        <v>248.77799987793</v>
      </c>
      <c r="U1680" s="50">
        <v>85.800199508667</v>
      </c>
      <c r="V1680" s="48">
        <f t="shared" si="39"/>
        <v>2.89950374594176</v>
      </c>
      <c r="W1680" s="44">
        <v>5.89</v>
      </c>
      <c r="X1680" s="49">
        <v>53</v>
      </c>
      <c r="Y1680" s="49">
        <v>22</v>
      </c>
      <c r="Z1680" s="44">
        <v>40.8</v>
      </c>
    </row>
    <row r="1681" s="21" customFormat="1" customHeight="1" spans="1:26">
      <c r="A1681" s="21">
        <v>1680</v>
      </c>
      <c r="B1681" s="80">
        <v>183</v>
      </c>
      <c r="C1681" s="21" t="s">
        <v>397</v>
      </c>
      <c r="D1681" s="44">
        <v>126.633333333333</v>
      </c>
      <c r="E1681" s="44">
        <v>47.4333333333333</v>
      </c>
      <c r="F1681" s="36">
        <v>197</v>
      </c>
      <c r="G1681" s="44">
        <v>1.5</v>
      </c>
      <c r="H1681" s="44">
        <v>530</v>
      </c>
      <c r="I1681" s="36">
        <v>1046</v>
      </c>
      <c r="J1681" s="40" t="s">
        <v>75</v>
      </c>
      <c r="K1681" s="44" t="s">
        <v>79</v>
      </c>
      <c r="L1681" s="53" t="s">
        <v>77</v>
      </c>
      <c r="M1681" s="98" t="s">
        <v>402</v>
      </c>
      <c r="N1681" s="44">
        <v>71</v>
      </c>
      <c r="O1681" s="44">
        <v>1120</v>
      </c>
      <c r="P1681" s="44">
        <v>28.44</v>
      </c>
      <c r="Q1681" s="44">
        <v>2.17</v>
      </c>
      <c r="R1681" s="47">
        <v>0.9</v>
      </c>
      <c r="S1681" s="44">
        <v>13.1059907834101</v>
      </c>
      <c r="T1681" s="50">
        <v>248.77799987793</v>
      </c>
      <c r="U1681" s="50">
        <v>85.800199508667</v>
      </c>
      <c r="V1681" s="48">
        <f t="shared" si="39"/>
        <v>2.89950374594176</v>
      </c>
      <c r="W1681" s="44">
        <v>5.78</v>
      </c>
      <c r="X1681" s="49">
        <v>53</v>
      </c>
      <c r="Y1681" s="49">
        <v>22</v>
      </c>
      <c r="Z1681" s="44">
        <v>40.8</v>
      </c>
    </row>
    <row r="1682" s="21" customFormat="1" customHeight="1" spans="1:26">
      <c r="A1682" s="21">
        <v>1681</v>
      </c>
      <c r="B1682" s="80">
        <v>183</v>
      </c>
      <c r="C1682" s="21" t="s">
        <v>397</v>
      </c>
      <c r="D1682" s="44">
        <v>126.633333333333</v>
      </c>
      <c r="E1682" s="44">
        <v>47.4333333333333</v>
      </c>
      <c r="F1682" s="36">
        <v>197</v>
      </c>
      <c r="G1682" s="44">
        <v>1.5</v>
      </c>
      <c r="H1682" s="44">
        <v>530</v>
      </c>
      <c r="I1682" s="36">
        <v>1046</v>
      </c>
      <c r="J1682" s="40" t="s">
        <v>75</v>
      </c>
      <c r="K1682" s="44" t="s">
        <v>79</v>
      </c>
      <c r="L1682" s="53" t="s">
        <v>77</v>
      </c>
      <c r="M1682" s="98" t="s">
        <v>402</v>
      </c>
      <c r="N1682" s="44">
        <v>88.9</v>
      </c>
      <c r="O1682" s="44">
        <v>1179</v>
      </c>
      <c r="P1682" s="44">
        <v>29.79</v>
      </c>
      <c r="Q1682" s="44">
        <v>2.41</v>
      </c>
      <c r="R1682" s="47">
        <v>0.9</v>
      </c>
      <c r="S1682" s="44">
        <v>12.3609958506224</v>
      </c>
      <c r="T1682" s="50">
        <v>248.77799987793</v>
      </c>
      <c r="U1682" s="50">
        <v>85.800199508667</v>
      </c>
      <c r="V1682" s="48">
        <f t="shared" si="39"/>
        <v>2.89950374594176</v>
      </c>
      <c r="W1682" s="44">
        <v>6.1</v>
      </c>
      <c r="X1682" s="49">
        <v>53</v>
      </c>
      <c r="Y1682" s="49">
        <v>22</v>
      </c>
      <c r="Z1682" s="44">
        <v>40.8</v>
      </c>
    </row>
    <row r="1683" s="21" customFormat="1" customHeight="1" spans="1:26">
      <c r="A1683" s="21">
        <v>1682</v>
      </c>
      <c r="B1683" s="80">
        <v>184</v>
      </c>
      <c r="C1683" s="21" t="s">
        <v>397</v>
      </c>
      <c r="D1683" s="44">
        <v>9.98333333333333</v>
      </c>
      <c r="E1683" s="44">
        <v>51.2833333333333</v>
      </c>
      <c r="F1683" s="36">
        <v>219</v>
      </c>
      <c r="G1683" s="44">
        <v>8.3</v>
      </c>
      <c r="H1683" s="44">
        <v>550</v>
      </c>
      <c r="I1683" s="36">
        <v>810</v>
      </c>
      <c r="J1683" s="40" t="s">
        <v>75</v>
      </c>
      <c r="K1683" s="44" t="s">
        <v>79</v>
      </c>
      <c r="L1683" s="53" t="s">
        <v>143</v>
      </c>
      <c r="M1683" s="98" t="s">
        <v>403</v>
      </c>
      <c r="N1683" s="44">
        <v>27.2</v>
      </c>
      <c r="O1683" s="44">
        <v>317</v>
      </c>
      <c r="P1683" s="44">
        <v>14.4</v>
      </c>
      <c r="Q1683" s="44">
        <v>1.23</v>
      </c>
      <c r="R1683" s="47">
        <v>0.6</v>
      </c>
      <c r="S1683" s="44">
        <v>11.7073170731707</v>
      </c>
      <c r="T1683" s="50">
        <v>319.517993927002</v>
      </c>
      <c r="U1683" s="50">
        <v>58.1513023376465</v>
      </c>
      <c r="V1683" s="48">
        <f t="shared" si="39"/>
        <v>5.49459738789289</v>
      </c>
      <c r="W1683" s="44">
        <v>7.8</v>
      </c>
      <c r="X1683" s="49">
        <v>38</v>
      </c>
      <c r="Y1683" s="49">
        <v>52</v>
      </c>
      <c r="Z1683" s="44">
        <v>14.1</v>
      </c>
    </row>
    <row r="1684" s="21" customFormat="1" customHeight="1" spans="1:26">
      <c r="A1684" s="21">
        <v>1683</v>
      </c>
      <c r="B1684" s="80">
        <v>184</v>
      </c>
      <c r="C1684" s="21" t="s">
        <v>397</v>
      </c>
      <c r="D1684" s="44">
        <v>9.86666666666667</v>
      </c>
      <c r="E1684" s="44">
        <v>51.3166666666667</v>
      </c>
      <c r="F1684" s="36">
        <v>276</v>
      </c>
      <c r="G1684" s="44">
        <v>8.5</v>
      </c>
      <c r="H1684" s="44">
        <v>630</v>
      </c>
      <c r="I1684" s="36">
        <v>805</v>
      </c>
      <c r="J1684" s="40" t="s">
        <v>75</v>
      </c>
      <c r="K1684" s="44" t="s">
        <v>79</v>
      </c>
      <c r="L1684" s="53" t="s">
        <v>143</v>
      </c>
      <c r="M1684" s="98" t="s">
        <v>404</v>
      </c>
      <c r="N1684" s="44">
        <v>24.2</v>
      </c>
      <c r="O1684" s="44">
        <v>316</v>
      </c>
      <c r="P1684" s="44">
        <v>10.6</v>
      </c>
      <c r="Q1684" s="44">
        <v>1.12</v>
      </c>
      <c r="R1684" s="47">
        <v>0.6</v>
      </c>
      <c r="S1684" s="44">
        <v>9.46428571428571</v>
      </c>
      <c r="T1684" s="50">
        <v>319.517993927002</v>
      </c>
      <c r="U1684" s="50">
        <v>58.1513023376465</v>
      </c>
      <c r="V1684" s="48">
        <f t="shared" si="39"/>
        <v>5.49459738789289</v>
      </c>
      <c r="W1684" s="44">
        <v>7.9</v>
      </c>
      <c r="X1684" s="49">
        <v>31</v>
      </c>
      <c r="Y1684" s="49">
        <v>13</v>
      </c>
      <c r="Z1684" s="44">
        <v>17.5</v>
      </c>
    </row>
    <row r="1685" s="21" customFormat="1" customHeight="1" spans="1:26">
      <c r="A1685" s="21">
        <v>1684</v>
      </c>
      <c r="B1685" s="80">
        <v>185</v>
      </c>
      <c r="C1685" s="21" t="s">
        <v>397</v>
      </c>
      <c r="D1685" s="44">
        <v>124.8</v>
      </c>
      <c r="E1685" s="44">
        <v>43.5</v>
      </c>
      <c r="F1685" s="36">
        <v>207</v>
      </c>
      <c r="G1685" s="44">
        <v>5.47</v>
      </c>
      <c r="H1685" s="44">
        <v>605</v>
      </c>
      <c r="I1685" s="36">
        <v>1169</v>
      </c>
      <c r="J1685" s="40" t="s">
        <v>75</v>
      </c>
      <c r="K1685" s="44" t="s">
        <v>79</v>
      </c>
      <c r="L1685" s="53" t="s">
        <v>77</v>
      </c>
      <c r="M1685" s="98" t="s">
        <v>405</v>
      </c>
      <c r="N1685" s="44">
        <v>79.89</v>
      </c>
      <c r="O1685" s="44">
        <v>879.6</v>
      </c>
      <c r="P1685" s="44">
        <v>15.6</v>
      </c>
      <c r="Q1685" s="44">
        <v>1.5</v>
      </c>
      <c r="R1685" s="47">
        <v>1.2</v>
      </c>
      <c r="S1685" s="44">
        <v>10.4</v>
      </c>
      <c r="T1685" s="50">
        <v>299.333992004395</v>
      </c>
      <c r="U1685" s="50">
        <v>72.269401550293</v>
      </c>
      <c r="V1685" s="48">
        <f t="shared" si="39"/>
        <v>4.14191878697218</v>
      </c>
      <c r="W1685" s="44">
        <v>6.1</v>
      </c>
      <c r="X1685" s="49">
        <v>48</v>
      </c>
      <c r="Y1685" s="49">
        <v>34</v>
      </c>
      <c r="Z1685" s="49">
        <v>18</v>
      </c>
    </row>
    <row r="1686" s="21" customFormat="1" customHeight="1" spans="1:26">
      <c r="A1686" s="21">
        <v>1685</v>
      </c>
      <c r="B1686" s="80">
        <v>186</v>
      </c>
      <c r="C1686" s="21" t="s">
        <v>397</v>
      </c>
      <c r="D1686" s="44">
        <v>123.4</v>
      </c>
      <c r="E1686" s="44">
        <v>41.5166666666667</v>
      </c>
      <c r="F1686" s="36">
        <v>42</v>
      </c>
      <c r="G1686" s="44">
        <v>8.16</v>
      </c>
      <c r="H1686" s="44">
        <v>677</v>
      </c>
      <c r="I1686" s="36">
        <v>1190</v>
      </c>
      <c r="J1686" s="40" t="s">
        <v>75</v>
      </c>
      <c r="K1686" s="44" t="s">
        <v>79</v>
      </c>
      <c r="L1686" s="53" t="s">
        <v>77</v>
      </c>
      <c r="M1686" s="98" t="s">
        <v>406</v>
      </c>
      <c r="N1686" s="44">
        <v>15</v>
      </c>
      <c r="O1686" s="44">
        <v>495</v>
      </c>
      <c r="P1686" s="44">
        <v>10.02</v>
      </c>
      <c r="Q1686" s="44">
        <v>1.21</v>
      </c>
      <c r="R1686" s="47">
        <v>0.9</v>
      </c>
      <c r="S1686" s="44">
        <v>8.28099173553719</v>
      </c>
      <c r="T1686" s="50">
        <v>285.004997253418</v>
      </c>
      <c r="U1686" s="50">
        <v>52.3247003555298</v>
      </c>
      <c r="V1686" s="48">
        <f t="shared" si="39"/>
        <v>5.44685388195057</v>
      </c>
      <c r="W1686" s="44">
        <v>6</v>
      </c>
      <c r="X1686" s="49">
        <v>48</v>
      </c>
      <c r="Y1686" s="49">
        <v>34</v>
      </c>
      <c r="Z1686" s="49">
        <v>19</v>
      </c>
    </row>
    <row r="1687" s="21" customFormat="1" customHeight="1" spans="1:26">
      <c r="A1687" s="21">
        <v>1686</v>
      </c>
      <c r="B1687" s="80">
        <v>186</v>
      </c>
      <c r="C1687" s="21" t="s">
        <v>397</v>
      </c>
      <c r="D1687" s="44">
        <v>124.666666666667</v>
      </c>
      <c r="E1687" s="97">
        <v>43.6</v>
      </c>
      <c r="F1687" s="36">
        <v>167</v>
      </c>
      <c r="G1687" s="44">
        <v>5.49</v>
      </c>
      <c r="H1687" s="44">
        <v>573</v>
      </c>
      <c r="I1687" s="36">
        <v>1183</v>
      </c>
      <c r="J1687" s="40" t="s">
        <v>75</v>
      </c>
      <c r="K1687" s="44" t="s">
        <v>79</v>
      </c>
      <c r="L1687" s="53" t="s">
        <v>77</v>
      </c>
      <c r="M1687" s="98" t="s">
        <v>407</v>
      </c>
      <c r="N1687" s="44">
        <v>35.3</v>
      </c>
      <c r="O1687" s="44">
        <v>572.23</v>
      </c>
      <c r="P1687" s="44">
        <v>12.51</v>
      </c>
      <c r="Q1687" s="44">
        <v>1.52</v>
      </c>
      <c r="R1687" s="47">
        <v>0.7</v>
      </c>
      <c r="S1687" s="44">
        <v>8.23026315789474</v>
      </c>
      <c r="T1687" s="50">
        <v>299.333992004395</v>
      </c>
      <c r="U1687" s="50">
        <v>72.269401550293</v>
      </c>
      <c r="V1687" s="48">
        <f t="shared" si="39"/>
        <v>4.14191878697218</v>
      </c>
      <c r="W1687" s="44">
        <v>6.1</v>
      </c>
      <c r="X1687" s="49">
        <v>52</v>
      </c>
      <c r="Y1687" s="49">
        <v>22</v>
      </c>
      <c r="Z1687" s="49">
        <v>26</v>
      </c>
    </row>
    <row r="1688" s="21" customFormat="1" customHeight="1" spans="1:26">
      <c r="A1688" s="21">
        <v>1687</v>
      </c>
      <c r="B1688" s="80">
        <v>187</v>
      </c>
      <c r="C1688" s="21" t="s">
        <v>397</v>
      </c>
      <c r="D1688" s="44">
        <v>123.4</v>
      </c>
      <c r="E1688" s="44">
        <v>41.5166666666667</v>
      </c>
      <c r="F1688" s="36">
        <v>42</v>
      </c>
      <c r="G1688" s="44">
        <v>7.5</v>
      </c>
      <c r="H1688" s="44">
        <v>700</v>
      </c>
      <c r="I1688" s="36">
        <v>1190</v>
      </c>
      <c r="J1688" s="40" t="s">
        <v>75</v>
      </c>
      <c r="K1688" s="44" t="s">
        <v>79</v>
      </c>
      <c r="L1688" s="53" t="s">
        <v>77</v>
      </c>
      <c r="M1688" s="98" t="s">
        <v>408</v>
      </c>
      <c r="N1688" s="44">
        <v>31.8</v>
      </c>
      <c r="O1688" s="44">
        <v>586</v>
      </c>
      <c r="P1688" s="44">
        <v>10.01</v>
      </c>
      <c r="Q1688" s="44">
        <v>1.21</v>
      </c>
      <c r="R1688" s="47">
        <v>0.9</v>
      </c>
      <c r="S1688" s="44">
        <v>8.27272727272727</v>
      </c>
      <c r="T1688" s="48">
        <v>285.004997253418</v>
      </c>
      <c r="U1688" s="48">
        <v>52.3247003555298</v>
      </c>
      <c r="V1688" s="48">
        <f t="shared" si="39"/>
        <v>5.44685388195057</v>
      </c>
      <c r="W1688" s="47">
        <v>7</v>
      </c>
      <c r="X1688" s="49">
        <v>48</v>
      </c>
      <c r="Y1688" s="49">
        <v>34</v>
      </c>
      <c r="Z1688" s="49">
        <v>19</v>
      </c>
    </row>
    <row r="1689" s="21" customFormat="1" customHeight="1" spans="1:26">
      <c r="A1689" s="21">
        <v>1688</v>
      </c>
      <c r="B1689" s="80">
        <v>188</v>
      </c>
      <c r="C1689" s="21" t="s">
        <v>397</v>
      </c>
      <c r="D1689" s="44">
        <v>126.633333333333</v>
      </c>
      <c r="E1689" s="44">
        <v>47.4333333333333</v>
      </c>
      <c r="F1689" s="36">
        <v>197</v>
      </c>
      <c r="G1689" s="44">
        <v>1.5</v>
      </c>
      <c r="H1689" s="44">
        <v>550</v>
      </c>
      <c r="I1689" s="36">
        <v>1046</v>
      </c>
      <c r="J1689" s="40" t="s">
        <v>75</v>
      </c>
      <c r="K1689" s="44" t="s">
        <v>79</v>
      </c>
      <c r="L1689" s="53" t="s">
        <v>77</v>
      </c>
      <c r="M1689" s="98" t="s">
        <v>409</v>
      </c>
      <c r="N1689" s="44">
        <v>86.8</v>
      </c>
      <c r="O1689" s="44">
        <v>1037</v>
      </c>
      <c r="P1689" s="44">
        <v>27.1</v>
      </c>
      <c r="Q1689" s="44">
        <v>2.12</v>
      </c>
      <c r="R1689" s="47">
        <v>0.9</v>
      </c>
      <c r="S1689" s="44">
        <v>12.7830188679245</v>
      </c>
      <c r="T1689" s="50">
        <v>248.77799987793</v>
      </c>
      <c r="U1689" s="50">
        <v>85.800199508667</v>
      </c>
      <c r="V1689" s="48">
        <f t="shared" si="39"/>
        <v>2.89950374594176</v>
      </c>
      <c r="W1689" s="44">
        <v>6.1</v>
      </c>
      <c r="X1689" s="49">
        <v>53</v>
      </c>
      <c r="Y1689" s="49">
        <v>22</v>
      </c>
      <c r="Z1689" s="44">
        <v>41</v>
      </c>
    </row>
    <row r="1690" s="21" customFormat="1" customHeight="1" spans="1:26">
      <c r="A1690" s="21">
        <v>1689</v>
      </c>
      <c r="B1690" s="80">
        <v>188</v>
      </c>
      <c r="C1690" s="21" t="s">
        <v>397</v>
      </c>
      <c r="D1690" s="44">
        <v>126.633333333333</v>
      </c>
      <c r="E1690" s="44">
        <v>47.4333333333333</v>
      </c>
      <c r="F1690" s="36">
        <v>197</v>
      </c>
      <c r="G1690" s="44">
        <v>1.5</v>
      </c>
      <c r="H1690" s="44">
        <v>550</v>
      </c>
      <c r="I1690" s="36">
        <v>1046</v>
      </c>
      <c r="J1690" s="40" t="s">
        <v>75</v>
      </c>
      <c r="K1690" s="44" t="s">
        <v>79</v>
      </c>
      <c r="L1690" s="53" t="s">
        <v>77</v>
      </c>
      <c r="M1690" s="98" t="s">
        <v>409</v>
      </c>
      <c r="N1690" s="44">
        <v>89.9</v>
      </c>
      <c r="O1690" s="44">
        <v>1105</v>
      </c>
      <c r="P1690" s="44">
        <v>29.2</v>
      </c>
      <c r="Q1690" s="44">
        <v>2.23</v>
      </c>
      <c r="R1690" s="47">
        <v>0.9</v>
      </c>
      <c r="S1690" s="44">
        <v>13.0941704035874</v>
      </c>
      <c r="T1690" s="50">
        <v>248.77799987793</v>
      </c>
      <c r="U1690" s="50">
        <v>85.800199508667</v>
      </c>
      <c r="V1690" s="48">
        <f t="shared" si="39"/>
        <v>2.89950374594176</v>
      </c>
      <c r="W1690" s="44">
        <v>6.1</v>
      </c>
      <c r="X1690" s="49">
        <v>53</v>
      </c>
      <c r="Y1690" s="49">
        <v>22</v>
      </c>
      <c r="Z1690" s="44">
        <v>41</v>
      </c>
    </row>
    <row r="1691" s="21" customFormat="1" customHeight="1" spans="1:26">
      <c r="A1691" s="21">
        <v>1690</v>
      </c>
      <c r="B1691" s="80">
        <v>188</v>
      </c>
      <c r="C1691" s="21" t="s">
        <v>397</v>
      </c>
      <c r="D1691" s="44">
        <v>126.633333333333</v>
      </c>
      <c r="E1691" s="44">
        <v>47.4333333333333</v>
      </c>
      <c r="F1691" s="36">
        <v>197</v>
      </c>
      <c r="G1691" s="44">
        <v>1.5</v>
      </c>
      <c r="H1691" s="44">
        <v>550</v>
      </c>
      <c r="I1691" s="36">
        <v>1046</v>
      </c>
      <c r="J1691" s="40" t="s">
        <v>75</v>
      </c>
      <c r="K1691" s="44" t="s">
        <v>79</v>
      </c>
      <c r="L1691" s="53" t="s">
        <v>77</v>
      </c>
      <c r="M1691" s="98" t="s">
        <v>409</v>
      </c>
      <c r="N1691" s="44">
        <v>105</v>
      </c>
      <c r="O1691" s="44">
        <v>1422</v>
      </c>
      <c r="P1691" s="44">
        <v>33.4</v>
      </c>
      <c r="Q1691" s="44">
        <v>3.3</v>
      </c>
      <c r="R1691" s="47">
        <v>0.9</v>
      </c>
      <c r="S1691" s="44">
        <v>10.1212121212121</v>
      </c>
      <c r="T1691" s="50">
        <v>248.77799987793</v>
      </c>
      <c r="U1691" s="50">
        <v>85.800199508667</v>
      </c>
      <c r="V1691" s="48">
        <f t="shared" si="39"/>
        <v>2.89950374594176</v>
      </c>
      <c r="W1691" s="44">
        <v>6.1</v>
      </c>
      <c r="X1691" s="49">
        <v>53</v>
      </c>
      <c r="Y1691" s="49">
        <v>22</v>
      </c>
      <c r="Z1691" s="44">
        <v>41</v>
      </c>
    </row>
    <row r="1692" s="21" customFormat="1" customHeight="1" spans="1:26">
      <c r="A1692" s="21">
        <v>1691</v>
      </c>
      <c r="B1692" s="80">
        <v>189</v>
      </c>
      <c r="C1692" s="21" t="s">
        <v>397</v>
      </c>
      <c r="D1692" s="44">
        <v>125.55</v>
      </c>
      <c r="E1692" s="44">
        <v>42.2</v>
      </c>
      <c r="F1692" s="36">
        <v>560</v>
      </c>
      <c r="G1692" s="44">
        <v>4.4</v>
      </c>
      <c r="H1692" s="44">
        <v>550</v>
      </c>
      <c r="I1692" s="36">
        <v>1069</v>
      </c>
      <c r="J1692" s="40" t="s">
        <v>75</v>
      </c>
      <c r="K1692" s="44" t="s">
        <v>79</v>
      </c>
      <c r="L1692" s="53" t="s">
        <v>77</v>
      </c>
      <c r="M1692" s="98" t="s">
        <v>410</v>
      </c>
      <c r="N1692" s="44">
        <v>78.875</v>
      </c>
      <c r="O1692" s="44">
        <v>415.75</v>
      </c>
      <c r="P1692" s="44">
        <v>15.0125</v>
      </c>
      <c r="Q1692" s="47">
        <v>4.3</v>
      </c>
      <c r="R1692" s="47">
        <v>1.1</v>
      </c>
      <c r="S1692" s="48">
        <f>P1692/Q1692</f>
        <v>3.49127906976744</v>
      </c>
      <c r="T1692" s="50">
        <v>252.819995880127</v>
      </c>
      <c r="U1692" s="50">
        <v>89.2319011688232</v>
      </c>
      <c r="V1692" s="48">
        <f t="shared" si="39"/>
        <v>2.83329159827943</v>
      </c>
      <c r="W1692" s="44">
        <v>6.49</v>
      </c>
      <c r="X1692" s="49">
        <v>45</v>
      </c>
      <c r="Y1692" s="49">
        <v>39</v>
      </c>
      <c r="Z1692" s="44">
        <v>35.78</v>
      </c>
    </row>
    <row r="1693" s="21" customFormat="1" customHeight="1" spans="1:26">
      <c r="A1693" s="21">
        <v>1692</v>
      </c>
      <c r="B1693" s="80">
        <v>189</v>
      </c>
      <c r="C1693" s="21" t="s">
        <v>397</v>
      </c>
      <c r="D1693" s="44">
        <v>125.55</v>
      </c>
      <c r="E1693" s="44">
        <v>42.2</v>
      </c>
      <c r="F1693" s="36">
        <v>560</v>
      </c>
      <c r="G1693" s="44">
        <v>4.4</v>
      </c>
      <c r="H1693" s="44">
        <v>550</v>
      </c>
      <c r="I1693" s="36">
        <v>1069</v>
      </c>
      <c r="J1693" s="40" t="s">
        <v>75</v>
      </c>
      <c r="K1693" s="44" t="s">
        <v>79</v>
      </c>
      <c r="L1693" s="53" t="s">
        <v>77</v>
      </c>
      <c r="M1693" s="98" t="s">
        <v>410</v>
      </c>
      <c r="N1693" s="44">
        <v>113.8</v>
      </c>
      <c r="O1693" s="44">
        <v>725.325</v>
      </c>
      <c r="P1693" s="44">
        <v>17.61</v>
      </c>
      <c r="Q1693" s="47">
        <v>4.3</v>
      </c>
      <c r="R1693" s="47">
        <v>1.1</v>
      </c>
      <c r="S1693" s="48">
        <f>P1693/Q1693</f>
        <v>4.0953488372093</v>
      </c>
      <c r="T1693" s="50">
        <v>252.819995880127</v>
      </c>
      <c r="U1693" s="50">
        <v>89.2319011688232</v>
      </c>
      <c r="V1693" s="48">
        <f t="shared" si="39"/>
        <v>2.83329159827943</v>
      </c>
      <c r="W1693" s="44">
        <v>6.49</v>
      </c>
      <c r="X1693" s="49">
        <v>45</v>
      </c>
      <c r="Y1693" s="49">
        <v>39</v>
      </c>
      <c r="Z1693" s="44">
        <v>35.78</v>
      </c>
    </row>
    <row r="1694" s="21" customFormat="1" customHeight="1" spans="1:26">
      <c r="A1694" s="21">
        <v>1693</v>
      </c>
      <c r="B1694" s="80">
        <v>189</v>
      </c>
      <c r="C1694" s="21" t="s">
        <v>397</v>
      </c>
      <c r="D1694" s="44">
        <v>125.55</v>
      </c>
      <c r="E1694" s="44">
        <v>42.2</v>
      </c>
      <c r="F1694" s="36">
        <v>560</v>
      </c>
      <c r="G1694" s="44">
        <v>4.4</v>
      </c>
      <c r="H1694" s="44">
        <v>550</v>
      </c>
      <c r="I1694" s="36">
        <v>1069</v>
      </c>
      <c r="J1694" s="40" t="s">
        <v>75</v>
      </c>
      <c r="K1694" s="44" t="s">
        <v>79</v>
      </c>
      <c r="L1694" s="53" t="s">
        <v>77</v>
      </c>
      <c r="M1694" s="98" t="s">
        <v>410</v>
      </c>
      <c r="N1694" s="44">
        <v>111.825</v>
      </c>
      <c r="O1694" s="44">
        <v>618.85</v>
      </c>
      <c r="P1694" s="44">
        <v>17.015</v>
      </c>
      <c r="Q1694" s="47">
        <v>4.3</v>
      </c>
      <c r="R1694" s="47">
        <v>1.1</v>
      </c>
      <c r="S1694" s="48">
        <f>P1694/Q1694</f>
        <v>3.95697674418605</v>
      </c>
      <c r="T1694" s="50">
        <v>252.819995880127</v>
      </c>
      <c r="U1694" s="50">
        <v>89.2319011688232</v>
      </c>
      <c r="V1694" s="48">
        <f t="shared" si="39"/>
        <v>2.83329159827943</v>
      </c>
      <c r="W1694" s="44">
        <v>6.49</v>
      </c>
      <c r="X1694" s="49">
        <v>45</v>
      </c>
      <c r="Y1694" s="49">
        <v>39</v>
      </c>
      <c r="Z1694" s="44">
        <v>35.78</v>
      </c>
    </row>
    <row r="1695" s="21" customFormat="1" customHeight="1" spans="1:26">
      <c r="A1695" s="21">
        <v>1694</v>
      </c>
      <c r="B1695" s="80">
        <v>190</v>
      </c>
      <c r="C1695" s="21" t="s">
        <v>397</v>
      </c>
      <c r="D1695" s="44">
        <v>126.633333333333</v>
      </c>
      <c r="E1695" s="44">
        <v>47.4333333333333</v>
      </c>
      <c r="F1695" s="36">
        <v>197</v>
      </c>
      <c r="G1695" s="44">
        <v>1.5</v>
      </c>
      <c r="H1695" s="44">
        <v>550</v>
      </c>
      <c r="I1695" s="36">
        <v>1046</v>
      </c>
      <c r="J1695" s="40" t="s">
        <v>75</v>
      </c>
      <c r="K1695" s="44" t="s">
        <v>79</v>
      </c>
      <c r="L1695" s="53" t="s">
        <v>77</v>
      </c>
      <c r="M1695" s="98" t="s">
        <v>411</v>
      </c>
      <c r="N1695" s="44">
        <v>108.56</v>
      </c>
      <c r="O1695" s="44">
        <v>1102.24</v>
      </c>
      <c r="P1695" s="44">
        <v>29.42</v>
      </c>
      <c r="Q1695" s="44">
        <v>2.14</v>
      </c>
      <c r="R1695" s="47">
        <v>0.9</v>
      </c>
      <c r="S1695" s="44">
        <v>13.7476635514019</v>
      </c>
      <c r="T1695" s="50">
        <v>248.77799987793</v>
      </c>
      <c r="U1695" s="50">
        <v>85.800199508667</v>
      </c>
      <c r="V1695" s="48">
        <f t="shared" si="39"/>
        <v>2.89950374594176</v>
      </c>
      <c r="W1695" s="44">
        <v>5.44</v>
      </c>
      <c r="X1695" s="49">
        <v>53</v>
      </c>
      <c r="Y1695" s="49">
        <v>22</v>
      </c>
      <c r="Z1695" s="44">
        <v>42</v>
      </c>
    </row>
    <row r="1696" s="21" customFormat="1" customHeight="1" spans="1:26">
      <c r="A1696" s="21">
        <v>1695</v>
      </c>
      <c r="B1696" s="80">
        <v>190</v>
      </c>
      <c r="C1696" s="21" t="s">
        <v>397</v>
      </c>
      <c r="D1696" s="44">
        <v>126.633333333333</v>
      </c>
      <c r="E1696" s="44">
        <v>47.4333333333333</v>
      </c>
      <c r="F1696" s="36">
        <v>197</v>
      </c>
      <c r="G1696" s="44">
        <v>1.5</v>
      </c>
      <c r="H1696" s="44">
        <v>550</v>
      </c>
      <c r="I1696" s="36">
        <v>1046</v>
      </c>
      <c r="J1696" s="40" t="s">
        <v>75</v>
      </c>
      <c r="K1696" s="44" t="s">
        <v>79</v>
      </c>
      <c r="L1696" s="53" t="s">
        <v>77</v>
      </c>
      <c r="M1696" s="98" t="s">
        <v>411</v>
      </c>
      <c r="N1696" s="44">
        <v>22.1543220953704</v>
      </c>
      <c r="O1696" s="44">
        <v>247.419415703704</v>
      </c>
      <c r="P1696" s="44">
        <v>6.99</v>
      </c>
      <c r="Q1696" s="44">
        <v>0.51</v>
      </c>
      <c r="R1696" s="47">
        <v>0.9</v>
      </c>
      <c r="S1696" s="44">
        <v>13.7058823529412</v>
      </c>
      <c r="T1696" s="50">
        <v>248.77799987793</v>
      </c>
      <c r="U1696" s="50">
        <v>85.800199508667</v>
      </c>
      <c r="V1696" s="48">
        <f t="shared" si="39"/>
        <v>2.89950374594176</v>
      </c>
      <c r="W1696" s="44">
        <v>6.54</v>
      </c>
      <c r="X1696" s="49">
        <v>53</v>
      </c>
      <c r="Y1696" s="49">
        <v>22</v>
      </c>
      <c r="Z1696" s="44">
        <v>42</v>
      </c>
    </row>
    <row r="1697" s="21" customFormat="1" customHeight="1" spans="1:26">
      <c r="A1697" s="21">
        <v>1696</v>
      </c>
      <c r="B1697" s="80">
        <v>190</v>
      </c>
      <c r="C1697" s="21" t="s">
        <v>397</v>
      </c>
      <c r="D1697" s="44">
        <v>126.633333333333</v>
      </c>
      <c r="E1697" s="44">
        <v>47.4333333333333</v>
      </c>
      <c r="F1697" s="36">
        <v>197</v>
      </c>
      <c r="G1697" s="44">
        <v>1.5</v>
      </c>
      <c r="H1697" s="44">
        <v>550</v>
      </c>
      <c r="I1697" s="36">
        <v>1046</v>
      </c>
      <c r="J1697" s="40" t="s">
        <v>75</v>
      </c>
      <c r="K1697" s="44" t="s">
        <v>79</v>
      </c>
      <c r="L1697" s="53" t="s">
        <v>77</v>
      </c>
      <c r="M1697" s="98" t="s">
        <v>411</v>
      </c>
      <c r="N1697" s="44">
        <v>22.1543220953704</v>
      </c>
      <c r="O1697" s="44">
        <v>276.036660148148</v>
      </c>
      <c r="P1697" s="44">
        <v>7.87</v>
      </c>
      <c r="Q1697" s="44">
        <v>0.67</v>
      </c>
      <c r="R1697" s="47">
        <v>0.9</v>
      </c>
      <c r="S1697" s="44">
        <v>11.7462686567164</v>
      </c>
      <c r="T1697" s="50">
        <v>248.77799987793</v>
      </c>
      <c r="U1697" s="50">
        <v>85.800199508667</v>
      </c>
      <c r="V1697" s="48">
        <f t="shared" si="39"/>
        <v>2.89950374594176</v>
      </c>
      <c r="W1697" s="44">
        <v>5.96</v>
      </c>
      <c r="X1697" s="49">
        <v>53</v>
      </c>
      <c r="Y1697" s="49">
        <v>22</v>
      </c>
      <c r="Z1697" s="44">
        <v>42</v>
      </c>
    </row>
    <row r="1698" s="21" customFormat="1" customHeight="1" spans="1:26">
      <c r="A1698" s="21">
        <v>1697</v>
      </c>
      <c r="B1698" s="80">
        <v>190</v>
      </c>
      <c r="C1698" s="21" t="s">
        <v>397</v>
      </c>
      <c r="D1698" s="44">
        <v>126.633333333333</v>
      </c>
      <c r="E1698" s="44">
        <v>47.4333333333333</v>
      </c>
      <c r="F1698" s="36">
        <v>197</v>
      </c>
      <c r="G1698" s="44">
        <v>1.5</v>
      </c>
      <c r="H1698" s="44">
        <v>550</v>
      </c>
      <c r="I1698" s="36">
        <v>1046</v>
      </c>
      <c r="J1698" s="40" t="s">
        <v>75</v>
      </c>
      <c r="K1698" s="44" t="s">
        <v>79</v>
      </c>
      <c r="L1698" s="53" t="s">
        <v>77</v>
      </c>
      <c r="M1698" s="98" t="s">
        <v>411</v>
      </c>
      <c r="N1698" s="44">
        <v>31.0159718425926</v>
      </c>
      <c r="O1698" s="44">
        <v>568.652041481481</v>
      </c>
      <c r="P1698" s="44">
        <v>10.79</v>
      </c>
      <c r="Q1698" s="44">
        <v>0.89</v>
      </c>
      <c r="R1698" s="47">
        <v>0.9</v>
      </c>
      <c r="S1698" s="44">
        <v>12.123595505618</v>
      </c>
      <c r="T1698" s="50">
        <v>248.77799987793</v>
      </c>
      <c r="U1698" s="50">
        <v>85.800199508667</v>
      </c>
      <c r="V1698" s="48">
        <f t="shared" si="39"/>
        <v>2.89950374594176</v>
      </c>
      <c r="W1698" s="44">
        <v>5.71</v>
      </c>
      <c r="X1698" s="49">
        <v>53</v>
      </c>
      <c r="Y1698" s="49">
        <v>22</v>
      </c>
      <c r="Z1698" s="44">
        <v>42</v>
      </c>
    </row>
    <row r="1699" s="21" customFormat="1" customHeight="1" spans="1:26">
      <c r="A1699" s="21">
        <v>1698</v>
      </c>
      <c r="B1699" s="80">
        <v>190</v>
      </c>
      <c r="C1699" s="21" t="s">
        <v>397</v>
      </c>
      <c r="D1699" s="44">
        <v>126.633333333333</v>
      </c>
      <c r="E1699" s="44">
        <v>47.4333333333333</v>
      </c>
      <c r="F1699" s="36">
        <v>197</v>
      </c>
      <c r="G1699" s="44">
        <v>1.5</v>
      </c>
      <c r="H1699" s="44">
        <v>550</v>
      </c>
      <c r="I1699" s="36">
        <v>1046</v>
      </c>
      <c r="J1699" s="40" t="s">
        <v>75</v>
      </c>
      <c r="K1699" s="44" t="s">
        <v>79</v>
      </c>
      <c r="L1699" s="53" t="s">
        <v>77</v>
      </c>
      <c r="M1699" s="98" t="s">
        <v>411</v>
      </c>
      <c r="N1699" s="44">
        <v>33.23144825</v>
      </c>
      <c r="O1699" s="44">
        <v>565.491484444444</v>
      </c>
      <c r="P1699" s="44">
        <v>12.28</v>
      </c>
      <c r="Q1699" s="44">
        <v>1.14</v>
      </c>
      <c r="R1699" s="47">
        <v>0.9</v>
      </c>
      <c r="S1699" s="44">
        <v>10.7719298245614</v>
      </c>
      <c r="T1699" s="50">
        <v>248.77799987793</v>
      </c>
      <c r="U1699" s="50">
        <v>85.800199508667</v>
      </c>
      <c r="V1699" s="48">
        <f t="shared" si="39"/>
        <v>2.89950374594176</v>
      </c>
      <c r="W1699" s="44">
        <v>5.6</v>
      </c>
      <c r="X1699" s="49">
        <v>53</v>
      </c>
      <c r="Y1699" s="49">
        <v>22</v>
      </c>
      <c r="Z1699" s="44">
        <v>42</v>
      </c>
    </row>
    <row r="1700" s="21" customFormat="1" customHeight="1" spans="1:26">
      <c r="A1700" s="21">
        <v>1699</v>
      </c>
      <c r="B1700" s="80">
        <v>190</v>
      </c>
      <c r="C1700" s="21" t="s">
        <v>397</v>
      </c>
      <c r="D1700" s="44">
        <v>126.633333333333</v>
      </c>
      <c r="E1700" s="44">
        <v>47.4333333333333</v>
      </c>
      <c r="F1700" s="36">
        <v>197</v>
      </c>
      <c r="G1700" s="44">
        <v>1.5</v>
      </c>
      <c r="H1700" s="44">
        <v>550</v>
      </c>
      <c r="I1700" s="36">
        <v>1046</v>
      </c>
      <c r="J1700" s="40" t="s">
        <v>75</v>
      </c>
      <c r="K1700" s="23" t="s">
        <v>76</v>
      </c>
      <c r="L1700" s="53" t="s">
        <v>77</v>
      </c>
      <c r="M1700" s="98" t="s">
        <v>411</v>
      </c>
      <c r="N1700" s="44">
        <v>35.4469246574074</v>
      </c>
      <c r="O1700" s="44">
        <v>481.247905185185</v>
      </c>
      <c r="P1700" s="44">
        <v>11.09</v>
      </c>
      <c r="Q1700" s="44">
        <v>1.07</v>
      </c>
      <c r="R1700" s="47">
        <v>0.9</v>
      </c>
      <c r="S1700" s="44">
        <v>10.3644859813084</v>
      </c>
      <c r="T1700" s="50">
        <v>248.77799987793</v>
      </c>
      <c r="U1700" s="50">
        <v>85.800199508667</v>
      </c>
      <c r="V1700" s="48">
        <f t="shared" si="39"/>
        <v>2.89950374594176</v>
      </c>
      <c r="W1700" s="44">
        <v>6.32</v>
      </c>
      <c r="X1700" s="49">
        <v>53</v>
      </c>
      <c r="Y1700" s="49">
        <v>22</v>
      </c>
      <c r="Z1700" s="44">
        <v>42</v>
      </c>
    </row>
    <row r="1701" s="21" customFormat="1" customHeight="1" spans="1:26">
      <c r="A1701" s="21">
        <v>1700</v>
      </c>
      <c r="B1701" s="80">
        <v>191</v>
      </c>
      <c r="C1701" s="21" t="s">
        <v>397</v>
      </c>
      <c r="D1701" s="44">
        <v>-103.85</v>
      </c>
      <c r="E1701" s="44">
        <v>49.65</v>
      </c>
      <c r="F1701" s="36">
        <v>567</v>
      </c>
      <c r="G1701" s="44">
        <v>3.72</v>
      </c>
      <c r="H1701" s="44">
        <v>406</v>
      </c>
      <c r="I1701" s="36">
        <v>1069</v>
      </c>
      <c r="J1701" s="40" t="s">
        <v>75</v>
      </c>
      <c r="K1701" s="23" t="s">
        <v>76</v>
      </c>
      <c r="L1701" s="41" t="s">
        <v>77</v>
      </c>
      <c r="M1701" s="98" t="s">
        <v>412</v>
      </c>
      <c r="N1701" s="44">
        <v>69</v>
      </c>
      <c r="O1701" s="44">
        <v>1677</v>
      </c>
      <c r="P1701" s="44">
        <v>42.3</v>
      </c>
      <c r="Q1701" s="44">
        <v>4.23</v>
      </c>
      <c r="R1701" s="47">
        <v>0.5</v>
      </c>
      <c r="S1701" s="44">
        <v>10</v>
      </c>
      <c r="T1701" s="48">
        <v>204.629993438721</v>
      </c>
      <c r="U1701" s="48">
        <v>85.0232028961182</v>
      </c>
      <c r="V1701" s="48">
        <f t="shared" si="39"/>
        <v>2.40675470305134</v>
      </c>
      <c r="W1701" s="47">
        <v>6.8</v>
      </c>
      <c r="X1701" s="49">
        <v>33</v>
      </c>
      <c r="Y1701" s="49">
        <v>46</v>
      </c>
      <c r="Z1701" s="49">
        <v>21</v>
      </c>
    </row>
    <row r="1702" s="21" customFormat="1" customHeight="1" spans="1:26">
      <c r="A1702" s="21">
        <v>1701</v>
      </c>
      <c r="B1702" s="80">
        <v>192</v>
      </c>
      <c r="C1702" s="21" t="s">
        <v>397</v>
      </c>
      <c r="D1702" s="44">
        <v>126.633333333333</v>
      </c>
      <c r="E1702" s="44">
        <v>47.4333333333333</v>
      </c>
      <c r="F1702" s="36">
        <v>197</v>
      </c>
      <c r="G1702" s="44">
        <v>1.5</v>
      </c>
      <c r="H1702" s="44">
        <v>550</v>
      </c>
      <c r="I1702" s="36">
        <v>1046</v>
      </c>
      <c r="J1702" s="40" t="s">
        <v>75</v>
      </c>
      <c r="K1702" s="44" t="s">
        <v>79</v>
      </c>
      <c r="L1702" s="53" t="s">
        <v>77</v>
      </c>
      <c r="M1702" s="98" t="s">
        <v>413</v>
      </c>
      <c r="N1702" s="44">
        <v>70.86</v>
      </c>
      <c r="O1702" s="44">
        <v>1155.87</v>
      </c>
      <c r="P1702" s="44">
        <v>26.4</v>
      </c>
      <c r="Q1702" s="44">
        <v>2.08</v>
      </c>
      <c r="R1702" s="47">
        <v>0.9</v>
      </c>
      <c r="S1702" s="44">
        <v>12.6923076923077</v>
      </c>
      <c r="T1702" s="50">
        <v>248.77799987793</v>
      </c>
      <c r="U1702" s="50">
        <v>85.800199508667</v>
      </c>
      <c r="V1702" s="48">
        <f t="shared" si="39"/>
        <v>2.89950374594176</v>
      </c>
      <c r="W1702" s="44">
        <v>5.84</v>
      </c>
      <c r="X1702" s="49">
        <v>53</v>
      </c>
      <c r="Y1702" s="49">
        <v>22</v>
      </c>
      <c r="Z1702" s="44">
        <v>41</v>
      </c>
    </row>
    <row r="1703" s="21" customFormat="1" customHeight="1" spans="1:26">
      <c r="A1703" s="21">
        <v>1702</v>
      </c>
      <c r="B1703" s="80">
        <v>192</v>
      </c>
      <c r="C1703" s="21" t="s">
        <v>397</v>
      </c>
      <c r="D1703" s="44">
        <v>126.633333333333</v>
      </c>
      <c r="E1703" s="44">
        <v>47.4333333333333</v>
      </c>
      <c r="F1703" s="36">
        <v>197</v>
      </c>
      <c r="G1703" s="44">
        <v>1.5</v>
      </c>
      <c r="H1703" s="44">
        <v>550</v>
      </c>
      <c r="I1703" s="36">
        <v>1046</v>
      </c>
      <c r="J1703" s="40" t="s">
        <v>75</v>
      </c>
      <c r="K1703" s="44" t="s">
        <v>79</v>
      </c>
      <c r="L1703" s="53" t="s">
        <v>77</v>
      </c>
      <c r="M1703" s="98" t="s">
        <v>413</v>
      </c>
      <c r="N1703" s="44">
        <v>70.15</v>
      </c>
      <c r="O1703" s="44">
        <v>1150.67</v>
      </c>
      <c r="P1703" s="44">
        <v>28.8</v>
      </c>
      <c r="Q1703" s="44">
        <v>2.2</v>
      </c>
      <c r="R1703" s="47">
        <v>0.9</v>
      </c>
      <c r="S1703" s="44">
        <v>13.0909090909091</v>
      </c>
      <c r="T1703" s="50">
        <v>248.77799987793</v>
      </c>
      <c r="U1703" s="50">
        <v>85.800199508667</v>
      </c>
      <c r="V1703" s="48">
        <f t="shared" si="39"/>
        <v>2.89950374594176</v>
      </c>
      <c r="W1703" s="44">
        <v>5.94</v>
      </c>
      <c r="X1703" s="49">
        <v>53</v>
      </c>
      <c r="Y1703" s="49">
        <v>22</v>
      </c>
      <c r="Z1703" s="44">
        <v>41</v>
      </c>
    </row>
    <row r="1704" s="21" customFormat="1" customHeight="1" spans="1:26">
      <c r="A1704" s="21">
        <v>1703</v>
      </c>
      <c r="B1704" s="80">
        <v>192</v>
      </c>
      <c r="C1704" s="21" t="s">
        <v>397</v>
      </c>
      <c r="D1704" s="44">
        <v>126.633333333333</v>
      </c>
      <c r="E1704" s="44">
        <v>47.4333333333333</v>
      </c>
      <c r="F1704" s="36">
        <v>197</v>
      </c>
      <c r="G1704" s="44">
        <v>1.5</v>
      </c>
      <c r="H1704" s="44">
        <v>550</v>
      </c>
      <c r="I1704" s="36">
        <v>1046</v>
      </c>
      <c r="J1704" s="40" t="s">
        <v>75</v>
      </c>
      <c r="K1704" s="44" t="s">
        <v>79</v>
      </c>
      <c r="L1704" s="53" t="s">
        <v>77</v>
      </c>
      <c r="M1704" s="98" t="s">
        <v>413</v>
      </c>
      <c r="N1704" s="44">
        <v>79.09</v>
      </c>
      <c r="O1704" s="44">
        <v>1208.91</v>
      </c>
      <c r="P1704" s="44">
        <v>29.4</v>
      </c>
      <c r="Q1704" s="44">
        <v>2.34</v>
      </c>
      <c r="R1704" s="47">
        <v>0.9</v>
      </c>
      <c r="S1704" s="44">
        <v>12.5641025641026</v>
      </c>
      <c r="T1704" s="50">
        <v>248.77799987793</v>
      </c>
      <c r="U1704" s="50">
        <v>85.800199508667</v>
      </c>
      <c r="V1704" s="48">
        <f t="shared" si="39"/>
        <v>2.89950374594176</v>
      </c>
      <c r="W1704" s="44">
        <v>6.03</v>
      </c>
      <c r="X1704" s="49">
        <v>53</v>
      </c>
      <c r="Y1704" s="49">
        <v>22</v>
      </c>
      <c r="Z1704" s="44">
        <v>41</v>
      </c>
    </row>
    <row r="1705" s="21" customFormat="1" customHeight="1" spans="1:26">
      <c r="A1705" s="21">
        <v>1704</v>
      </c>
      <c r="B1705" s="80">
        <v>192</v>
      </c>
      <c r="C1705" s="21" t="s">
        <v>397</v>
      </c>
      <c r="D1705" s="44">
        <v>126.633333333333</v>
      </c>
      <c r="E1705" s="44">
        <v>47.4333333333333</v>
      </c>
      <c r="F1705" s="36">
        <v>197</v>
      </c>
      <c r="G1705" s="44">
        <v>1.5</v>
      </c>
      <c r="H1705" s="44">
        <v>550</v>
      </c>
      <c r="I1705" s="36">
        <v>1046</v>
      </c>
      <c r="J1705" s="40" t="s">
        <v>75</v>
      </c>
      <c r="K1705" s="44" t="s">
        <v>79</v>
      </c>
      <c r="L1705" s="53" t="s">
        <v>77</v>
      </c>
      <c r="M1705" s="98" t="s">
        <v>413</v>
      </c>
      <c r="N1705" s="44">
        <v>70.41</v>
      </c>
      <c r="O1705" s="44">
        <v>1275.29</v>
      </c>
      <c r="P1705" s="44">
        <v>30.2</v>
      </c>
      <c r="Q1705" s="44">
        <v>2.61</v>
      </c>
      <c r="R1705" s="47">
        <v>0.9</v>
      </c>
      <c r="S1705" s="44">
        <v>11.5708812260536</v>
      </c>
      <c r="T1705" s="50">
        <v>248.77799987793</v>
      </c>
      <c r="U1705" s="50">
        <v>85.800199508667</v>
      </c>
      <c r="V1705" s="48">
        <f t="shared" si="39"/>
        <v>2.89950374594176</v>
      </c>
      <c r="W1705" s="44">
        <v>6.13</v>
      </c>
      <c r="X1705" s="49">
        <v>53</v>
      </c>
      <c r="Y1705" s="49">
        <v>22</v>
      </c>
      <c r="Z1705" s="44">
        <v>41</v>
      </c>
    </row>
    <row r="1706" s="21" customFormat="1" customHeight="1" spans="1:26">
      <c r="A1706" s="21">
        <v>1705</v>
      </c>
      <c r="B1706" s="80">
        <v>193</v>
      </c>
      <c r="C1706" s="21" t="s">
        <v>397</v>
      </c>
      <c r="D1706" s="44">
        <v>9.98333333333333</v>
      </c>
      <c r="E1706" s="44">
        <v>50.3833333333333</v>
      </c>
      <c r="F1706" s="36">
        <v>686</v>
      </c>
      <c r="G1706" s="44">
        <v>7.15104007720947</v>
      </c>
      <c r="H1706" s="44">
        <v>690</v>
      </c>
      <c r="I1706" s="36">
        <v>822</v>
      </c>
      <c r="J1706" s="40" t="s">
        <v>75</v>
      </c>
      <c r="K1706" s="23" t="s">
        <v>76</v>
      </c>
      <c r="L1706" s="41" t="s">
        <v>143</v>
      </c>
      <c r="M1706" s="98" t="s">
        <v>414</v>
      </c>
      <c r="N1706" s="44">
        <v>47</v>
      </c>
      <c r="O1706" s="44">
        <v>883</v>
      </c>
      <c r="P1706" s="44">
        <v>16.8</v>
      </c>
      <c r="Q1706" s="44">
        <v>1.4</v>
      </c>
      <c r="R1706" s="47">
        <v>0.6</v>
      </c>
      <c r="S1706" s="44">
        <v>12</v>
      </c>
      <c r="T1706" s="50">
        <v>318.255004882813</v>
      </c>
      <c r="U1706" s="50">
        <v>57.9971981048584</v>
      </c>
      <c r="V1706" s="48">
        <f t="shared" si="39"/>
        <v>5.48742034584862</v>
      </c>
      <c r="W1706" s="44">
        <v>4.67</v>
      </c>
      <c r="X1706" s="49">
        <v>38</v>
      </c>
      <c r="Y1706" s="49">
        <v>52</v>
      </c>
      <c r="Z1706" s="44">
        <v>8</v>
      </c>
    </row>
    <row r="1707" s="21" customFormat="1" customHeight="1" spans="1:26">
      <c r="A1707" s="21">
        <v>1706</v>
      </c>
      <c r="B1707" s="80">
        <v>193</v>
      </c>
      <c r="C1707" s="21" t="s">
        <v>397</v>
      </c>
      <c r="D1707" s="44">
        <v>9.98333333333333</v>
      </c>
      <c r="E1707" s="44">
        <v>50.3833333333333</v>
      </c>
      <c r="F1707" s="36">
        <v>686</v>
      </c>
      <c r="G1707" s="44">
        <v>7.15104007720947</v>
      </c>
      <c r="H1707" s="44">
        <v>690</v>
      </c>
      <c r="I1707" s="36">
        <v>822</v>
      </c>
      <c r="J1707" s="40" t="s">
        <v>75</v>
      </c>
      <c r="K1707" s="23" t="s">
        <v>76</v>
      </c>
      <c r="L1707" s="41" t="s">
        <v>143</v>
      </c>
      <c r="M1707" s="98" t="s">
        <v>414</v>
      </c>
      <c r="N1707" s="44">
        <v>75</v>
      </c>
      <c r="O1707" s="44">
        <v>1035</v>
      </c>
      <c r="P1707" s="44">
        <v>36.2</v>
      </c>
      <c r="Q1707" s="44">
        <v>2.7</v>
      </c>
      <c r="R1707" s="47">
        <v>0.6</v>
      </c>
      <c r="S1707" s="44">
        <v>13.4074074074074</v>
      </c>
      <c r="T1707" s="50">
        <v>318.255004882813</v>
      </c>
      <c r="U1707" s="50">
        <v>57.9971981048584</v>
      </c>
      <c r="V1707" s="48">
        <f t="shared" si="39"/>
        <v>5.48742034584862</v>
      </c>
      <c r="W1707" s="44">
        <v>5.35</v>
      </c>
      <c r="X1707" s="49">
        <v>38</v>
      </c>
      <c r="Y1707" s="49">
        <v>52</v>
      </c>
      <c r="Z1707" s="44">
        <v>13</v>
      </c>
    </row>
    <row r="1708" s="21" customFormat="1" customHeight="1" spans="1:26">
      <c r="A1708" s="21">
        <v>1707</v>
      </c>
      <c r="B1708" s="80">
        <v>194</v>
      </c>
      <c r="C1708" s="21" t="s">
        <v>397</v>
      </c>
      <c r="D1708" s="44">
        <v>-88.3166666666667</v>
      </c>
      <c r="E1708" s="44">
        <v>40.1</v>
      </c>
      <c r="F1708" s="36">
        <v>222</v>
      </c>
      <c r="G1708" s="44">
        <v>11.1</v>
      </c>
      <c r="H1708" s="44">
        <v>1042</v>
      </c>
      <c r="I1708" s="36">
        <v>1210</v>
      </c>
      <c r="J1708" s="40" t="s">
        <v>75</v>
      </c>
      <c r="K1708" s="44" t="s">
        <v>79</v>
      </c>
      <c r="L1708" s="53" t="s">
        <v>77</v>
      </c>
      <c r="M1708" s="98" t="s">
        <v>415</v>
      </c>
      <c r="N1708" s="44">
        <v>33.38</v>
      </c>
      <c r="O1708" s="44">
        <v>1165.72</v>
      </c>
      <c r="P1708" s="44">
        <v>17.22</v>
      </c>
      <c r="Q1708" s="47">
        <v>1.9</v>
      </c>
      <c r="R1708" s="47">
        <v>0.5</v>
      </c>
      <c r="S1708" s="48">
        <f>P1708/Q1708</f>
        <v>9.06315789473684</v>
      </c>
      <c r="T1708" s="48">
        <v>254.204998016357</v>
      </c>
      <c r="U1708" s="48">
        <v>68.949499130249</v>
      </c>
      <c r="V1708" s="48">
        <f t="shared" si="39"/>
        <v>3.68682878371823</v>
      </c>
      <c r="W1708" s="47">
        <v>6.4</v>
      </c>
      <c r="X1708" s="49">
        <v>70</v>
      </c>
      <c r="Y1708" s="49">
        <v>12</v>
      </c>
      <c r="Z1708" s="49">
        <v>18</v>
      </c>
    </row>
    <row r="1709" s="21" customFormat="1" customHeight="1" spans="1:26">
      <c r="A1709" s="21">
        <v>1708</v>
      </c>
      <c r="B1709" s="80">
        <v>194</v>
      </c>
      <c r="C1709" s="21" t="s">
        <v>397</v>
      </c>
      <c r="D1709" s="44">
        <v>-88.3166666666667</v>
      </c>
      <c r="E1709" s="44">
        <v>40.1</v>
      </c>
      <c r="F1709" s="36">
        <v>222</v>
      </c>
      <c r="G1709" s="44">
        <v>11.1</v>
      </c>
      <c r="H1709" s="44">
        <v>1042</v>
      </c>
      <c r="I1709" s="36">
        <v>1210</v>
      </c>
      <c r="J1709" s="40" t="s">
        <v>75</v>
      </c>
      <c r="K1709" s="44" t="s">
        <v>79</v>
      </c>
      <c r="L1709" s="53" t="s">
        <v>77</v>
      </c>
      <c r="M1709" s="98" t="s">
        <v>415</v>
      </c>
      <c r="N1709" s="44">
        <v>39.39</v>
      </c>
      <c r="O1709" s="44">
        <v>1205.67</v>
      </c>
      <c r="P1709" s="44">
        <v>18.14</v>
      </c>
      <c r="Q1709" s="47">
        <v>1.9</v>
      </c>
      <c r="R1709" s="47">
        <v>0.5</v>
      </c>
      <c r="S1709" s="48">
        <f>P1709/Q1709</f>
        <v>9.54736842105263</v>
      </c>
      <c r="T1709" s="48">
        <v>254.204998016357</v>
      </c>
      <c r="U1709" s="48">
        <v>68.949499130249</v>
      </c>
      <c r="V1709" s="48">
        <f t="shared" si="39"/>
        <v>3.68682878371823</v>
      </c>
      <c r="W1709" s="47">
        <v>6.4</v>
      </c>
      <c r="X1709" s="49">
        <v>70</v>
      </c>
      <c r="Y1709" s="49">
        <v>12</v>
      </c>
      <c r="Z1709" s="49">
        <v>18</v>
      </c>
    </row>
    <row r="1710" s="21" customFormat="1" customHeight="1" spans="1:26">
      <c r="A1710" s="21">
        <v>1709</v>
      </c>
      <c r="B1710" s="80">
        <v>194</v>
      </c>
      <c r="C1710" s="21" t="s">
        <v>397</v>
      </c>
      <c r="D1710" s="44">
        <v>-88.3166666666667</v>
      </c>
      <c r="E1710" s="44">
        <v>40.1</v>
      </c>
      <c r="F1710" s="36">
        <v>222</v>
      </c>
      <c r="G1710" s="44">
        <v>11.1</v>
      </c>
      <c r="H1710" s="44">
        <v>1042</v>
      </c>
      <c r="I1710" s="36">
        <v>1210</v>
      </c>
      <c r="J1710" s="40" t="s">
        <v>75</v>
      </c>
      <c r="K1710" s="44" t="s">
        <v>79</v>
      </c>
      <c r="L1710" s="53" t="s">
        <v>77</v>
      </c>
      <c r="M1710" s="98" t="s">
        <v>415</v>
      </c>
      <c r="N1710" s="44">
        <v>37.01</v>
      </c>
      <c r="O1710" s="44">
        <v>1165.6</v>
      </c>
      <c r="P1710" s="44">
        <v>15.92</v>
      </c>
      <c r="Q1710" s="47">
        <v>1.9</v>
      </c>
      <c r="R1710" s="47">
        <v>0.5</v>
      </c>
      <c r="S1710" s="48">
        <f>P1710/Q1710</f>
        <v>8.37894736842105</v>
      </c>
      <c r="T1710" s="48">
        <v>254.204998016357</v>
      </c>
      <c r="U1710" s="48">
        <v>68.949499130249</v>
      </c>
      <c r="V1710" s="48">
        <f t="shared" si="39"/>
        <v>3.68682878371823</v>
      </c>
      <c r="W1710" s="47">
        <v>6.4</v>
      </c>
      <c r="X1710" s="49">
        <v>70</v>
      </c>
      <c r="Y1710" s="49">
        <v>12</v>
      </c>
      <c r="Z1710" s="49">
        <v>18</v>
      </c>
    </row>
    <row r="1711" s="21" customFormat="1" customHeight="1" spans="1:26">
      <c r="A1711" s="21">
        <v>1710</v>
      </c>
      <c r="B1711" s="80">
        <v>194</v>
      </c>
      <c r="C1711" s="21" t="s">
        <v>397</v>
      </c>
      <c r="D1711" s="44">
        <v>108.466666666667</v>
      </c>
      <c r="E1711" s="44">
        <v>35.4666666666667</v>
      </c>
      <c r="F1711" s="36">
        <v>1306</v>
      </c>
      <c r="G1711" s="44">
        <v>9.2</v>
      </c>
      <c r="H1711" s="44">
        <v>548</v>
      </c>
      <c r="I1711" s="36">
        <v>1188</v>
      </c>
      <c r="J1711" s="40" t="s">
        <v>75</v>
      </c>
      <c r="K1711" s="44" t="s">
        <v>79</v>
      </c>
      <c r="L1711" s="53" t="s">
        <v>77</v>
      </c>
      <c r="M1711" s="98" t="s">
        <v>416</v>
      </c>
      <c r="N1711" s="44">
        <v>32.37</v>
      </c>
      <c r="O1711" s="44">
        <v>400.1815</v>
      </c>
      <c r="P1711" s="44">
        <v>8.335</v>
      </c>
      <c r="Q1711" s="44">
        <v>1</v>
      </c>
      <c r="R1711" s="47">
        <v>0.9</v>
      </c>
      <c r="S1711" s="44">
        <v>8.335</v>
      </c>
      <c r="T1711" s="50">
        <v>141.056995391846</v>
      </c>
      <c r="U1711" s="50">
        <v>82.5858020782471</v>
      </c>
      <c r="V1711" s="48">
        <f t="shared" si="39"/>
        <v>1.70800539368982</v>
      </c>
      <c r="W1711" s="44">
        <v>8.075</v>
      </c>
      <c r="X1711" s="49">
        <v>56</v>
      </c>
      <c r="Y1711" s="49">
        <v>25</v>
      </c>
      <c r="Z1711" s="49">
        <v>19</v>
      </c>
    </row>
    <row r="1712" s="21" customFormat="1" customHeight="1" spans="1:26">
      <c r="A1712" s="21">
        <v>1711</v>
      </c>
      <c r="B1712" s="80">
        <v>194</v>
      </c>
      <c r="C1712" s="21" t="s">
        <v>397</v>
      </c>
      <c r="D1712" s="44">
        <v>-88.3166666666667</v>
      </c>
      <c r="E1712" s="44">
        <v>40.1</v>
      </c>
      <c r="F1712" s="36">
        <v>222</v>
      </c>
      <c r="G1712" s="44">
        <v>11.1</v>
      </c>
      <c r="H1712" s="44">
        <v>1042</v>
      </c>
      <c r="I1712" s="36">
        <v>1210</v>
      </c>
      <c r="J1712" s="40" t="s">
        <v>75</v>
      </c>
      <c r="K1712" s="23" t="s">
        <v>76</v>
      </c>
      <c r="L1712" s="53" t="s">
        <v>77</v>
      </c>
      <c r="M1712" s="98" t="s">
        <v>415</v>
      </c>
      <c r="N1712" s="44">
        <v>38.39</v>
      </c>
      <c r="O1712" s="44">
        <v>1186.72</v>
      </c>
      <c r="P1712" s="44">
        <v>16.23</v>
      </c>
      <c r="Q1712" s="47">
        <v>1.9</v>
      </c>
      <c r="R1712" s="47">
        <v>0.5</v>
      </c>
      <c r="S1712" s="48">
        <f>P1712/Q1712</f>
        <v>8.54210526315789</v>
      </c>
      <c r="T1712" s="48">
        <v>254.204998016357</v>
      </c>
      <c r="U1712" s="48">
        <v>68.949499130249</v>
      </c>
      <c r="V1712" s="48">
        <f t="shared" si="39"/>
        <v>3.68682878371823</v>
      </c>
      <c r="W1712" s="47">
        <v>6.4</v>
      </c>
      <c r="X1712" s="49">
        <v>70</v>
      </c>
      <c r="Y1712" s="49">
        <v>12</v>
      </c>
      <c r="Z1712" s="49">
        <v>18</v>
      </c>
    </row>
    <row r="1713" s="21" customFormat="1" customHeight="1" spans="1:26">
      <c r="A1713" s="21">
        <v>1712</v>
      </c>
      <c r="B1713" s="80">
        <v>194</v>
      </c>
      <c r="C1713" s="21" t="s">
        <v>397</v>
      </c>
      <c r="D1713" s="44">
        <v>-88.3166666666667</v>
      </c>
      <c r="E1713" s="44">
        <v>40.1</v>
      </c>
      <c r="F1713" s="36">
        <v>222</v>
      </c>
      <c r="G1713" s="44">
        <v>11.1</v>
      </c>
      <c r="H1713" s="44">
        <v>1042</v>
      </c>
      <c r="I1713" s="36">
        <v>1210</v>
      </c>
      <c r="J1713" s="40" t="s">
        <v>75</v>
      </c>
      <c r="K1713" s="23" t="s">
        <v>76</v>
      </c>
      <c r="L1713" s="53" t="s">
        <v>77</v>
      </c>
      <c r="M1713" s="98" t="s">
        <v>415</v>
      </c>
      <c r="N1713" s="44">
        <v>43.56</v>
      </c>
      <c r="O1713" s="44">
        <v>1313.39</v>
      </c>
      <c r="P1713" s="44">
        <v>19.14</v>
      </c>
      <c r="Q1713" s="47">
        <v>1.9</v>
      </c>
      <c r="R1713" s="47">
        <v>0.5</v>
      </c>
      <c r="S1713" s="48">
        <f>P1713/Q1713</f>
        <v>10.0736842105263</v>
      </c>
      <c r="T1713" s="48">
        <v>254.204998016357</v>
      </c>
      <c r="U1713" s="48">
        <v>68.949499130249</v>
      </c>
      <c r="V1713" s="48">
        <f t="shared" si="39"/>
        <v>3.68682878371823</v>
      </c>
      <c r="W1713" s="47">
        <v>6.4</v>
      </c>
      <c r="X1713" s="49">
        <v>70</v>
      </c>
      <c r="Y1713" s="49">
        <v>12</v>
      </c>
      <c r="Z1713" s="49">
        <v>18</v>
      </c>
    </row>
    <row r="1714" s="21" customFormat="1" customHeight="1" spans="1:26">
      <c r="A1714" s="21">
        <v>1713</v>
      </c>
      <c r="B1714" s="80">
        <v>194</v>
      </c>
      <c r="C1714" s="21" t="s">
        <v>397</v>
      </c>
      <c r="D1714" s="44">
        <v>-88.3166666666667</v>
      </c>
      <c r="E1714" s="44">
        <v>40.1</v>
      </c>
      <c r="F1714" s="36">
        <v>222</v>
      </c>
      <c r="G1714" s="44">
        <v>11.1</v>
      </c>
      <c r="H1714" s="44">
        <v>1042</v>
      </c>
      <c r="I1714" s="36">
        <v>1210</v>
      </c>
      <c r="J1714" s="40" t="s">
        <v>75</v>
      </c>
      <c r="K1714" s="23" t="s">
        <v>76</v>
      </c>
      <c r="L1714" s="53" t="s">
        <v>77</v>
      </c>
      <c r="M1714" s="98" t="s">
        <v>415</v>
      </c>
      <c r="N1714" s="44">
        <v>44.31</v>
      </c>
      <c r="O1714" s="44">
        <v>1403.41</v>
      </c>
      <c r="P1714" s="44">
        <v>19.23</v>
      </c>
      <c r="Q1714" s="47">
        <v>1.9</v>
      </c>
      <c r="R1714" s="47">
        <v>0.5</v>
      </c>
      <c r="S1714" s="48">
        <f>P1714/Q1714</f>
        <v>10.1210526315789</v>
      </c>
      <c r="T1714" s="48">
        <v>254.204998016357</v>
      </c>
      <c r="U1714" s="48">
        <v>68.949499130249</v>
      </c>
      <c r="V1714" s="48">
        <f t="shared" si="39"/>
        <v>3.68682878371823</v>
      </c>
      <c r="W1714" s="47">
        <v>6.4</v>
      </c>
      <c r="X1714" s="49">
        <v>70</v>
      </c>
      <c r="Y1714" s="49">
        <v>12</v>
      </c>
      <c r="Z1714" s="49">
        <v>18</v>
      </c>
    </row>
    <row r="1715" s="21" customFormat="1" customHeight="1" spans="1:26">
      <c r="A1715" s="21">
        <v>1714</v>
      </c>
      <c r="B1715" s="80">
        <v>195</v>
      </c>
      <c r="C1715" s="21" t="s">
        <v>397</v>
      </c>
      <c r="D1715" s="44">
        <v>3.56666666666667</v>
      </c>
      <c r="E1715" s="44">
        <v>50.6166666666667</v>
      </c>
      <c r="F1715" s="36">
        <v>57</v>
      </c>
      <c r="G1715" s="44">
        <v>9.9</v>
      </c>
      <c r="H1715" s="44">
        <v>780</v>
      </c>
      <c r="I1715" s="36">
        <v>817</v>
      </c>
      <c r="J1715" s="40" t="s">
        <v>97</v>
      </c>
      <c r="K1715" s="44" t="s">
        <v>79</v>
      </c>
      <c r="L1715" s="53" t="s">
        <v>143</v>
      </c>
      <c r="M1715" s="98" t="s">
        <v>417</v>
      </c>
      <c r="N1715" s="44">
        <v>165.058</v>
      </c>
      <c r="O1715" s="44">
        <v>677.56</v>
      </c>
      <c r="P1715" s="44">
        <v>14.9</v>
      </c>
      <c r="Q1715" s="44">
        <v>1.52</v>
      </c>
      <c r="R1715" s="47">
        <v>0.5</v>
      </c>
      <c r="S1715" s="44">
        <v>9.80263157894737</v>
      </c>
      <c r="T1715" s="48">
        <v>145.108995437622</v>
      </c>
      <c r="U1715" s="48">
        <v>85.367603302002</v>
      </c>
      <c r="V1715" s="48">
        <f t="shared" si="39"/>
        <v>1.69981339319408</v>
      </c>
      <c r="W1715" s="47">
        <v>6.6</v>
      </c>
      <c r="X1715" s="49">
        <v>52</v>
      </c>
      <c r="Y1715" s="49">
        <v>40</v>
      </c>
      <c r="Z1715" s="44">
        <v>15.4</v>
      </c>
    </row>
    <row r="1716" s="21" customFormat="1" customHeight="1" spans="1:26">
      <c r="A1716" s="21">
        <v>1715</v>
      </c>
      <c r="B1716" s="80">
        <v>195</v>
      </c>
      <c r="C1716" s="21" t="s">
        <v>397</v>
      </c>
      <c r="D1716" s="44">
        <v>3.56666666666667</v>
      </c>
      <c r="E1716" s="44">
        <v>50.6166666666667</v>
      </c>
      <c r="F1716" s="36">
        <v>57</v>
      </c>
      <c r="G1716" s="44">
        <v>9.9</v>
      </c>
      <c r="H1716" s="44">
        <v>780</v>
      </c>
      <c r="I1716" s="36">
        <v>817</v>
      </c>
      <c r="J1716" s="40" t="s">
        <v>97</v>
      </c>
      <c r="K1716" s="44" t="s">
        <v>79</v>
      </c>
      <c r="L1716" s="53" t="s">
        <v>143</v>
      </c>
      <c r="M1716" s="98" t="s">
        <v>417</v>
      </c>
      <c r="N1716" s="44">
        <v>131.14</v>
      </c>
      <c r="O1716" s="44">
        <v>534.91</v>
      </c>
      <c r="P1716" s="44">
        <v>11.1</v>
      </c>
      <c r="Q1716" s="44">
        <v>1.2</v>
      </c>
      <c r="R1716" s="47">
        <v>0.5</v>
      </c>
      <c r="S1716" s="44">
        <v>9.25</v>
      </c>
      <c r="T1716" s="48">
        <v>145.108995437622</v>
      </c>
      <c r="U1716" s="48">
        <v>85.367603302002</v>
      </c>
      <c r="V1716" s="48">
        <f t="shared" si="39"/>
        <v>1.69981339319408</v>
      </c>
      <c r="W1716" s="47">
        <v>6.6</v>
      </c>
      <c r="X1716" s="49">
        <v>52</v>
      </c>
      <c r="Y1716" s="49">
        <v>40</v>
      </c>
      <c r="Z1716" s="44">
        <v>17.3</v>
      </c>
    </row>
    <row r="1717" s="21" customFormat="1" customHeight="1" spans="1:26">
      <c r="A1717" s="21">
        <v>1716</v>
      </c>
      <c r="B1717" s="80">
        <v>196</v>
      </c>
      <c r="C1717" s="21" t="s">
        <v>397</v>
      </c>
      <c r="D1717" s="44">
        <v>96.6666666666667</v>
      </c>
      <c r="E1717" s="44">
        <v>40.8</v>
      </c>
      <c r="F1717" s="36">
        <v>1573</v>
      </c>
      <c r="G1717" s="44">
        <v>10.9</v>
      </c>
      <c r="H1717" s="44">
        <v>792</v>
      </c>
      <c r="I1717" s="36">
        <v>1810</v>
      </c>
      <c r="J1717" s="40" t="s">
        <v>87</v>
      </c>
      <c r="K1717" s="23" t="s">
        <v>76</v>
      </c>
      <c r="L1717" s="41" t="s">
        <v>77</v>
      </c>
      <c r="M1717" s="98" t="s">
        <v>418</v>
      </c>
      <c r="N1717" s="44">
        <v>223.36</v>
      </c>
      <c r="O1717" s="44">
        <v>2994.42</v>
      </c>
      <c r="P1717" s="44">
        <v>40.4872389791183</v>
      </c>
      <c r="Q1717" s="44">
        <v>3.46044777599302</v>
      </c>
      <c r="R1717" s="47">
        <v>0.6</v>
      </c>
      <c r="S1717" s="44">
        <v>11.7</v>
      </c>
      <c r="T1717" s="48">
        <v>342.179985046387</v>
      </c>
      <c r="U1717" s="48">
        <v>42.0936012268066</v>
      </c>
      <c r="V1717" s="48">
        <f t="shared" si="39"/>
        <v>8.12902614824211</v>
      </c>
      <c r="W1717" s="47">
        <v>8.4</v>
      </c>
      <c r="X1717" s="49">
        <v>55</v>
      </c>
      <c r="Y1717" s="49">
        <v>32</v>
      </c>
      <c r="Z1717" s="49">
        <v>13</v>
      </c>
    </row>
    <row r="1718" s="21" customFormat="1" customHeight="1" spans="1:26">
      <c r="A1718" s="21">
        <v>1717</v>
      </c>
      <c r="B1718" s="80">
        <v>196</v>
      </c>
      <c r="C1718" s="21" t="s">
        <v>397</v>
      </c>
      <c r="D1718" s="44">
        <v>96.6666666666667</v>
      </c>
      <c r="E1718" s="44">
        <v>40.8</v>
      </c>
      <c r="F1718" s="36">
        <v>1573</v>
      </c>
      <c r="G1718" s="44">
        <v>10.9</v>
      </c>
      <c r="H1718" s="44">
        <v>792</v>
      </c>
      <c r="I1718" s="36">
        <v>1810</v>
      </c>
      <c r="J1718" s="40" t="s">
        <v>87</v>
      </c>
      <c r="K1718" s="44" t="s">
        <v>80</v>
      </c>
      <c r="L1718" s="41" t="s">
        <v>77</v>
      </c>
      <c r="M1718" s="98" t="s">
        <v>418</v>
      </c>
      <c r="N1718" s="44">
        <v>146.68</v>
      </c>
      <c r="O1718" s="44">
        <v>2964.48</v>
      </c>
      <c r="P1718" s="44">
        <v>44.7795823665893</v>
      </c>
      <c r="Q1718" s="44">
        <v>3.79487986157537</v>
      </c>
      <c r="R1718" s="47">
        <v>0.6</v>
      </c>
      <c r="S1718" s="44">
        <v>11.8</v>
      </c>
      <c r="T1718" s="48">
        <v>342.179985046387</v>
      </c>
      <c r="U1718" s="48">
        <v>42.0936012268066</v>
      </c>
      <c r="V1718" s="48">
        <f t="shared" si="39"/>
        <v>8.12902614824211</v>
      </c>
      <c r="W1718" s="47">
        <v>8.4</v>
      </c>
      <c r="X1718" s="49">
        <v>55</v>
      </c>
      <c r="Y1718" s="49">
        <v>32</v>
      </c>
      <c r="Z1718" s="49">
        <v>13</v>
      </c>
    </row>
    <row r="1719" s="21" customFormat="1" customHeight="1" spans="1:26">
      <c r="A1719" s="21">
        <v>1718</v>
      </c>
      <c r="B1719" s="80">
        <v>197</v>
      </c>
      <c r="C1719" s="21" t="s">
        <v>397</v>
      </c>
      <c r="D1719" s="44">
        <v>126.633333333333</v>
      </c>
      <c r="E1719" s="44">
        <v>47.4333333333333</v>
      </c>
      <c r="F1719" s="36">
        <v>197</v>
      </c>
      <c r="G1719" s="44">
        <v>1.5</v>
      </c>
      <c r="H1719" s="44">
        <v>550</v>
      </c>
      <c r="I1719" s="36">
        <v>1046</v>
      </c>
      <c r="J1719" s="40" t="s">
        <v>75</v>
      </c>
      <c r="K1719" s="44" t="s">
        <v>79</v>
      </c>
      <c r="L1719" s="41" t="s">
        <v>77</v>
      </c>
      <c r="M1719" s="98" t="s">
        <v>419</v>
      </c>
      <c r="N1719" s="44">
        <v>60.7477</v>
      </c>
      <c r="O1719" s="44">
        <v>1065.42</v>
      </c>
      <c r="P1719" s="44">
        <v>25.63</v>
      </c>
      <c r="Q1719" s="44">
        <v>1.99</v>
      </c>
      <c r="R1719" s="47">
        <v>0.9</v>
      </c>
      <c r="S1719" s="44">
        <v>12.8793969849246</v>
      </c>
      <c r="T1719" s="50">
        <v>248.77799987793</v>
      </c>
      <c r="U1719" s="50">
        <v>85.800199508667</v>
      </c>
      <c r="V1719" s="48">
        <f t="shared" si="39"/>
        <v>2.89950374594176</v>
      </c>
      <c r="W1719" s="44">
        <v>6.02</v>
      </c>
      <c r="X1719" s="49">
        <v>53</v>
      </c>
      <c r="Y1719" s="49">
        <v>22</v>
      </c>
      <c r="Z1719" s="49">
        <v>24</v>
      </c>
    </row>
    <row r="1720" s="21" customFormat="1" customHeight="1" spans="1:26">
      <c r="A1720" s="21">
        <v>1719</v>
      </c>
      <c r="B1720" s="80">
        <v>197</v>
      </c>
      <c r="C1720" s="21" t="s">
        <v>397</v>
      </c>
      <c r="D1720" s="44">
        <v>126.633333333333</v>
      </c>
      <c r="E1720" s="44">
        <v>47.4333333333333</v>
      </c>
      <c r="F1720" s="36">
        <v>197</v>
      </c>
      <c r="G1720" s="44">
        <v>1.5</v>
      </c>
      <c r="H1720" s="44">
        <v>550</v>
      </c>
      <c r="I1720" s="36">
        <v>1046</v>
      </c>
      <c r="J1720" s="40" t="s">
        <v>75</v>
      </c>
      <c r="K1720" s="44" t="s">
        <v>79</v>
      </c>
      <c r="L1720" s="41" t="s">
        <v>77</v>
      </c>
      <c r="M1720" s="98" t="s">
        <v>419</v>
      </c>
      <c r="N1720" s="44">
        <v>74.7664</v>
      </c>
      <c r="O1720" s="44">
        <v>1158.88</v>
      </c>
      <c r="P1720" s="44">
        <v>26.45</v>
      </c>
      <c r="Q1720" s="44">
        <v>2.08</v>
      </c>
      <c r="R1720" s="47">
        <v>0.9</v>
      </c>
      <c r="S1720" s="44">
        <v>12.7163461538462</v>
      </c>
      <c r="T1720" s="50">
        <v>248.77799987793</v>
      </c>
      <c r="U1720" s="50">
        <v>85.800199508667</v>
      </c>
      <c r="V1720" s="48">
        <f t="shared" si="39"/>
        <v>2.89950374594176</v>
      </c>
      <c r="W1720" s="44">
        <v>5.88</v>
      </c>
      <c r="X1720" s="49">
        <v>53</v>
      </c>
      <c r="Y1720" s="49">
        <v>22</v>
      </c>
      <c r="Z1720" s="49">
        <v>24</v>
      </c>
    </row>
    <row r="1721" s="21" customFormat="1" customHeight="1" spans="1:26">
      <c r="A1721" s="21">
        <v>1720</v>
      </c>
      <c r="B1721" s="80">
        <v>197</v>
      </c>
      <c r="C1721" s="21" t="s">
        <v>397</v>
      </c>
      <c r="D1721" s="44">
        <v>126.633333333333</v>
      </c>
      <c r="E1721" s="44">
        <v>47.4333333333333</v>
      </c>
      <c r="F1721" s="36">
        <v>197</v>
      </c>
      <c r="G1721" s="44">
        <v>1.5</v>
      </c>
      <c r="H1721" s="44">
        <v>550</v>
      </c>
      <c r="I1721" s="36">
        <v>1046</v>
      </c>
      <c r="J1721" s="40" t="s">
        <v>75</v>
      </c>
      <c r="K1721" s="44" t="s">
        <v>79</v>
      </c>
      <c r="L1721" s="41" t="s">
        <v>77</v>
      </c>
      <c r="M1721" s="98" t="s">
        <v>419</v>
      </c>
      <c r="N1721" s="44">
        <v>70.0935</v>
      </c>
      <c r="O1721" s="44">
        <v>1154.21</v>
      </c>
      <c r="P1721" s="44">
        <v>28.83</v>
      </c>
      <c r="Q1721" s="44">
        <v>2.2</v>
      </c>
      <c r="R1721" s="47">
        <v>0.9</v>
      </c>
      <c r="S1721" s="44">
        <v>13.1045454545455</v>
      </c>
      <c r="T1721" s="50">
        <v>248.77799987793</v>
      </c>
      <c r="U1721" s="50">
        <v>85.800199508667</v>
      </c>
      <c r="V1721" s="48">
        <f t="shared" si="39"/>
        <v>2.89950374594176</v>
      </c>
      <c r="W1721" s="44">
        <v>5.94</v>
      </c>
      <c r="X1721" s="49">
        <v>53</v>
      </c>
      <c r="Y1721" s="49">
        <v>22</v>
      </c>
      <c r="Z1721" s="49">
        <v>24</v>
      </c>
    </row>
    <row r="1722" s="21" customFormat="1" customHeight="1" spans="1:26">
      <c r="A1722" s="21">
        <v>1721</v>
      </c>
      <c r="B1722" s="80">
        <v>197</v>
      </c>
      <c r="C1722" s="21" t="s">
        <v>397</v>
      </c>
      <c r="D1722" s="44">
        <v>126.633333333333</v>
      </c>
      <c r="E1722" s="44">
        <v>47.4333333333333</v>
      </c>
      <c r="F1722" s="36">
        <v>197</v>
      </c>
      <c r="G1722" s="44">
        <v>1.5</v>
      </c>
      <c r="H1722" s="44">
        <v>550</v>
      </c>
      <c r="I1722" s="36">
        <v>1046</v>
      </c>
      <c r="J1722" s="40" t="s">
        <v>75</v>
      </c>
      <c r="K1722" s="44" t="s">
        <v>79</v>
      </c>
      <c r="L1722" s="41" t="s">
        <v>77</v>
      </c>
      <c r="M1722" s="98" t="s">
        <v>419</v>
      </c>
      <c r="N1722" s="44">
        <v>79.4393</v>
      </c>
      <c r="O1722" s="44">
        <v>1214.95</v>
      </c>
      <c r="P1722" s="44">
        <v>29.36</v>
      </c>
      <c r="Q1722" s="44">
        <v>2.29</v>
      </c>
      <c r="R1722" s="47">
        <v>0.9</v>
      </c>
      <c r="S1722" s="44">
        <v>12.82096069869</v>
      </c>
      <c r="T1722" s="50">
        <v>248.77799987793</v>
      </c>
      <c r="U1722" s="50">
        <v>85.800199508667</v>
      </c>
      <c r="V1722" s="48">
        <f t="shared" si="39"/>
        <v>2.89950374594176</v>
      </c>
      <c r="W1722" s="44">
        <v>6.04</v>
      </c>
      <c r="X1722" s="49">
        <v>53</v>
      </c>
      <c r="Y1722" s="49">
        <v>22</v>
      </c>
      <c r="Z1722" s="49">
        <v>24</v>
      </c>
    </row>
    <row r="1723" s="21" customFormat="1" customHeight="1" spans="1:26">
      <c r="A1723" s="21">
        <v>1722</v>
      </c>
      <c r="B1723" s="80">
        <v>197</v>
      </c>
      <c r="C1723" s="21" t="s">
        <v>397</v>
      </c>
      <c r="D1723" s="44">
        <v>126.633333333333</v>
      </c>
      <c r="E1723" s="44">
        <v>47.4333333333333</v>
      </c>
      <c r="F1723" s="36">
        <v>197</v>
      </c>
      <c r="G1723" s="44">
        <v>1.5</v>
      </c>
      <c r="H1723" s="44">
        <v>550</v>
      </c>
      <c r="I1723" s="36">
        <v>1046</v>
      </c>
      <c r="J1723" s="40" t="s">
        <v>75</v>
      </c>
      <c r="K1723" s="44" t="s">
        <v>79</v>
      </c>
      <c r="L1723" s="41" t="s">
        <v>77</v>
      </c>
      <c r="M1723" s="98" t="s">
        <v>419</v>
      </c>
      <c r="N1723" s="44">
        <v>70.0935</v>
      </c>
      <c r="O1723" s="44">
        <v>1280.37</v>
      </c>
      <c r="P1723" s="44">
        <v>30.25</v>
      </c>
      <c r="Q1723" s="44">
        <v>2.51</v>
      </c>
      <c r="R1723" s="47">
        <v>0.9</v>
      </c>
      <c r="S1723" s="44">
        <v>12.0517928286853</v>
      </c>
      <c r="T1723" s="50">
        <v>248.77799987793</v>
      </c>
      <c r="U1723" s="50">
        <v>85.800199508667</v>
      </c>
      <c r="V1723" s="48">
        <f t="shared" si="39"/>
        <v>2.89950374594176</v>
      </c>
      <c r="W1723" s="44">
        <v>6.11</v>
      </c>
      <c r="X1723" s="49">
        <v>53</v>
      </c>
      <c r="Y1723" s="49">
        <v>22</v>
      </c>
      <c r="Z1723" s="49">
        <v>24</v>
      </c>
    </row>
    <row r="1724" s="21" customFormat="1" customHeight="1" spans="1:26">
      <c r="A1724" s="21">
        <v>1723</v>
      </c>
      <c r="B1724" s="80">
        <v>197</v>
      </c>
      <c r="C1724" s="21" t="s">
        <v>397</v>
      </c>
      <c r="D1724" s="44">
        <v>126.633333333333</v>
      </c>
      <c r="E1724" s="44">
        <v>47.4333333333333</v>
      </c>
      <c r="F1724" s="36">
        <v>197</v>
      </c>
      <c r="G1724" s="44">
        <v>1.5</v>
      </c>
      <c r="H1724" s="44">
        <v>530</v>
      </c>
      <c r="I1724" s="36">
        <v>1046</v>
      </c>
      <c r="J1724" s="40" t="s">
        <v>75</v>
      </c>
      <c r="K1724" s="44" t="s">
        <v>79</v>
      </c>
      <c r="L1724" s="41" t="s">
        <v>77</v>
      </c>
      <c r="M1724" s="98" t="s">
        <v>419</v>
      </c>
      <c r="N1724" s="44">
        <v>58.6</v>
      </c>
      <c r="O1724" s="44">
        <v>1089</v>
      </c>
      <c r="P1724" s="44">
        <v>27.23</v>
      </c>
      <c r="Q1724" s="44">
        <v>2.18</v>
      </c>
      <c r="R1724" s="47">
        <v>0.9</v>
      </c>
      <c r="S1724" s="44">
        <v>12.4908256880734</v>
      </c>
      <c r="T1724" s="50">
        <v>248.77799987793</v>
      </c>
      <c r="U1724" s="50">
        <v>85.800199508667</v>
      </c>
      <c r="V1724" s="48">
        <f t="shared" si="39"/>
        <v>2.89950374594176</v>
      </c>
      <c r="W1724" s="44">
        <v>6.12</v>
      </c>
      <c r="X1724" s="49">
        <v>53</v>
      </c>
      <c r="Y1724" s="49">
        <v>22</v>
      </c>
      <c r="Z1724" s="44">
        <v>40.8</v>
      </c>
    </row>
    <row r="1725" s="21" customFormat="1" customHeight="1" spans="1:26">
      <c r="A1725" s="21">
        <v>1724</v>
      </c>
      <c r="B1725" s="80">
        <v>197</v>
      </c>
      <c r="C1725" s="21" t="s">
        <v>397</v>
      </c>
      <c r="D1725" s="44">
        <v>126.633333333333</v>
      </c>
      <c r="E1725" s="44">
        <v>47.4333333333333</v>
      </c>
      <c r="F1725" s="36">
        <v>197</v>
      </c>
      <c r="G1725" s="44">
        <v>1.5</v>
      </c>
      <c r="H1725" s="44">
        <v>530</v>
      </c>
      <c r="I1725" s="36">
        <v>1046</v>
      </c>
      <c r="J1725" s="40" t="s">
        <v>75</v>
      </c>
      <c r="K1725" s="44" t="s">
        <v>79</v>
      </c>
      <c r="L1725" s="41" t="s">
        <v>77</v>
      </c>
      <c r="M1725" s="98" t="s">
        <v>419</v>
      </c>
      <c r="N1725" s="44">
        <v>64.4</v>
      </c>
      <c r="O1725" s="44">
        <v>1135</v>
      </c>
      <c r="P1725" s="44">
        <v>27.77</v>
      </c>
      <c r="Q1725" s="44">
        <v>2.13</v>
      </c>
      <c r="R1725" s="47">
        <v>0.9</v>
      </c>
      <c r="S1725" s="44">
        <v>13.037558685446</v>
      </c>
      <c r="T1725" s="50">
        <v>248.77799987793</v>
      </c>
      <c r="U1725" s="50">
        <v>85.800199508667</v>
      </c>
      <c r="V1725" s="48">
        <f t="shared" si="39"/>
        <v>2.89950374594176</v>
      </c>
      <c r="W1725" s="44">
        <v>6.05</v>
      </c>
      <c r="X1725" s="49">
        <v>53</v>
      </c>
      <c r="Y1725" s="49">
        <v>22</v>
      </c>
      <c r="Z1725" s="44">
        <v>40.8</v>
      </c>
    </row>
    <row r="1726" s="21" customFormat="1" customHeight="1" spans="1:26">
      <c r="A1726" s="21">
        <v>1725</v>
      </c>
      <c r="B1726" s="80">
        <v>197</v>
      </c>
      <c r="C1726" s="21" t="s">
        <v>397</v>
      </c>
      <c r="D1726" s="44">
        <v>126.633333333333</v>
      </c>
      <c r="E1726" s="44">
        <v>47.4333333333333</v>
      </c>
      <c r="F1726" s="36">
        <v>197</v>
      </c>
      <c r="G1726" s="44">
        <v>1.5</v>
      </c>
      <c r="H1726" s="44">
        <v>530</v>
      </c>
      <c r="I1726" s="36">
        <v>1046</v>
      </c>
      <c r="J1726" s="40" t="s">
        <v>75</v>
      </c>
      <c r="K1726" s="44" t="s">
        <v>79</v>
      </c>
      <c r="L1726" s="41" t="s">
        <v>77</v>
      </c>
      <c r="M1726" s="98" t="s">
        <v>419</v>
      </c>
      <c r="N1726" s="44">
        <v>66.6</v>
      </c>
      <c r="O1726" s="44">
        <v>1167</v>
      </c>
      <c r="P1726" s="44">
        <v>28.79</v>
      </c>
      <c r="Q1726" s="44">
        <v>2.22</v>
      </c>
      <c r="R1726" s="47">
        <v>0.9</v>
      </c>
      <c r="S1726" s="44">
        <v>12.9684684684685</v>
      </c>
      <c r="T1726" s="50">
        <v>248.77799987793</v>
      </c>
      <c r="U1726" s="50">
        <v>85.800199508667</v>
      </c>
      <c r="V1726" s="48">
        <f t="shared" si="39"/>
        <v>2.89950374594176</v>
      </c>
      <c r="W1726" s="44">
        <v>5.89</v>
      </c>
      <c r="X1726" s="49">
        <v>53</v>
      </c>
      <c r="Y1726" s="49">
        <v>22</v>
      </c>
      <c r="Z1726" s="44">
        <v>40.8</v>
      </c>
    </row>
    <row r="1727" s="21" customFormat="1" customHeight="1" spans="1:26">
      <c r="A1727" s="21">
        <v>1726</v>
      </c>
      <c r="B1727" s="80">
        <v>197</v>
      </c>
      <c r="C1727" s="21" t="s">
        <v>397</v>
      </c>
      <c r="D1727" s="44">
        <v>126.633333333333</v>
      </c>
      <c r="E1727" s="44">
        <v>47.4333333333333</v>
      </c>
      <c r="F1727" s="36">
        <v>197</v>
      </c>
      <c r="G1727" s="44">
        <v>1.5</v>
      </c>
      <c r="H1727" s="44">
        <v>530</v>
      </c>
      <c r="I1727" s="36">
        <v>1046</v>
      </c>
      <c r="J1727" s="40" t="s">
        <v>75</v>
      </c>
      <c r="K1727" s="44" t="s">
        <v>79</v>
      </c>
      <c r="L1727" s="41" t="s">
        <v>77</v>
      </c>
      <c r="M1727" s="98" t="s">
        <v>419</v>
      </c>
      <c r="N1727" s="44">
        <v>71</v>
      </c>
      <c r="O1727" s="44">
        <v>1120</v>
      </c>
      <c r="P1727" s="44">
        <v>28.44</v>
      </c>
      <c r="Q1727" s="44">
        <v>2.17</v>
      </c>
      <c r="R1727" s="47">
        <v>0.9</v>
      </c>
      <c r="S1727" s="44">
        <v>13.1059907834101</v>
      </c>
      <c r="T1727" s="50">
        <v>248.77799987793</v>
      </c>
      <c r="U1727" s="50">
        <v>85.800199508667</v>
      </c>
      <c r="V1727" s="48">
        <f t="shared" si="39"/>
        <v>2.89950374594176</v>
      </c>
      <c r="W1727" s="44">
        <v>5.78</v>
      </c>
      <c r="X1727" s="49">
        <v>53</v>
      </c>
      <c r="Y1727" s="49">
        <v>22</v>
      </c>
      <c r="Z1727" s="44">
        <v>40.8</v>
      </c>
    </row>
    <row r="1728" s="21" customFormat="1" customHeight="1" spans="1:26">
      <c r="A1728" s="21">
        <v>1727</v>
      </c>
      <c r="B1728" s="80">
        <v>197</v>
      </c>
      <c r="C1728" s="21" t="s">
        <v>397</v>
      </c>
      <c r="D1728" s="44">
        <v>126.633333333333</v>
      </c>
      <c r="E1728" s="44">
        <v>47.4333333333333</v>
      </c>
      <c r="F1728" s="36">
        <v>197</v>
      </c>
      <c r="G1728" s="44">
        <v>1.5</v>
      </c>
      <c r="H1728" s="44">
        <v>530</v>
      </c>
      <c r="I1728" s="36">
        <v>1046</v>
      </c>
      <c r="J1728" s="40" t="s">
        <v>75</v>
      </c>
      <c r="K1728" s="44" t="s">
        <v>79</v>
      </c>
      <c r="L1728" s="41" t="s">
        <v>77</v>
      </c>
      <c r="M1728" s="98" t="s">
        <v>419</v>
      </c>
      <c r="N1728" s="44">
        <v>88.9</v>
      </c>
      <c r="O1728" s="44">
        <v>1179</v>
      </c>
      <c r="P1728" s="44">
        <v>29.79</v>
      </c>
      <c r="Q1728" s="44">
        <v>2.41</v>
      </c>
      <c r="R1728" s="47">
        <v>0.9</v>
      </c>
      <c r="S1728" s="44">
        <v>12.3609958506224</v>
      </c>
      <c r="T1728" s="50">
        <v>248.77799987793</v>
      </c>
      <c r="U1728" s="50">
        <v>85.800199508667</v>
      </c>
      <c r="V1728" s="48">
        <f t="shared" si="39"/>
        <v>2.89950374594176</v>
      </c>
      <c r="W1728" s="44">
        <v>6.1</v>
      </c>
      <c r="X1728" s="49">
        <v>53</v>
      </c>
      <c r="Y1728" s="49">
        <v>22</v>
      </c>
      <c r="Z1728" s="44">
        <v>40.8</v>
      </c>
    </row>
    <row r="1729" s="21" customFormat="1" customHeight="1" spans="1:26">
      <c r="A1729" s="21">
        <v>1728</v>
      </c>
      <c r="B1729" s="80">
        <v>198</v>
      </c>
      <c r="C1729" s="21" t="s">
        <v>397</v>
      </c>
      <c r="D1729" s="44">
        <v>9.93333333333333</v>
      </c>
      <c r="E1729" s="44">
        <v>51.5333333333333</v>
      </c>
      <c r="F1729" s="36">
        <v>156</v>
      </c>
      <c r="G1729" s="44">
        <v>8.8</v>
      </c>
      <c r="H1729" s="44">
        <v>725</v>
      </c>
      <c r="I1729" s="36">
        <v>828</v>
      </c>
      <c r="J1729" s="40" t="s">
        <v>75</v>
      </c>
      <c r="K1729" s="44" t="s">
        <v>79</v>
      </c>
      <c r="L1729" s="53" t="s">
        <v>143</v>
      </c>
      <c r="M1729" s="98" t="s">
        <v>420</v>
      </c>
      <c r="N1729" s="44">
        <v>77.48</v>
      </c>
      <c r="O1729" s="44">
        <v>823.17</v>
      </c>
      <c r="P1729" s="44">
        <v>20.07</v>
      </c>
      <c r="Q1729" s="44">
        <v>1.96</v>
      </c>
      <c r="R1729" s="47">
        <v>0.6</v>
      </c>
      <c r="S1729" s="44">
        <v>10.2397959183673</v>
      </c>
      <c r="T1729" s="50">
        <v>315.743999481201</v>
      </c>
      <c r="U1729" s="50">
        <v>57.1405982971191</v>
      </c>
      <c r="V1729" s="48">
        <f t="shared" si="39"/>
        <v>5.525738422258</v>
      </c>
      <c r="W1729" s="44">
        <v>7.42</v>
      </c>
      <c r="X1729" s="49">
        <v>38</v>
      </c>
      <c r="Y1729" s="49">
        <v>52</v>
      </c>
      <c r="Z1729" s="44">
        <v>6.2</v>
      </c>
    </row>
    <row r="1730" s="21" customFormat="1" customHeight="1" spans="1:26">
      <c r="A1730" s="21">
        <v>1729</v>
      </c>
      <c r="B1730" s="80">
        <v>198</v>
      </c>
      <c r="C1730" s="21" t="s">
        <v>397</v>
      </c>
      <c r="D1730" s="44">
        <v>9.86666666666667</v>
      </c>
      <c r="E1730" s="44">
        <v>51.3166666666667</v>
      </c>
      <c r="F1730" s="36">
        <v>276</v>
      </c>
      <c r="G1730" s="44">
        <v>8.5</v>
      </c>
      <c r="H1730" s="44">
        <v>630</v>
      </c>
      <c r="I1730" s="36">
        <v>805</v>
      </c>
      <c r="J1730" s="40" t="s">
        <v>75</v>
      </c>
      <c r="K1730" s="44" t="s">
        <v>79</v>
      </c>
      <c r="L1730" s="53" t="s">
        <v>143</v>
      </c>
      <c r="M1730" s="98" t="s">
        <v>421</v>
      </c>
      <c r="N1730" s="44">
        <v>39.6</v>
      </c>
      <c r="O1730" s="44">
        <v>425</v>
      </c>
      <c r="P1730" s="44">
        <v>9.8</v>
      </c>
      <c r="Q1730" s="44">
        <v>1</v>
      </c>
      <c r="R1730" s="47">
        <v>0.6</v>
      </c>
      <c r="S1730" s="44">
        <v>9.8</v>
      </c>
      <c r="T1730" s="50">
        <v>319.517993927002</v>
      </c>
      <c r="U1730" s="50">
        <v>58.1513023376465</v>
      </c>
      <c r="V1730" s="48">
        <f t="shared" si="39"/>
        <v>5.49459738789289</v>
      </c>
      <c r="W1730" s="44">
        <v>6.49</v>
      </c>
      <c r="X1730" s="49">
        <v>31</v>
      </c>
      <c r="Y1730" s="49">
        <v>13</v>
      </c>
      <c r="Z1730" s="44">
        <v>5.9</v>
      </c>
    </row>
    <row r="1731" s="21" customFormat="1" customHeight="1" spans="1:26">
      <c r="A1731" s="21">
        <v>1730</v>
      </c>
      <c r="B1731" s="80">
        <v>198</v>
      </c>
      <c r="C1731" s="21" t="s">
        <v>397</v>
      </c>
      <c r="D1731" s="18">
        <v>9.95</v>
      </c>
      <c r="E1731" s="44">
        <v>48.4666666666667</v>
      </c>
      <c r="F1731" s="36">
        <v>604</v>
      </c>
      <c r="G1731" s="44">
        <v>7.73</v>
      </c>
      <c r="H1731" s="44">
        <v>836</v>
      </c>
      <c r="I1731" s="36">
        <v>823</v>
      </c>
      <c r="J1731" s="40" t="s">
        <v>97</v>
      </c>
      <c r="K1731" s="44" t="s">
        <v>79</v>
      </c>
      <c r="L1731" s="53" t="s">
        <v>143</v>
      </c>
      <c r="M1731" s="98" t="s">
        <v>422</v>
      </c>
      <c r="N1731" s="44">
        <v>53.27</v>
      </c>
      <c r="O1731" s="44">
        <v>749.67</v>
      </c>
      <c r="P1731" s="44">
        <v>18.03</v>
      </c>
      <c r="Q1731" s="44">
        <v>1.97</v>
      </c>
      <c r="R1731" s="47">
        <v>0.5</v>
      </c>
      <c r="S1731" s="44">
        <v>9.15228426395939</v>
      </c>
      <c r="T1731" s="50">
        <v>312.388000488281</v>
      </c>
      <c r="U1731" s="50">
        <v>68.0906009674072</v>
      </c>
      <c r="V1731" s="48">
        <f t="shared" ref="V1731:V1792" si="40">T1731/U1731</f>
        <v>4.58782851157109</v>
      </c>
      <c r="W1731" s="44">
        <v>7.49</v>
      </c>
      <c r="X1731" s="49">
        <v>33</v>
      </c>
      <c r="Y1731" s="49">
        <v>48</v>
      </c>
      <c r="Z1731" s="44">
        <v>16.63</v>
      </c>
    </row>
    <row r="1732" s="21" customFormat="1" customHeight="1" spans="1:26">
      <c r="A1732" s="21">
        <v>1731</v>
      </c>
      <c r="B1732" s="80">
        <v>198</v>
      </c>
      <c r="C1732" s="21" t="s">
        <v>397</v>
      </c>
      <c r="D1732" s="44">
        <v>11.1</v>
      </c>
      <c r="E1732" s="44">
        <v>51.35</v>
      </c>
      <c r="F1732" s="36">
        <v>134</v>
      </c>
      <c r="G1732" s="44">
        <v>8.67</v>
      </c>
      <c r="H1732" s="44">
        <v>586</v>
      </c>
      <c r="I1732" s="36">
        <v>844</v>
      </c>
      <c r="J1732" s="40" t="s">
        <v>75</v>
      </c>
      <c r="K1732" s="44" t="s">
        <v>79</v>
      </c>
      <c r="L1732" s="53" t="s">
        <v>143</v>
      </c>
      <c r="M1732" s="98" t="s">
        <v>423</v>
      </c>
      <c r="N1732" s="44">
        <v>55.4</v>
      </c>
      <c r="O1732" s="44">
        <v>710</v>
      </c>
      <c r="P1732" s="44">
        <v>11.7</v>
      </c>
      <c r="Q1732" s="44">
        <v>1.31</v>
      </c>
      <c r="R1732" s="47">
        <v>0.5</v>
      </c>
      <c r="S1732" s="44">
        <v>8.93129770992366</v>
      </c>
      <c r="T1732" s="50">
        <v>164.547004699707</v>
      </c>
      <c r="U1732" s="50">
        <v>86.1649990081787</v>
      </c>
      <c r="V1732" s="48">
        <f t="shared" si="40"/>
        <v>1.90967337774922</v>
      </c>
      <c r="W1732" s="44">
        <v>7.47</v>
      </c>
      <c r="X1732" s="49">
        <v>55</v>
      </c>
      <c r="Y1732" s="49">
        <v>23</v>
      </c>
      <c r="Z1732" s="44">
        <v>2.8</v>
      </c>
    </row>
    <row r="1733" s="21" customFormat="1" customHeight="1" spans="1:26">
      <c r="A1733" s="21">
        <v>1732</v>
      </c>
      <c r="B1733" s="80">
        <v>198</v>
      </c>
      <c r="C1733" s="21" t="s">
        <v>397</v>
      </c>
      <c r="D1733" s="44">
        <v>9.93333333333333</v>
      </c>
      <c r="E1733" s="44">
        <v>51.5333333333333</v>
      </c>
      <c r="F1733" s="36">
        <v>156</v>
      </c>
      <c r="G1733" s="44">
        <v>8.8</v>
      </c>
      <c r="H1733" s="44">
        <v>725</v>
      </c>
      <c r="I1733" s="36">
        <v>828</v>
      </c>
      <c r="J1733" s="40" t="s">
        <v>75</v>
      </c>
      <c r="K1733" s="23" t="s">
        <v>76</v>
      </c>
      <c r="L1733" s="53" t="s">
        <v>143</v>
      </c>
      <c r="M1733" s="98" t="s">
        <v>424</v>
      </c>
      <c r="N1733" s="44">
        <v>108</v>
      </c>
      <c r="O1733" s="44">
        <v>1386.33</v>
      </c>
      <c r="P1733" s="44">
        <v>33.05</v>
      </c>
      <c r="Q1733" s="44">
        <v>2.93</v>
      </c>
      <c r="R1733" s="47">
        <v>0.6</v>
      </c>
      <c r="S1733" s="44">
        <v>11.2798634812287</v>
      </c>
      <c r="T1733" s="50">
        <v>315.743999481201</v>
      </c>
      <c r="U1733" s="50">
        <v>57.1405982971191</v>
      </c>
      <c r="V1733" s="48">
        <f t="shared" si="40"/>
        <v>5.525738422258</v>
      </c>
      <c r="W1733" s="44">
        <v>6.93</v>
      </c>
      <c r="X1733" s="49">
        <v>38</v>
      </c>
      <c r="Y1733" s="49">
        <v>52</v>
      </c>
      <c r="Z1733" s="44">
        <v>17.22</v>
      </c>
    </row>
    <row r="1734" s="21" customFormat="1" customHeight="1" spans="1:26">
      <c r="A1734" s="21">
        <v>1733</v>
      </c>
      <c r="B1734" s="80">
        <v>198</v>
      </c>
      <c r="C1734" s="21" t="s">
        <v>397</v>
      </c>
      <c r="D1734" s="44">
        <v>9.98333333333333</v>
      </c>
      <c r="E1734" s="44">
        <v>50.8833333333333</v>
      </c>
      <c r="F1734" s="36">
        <v>278</v>
      </c>
      <c r="G1734" s="44">
        <v>8.2</v>
      </c>
      <c r="H1734" s="44">
        <v>735</v>
      </c>
      <c r="I1734" s="36">
        <v>803</v>
      </c>
      <c r="J1734" s="40" t="s">
        <v>75</v>
      </c>
      <c r="K1734" s="23" t="s">
        <v>76</v>
      </c>
      <c r="L1734" s="53" t="s">
        <v>143</v>
      </c>
      <c r="M1734" s="98" t="s">
        <v>425</v>
      </c>
      <c r="N1734" s="44">
        <v>62.1</v>
      </c>
      <c r="O1734" s="44">
        <v>878</v>
      </c>
      <c r="P1734" s="44">
        <v>45.4</v>
      </c>
      <c r="Q1734" s="44">
        <v>3.58</v>
      </c>
      <c r="R1734" s="47">
        <v>0.6</v>
      </c>
      <c r="S1734" s="44">
        <v>12.6815642458101</v>
      </c>
      <c r="T1734" s="50">
        <v>321.118011474609</v>
      </c>
      <c r="U1734" s="50">
        <v>58.0499982833862</v>
      </c>
      <c r="V1734" s="48">
        <f t="shared" si="40"/>
        <v>5.5317488539274</v>
      </c>
      <c r="W1734" s="44">
        <v>5.22</v>
      </c>
      <c r="X1734" s="49">
        <v>41</v>
      </c>
      <c r="Y1734" s="49">
        <v>44</v>
      </c>
      <c r="Z1734" s="44">
        <v>54</v>
      </c>
    </row>
    <row r="1735" s="21" customFormat="1" customHeight="1" spans="1:26">
      <c r="A1735" s="21">
        <v>1734</v>
      </c>
      <c r="B1735" s="80">
        <v>198</v>
      </c>
      <c r="C1735" s="21" t="s">
        <v>397</v>
      </c>
      <c r="D1735" s="44">
        <v>9.86666666666667</v>
      </c>
      <c r="E1735" s="44">
        <v>51.3166666666667</v>
      </c>
      <c r="F1735" s="36">
        <v>276</v>
      </c>
      <c r="G1735" s="44">
        <v>8.5</v>
      </c>
      <c r="H1735" s="44">
        <v>630</v>
      </c>
      <c r="I1735" s="36">
        <v>805</v>
      </c>
      <c r="J1735" s="40" t="s">
        <v>75</v>
      </c>
      <c r="K1735" s="23" t="s">
        <v>76</v>
      </c>
      <c r="L1735" s="53" t="s">
        <v>143</v>
      </c>
      <c r="M1735" s="98" t="s">
        <v>426</v>
      </c>
      <c r="N1735" s="44">
        <v>122.05</v>
      </c>
      <c r="O1735" s="44">
        <v>1915</v>
      </c>
      <c r="P1735" s="44">
        <v>43.05</v>
      </c>
      <c r="Q1735" s="44">
        <v>3.635</v>
      </c>
      <c r="R1735" s="47">
        <v>0.6</v>
      </c>
      <c r="S1735" s="44">
        <v>11.8431911966988</v>
      </c>
      <c r="T1735" s="50">
        <v>319.517993927002</v>
      </c>
      <c r="U1735" s="50">
        <v>58.1513023376465</v>
      </c>
      <c r="V1735" s="48">
        <f t="shared" si="40"/>
        <v>5.49459738789289</v>
      </c>
      <c r="W1735" s="44">
        <v>5.2</v>
      </c>
      <c r="X1735" s="49">
        <v>31</v>
      </c>
      <c r="Y1735" s="49">
        <v>13</v>
      </c>
      <c r="Z1735" s="44">
        <v>13.05</v>
      </c>
    </row>
    <row r="1736" s="21" customFormat="1" customHeight="1" spans="1:26">
      <c r="A1736" s="21">
        <v>1735</v>
      </c>
      <c r="B1736" s="80">
        <v>198</v>
      </c>
      <c r="C1736" s="21" t="s">
        <v>397</v>
      </c>
      <c r="D1736" s="18">
        <v>9.95</v>
      </c>
      <c r="E1736" s="44">
        <v>48.4666666666667</v>
      </c>
      <c r="F1736" s="36">
        <v>604</v>
      </c>
      <c r="G1736" s="44">
        <v>7.73</v>
      </c>
      <c r="H1736" s="44">
        <v>836</v>
      </c>
      <c r="I1736" s="36">
        <v>823</v>
      </c>
      <c r="J1736" s="40" t="s">
        <v>97</v>
      </c>
      <c r="K1736" s="23" t="s">
        <v>76</v>
      </c>
      <c r="L1736" s="53" t="s">
        <v>143</v>
      </c>
      <c r="M1736" s="98" t="s">
        <v>427</v>
      </c>
      <c r="N1736" s="44">
        <v>61.02</v>
      </c>
      <c r="O1736" s="44">
        <v>1160.2</v>
      </c>
      <c r="P1736" s="44">
        <v>37.56</v>
      </c>
      <c r="Q1736" s="44">
        <v>3.172</v>
      </c>
      <c r="R1736" s="47">
        <v>0.5</v>
      </c>
      <c r="S1736" s="44">
        <v>11.8411097099622</v>
      </c>
      <c r="T1736" s="50">
        <v>312.388000488281</v>
      </c>
      <c r="U1736" s="50">
        <v>68.0906009674072</v>
      </c>
      <c r="V1736" s="48">
        <f t="shared" si="40"/>
        <v>4.58782851157109</v>
      </c>
      <c r="W1736" s="44">
        <v>7.6</v>
      </c>
      <c r="X1736" s="49">
        <v>33</v>
      </c>
      <c r="Y1736" s="49">
        <v>48</v>
      </c>
      <c r="Z1736" s="44">
        <v>11.36</v>
      </c>
    </row>
    <row r="1737" s="21" customFormat="1" customHeight="1" spans="1:26">
      <c r="A1737" s="21">
        <v>1736</v>
      </c>
      <c r="B1737" s="80">
        <v>198</v>
      </c>
      <c r="C1737" s="21" t="s">
        <v>397</v>
      </c>
      <c r="D1737" s="44">
        <v>8.48333333333333</v>
      </c>
      <c r="E1737" s="44">
        <v>53.4833333333333</v>
      </c>
      <c r="F1737" s="36">
        <v>3</v>
      </c>
      <c r="G1737" s="44">
        <v>9.16</v>
      </c>
      <c r="H1737" s="44">
        <v>731</v>
      </c>
      <c r="I1737" s="36">
        <v>774</v>
      </c>
      <c r="J1737" s="40" t="s">
        <v>97</v>
      </c>
      <c r="K1737" s="23" t="s">
        <v>76</v>
      </c>
      <c r="L1737" s="53" t="s">
        <v>143</v>
      </c>
      <c r="M1737" s="98" t="s">
        <v>428</v>
      </c>
      <c r="N1737" s="44">
        <v>274.75</v>
      </c>
      <c r="O1737" s="44">
        <v>3795.5</v>
      </c>
      <c r="P1737" s="44">
        <v>74.07</v>
      </c>
      <c r="Q1737" s="44">
        <v>6.92</v>
      </c>
      <c r="R1737" s="47">
        <v>0.5</v>
      </c>
      <c r="S1737" s="44">
        <v>10.7037572254335</v>
      </c>
      <c r="T1737" s="50">
        <v>220.25899887085</v>
      </c>
      <c r="U1737" s="50">
        <v>50.7525014877319</v>
      </c>
      <c r="V1737" s="48">
        <f t="shared" si="40"/>
        <v>4.33986488181458</v>
      </c>
      <c r="W1737" s="44">
        <v>4.99</v>
      </c>
      <c r="X1737" s="49">
        <v>46</v>
      </c>
      <c r="Y1737" s="49">
        <v>11</v>
      </c>
      <c r="Z1737" s="44">
        <v>17.97</v>
      </c>
    </row>
    <row r="1738" s="21" customFormat="1" customHeight="1" spans="1:26">
      <c r="A1738" s="21">
        <v>1737</v>
      </c>
      <c r="B1738" s="80">
        <v>198</v>
      </c>
      <c r="C1738" s="21" t="s">
        <v>397</v>
      </c>
      <c r="D1738" s="44">
        <v>9.93333333333333</v>
      </c>
      <c r="E1738" s="44">
        <v>51.5333333333333</v>
      </c>
      <c r="F1738" s="36">
        <v>156</v>
      </c>
      <c r="G1738" s="44">
        <v>8.8</v>
      </c>
      <c r="H1738" s="44">
        <v>725</v>
      </c>
      <c r="I1738" s="36">
        <v>828</v>
      </c>
      <c r="J1738" s="40" t="s">
        <v>75</v>
      </c>
      <c r="K1738" s="44" t="s">
        <v>80</v>
      </c>
      <c r="L1738" s="53" t="s">
        <v>143</v>
      </c>
      <c r="M1738" s="98" t="s">
        <v>429</v>
      </c>
      <c r="N1738" s="44">
        <v>67.9</v>
      </c>
      <c r="O1738" s="44">
        <v>1490.125</v>
      </c>
      <c r="P1738" s="44">
        <v>59.39</v>
      </c>
      <c r="Q1738" s="44">
        <v>3.77</v>
      </c>
      <c r="R1738" s="47">
        <v>0.6</v>
      </c>
      <c r="S1738" s="44">
        <v>15.7533156498674</v>
      </c>
      <c r="T1738" s="50">
        <v>315.743999481201</v>
      </c>
      <c r="U1738" s="50">
        <v>57.1405982971191</v>
      </c>
      <c r="V1738" s="48">
        <f t="shared" si="40"/>
        <v>5.525738422258</v>
      </c>
      <c r="W1738" s="44">
        <v>5.53</v>
      </c>
      <c r="X1738" s="49">
        <v>38</v>
      </c>
      <c r="Y1738" s="49">
        <v>52</v>
      </c>
      <c r="Z1738" s="44">
        <v>40.9</v>
      </c>
    </row>
    <row r="1739" s="21" customFormat="1" customHeight="1" spans="1:26">
      <c r="A1739" s="21">
        <v>1738</v>
      </c>
      <c r="B1739" s="80">
        <v>198</v>
      </c>
      <c r="C1739" s="21" t="s">
        <v>397</v>
      </c>
      <c r="D1739" s="44">
        <v>9.76666666666667</v>
      </c>
      <c r="E1739" s="44">
        <v>51.5</v>
      </c>
      <c r="F1739" s="36">
        <v>338</v>
      </c>
      <c r="G1739" s="44">
        <v>8.16</v>
      </c>
      <c r="H1739" s="44">
        <v>838</v>
      </c>
      <c r="I1739" s="36">
        <v>793</v>
      </c>
      <c r="J1739" s="40" t="s">
        <v>75</v>
      </c>
      <c r="K1739" s="44" t="s">
        <v>80</v>
      </c>
      <c r="L1739" s="53" t="s">
        <v>143</v>
      </c>
      <c r="M1739" s="98" t="s">
        <v>430</v>
      </c>
      <c r="N1739" s="44">
        <v>36.15</v>
      </c>
      <c r="O1739" s="44">
        <v>983.75</v>
      </c>
      <c r="P1739" s="44">
        <v>44.2</v>
      </c>
      <c r="Q1739" s="44">
        <v>2.255</v>
      </c>
      <c r="R1739" s="47">
        <v>0.6</v>
      </c>
      <c r="S1739" s="44">
        <v>19.6008869179601</v>
      </c>
      <c r="T1739" s="50">
        <v>315.743999481201</v>
      </c>
      <c r="U1739" s="50">
        <v>57.1405982971191</v>
      </c>
      <c r="V1739" s="48">
        <f t="shared" si="40"/>
        <v>5.525738422258</v>
      </c>
      <c r="W1739" s="44">
        <v>3.94</v>
      </c>
      <c r="X1739" s="49">
        <v>35</v>
      </c>
      <c r="Y1739" s="49">
        <v>42</v>
      </c>
      <c r="Z1739" s="44">
        <v>56.58</v>
      </c>
    </row>
    <row r="1740" s="21" customFormat="1" customHeight="1" spans="1:26">
      <c r="A1740" s="21">
        <v>1739</v>
      </c>
      <c r="B1740" s="80">
        <v>198</v>
      </c>
      <c r="C1740" s="21" t="s">
        <v>397</v>
      </c>
      <c r="D1740" s="44">
        <v>9.85</v>
      </c>
      <c r="E1740" s="44">
        <v>51.3333333333333</v>
      </c>
      <c r="F1740" s="36">
        <v>200</v>
      </c>
      <c r="G1740" s="44">
        <v>8.35</v>
      </c>
      <c r="H1740" s="44">
        <v>780</v>
      </c>
      <c r="I1740" s="36">
        <v>796</v>
      </c>
      <c r="J1740" s="40" t="s">
        <v>75</v>
      </c>
      <c r="K1740" s="44" t="s">
        <v>80</v>
      </c>
      <c r="L1740" s="53" t="s">
        <v>143</v>
      </c>
      <c r="M1740" s="98" t="s">
        <v>431</v>
      </c>
      <c r="N1740" s="44">
        <v>121.4</v>
      </c>
      <c r="O1740" s="44">
        <v>1895</v>
      </c>
      <c r="P1740" s="44">
        <v>128.3</v>
      </c>
      <c r="Q1740" s="44">
        <v>5.19</v>
      </c>
      <c r="R1740" s="47">
        <v>0.6</v>
      </c>
      <c r="S1740" s="44">
        <v>24.7206165703276</v>
      </c>
      <c r="T1740" s="50">
        <v>319.517993927002</v>
      </c>
      <c r="U1740" s="50">
        <v>58.1513023376465</v>
      </c>
      <c r="V1740" s="48">
        <f t="shared" si="40"/>
        <v>5.49459738789289</v>
      </c>
      <c r="W1740" s="44">
        <v>3.51</v>
      </c>
      <c r="X1740" s="49">
        <v>31</v>
      </c>
      <c r="Y1740" s="49">
        <v>13</v>
      </c>
      <c r="Z1740" s="44">
        <v>4.4</v>
      </c>
    </row>
    <row r="1741" s="21" customFormat="1" customHeight="1" spans="1:26">
      <c r="A1741" s="21">
        <v>1740</v>
      </c>
      <c r="B1741" s="80">
        <v>199</v>
      </c>
      <c r="C1741" s="21" t="s">
        <v>397</v>
      </c>
      <c r="D1741" s="44">
        <v>11.75</v>
      </c>
      <c r="E1741" s="44">
        <v>48.8333333333333</v>
      </c>
      <c r="F1741" s="36">
        <v>354</v>
      </c>
      <c r="G1741" s="44">
        <v>7.4</v>
      </c>
      <c r="H1741" s="44">
        <v>803</v>
      </c>
      <c r="I1741" s="36">
        <v>847</v>
      </c>
      <c r="J1741" s="40" t="s">
        <v>75</v>
      </c>
      <c r="K1741" s="44" t="s">
        <v>79</v>
      </c>
      <c r="L1741" s="53" t="s">
        <v>143</v>
      </c>
      <c r="M1741" s="98" t="s">
        <v>432</v>
      </c>
      <c r="N1741" s="44">
        <v>42.7</v>
      </c>
      <c r="O1741" s="44">
        <v>658</v>
      </c>
      <c r="P1741" s="44">
        <v>12.3</v>
      </c>
      <c r="Q1741" s="44">
        <v>1.33</v>
      </c>
      <c r="R1741" s="47">
        <v>0.5</v>
      </c>
      <c r="S1741" s="44">
        <v>9.24812030075188</v>
      </c>
      <c r="T1741" s="48">
        <v>131.922998428345</v>
      </c>
      <c r="U1741" s="48">
        <v>92.5372982025146</v>
      </c>
      <c r="V1741" s="48">
        <f t="shared" si="40"/>
        <v>1.42561973378168</v>
      </c>
      <c r="W1741" s="47">
        <v>7.1</v>
      </c>
      <c r="X1741" s="49">
        <v>53</v>
      </c>
      <c r="Y1741" s="49">
        <v>28</v>
      </c>
      <c r="Z1741" s="44">
        <v>23</v>
      </c>
    </row>
    <row r="1742" s="21" customFormat="1" customHeight="1" spans="1:26">
      <c r="A1742" s="21">
        <v>1741</v>
      </c>
      <c r="B1742" s="80">
        <v>199</v>
      </c>
      <c r="C1742" s="21" t="s">
        <v>397</v>
      </c>
      <c r="D1742" s="44">
        <v>11.75</v>
      </c>
      <c r="E1742" s="44">
        <v>48.8333333333333</v>
      </c>
      <c r="F1742" s="36">
        <v>354</v>
      </c>
      <c r="G1742" s="44">
        <v>7.4</v>
      </c>
      <c r="H1742" s="44">
        <v>803</v>
      </c>
      <c r="I1742" s="36">
        <v>847</v>
      </c>
      <c r="J1742" s="40" t="s">
        <v>75</v>
      </c>
      <c r="K1742" s="44" t="s">
        <v>79</v>
      </c>
      <c r="L1742" s="53" t="s">
        <v>143</v>
      </c>
      <c r="M1742" s="98" t="s">
        <v>432</v>
      </c>
      <c r="N1742" s="44">
        <v>40.1</v>
      </c>
      <c r="O1742" s="44">
        <v>617</v>
      </c>
      <c r="P1742" s="44">
        <v>13</v>
      </c>
      <c r="Q1742" s="44">
        <v>1.46</v>
      </c>
      <c r="R1742" s="47">
        <v>0.5</v>
      </c>
      <c r="S1742" s="44">
        <v>8.9041095890411</v>
      </c>
      <c r="T1742" s="48">
        <v>131.922998428345</v>
      </c>
      <c r="U1742" s="48">
        <v>92.5372982025146</v>
      </c>
      <c r="V1742" s="48">
        <f t="shared" si="40"/>
        <v>1.42561973378168</v>
      </c>
      <c r="W1742" s="47">
        <v>7.1</v>
      </c>
      <c r="X1742" s="49">
        <v>53</v>
      </c>
      <c r="Y1742" s="49">
        <v>28</v>
      </c>
      <c r="Z1742" s="44">
        <v>19</v>
      </c>
    </row>
    <row r="1743" s="21" customFormat="1" customHeight="1" spans="1:26">
      <c r="A1743" s="21">
        <v>1742</v>
      </c>
      <c r="B1743" s="80">
        <v>200</v>
      </c>
      <c r="C1743" s="21" t="s">
        <v>397</v>
      </c>
      <c r="D1743" s="44">
        <v>-88.3166666666667</v>
      </c>
      <c r="E1743" s="44">
        <v>40.1</v>
      </c>
      <c r="F1743" s="36">
        <v>222</v>
      </c>
      <c r="G1743" s="44">
        <v>11.1</v>
      </c>
      <c r="H1743" s="44">
        <v>1042</v>
      </c>
      <c r="I1743" s="36">
        <v>1210</v>
      </c>
      <c r="J1743" s="40" t="s">
        <v>75</v>
      </c>
      <c r="K1743" s="44" t="s">
        <v>79</v>
      </c>
      <c r="L1743" s="53" t="s">
        <v>77</v>
      </c>
      <c r="M1743" s="98" t="s">
        <v>433</v>
      </c>
      <c r="N1743" s="44">
        <v>33.38</v>
      </c>
      <c r="O1743" s="44">
        <v>1165.72</v>
      </c>
      <c r="P1743" s="44">
        <v>17.22</v>
      </c>
      <c r="Q1743" s="47">
        <v>1.9</v>
      </c>
      <c r="R1743" s="47">
        <v>0.5</v>
      </c>
      <c r="S1743" s="48">
        <f>P1743/Q1743</f>
        <v>9.06315789473684</v>
      </c>
      <c r="T1743" s="48">
        <v>254.204998016357</v>
      </c>
      <c r="U1743" s="48">
        <v>68.949499130249</v>
      </c>
      <c r="V1743" s="48">
        <f t="shared" si="40"/>
        <v>3.68682878371823</v>
      </c>
      <c r="W1743" s="47">
        <v>6.4</v>
      </c>
      <c r="X1743" s="49">
        <v>70</v>
      </c>
      <c r="Y1743" s="49">
        <v>12</v>
      </c>
      <c r="Z1743" s="49">
        <v>18</v>
      </c>
    </row>
    <row r="1744" s="21" customFormat="1" customHeight="1" spans="1:26">
      <c r="A1744" s="21">
        <v>1743</v>
      </c>
      <c r="B1744" s="80">
        <v>200</v>
      </c>
      <c r="C1744" s="21" t="s">
        <v>397</v>
      </c>
      <c r="D1744" s="44">
        <v>-88.3166666666667</v>
      </c>
      <c r="E1744" s="44">
        <v>40.1</v>
      </c>
      <c r="F1744" s="36">
        <v>222</v>
      </c>
      <c r="G1744" s="44">
        <v>11.1</v>
      </c>
      <c r="H1744" s="44">
        <v>1042</v>
      </c>
      <c r="I1744" s="36">
        <v>1210</v>
      </c>
      <c r="J1744" s="40" t="s">
        <v>75</v>
      </c>
      <c r="K1744" s="44" t="s">
        <v>79</v>
      </c>
      <c r="L1744" s="53" t="s">
        <v>77</v>
      </c>
      <c r="M1744" s="98" t="s">
        <v>433</v>
      </c>
      <c r="N1744" s="44">
        <v>39.39</v>
      </c>
      <c r="O1744" s="44">
        <v>1205.67</v>
      </c>
      <c r="P1744" s="44">
        <v>18.14</v>
      </c>
      <c r="Q1744" s="47">
        <v>1.9</v>
      </c>
      <c r="R1744" s="47">
        <v>0.5</v>
      </c>
      <c r="S1744" s="48">
        <f>P1744/Q1744</f>
        <v>9.54736842105263</v>
      </c>
      <c r="T1744" s="48">
        <v>254.204998016357</v>
      </c>
      <c r="U1744" s="48">
        <v>68.949499130249</v>
      </c>
      <c r="V1744" s="48">
        <f t="shared" si="40"/>
        <v>3.68682878371823</v>
      </c>
      <c r="W1744" s="47">
        <v>6.4</v>
      </c>
      <c r="X1744" s="49">
        <v>70</v>
      </c>
      <c r="Y1744" s="49">
        <v>12</v>
      </c>
      <c r="Z1744" s="49">
        <v>18</v>
      </c>
    </row>
    <row r="1745" s="21" customFormat="1" customHeight="1" spans="1:26">
      <c r="A1745" s="21">
        <v>1744</v>
      </c>
      <c r="B1745" s="80">
        <v>200</v>
      </c>
      <c r="C1745" s="21" t="s">
        <v>397</v>
      </c>
      <c r="D1745" s="44">
        <v>-88.3166666666667</v>
      </c>
      <c r="E1745" s="44">
        <v>40.1</v>
      </c>
      <c r="F1745" s="36">
        <v>222</v>
      </c>
      <c r="G1745" s="44">
        <v>11.1</v>
      </c>
      <c r="H1745" s="44">
        <v>1042</v>
      </c>
      <c r="I1745" s="36">
        <v>1210</v>
      </c>
      <c r="J1745" s="40" t="s">
        <v>75</v>
      </c>
      <c r="K1745" s="44" t="s">
        <v>79</v>
      </c>
      <c r="L1745" s="53" t="s">
        <v>77</v>
      </c>
      <c r="M1745" s="98" t="s">
        <v>433</v>
      </c>
      <c r="N1745" s="44">
        <v>37.01</v>
      </c>
      <c r="O1745" s="44">
        <v>1165.6</v>
      </c>
      <c r="P1745" s="44">
        <v>15.92</v>
      </c>
      <c r="Q1745" s="47">
        <v>1.9</v>
      </c>
      <c r="R1745" s="47">
        <v>0.5</v>
      </c>
      <c r="S1745" s="48">
        <f>P1745/Q1745</f>
        <v>8.37894736842105</v>
      </c>
      <c r="T1745" s="48">
        <v>254.204998016357</v>
      </c>
      <c r="U1745" s="48">
        <v>68.949499130249</v>
      </c>
      <c r="V1745" s="48">
        <f t="shared" si="40"/>
        <v>3.68682878371823</v>
      </c>
      <c r="W1745" s="47">
        <v>6.4</v>
      </c>
      <c r="X1745" s="49">
        <v>70</v>
      </c>
      <c r="Y1745" s="49">
        <v>12</v>
      </c>
      <c r="Z1745" s="49">
        <v>18</v>
      </c>
    </row>
    <row r="1746" s="21" customFormat="1" customHeight="1" spans="1:26">
      <c r="A1746" s="21">
        <v>1745</v>
      </c>
      <c r="B1746" s="80">
        <v>200</v>
      </c>
      <c r="C1746" s="21" t="s">
        <v>397</v>
      </c>
      <c r="D1746" s="44">
        <v>108.466666666667</v>
      </c>
      <c r="E1746" s="44">
        <v>35.4666666666667</v>
      </c>
      <c r="F1746" s="36">
        <v>1306</v>
      </c>
      <c r="G1746" s="44">
        <v>9.2</v>
      </c>
      <c r="H1746" s="44">
        <v>548</v>
      </c>
      <c r="I1746" s="36">
        <v>1188</v>
      </c>
      <c r="J1746" s="40" t="s">
        <v>75</v>
      </c>
      <c r="K1746" s="44" t="s">
        <v>79</v>
      </c>
      <c r="L1746" s="53" t="s">
        <v>77</v>
      </c>
      <c r="M1746" s="98" t="s">
        <v>434</v>
      </c>
      <c r="N1746" s="44">
        <v>32.37</v>
      </c>
      <c r="O1746" s="44">
        <v>400.1815</v>
      </c>
      <c r="P1746" s="44">
        <v>8.335</v>
      </c>
      <c r="Q1746" s="44">
        <v>1</v>
      </c>
      <c r="R1746" s="47">
        <v>0.9</v>
      </c>
      <c r="S1746" s="44">
        <v>8.335</v>
      </c>
      <c r="T1746" s="50">
        <v>141.056995391846</v>
      </c>
      <c r="U1746" s="50">
        <v>82.5858020782471</v>
      </c>
      <c r="V1746" s="48">
        <f t="shared" si="40"/>
        <v>1.70800539368982</v>
      </c>
      <c r="W1746" s="44">
        <v>8.075</v>
      </c>
      <c r="X1746" s="49">
        <v>56</v>
      </c>
      <c r="Y1746" s="49">
        <v>25</v>
      </c>
      <c r="Z1746" s="49">
        <v>19</v>
      </c>
    </row>
    <row r="1747" s="21" customFormat="1" customHeight="1" spans="1:26">
      <c r="A1747" s="21">
        <v>1746</v>
      </c>
      <c r="B1747" s="80">
        <v>200</v>
      </c>
      <c r="C1747" s="21" t="s">
        <v>397</v>
      </c>
      <c r="D1747" s="44">
        <v>-88.3166666666667</v>
      </c>
      <c r="E1747" s="44">
        <v>40.1</v>
      </c>
      <c r="F1747" s="36">
        <v>222</v>
      </c>
      <c r="G1747" s="44">
        <v>11.1</v>
      </c>
      <c r="H1747" s="44">
        <v>1042</v>
      </c>
      <c r="I1747" s="36">
        <v>1210</v>
      </c>
      <c r="J1747" s="40" t="s">
        <v>75</v>
      </c>
      <c r="K1747" s="23" t="s">
        <v>76</v>
      </c>
      <c r="L1747" s="53" t="s">
        <v>77</v>
      </c>
      <c r="M1747" s="98" t="s">
        <v>433</v>
      </c>
      <c r="N1747" s="44">
        <v>38.39</v>
      </c>
      <c r="O1747" s="44">
        <v>1186.72</v>
      </c>
      <c r="P1747" s="44">
        <v>16.23</v>
      </c>
      <c r="Q1747" s="47">
        <v>1.9</v>
      </c>
      <c r="R1747" s="47">
        <v>0.5</v>
      </c>
      <c r="S1747" s="48">
        <f>P1747/Q1747</f>
        <v>8.54210526315789</v>
      </c>
      <c r="T1747" s="48">
        <v>254.204998016357</v>
      </c>
      <c r="U1747" s="48">
        <v>68.949499130249</v>
      </c>
      <c r="V1747" s="48">
        <f t="shared" si="40"/>
        <v>3.68682878371823</v>
      </c>
      <c r="W1747" s="47">
        <v>6.4</v>
      </c>
      <c r="X1747" s="49">
        <v>70</v>
      </c>
      <c r="Y1747" s="49">
        <v>12</v>
      </c>
      <c r="Z1747" s="49">
        <v>18</v>
      </c>
    </row>
    <row r="1748" s="21" customFormat="1" customHeight="1" spans="1:26">
      <c r="A1748" s="21">
        <v>1747</v>
      </c>
      <c r="B1748" s="80">
        <v>200</v>
      </c>
      <c r="C1748" s="21" t="s">
        <v>397</v>
      </c>
      <c r="D1748" s="44">
        <v>-88.3166666666667</v>
      </c>
      <c r="E1748" s="44">
        <v>40.1</v>
      </c>
      <c r="F1748" s="36">
        <v>222</v>
      </c>
      <c r="G1748" s="44">
        <v>11.1</v>
      </c>
      <c r="H1748" s="44">
        <v>1042</v>
      </c>
      <c r="I1748" s="36">
        <v>1210</v>
      </c>
      <c r="J1748" s="40" t="s">
        <v>75</v>
      </c>
      <c r="K1748" s="23" t="s">
        <v>76</v>
      </c>
      <c r="L1748" s="53" t="s">
        <v>77</v>
      </c>
      <c r="M1748" s="98" t="s">
        <v>433</v>
      </c>
      <c r="N1748" s="44">
        <v>43.56</v>
      </c>
      <c r="O1748" s="44">
        <v>1313.39</v>
      </c>
      <c r="P1748" s="44">
        <v>19.14</v>
      </c>
      <c r="Q1748" s="47">
        <v>1.9</v>
      </c>
      <c r="R1748" s="47">
        <v>0.5</v>
      </c>
      <c r="S1748" s="48">
        <f>P1748/Q1748</f>
        <v>10.0736842105263</v>
      </c>
      <c r="T1748" s="48">
        <v>254.204998016357</v>
      </c>
      <c r="U1748" s="48">
        <v>68.949499130249</v>
      </c>
      <c r="V1748" s="48">
        <f t="shared" si="40"/>
        <v>3.68682878371823</v>
      </c>
      <c r="W1748" s="47">
        <v>6.4</v>
      </c>
      <c r="X1748" s="49">
        <v>70</v>
      </c>
      <c r="Y1748" s="49">
        <v>12</v>
      </c>
      <c r="Z1748" s="49">
        <v>18</v>
      </c>
    </row>
    <row r="1749" s="21" customFormat="1" customHeight="1" spans="1:26">
      <c r="A1749" s="21">
        <v>1748</v>
      </c>
      <c r="B1749" s="80">
        <v>200</v>
      </c>
      <c r="C1749" s="21" t="s">
        <v>397</v>
      </c>
      <c r="D1749" s="44">
        <v>-88.3166666666667</v>
      </c>
      <c r="E1749" s="44">
        <v>40.1</v>
      </c>
      <c r="F1749" s="36">
        <v>222</v>
      </c>
      <c r="G1749" s="44">
        <v>11.1</v>
      </c>
      <c r="H1749" s="44">
        <v>1042</v>
      </c>
      <c r="I1749" s="36">
        <v>1210</v>
      </c>
      <c r="J1749" s="40" t="s">
        <v>75</v>
      </c>
      <c r="K1749" s="23" t="s">
        <v>76</v>
      </c>
      <c r="L1749" s="53" t="s">
        <v>77</v>
      </c>
      <c r="M1749" s="98" t="s">
        <v>433</v>
      </c>
      <c r="N1749" s="44">
        <v>44.31</v>
      </c>
      <c r="O1749" s="44">
        <v>1403.41</v>
      </c>
      <c r="P1749" s="44">
        <v>19.23</v>
      </c>
      <c r="Q1749" s="47">
        <v>1.9</v>
      </c>
      <c r="R1749" s="47">
        <v>0.5</v>
      </c>
      <c r="S1749" s="48">
        <f>P1749/Q1749</f>
        <v>10.1210526315789</v>
      </c>
      <c r="T1749" s="48">
        <v>254.204998016357</v>
      </c>
      <c r="U1749" s="48">
        <v>68.949499130249</v>
      </c>
      <c r="V1749" s="48">
        <f t="shared" si="40"/>
        <v>3.68682878371823</v>
      </c>
      <c r="W1749" s="47">
        <v>6.4</v>
      </c>
      <c r="X1749" s="49">
        <v>70</v>
      </c>
      <c r="Y1749" s="49">
        <v>12</v>
      </c>
      <c r="Z1749" s="49">
        <v>18</v>
      </c>
    </row>
    <row r="1750" s="21" customFormat="1" customHeight="1" spans="1:26">
      <c r="A1750" s="21">
        <v>1749</v>
      </c>
      <c r="B1750" s="80">
        <v>201</v>
      </c>
      <c r="C1750" s="21" t="s">
        <v>397</v>
      </c>
      <c r="D1750" s="44">
        <v>-82.7333333333333</v>
      </c>
      <c r="E1750" s="44">
        <v>42.2166666666667</v>
      </c>
      <c r="F1750" s="36">
        <v>186</v>
      </c>
      <c r="G1750" s="44">
        <v>9.15</v>
      </c>
      <c r="H1750" s="44">
        <v>898</v>
      </c>
      <c r="I1750" s="36">
        <v>1105</v>
      </c>
      <c r="J1750" s="40" t="s">
        <v>75</v>
      </c>
      <c r="K1750" s="44" t="s">
        <v>79</v>
      </c>
      <c r="L1750" s="53" t="s">
        <v>77</v>
      </c>
      <c r="M1750" s="98" t="s">
        <v>435</v>
      </c>
      <c r="N1750" s="44">
        <v>106.6</v>
      </c>
      <c r="O1750" s="44">
        <v>934.9</v>
      </c>
      <c r="P1750" s="44">
        <v>19.1</v>
      </c>
      <c r="Q1750" s="44">
        <v>2.1</v>
      </c>
      <c r="R1750" s="47">
        <v>1</v>
      </c>
      <c r="S1750" s="44">
        <v>9.09523809523809</v>
      </c>
      <c r="T1750" s="48">
        <v>156.00700378418</v>
      </c>
      <c r="U1750" s="48">
        <v>78.4618997573853</v>
      </c>
      <c r="V1750" s="48">
        <f t="shared" si="40"/>
        <v>1.98831540233635</v>
      </c>
      <c r="W1750" s="47">
        <v>5.4</v>
      </c>
      <c r="X1750" s="49">
        <v>46</v>
      </c>
      <c r="Y1750" s="49">
        <v>21</v>
      </c>
      <c r="Z1750" s="44">
        <v>37</v>
      </c>
    </row>
    <row r="1751" s="21" customFormat="1" customHeight="1" spans="1:26">
      <c r="A1751" s="21">
        <v>1750</v>
      </c>
      <c r="B1751" s="80">
        <v>201</v>
      </c>
      <c r="C1751" s="21" t="s">
        <v>397</v>
      </c>
      <c r="D1751" s="44">
        <v>128.083333333333</v>
      </c>
      <c r="E1751" s="44">
        <v>42.3833333333333</v>
      </c>
      <c r="F1751" s="36">
        <v>789</v>
      </c>
      <c r="G1751" s="44">
        <v>2.58</v>
      </c>
      <c r="H1751" s="44">
        <v>691</v>
      </c>
      <c r="I1751" s="36">
        <v>919</v>
      </c>
      <c r="J1751" s="40" t="s">
        <v>75</v>
      </c>
      <c r="K1751" s="44" t="s">
        <v>80</v>
      </c>
      <c r="L1751" s="53" t="s">
        <v>77</v>
      </c>
      <c r="M1751" s="98" t="s">
        <v>436</v>
      </c>
      <c r="N1751" s="44">
        <v>412.537809398095</v>
      </c>
      <c r="O1751" s="44">
        <v>7204.81816773586</v>
      </c>
      <c r="P1751" s="44">
        <v>171.05</v>
      </c>
      <c r="Q1751" s="44">
        <v>11.5</v>
      </c>
      <c r="R1751" s="47">
        <v>0.7</v>
      </c>
      <c r="S1751" s="44">
        <v>14.8739130434783</v>
      </c>
      <c r="T1751" s="50">
        <v>243.306007385254</v>
      </c>
      <c r="U1751" s="50">
        <v>47.0202016830444</v>
      </c>
      <c r="V1751" s="48">
        <f t="shared" si="40"/>
        <v>5.17449944228952</v>
      </c>
      <c r="W1751" s="44">
        <v>5.1</v>
      </c>
      <c r="X1751" s="49">
        <v>53</v>
      </c>
      <c r="Y1751" s="49">
        <v>25</v>
      </c>
      <c r="Z1751" s="49">
        <v>22</v>
      </c>
    </row>
    <row r="1752" s="21" customFormat="1" customHeight="1" spans="1:26">
      <c r="A1752" s="21">
        <v>1751</v>
      </c>
      <c r="B1752" s="80">
        <v>201</v>
      </c>
      <c r="C1752" s="21" t="s">
        <v>397</v>
      </c>
      <c r="D1752" s="44">
        <v>128.15</v>
      </c>
      <c r="E1752" s="44">
        <v>42.15</v>
      </c>
      <c r="F1752" s="36">
        <v>1247</v>
      </c>
      <c r="G1752" s="44">
        <v>0.27</v>
      </c>
      <c r="H1752" s="44">
        <v>811</v>
      </c>
      <c r="I1752" s="36">
        <v>864</v>
      </c>
      <c r="J1752" s="40" t="s">
        <v>75</v>
      </c>
      <c r="K1752" s="44" t="s">
        <v>80</v>
      </c>
      <c r="L1752" s="53" t="s">
        <v>77</v>
      </c>
      <c r="M1752" s="98" t="s">
        <v>437</v>
      </c>
      <c r="N1752" s="44">
        <v>108.337550960289</v>
      </c>
      <c r="O1752" s="44">
        <v>2441.4045206621</v>
      </c>
      <c r="P1752" s="44">
        <v>59.625</v>
      </c>
      <c r="Q1752" s="44">
        <v>3.1</v>
      </c>
      <c r="R1752" s="47">
        <v>1.2</v>
      </c>
      <c r="S1752" s="44">
        <v>19.2338709677419</v>
      </c>
      <c r="T1752" s="50">
        <v>243.306007385254</v>
      </c>
      <c r="U1752" s="50">
        <v>47.0202016830444</v>
      </c>
      <c r="V1752" s="48">
        <f t="shared" si="40"/>
        <v>5.17449944228952</v>
      </c>
      <c r="W1752" s="44">
        <v>4.57</v>
      </c>
      <c r="X1752" s="49">
        <v>40</v>
      </c>
      <c r="Y1752" s="49">
        <v>43</v>
      </c>
      <c r="Z1752" s="49">
        <v>17</v>
      </c>
    </row>
    <row r="1753" s="21" customFormat="1" customHeight="1" spans="1:26">
      <c r="A1753" s="21">
        <v>1752</v>
      </c>
      <c r="B1753" s="80">
        <v>201</v>
      </c>
      <c r="C1753" s="21" t="s">
        <v>397</v>
      </c>
      <c r="D1753" s="44">
        <v>128.066666666667</v>
      </c>
      <c r="E1753" s="44">
        <v>41.0666666666667</v>
      </c>
      <c r="F1753" s="36">
        <v>1784</v>
      </c>
      <c r="G1753" s="44">
        <v>-2.29</v>
      </c>
      <c r="H1753" s="44">
        <v>967</v>
      </c>
      <c r="I1753" s="36">
        <v>795</v>
      </c>
      <c r="J1753" s="40" t="s">
        <v>75</v>
      </c>
      <c r="K1753" s="44" t="s">
        <v>80</v>
      </c>
      <c r="L1753" s="53" t="s">
        <v>77</v>
      </c>
      <c r="M1753" s="98" t="s">
        <v>438</v>
      </c>
      <c r="N1753" s="44">
        <v>111.931510661472</v>
      </c>
      <c r="O1753" s="44">
        <v>2956.68734347393</v>
      </c>
      <c r="P1753" s="44">
        <v>96.525</v>
      </c>
      <c r="Q1753" s="44">
        <v>4.55</v>
      </c>
      <c r="R1753" s="47">
        <v>0.6</v>
      </c>
      <c r="S1753" s="44">
        <v>21.2142857142857</v>
      </c>
      <c r="T1753" s="50">
        <v>191.665000915527</v>
      </c>
      <c r="U1753" s="50">
        <v>25.6669998168945</v>
      </c>
      <c r="V1753" s="48">
        <f t="shared" si="40"/>
        <v>7.46737064256998</v>
      </c>
      <c r="W1753" s="44">
        <v>3.95</v>
      </c>
      <c r="X1753" s="49">
        <v>38</v>
      </c>
      <c r="Y1753" s="49">
        <v>41</v>
      </c>
      <c r="Z1753" s="49">
        <v>20</v>
      </c>
    </row>
    <row r="1754" s="21" customFormat="1" customHeight="1" spans="1:26">
      <c r="A1754" s="21">
        <v>1753</v>
      </c>
      <c r="B1754" s="80">
        <v>201</v>
      </c>
      <c r="C1754" s="21" t="s">
        <v>397</v>
      </c>
      <c r="D1754" s="44">
        <v>128.066666666667</v>
      </c>
      <c r="E1754" s="44">
        <v>41.05</v>
      </c>
      <c r="F1754" s="36">
        <v>1317</v>
      </c>
      <c r="G1754" s="44">
        <v>-3.31</v>
      </c>
      <c r="H1754" s="44">
        <v>1038</v>
      </c>
      <c r="I1754" s="36">
        <v>825</v>
      </c>
      <c r="J1754" s="40" t="s">
        <v>75</v>
      </c>
      <c r="K1754" s="44" t="s">
        <v>80</v>
      </c>
      <c r="L1754" s="53" t="s">
        <v>77</v>
      </c>
      <c r="M1754" s="98" t="s">
        <v>439</v>
      </c>
      <c r="N1754" s="44">
        <v>122.70627648688</v>
      </c>
      <c r="O1754" s="44">
        <v>2698.74885199708</v>
      </c>
      <c r="P1754" s="44">
        <v>65.39</v>
      </c>
      <c r="Q1754" s="44">
        <v>4.25</v>
      </c>
      <c r="R1754" s="47">
        <v>0.6</v>
      </c>
      <c r="S1754" s="44">
        <v>15.3858823529412</v>
      </c>
      <c r="T1754" s="50">
        <v>191.665000915527</v>
      </c>
      <c r="U1754" s="50">
        <v>25.6669998168945</v>
      </c>
      <c r="V1754" s="48">
        <f t="shared" si="40"/>
        <v>7.46737064256998</v>
      </c>
      <c r="W1754" s="44">
        <v>4.59</v>
      </c>
      <c r="X1754" s="49">
        <v>38</v>
      </c>
      <c r="Y1754" s="49">
        <v>41</v>
      </c>
      <c r="Z1754" s="49">
        <v>20</v>
      </c>
    </row>
    <row r="1755" s="21" customFormat="1" customHeight="1" spans="1:26">
      <c r="A1755" s="21">
        <v>1754</v>
      </c>
      <c r="B1755" s="80">
        <v>202</v>
      </c>
      <c r="C1755" s="21" t="s">
        <v>397</v>
      </c>
      <c r="D1755" s="44">
        <v>-119.566666666667</v>
      </c>
      <c r="E1755" s="44">
        <v>37.7166666666667</v>
      </c>
      <c r="F1755" s="36">
        <v>1920</v>
      </c>
      <c r="G1755" s="44">
        <v>13.6</v>
      </c>
      <c r="H1755" s="44">
        <v>1030</v>
      </c>
      <c r="I1755" s="36">
        <v>1680</v>
      </c>
      <c r="J1755" s="40" t="s">
        <v>97</v>
      </c>
      <c r="K1755" s="44" t="s">
        <v>80</v>
      </c>
      <c r="L1755" s="53" t="s">
        <v>77</v>
      </c>
      <c r="M1755" s="98" t="s">
        <v>440</v>
      </c>
      <c r="N1755" s="44">
        <v>78.1755</v>
      </c>
      <c r="O1755" s="44">
        <v>560.44</v>
      </c>
      <c r="P1755" s="44">
        <v>80.8811</v>
      </c>
      <c r="Q1755" s="47">
        <v>1.3</v>
      </c>
      <c r="R1755" s="47">
        <v>0.4</v>
      </c>
      <c r="S1755" s="48">
        <f>P1755/Q1755</f>
        <v>62.2162307692308</v>
      </c>
      <c r="T1755" s="48">
        <v>341.38599395752</v>
      </c>
      <c r="U1755" s="48">
        <v>44.3126010894775</v>
      </c>
      <c r="V1755" s="48">
        <f t="shared" si="40"/>
        <v>7.70403870601461</v>
      </c>
      <c r="W1755" s="47">
        <v>4.8</v>
      </c>
      <c r="X1755" s="49">
        <v>17</v>
      </c>
      <c r="Y1755" s="49">
        <v>71</v>
      </c>
      <c r="Z1755" s="44">
        <v>26.8</v>
      </c>
    </row>
    <row r="1756" s="21" customFormat="1" customHeight="1" spans="1:26">
      <c r="A1756" s="21">
        <v>1755</v>
      </c>
      <c r="B1756" s="80">
        <v>202</v>
      </c>
      <c r="C1756" s="21" t="s">
        <v>397</v>
      </c>
      <c r="D1756" s="44">
        <v>-119.566666666667</v>
      </c>
      <c r="E1756" s="44">
        <v>37.7166666666667</v>
      </c>
      <c r="F1756" s="36">
        <v>1920</v>
      </c>
      <c r="G1756" s="44">
        <v>9.1</v>
      </c>
      <c r="H1756" s="44">
        <v>1150</v>
      </c>
      <c r="I1756" s="36">
        <v>1680</v>
      </c>
      <c r="J1756" s="40" t="s">
        <v>97</v>
      </c>
      <c r="K1756" s="44" t="s">
        <v>80</v>
      </c>
      <c r="L1756" s="53" t="s">
        <v>77</v>
      </c>
      <c r="M1756" s="98" t="s">
        <v>440</v>
      </c>
      <c r="N1756" s="44">
        <v>75.1735</v>
      </c>
      <c r="O1756" s="44">
        <v>342.857</v>
      </c>
      <c r="P1756" s="44">
        <v>28.5463</v>
      </c>
      <c r="Q1756" s="47">
        <v>1.3</v>
      </c>
      <c r="R1756" s="47">
        <v>0.4</v>
      </c>
      <c r="S1756" s="48">
        <f>P1756/Q1756</f>
        <v>21.9586923076923</v>
      </c>
      <c r="T1756" s="48">
        <v>341.38599395752</v>
      </c>
      <c r="U1756" s="48">
        <v>44.3126010894775</v>
      </c>
      <c r="V1756" s="48">
        <f t="shared" si="40"/>
        <v>7.70403870601461</v>
      </c>
      <c r="W1756" s="47">
        <v>4.8</v>
      </c>
      <c r="X1756" s="49">
        <v>17</v>
      </c>
      <c r="Y1756" s="49">
        <v>71</v>
      </c>
      <c r="Z1756" s="44">
        <v>6.3</v>
      </c>
    </row>
    <row r="1757" s="21" customFormat="1" customHeight="1" spans="1:26">
      <c r="A1757" s="21">
        <v>1756</v>
      </c>
      <c r="B1757" s="80">
        <v>202</v>
      </c>
      <c r="C1757" s="21" t="s">
        <v>397</v>
      </c>
      <c r="D1757" s="44">
        <v>-119.566666666667</v>
      </c>
      <c r="E1757" s="44">
        <v>37.7166666666667</v>
      </c>
      <c r="F1757" s="36">
        <v>1920</v>
      </c>
      <c r="G1757" s="44">
        <v>6.7</v>
      </c>
      <c r="H1757" s="44">
        <v>1350</v>
      </c>
      <c r="I1757" s="36">
        <v>1680</v>
      </c>
      <c r="J1757" s="40" t="s">
        <v>97</v>
      </c>
      <c r="K1757" s="44" t="s">
        <v>80</v>
      </c>
      <c r="L1757" s="53" t="s">
        <v>77</v>
      </c>
      <c r="M1757" s="98" t="s">
        <v>440</v>
      </c>
      <c r="N1757" s="44">
        <v>39.2766</v>
      </c>
      <c r="O1757" s="44">
        <v>547.253</v>
      </c>
      <c r="P1757" s="44">
        <v>41.7621</v>
      </c>
      <c r="Q1757" s="47">
        <v>1.3</v>
      </c>
      <c r="R1757" s="47">
        <v>0.4</v>
      </c>
      <c r="S1757" s="48">
        <f>P1757/Q1757</f>
        <v>32.1246923076923</v>
      </c>
      <c r="T1757" s="48">
        <v>341.38599395752</v>
      </c>
      <c r="U1757" s="48">
        <v>44.3126010894775</v>
      </c>
      <c r="V1757" s="48">
        <f t="shared" si="40"/>
        <v>7.70403870601461</v>
      </c>
      <c r="W1757" s="47">
        <v>4.8</v>
      </c>
      <c r="X1757" s="49">
        <v>17</v>
      </c>
      <c r="Y1757" s="49">
        <v>71</v>
      </c>
      <c r="Z1757" s="44">
        <v>6.7</v>
      </c>
    </row>
    <row r="1758" s="21" customFormat="1" customHeight="1" spans="1:26">
      <c r="A1758" s="21">
        <v>1757</v>
      </c>
      <c r="B1758" s="80">
        <v>202</v>
      </c>
      <c r="C1758" s="21" t="s">
        <v>397</v>
      </c>
      <c r="D1758" s="44">
        <v>-119.566666666667</v>
      </c>
      <c r="E1758" s="44">
        <v>37.7166666666667</v>
      </c>
      <c r="F1758" s="36">
        <v>1920</v>
      </c>
      <c r="G1758" s="44">
        <v>6.7</v>
      </c>
      <c r="H1758" s="44">
        <v>1350</v>
      </c>
      <c r="I1758" s="36">
        <v>1680</v>
      </c>
      <c r="J1758" s="40" t="s">
        <v>97</v>
      </c>
      <c r="K1758" s="44" t="s">
        <v>80</v>
      </c>
      <c r="L1758" s="53" t="s">
        <v>77</v>
      </c>
      <c r="M1758" s="98" t="s">
        <v>440</v>
      </c>
      <c r="N1758" s="44">
        <v>38.7364</v>
      </c>
      <c r="O1758" s="44">
        <v>375.824</v>
      </c>
      <c r="P1758" s="44">
        <v>24.8458</v>
      </c>
      <c r="Q1758" s="47">
        <v>1.3</v>
      </c>
      <c r="R1758" s="47">
        <v>0.4</v>
      </c>
      <c r="S1758" s="48">
        <f>P1758/Q1758</f>
        <v>19.1121538461538</v>
      </c>
      <c r="T1758" s="48">
        <v>341.38599395752</v>
      </c>
      <c r="U1758" s="48">
        <v>44.3126010894775</v>
      </c>
      <c r="V1758" s="48">
        <f t="shared" si="40"/>
        <v>7.70403870601461</v>
      </c>
      <c r="W1758" s="47">
        <v>4.8</v>
      </c>
      <c r="X1758" s="49">
        <v>17</v>
      </c>
      <c r="Y1758" s="49">
        <v>71</v>
      </c>
      <c r="Z1758" s="44">
        <v>8.7</v>
      </c>
    </row>
    <row r="1759" s="21" customFormat="1" customHeight="1" spans="1:26">
      <c r="A1759" s="21">
        <v>1758</v>
      </c>
      <c r="B1759" s="80">
        <v>202</v>
      </c>
      <c r="C1759" s="21" t="s">
        <v>397</v>
      </c>
      <c r="D1759" s="44">
        <v>-119.566666666667</v>
      </c>
      <c r="E1759" s="44">
        <v>37.7166666666667</v>
      </c>
      <c r="F1759" s="36">
        <v>1920</v>
      </c>
      <c r="G1759" s="44">
        <v>6.7</v>
      </c>
      <c r="H1759" s="44">
        <v>1350</v>
      </c>
      <c r="I1759" s="36">
        <v>1680</v>
      </c>
      <c r="J1759" s="40" t="s">
        <v>97</v>
      </c>
      <c r="K1759" s="44" t="s">
        <v>80</v>
      </c>
      <c r="L1759" s="53" t="s">
        <v>77</v>
      </c>
      <c r="M1759" s="98" t="s">
        <v>440</v>
      </c>
      <c r="N1759" s="44">
        <v>57.7328</v>
      </c>
      <c r="O1759" s="44">
        <v>731.868</v>
      </c>
      <c r="P1759" s="44">
        <v>67.1366</v>
      </c>
      <c r="Q1759" s="47">
        <v>1.3</v>
      </c>
      <c r="R1759" s="47">
        <v>0.4</v>
      </c>
      <c r="S1759" s="48">
        <f>P1759/Q1759</f>
        <v>51.6435384615385</v>
      </c>
      <c r="T1759" s="48">
        <v>341.38599395752</v>
      </c>
      <c r="U1759" s="48">
        <v>44.3126010894775</v>
      </c>
      <c r="V1759" s="48">
        <f t="shared" si="40"/>
        <v>7.70403870601461</v>
      </c>
      <c r="W1759" s="47">
        <v>4.8</v>
      </c>
      <c r="X1759" s="49">
        <v>17</v>
      </c>
      <c r="Y1759" s="49">
        <v>71</v>
      </c>
      <c r="Z1759" s="44">
        <v>7.7</v>
      </c>
    </row>
    <row r="1760" s="21" customFormat="1" customHeight="1" spans="1:26">
      <c r="A1760" s="21">
        <v>1759</v>
      </c>
      <c r="B1760" s="80">
        <v>203</v>
      </c>
      <c r="C1760" s="21" t="s">
        <v>397</v>
      </c>
      <c r="D1760" s="44">
        <v>128.008333333333</v>
      </c>
      <c r="E1760" s="44">
        <v>42.3666666666667</v>
      </c>
      <c r="F1760" s="36">
        <v>814</v>
      </c>
      <c r="G1760" s="44">
        <v>2.9</v>
      </c>
      <c r="H1760" s="44">
        <v>700</v>
      </c>
      <c r="I1760" s="36">
        <v>909</v>
      </c>
      <c r="J1760" s="40" t="s">
        <v>75</v>
      </c>
      <c r="K1760" s="44" t="s">
        <v>80</v>
      </c>
      <c r="L1760" s="53" t="s">
        <v>77</v>
      </c>
      <c r="M1760" s="98" t="s">
        <v>441</v>
      </c>
      <c r="N1760" s="44">
        <v>223.587049285425</v>
      </c>
      <c r="O1760" s="44">
        <v>5395.76050825845</v>
      </c>
      <c r="P1760" s="44">
        <v>139.09</v>
      </c>
      <c r="Q1760" s="44">
        <v>7.4925</v>
      </c>
      <c r="R1760" s="47">
        <v>0.7</v>
      </c>
      <c r="S1760" s="44">
        <v>18.5638972305639</v>
      </c>
      <c r="T1760" s="50">
        <v>243.306007385254</v>
      </c>
      <c r="U1760" s="50">
        <v>47.0202016830444</v>
      </c>
      <c r="V1760" s="48">
        <f t="shared" si="40"/>
        <v>5.17449944228952</v>
      </c>
      <c r="W1760" s="44">
        <v>5.7475</v>
      </c>
      <c r="X1760" s="49">
        <v>55</v>
      </c>
      <c r="Y1760" s="49">
        <v>25</v>
      </c>
      <c r="Z1760" s="49">
        <v>20</v>
      </c>
    </row>
    <row r="1761" s="21" customFormat="1" customHeight="1" spans="1:26">
      <c r="A1761" s="21">
        <v>1760</v>
      </c>
      <c r="B1761" s="80">
        <v>203</v>
      </c>
      <c r="C1761" s="21" t="s">
        <v>397</v>
      </c>
      <c r="D1761" s="44">
        <v>128.008333333333</v>
      </c>
      <c r="E1761" s="44">
        <v>42.3666666666667</v>
      </c>
      <c r="F1761" s="36">
        <v>814</v>
      </c>
      <c r="G1761" s="44">
        <v>2.9</v>
      </c>
      <c r="H1761" s="44">
        <v>700</v>
      </c>
      <c r="I1761" s="36">
        <v>909</v>
      </c>
      <c r="J1761" s="40" t="s">
        <v>75</v>
      </c>
      <c r="K1761" s="44" t="s">
        <v>80</v>
      </c>
      <c r="L1761" s="53" t="s">
        <v>77</v>
      </c>
      <c r="M1761" s="98" t="s">
        <v>441</v>
      </c>
      <c r="N1761" s="44">
        <v>301.526748828053</v>
      </c>
      <c r="O1761" s="44">
        <v>6797.56304312886</v>
      </c>
      <c r="P1761" s="44">
        <v>167.000833333333</v>
      </c>
      <c r="Q1761" s="44">
        <v>10.0591666666667</v>
      </c>
      <c r="R1761" s="47">
        <v>0.7</v>
      </c>
      <c r="S1761" s="44">
        <v>16.6018556871841</v>
      </c>
      <c r="T1761" s="50">
        <v>243.306007385254</v>
      </c>
      <c r="U1761" s="50">
        <v>47.0202016830444</v>
      </c>
      <c r="V1761" s="48">
        <f t="shared" si="40"/>
        <v>5.17449944228952</v>
      </c>
      <c r="W1761" s="44">
        <v>5.66416666666667</v>
      </c>
      <c r="X1761" s="49">
        <v>55</v>
      </c>
      <c r="Y1761" s="49">
        <v>25</v>
      </c>
      <c r="Z1761" s="49">
        <v>20</v>
      </c>
    </row>
    <row r="1762" s="21" customFormat="1" customHeight="1" spans="1:26">
      <c r="A1762" s="21">
        <v>1761</v>
      </c>
      <c r="B1762" s="80">
        <v>203</v>
      </c>
      <c r="C1762" s="21" t="s">
        <v>397</v>
      </c>
      <c r="D1762" s="44">
        <v>128.008333333333</v>
      </c>
      <c r="E1762" s="44">
        <v>42.3666666666667</v>
      </c>
      <c r="F1762" s="36">
        <v>814</v>
      </c>
      <c r="G1762" s="44">
        <v>2.9</v>
      </c>
      <c r="H1762" s="44">
        <v>700</v>
      </c>
      <c r="I1762" s="36">
        <v>909</v>
      </c>
      <c r="J1762" s="40" t="s">
        <v>75</v>
      </c>
      <c r="K1762" s="44" t="s">
        <v>80</v>
      </c>
      <c r="L1762" s="53" t="s">
        <v>77</v>
      </c>
      <c r="M1762" s="98" t="s">
        <v>441</v>
      </c>
      <c r="N1762" s="44">
        <v>308.610717039474</v>
      </c>
      <c r="O1762" s="44">
        <v>7334.95099485247</v>
      </c>
      <c r="P1762" s="44">
        <v>189.753</v>
      </c>
      <c r="Q1762" s="44">
        <v>11.01</v>
      </c>
      <c r="R1762" s="47">
        <v>0.7</v>
      </c>
      <c r="S1762" s="44">
        <v>17.2346049046322</v>
      </c>
      <c r="T1762" s="50">
        <v>243.306007385254</v>
      </c>
      <c r="U1762" s="50">
        <v>47.0202016830444</v>
      </c>
      <c r="V1762" s="48">
        <f t="shared" si="40"/>
        <v>5.17449944228952</v>
      </c>
      <c r="W1762" s="44">
        <v>5.497</v>
      </c>
      <c r="X1762" s="49">
        <v>55</v>
      </c>
      <c r="Y1762" s="49">
        <v>25</v>
      </c>
      <c r="Z1762" s="49">
        <v>20</v>
      </c>
    </row>
    <row r="1763" s="21" customFormat="1" customHeight="1" spans="1:26">
      <c r="A1763" s="21">
        <v>1762</v>
      </c>
      <c r="B1763" s="80">
        <v>203</v>
      </c>
      <c r="C1763" s="21" t="s">
        <v>397</v>
      </c>
      <c r="D1763" s="44">
        <v>128.008333333333</v>
      </c>
      <c r="E1763" s="44">
        <v>42.3666666666667</v>
      </c>
      <c r="F1763" s="36">
        <v>814</v>
      </c>
      <c r="G1763" s="44">
        <v>2.9</v>
      </c>
      <c r="H1763" s="44">
        <v>700</v>
      </c>
      <c r="I1763" s="36">
        <v>909</v>
      </c>
      <c r="J1763" s="40" t="s">
        <v>75</v>
      </c>
      <c r="K1763" s="44" t="s">
        <v>80</v>
      </c>
      <c r="L1763" s="53" t="s">
        <v>77</v>
      </c>
      <c r="M1763" s="98" t="s">
        <v>441</v>
      </c>
      <c r="N1763" s="44">
        <v>314.537460593705</v>
      </c>
      <c r="O1763" s="44">
        <v>7536.74370419353</v>
      </c>
      <c r="P1763" s="44">
        <v>190.385</v>
      </c>
      <c r="Q1763" s="44">
        <v>10.6078333333333</v>
      </c>
      <c r="R1763" s="47">
        <v>0.7</v>
      </c>
      <c r="S1763" s="44">
        <v>17.947585903499</v>
      </c>
      <c r="T1763" s="50">
        <v>243.306007385254</v>
      </c>
      <c r="U1763" s="50">
        <v>47.0202016830444</v>
      </c>
      <c r="V1763" s="48">
        <f t="shared" si="40"/>
        <v>5.17449944228952</v>
      </c>
      <c r="W1763" s="44">
        <v>5.60916666666667</v>
      </c>
      <c r="X1763" s="49">
        <v>55</v>
      </c>
      <c r="Y1763" s="49">
        <v>25</v>
      </c>
      <c r="Z1763" s="49">
        <v>20</v>
      </c>
    </row>
    <row r="1764" s="21" customFormat="1" customHeight="1" spans="1:26">
      <c r="A1764" s="21">
        <v>1763</v>
      </c>
      <c r="B1764" s="80">
        <v>203</v>
      </c>
      <c r="C1764" s="21" t="s">
        <v>397</v>
      </c>
      <c r="D1764" s="44">
        <v>128.008333333333</v>
      </c>
      <c r="E1764" s="44">
        <v>42.3666666666667</v>
      </c>
      <c r="F1764" s="36">
        <v>814</v>
      </c>
      <c r="G1764" s="44">
        <v>2.9</v>
      </c>
      <c r="H1764" s="44">
        <v>700</v>
      </c>
      <c r="I1764" s="36">
        <v>909</v>
      </c>
      <c r="J1764" s="40" t="s">
        <v>75</v>
      </c>
      <c r="K1764" s="44" t="s">
        <v>80</v>
      </c>
      <c r="L1764" s="53" t="s">
        <v>77</v>
      </c>
      <c r="M1764" s="98" t="s">
        <v>441</v>
      </c>
      <c r="N1764" s="44">
        <v>285.338563581285</v>
      </c>
      <c r="O1764" s="44">
        <v>6337.79544149471</v>
      </c>
      <c r="P1764" s="44">
        <v>176.0074</v>
      </c>
      <c r="Q1764" s="44">
        <v>10.2275</v>
      </c>
      <c r="R1764" s="47">
        <v>0.7</v>
      </c>
      <c r="S1764" s="44">
        <v>17.2092300171107</v>
      </c>
      <c r="T1764" s="50">
        <v>243.306007385254</v>
      </c>
      <c r="U1764" s="50">
        <v>47.0202016830444</v>
      </c>
      <c r="V1764" s="48">
        <f t="shared" si="40"/>
        <v>5.17449944228952</v>
      </c>
      <c r="W1764" s="44">
        <v>6.0575</v>
      </c>
      <c r="X1764" s="49">
        <v>55</v>
      </c>
      <c r="Y1764" s="49">
        <v>25</v>
      </c>
      <c r="Z1764" s="49">
        <v>20</v>
      </c>
    </row>
    <row r="1765" s="21" customFormat="1" customHeight="1" spans="1:26">
      <c r="A1765" s="21">
        <v>1764</v>
      </c>
      <c r="B1765" s="80">
        <v>204</v>
      </c>
      <c r="C1765" s="21" t="s">
        <v>397</v>
      </c>
      <c r="D1765" s="44">
        <v>11.75</v>
      </c>
      <c r="E1765" s="44">
        <v>48.8333333333333</v>
      </c>
      <c r="F1765" s="36">
        <v>354</v>
      </c>
      <c r="G1765" s="44">
        <v>7.4</v>
      </c>
      <c r="H1765" s="44">
        <v>803</v>
      </c>
      <c r="I1765" s="36">
        <v>847</v>
      </c>
      <c r="J1765" s="40" t="s">
        <v>75</v>
      </c>
      <c r="K1765" s="44" t="s">
        <v>79</v>
      </c>
      <c r="L1765" s="53" t="s">
        <v>143</v>
      </c>
      <c r="M1765" s="98" t="s">
        <v>442</v>
      </c>
      <c r="N1765" s="44">
        <v>50</v>
      </c>
      <c r="O1765" s="44">
        <v>697</v>
      </c>
      <c r="P1765" s="44">
        <v>13.2</v>
      </c>
      <c r="Q1765" s="44">
        <v>1.47</v>
      </c>
      <c r="R1765" s="47">
        <v>0.5</v>
      </c>
      <c r="S1765" s="44">
        <v>8.97959183673469</v>
      </c>
      <c r="T1765" s="48">
        <v>131.922998428345</v>
      </c>
      <c r="U1765" s="48">
        <v>92.5372982025146</v>
      </c>
      <c r="V1765" s="48">
        <f t="shared" si="40"/>
        <v>1.42561973378168</v>
      </c>
      <c r="W1765" s="47">
        <v>7.1</v>
      </c>
      <c r="X1765" s="49">
        <v>53</v>
      </c>
      <c r="Y1765" s="49">
        <v>28</v>
      </c>
      <c r="Z1765" s="49">
        <v>19</v>
      </c>
    </row>
    <row r="1766" s="21" customFormat="1" customHeight="1" spans="1:26">
      <c r="A1766" s="21">
        <v>1765</v>
      </c>
      <c r="B1766" s="80">
        <v>204</v>
      </c>
      <c r="C1766" s="21" t="s">
        <v>397</v>
      </c>
      <c r="D1766" s="44">
        <v>11.75</v>
      </c>
      <c r="E1766" s="44">
        <v>48.8333333333333</v>
      </c>
      <c r="F1766" s="36">
        <v>354</v>
      </c>
      <c r="G1766" s="44">
        <v>7.4</v>
      </c>
      <c r="H1766" s="44">
        <v>803</v>
      </c>
      <c r="I1766" s="36">
        <v>847</v>
      </c>
      <c r="J1766" s="40" t="s">
        <v>75</v>
      </c>
      <c r="K1766" s="44" t="s">
        <v>79</v>
      </c>
      <c r="L1766" s="53" t="s">
        <v>143</v>
      </c>
      <c r="M1766" s="98" t="s">
        <v>442</v>
      </c>
      <c r="N1766" s="44">
        <v>60</v>
      </c>
      <c r="O1766" s="44">
        <v>816</v>
      </c>
      <c r="P1766" s="44">
        <v>12.7</v>
      </c>
      <c r="Q1766" s="44">
        <v>1.57</v>
      </c>
      <c r="R1766" s="47">
        <v>0.5</v>
      </c>
      <c r="S1766" s="44">
        <v>8.08917197452229</v>
      </c>
      <c r="T1766" s="48">
        <v>131.922998428345</v>
      </c>
      <c r="U1766" s="48">
        <v>92.5372982025146</v>
      </c>
      <c r="V1766" s="48">
        <f t="shared" si="40"/>
        <v>1.42561973378168</v>
      </c>
      <c r="W1766" s="47">
        <v>7.1</v>
      </c>
      <c r="X1766" s="49">
        <v>53</v>
      </c>
      <c r="Y1766" s="49">
        <v>28</v>
      </c>
      <c r="Z1766" s="49">
        <v>19</v>
      </c>
    </row>
    <row r="1767" s="21" customFormat="1" customHeight="1" spans="1:26">
      <c r="A1767" s="21">
        <v>1766</v>
      </c>
      <c r="B1767" s="80">
        <v>204</v>
      </c>
      <c r="C1767" s="21" t="s">
        <v>397</v>
      </c>
      <c r="D1767" s="44">
        <v>11.75</v>
      </c>
      <c r="E1767" s="44">
        <v>48.8333333333333</v>
      </c>
      <c r="F1767" s="36">
        <v>354</v>
      </c>
      <c r="G1767" s="44">
        <v>7.4</v>
      </c>
      <c r="H1767" s="44">
        <v>803</v>
      </c>
      <c r="I1767" s="36">
        <v>847</v>
      </c>
      <c r="J1767" s="40" t="s">
        <v>75</v>
      </c>
      <c r="K1767" s="44" t="s">
        <v>79</v>
      </c>
      <c r="L1767" s="53" t="s">
        <v>143</v>
      </c>
      <c r="M1767" s="98" t="s">
        <v>442</v>
      </c>
      <c r="N1767" s="44">
        <v>48</v>
      </c>
      <c r="O1767" s="44">
        <v>671</v>
      </c>
      <c r="P1767" s="44">
        <v>11.9</v>
      </c>
      <c r="Q1767" s="44">
        <v>1.37</v>
      </c>
      <c r="R1767" s="47">
        <v>0.5</v>
      </c>
      <c r="S1767" s="44">
        <v>8.68613138686131</v>
      </c>
      <c r="T1767" s="48">
        <v>131.922998428345</v>
      </c>
      <c r="U1767" s="48">
        <v>92.5372982025146</v>
      </c>
      <c r="V1767" s="48">
        <f t="shared" si="40"/>
        <v>1.42561973378168</v>
      </c>
      <c r="W1767" s="47">
        <v>7.1</v>
      </c>
      <c r="X1767" s="49">
        <v>53</v>
      </c>
      <c r="Y1767" s="49">
        <v>28</v>
      </c>
      <c r="Z1767" s="49">
        <v>19</v>
      </c>
    </row>
    <row r="1768" s="21" customFormat="1" customHeight="1" spans="1:26">
      <c r="A1768" s="21">
        <v>1767</v>
      </c>
      <c r="B1768" s="80">
        <v>204</v>
      </c>
      <c r="C1768" s="21" t="s">
        <v>397</v>
      </c>
      <c r="D1768" s="44">
        <v>11.75</v>
      </c>
      <c r="E1768" s="44">
        <v>48.8333333333333</v>
      </c>
      <c r="F1768" s="36">
        <v>354</v>
      </c>
      <c r="G1768" s="44">
        <v>7.4</v>
      </c>
      <c r="H1768" s="44">
        <v>803</v>
      </c>
      <c r="I1768" s="36">
        <v>847</v>
      </c>
      <c r="J1768" s="40" t="s">
        <v>75</v>
      </c>
      <c r="K1768" s="44" t="s">
        <v>79</v>
      </c>
      <c r="L1768" s="53" t="s">
        <v>143</v>
      </c>
      <c r="M1768" s="98" t="s">
        <v>442</v>
      </c>
      <c r="N1768" s="44">
        <v>63</v>
      </c>
      <c r="O1768" s="44">
        <v>841</v>
      </c>
      <c r="P1768" s="44">
        <v>14</v>
      </c>
      <c r="Q1768" s="44">
        <v>1.67</v>
      </c>
      <c r="R1768" s="47">
        <v>0.5</v>
      </c>
      <c r="S1768" s="44">
        <v>8.38323353293413</v>
      </c>
      <c r="T1768" s="48">
        <v>131.922998428345</v>
      </c>
      <c r="U1768" s="48">
        <v>92.5372982025146</v>
      </c>
      <c r="V1768" s="48">
        <f t="shared" si="40"/>
        <v>1.42561973378168</v>
      </c>
      <c r="W1768" s="47">
        <v>7.1</v>
      </c>
      <c r="X1768" s="49">
        <v>53</v>
      </c>
      <c r="Y1768" s="49">
        <v>28</v>
      </c>
      <c r="Z1768" s="49">
        <v>19</v>
      </c>
    </row>
    <row r="1769" s="21" customFormat="1" customHeight="1" spans="1:26">
      <c r="A1769" s="21">
        <v>1768</v>
      </c>
      <c r="B1769" s="80">
        <v>205</v>
      </c>
      <c r="C1769" s="21" t="s">
        <v>397</v>
      </c>
      <c r="D1769" s="21">
        <v>-88.0666666666667</v>
      </c>
      <c r="E1769" s="44">
        <v>42.6833333333333</v>
      </c>
      <c r="F1769" s="36">
        <v>246</v>
      </c>
      <c r="G1769" s="44">
        <v>8.21</v>
      </c>
      <c r="H1769" s="44">
        <v>870</v>
      </c>
      <c r="I1769" s="36">
        <v>1067</v>
      </c>
      <c r="J1769" s="40" t="s">
        <v>75</v>
      </c>
      <c r="K1769" s="44" t="s">
        <v>79</v>
      </c>
      <c r="L1769" s="53" t="s">
        <v>77</v>
      </c>
      <c r="M1769" s="98" t="s">
        <v>443</v>
      </c>
      <c r="N1769" s="44">
        <v>30.2</v>
      </c>
      <c r="O1769" s="44">
        <v>621.6</v>
      </c>
      <c r="P1769" s="44">
        <v>23.3</v>
      </c>
      <c r="Q1769" s="44">
        <v>2.3</v>
      </c>
      <c r="R1769" s="47">
        <v>0.5</v>
      </c>
      <c r="S1769" s="44">
        <v>10.1304347826087</v>
      </c>
      <c r="T1769" s="50">
        <v>153.134002685547</v>
      </c>
      <c r="U1769" s="50">
        <v>87.5841045379639</v>
      </c>
      <c r="V1769" s="48">
        <f t="shared" si="40"/>
        <v>1.74842231353944</v>
      </c>
      <c r="W1769" s="44">
        <v>6.76</v>
      </c>
      <c r="X1769" s="49">
        <v>51</v>
      </c>
      <c r="Y1769" s="49">
        <v>23</v>
      </c>
      <c r="Z1769" s="44">
        <v>16.8</v>
      </c>
    </row>
    <row r="1770" s="21" customFormat="1" customHeight="1" spans="1:26">
      <c r="A1770" s="21">
        <v>1769</v>
      </c>
      <c r="B1770" s="80">
        <v>205</v>
      </c>
      <c r="C1770" s="21" t="s">
        <v>397</v>
      </c>
      <c r="D1770" s="21">
        <v>-88.0666666666667</v>
      </c>
      <c r="E1770" s="44">
        <v>42.6833333333333</v>
      </c>
      <c r="F1770" s="36">
        <v>246</v>
      </c>
      <c r="G1770" s="44">
        <v>8.21</v>
      </c>
      <c r="H1770" s="44">
        <v>870</v>
      </c>
      <c r="I1770" s="36">
        <v>1067</v>
      </c>
      <c r="J1770" s="40" t="s">
        <v>75</v>
      </c>
      <c r="K1770" s="23" t="s">
        <v>76</v>
      </c>
      <c r="L1770" s="53" t="s">
        <v>77</v>
      </c>
      <c r="M1770" s="98" t="s">
        <v>443</v>
      </c>
      <c r="N1770" s="44">
        <v>28.7</v>
      </c>
      <c r="O1770" s="44">
        <v>523.5</v>
      </c>
      <c r="P1770" s="44">
        <v>14.9</v>
      </c>
      <c r="Q1770" s="44">
        <v>1.4</v>
      </c>
      <c r="R1770" s="47">
        <v>0.5</v>
      </c>
      <c r="S1770" s="44">
        <v>10.6428571428571</v>
      </c>
      <c r="T1770" s="50">
        <v>153.134002685547</v>
      </c>
      <c r="U1770" s="50">
        <v>87.5841045379639</v>
      </c>
      <c r="V1770" s="48">
        <f t="shared" si="40"/>
        <v>1.74842231353944</v>
      </c>
      <c r="W1770" s="44">
        <v>6.41</v>
      </c>
      <c r="X1770" s="49">
        <v>51</v>
      </c>
      <c r="Y1770" s="49">
        <v>23</v>
      </c>
      <c r="Z1770" s="44">
        <v>18.2</v>
      </c>
    </row>
    <row r="1771" s="21" customFormat="1" customHeight="1" spans="1:26">
      <c r="A1771" s="21">
        <v>1770</v>
      </c>
      <c r="B1771" s="80">
        <v>205</v>
      </c>
      <c r="C1771" s="21" t="s">
        <v>397</v>
      </c>
      <c r="D1771" s="21">
        <v>-88.0666666666667</v>
      </c>
      <c r="E1771" s="44">
        <v>42.6833333333333</v>
      </c>
      <c r="F1771" s="36">
        <v>246</v>
      </c>
      <c r="G1771" s="44">
        <v>8.21</v>
      </c>
      <c r="H1771" s="44">
        <v>870</v>
      </c>
      <c r="I1771" s="36">
        <v>1067</v>
      </c>
      <c r="J1771" s="40" t="s">
        <v>75</v>
      </c>
      <c r="K1771" s="23" t="s">
        <v>76</v>
      </c>
      <c r="L1771" s="53" t="s">
        <v>77</v>
      </c>
      <c r="M1771" s="98" t="s">
        <v>443</v>
      </c>
      <c r="N1771" s="44">
        <v>31.7</v>
      </c>
      <c r="O1771" s="44">
        <v>506.3</v>
      </c>
      <c r="P1771" s="44">
        <v>20.3</v>
      </c>
      <c r="Q1771" s="44">
        <v>1.9</v>
      </c>
      <c r="R1771" s="47">
        <v>0.5</v>
      </c>
      <c r="S1771" s="44">
        <v>10.6842105263158</v>
      </c>
      <c r="T1771" s="50">
        <v>153.134002685547</v>
      </c>
      <c r="U1771" s="50">
        <v>87.5841045379639</v>
      </c>
      <c r="V1771" s="48">
        <f t="shared" si="40"/>
        <v>1.74842231353944</v>
      </c>
      <c r="W1771" s="44">
        <v>6.6</v>
      </c>
      <c r="X1771" s="49">
        <v>51</v>
      </c>
      <c r="Y1771" s="49">
        <v>23</v>
      </c>
      <c r="Z1771" s="44">
        <v>17.2</v>
      </c>
    </row>
    <row r="1772" s="21" customFormat="1" customHeight="1" spans="1:26">
      <c r="A1772" s="21">
        <v>1771</v>
      </c>
      <c r="B1772" s="80">
        <v>206</v>
      </c>
      <c r="C1772" s="21" t="s">
        <v>397</v>
      </c>
      <c r="D1772" s="44">
        <v>-82.7333333333333</v>
      </c>
      <c r="E1772" s="44">
        <v>42.2166666666667</v>
      </c>
      <c r="F1772" s="36">
        <v>186</v>
      </c>
      <c r="G1772" s="44">
        <v>9.15</v>
      </c>
      <c r="H1772" s="44">
        <v>898</v>
      </c>
      <c r="I1772" s="36">
        <v>1105</v>
      </c>
      <c r="J1772" s="40" t="s">
        <v>75</v>
      </c>
      <c r="K1772" s="44" t="s">
        <v>79</v>
      </c>
      <c r="L1772" s="53" t="s">
        <v>77</v>
      </c>
      <c r="M1772" s="98" t="s">
        <v>444</v>
      </c>
      <c r="N1772" s="44">
        <v>106.6</v>
      </c>
      <c r="O1772" s="44">
        <v>934.9</v>
      </c>
      <c r="P1772" s="44">
        <v>19.1</v>
      </c>
      <c r="Q1772" s="44">
        <v>2.1</v>
      </c>
      <c r="R1772" s="47">
        <v>1</v>
      </c>
      <c r="S1772" s="44">
        <v>9.09523809523809</v>
      </c>
      <c r="T1772" s="48">
        <v>156.00700378418</v>
      </c>
      <c r="U1772" s="48">
        <v>78.4618997573853</v>
      </c>
      <c r="V1772" s="48">
        <f t="shared" si="40"/>
        <v>1.98831540233635</v>
      </c>
      <c r="W1772" s="47">
        <v>5.4</v>
      </c>
      <c r="X1772" s="49">
        <v>46</v>
      </c>
      <c r="Y1772" s="49">
        <v>21</v>
      </c>
      <c r="Z1772" s="44">
        <v>37</v>
      </c>
    </row>
    <row r="1773" s="21" customFormat="1" customHeight="1" spans="1:26">
      <c r="A1773" s="21">
        <v>1772</v>
      </c>
      <c r="B1773" s="80">
        <v>206</v>
      </c>
      <c r="C1773" s="21" t="s">
        <v>397</v>
      </c>
      <c r="D1773" s="44">
        <v>128.083333333333</v>
      </c>
      <c r="E1773" s="44">
        <v>42.3833333333333</v>
      </c>
      <c r="F1773" s="36">
        <v>789</v>
      </c>
      <c r="G1773" s="44">
        <v>2.58</v>
      </c>
      <c r="H1773" s="44">
        <v>691</v>
      </c>
      <c r="I1773" s="36">
        <v>919</v>
      </c>
      <c r="J1773" s="40" t="s">
        <v>75</v>
      </c>
      <c r="K1773" s="44" t="s">
        <v>80</v>
      </c>
      <c r="L1773" s="53" t="s">
        <v>77</v>
      </c>
      <c r="M1773" s="98" t="s">
        <v>445</v>
      </c>
      <c r="N1773" s="44">
        <v>412.537809398095</v>
      </c>
      <c r="O1773" s="44">
        <v>7204.81816773586</v>
      </c>
      <c r="P1773" s="44">
        <v>171.05</v>
      </c>
      <c r="Q1773" s="44">
        <v>11.5</v>
      </c>
      <c r="R1773" s="47">
        <v>0.7</v>
      </c>
      <c r="S1773" s="44">
        <v>14.8739130434783</v>
      </c>
      <c r="T1773" s="50">
        <v>243.306007385254</v>
      </c>
      <c r="U1773" s="50">
        <v>47.0202016830444</v>
      </c>
      <c r="V1773" s="48">
        <f t="shared" si="40"/>
        <v>5.17449944228952</v>
      </c>
      <c r="W1773" s="44">
        <v>5.1</v>
      </c>
      <c r="X1773" s="49">
        <v>53</v>
      </c>
      <c r="Y1773" s="49">
        <v>25</v>
      </c>
      <c r="Z1773" s="49">
        <v>22</v>
      </c>
    </row>
    <row r="1774" s="21" customFormat="1" customHeight="1" spans="1:26">
      <c r="A1774" s="21">
        <v>1773</v>
      </c>
      <c r="B1774" s="80">
        <v>206</v>
      </c>
      <c r="C1774" s="21" t="s">
        <v>397</v>
      </c>
      <c r="D1774" s="44">
        <v>128.15</v>
      </c>
      <c r="E1774" s="44">
        <v>42.15</v>
      </c>
      <c r="F1774" s="36">
        <v>1247</v>
      </c>
      <c r="G1774" s="44">
        <v>0.27</v>
      </c>
      <c r="H1774" s="44">
        <v>811</v>
      </c>
      <c r="I1774" s="36">
        <v>864</v>
      </c>
      <c r="J1774" s="40" t="s">
        <v>75</v>
      </c>
      <c r="K1774" s="44" t="s">
        <v>80</v>
      </c>
      <c r="L1774" s="53" t="s">
        <v>77</v>
      </c>
      <c r="M1774" s="98" t="s">
        <v>446</v>
      </c>
      <c r="N1774" s="44">
        <v>108.337550960289</v>
      </c>
      <c r="O1774" s="44">
        <v>2441.4045206621</v>
      </c>
      <c r="P1774" s="44">
        <v>59.625</v>
      </c>
      <c r="Q1774" s="44">
        <v>3.1</v>
      </c>
      <c r="R1774" s="47">
        <v>1.2</v>
      </c>
      <c r="S1774" s="44">
        <v>19.2338709677419</v>
      </c>
      <c r="T1774" s="50">
        <v>243.306007385254</v>
      </c>
      <c r="U1774" s="50">
        <v>47.0202016830444</v>
      </c>
      <c r="V1774" s="48">
        <f t="shared" si="40"/>
        <v>5.17449944228952</v>
      </c>
      <c r="W1774" s="44">
        <v>4.57</v>
      </c>
      <c r="X1774" s="49">
        <v>40</v>
      </c>
      <c r="Y1774" s="49">
        <v>43</v>
      </c>
      <c r="Z1774" s="49">
        <v>17</v>
      </c>
    </row>
    <row r="1775" s="21" customFormat="1" customHeight="1" spans="1:26">
      <c r="A1775" s="21">
        <v>1774</v>
      </c>
      <c r="B1775" s="80">
        <v>206</v>
      </c>
      <c r="C1775" s="21" t="s">
        <v>397</v>
      </c>
      <c r="D1775" s="44">
        <v>128.066666666667</v>
      </c>
      <c r="E1775" s="44">
        <v>41.0666666666667</v>
      </c>
      <c r="F1775" s="36">
        <v>1784</v>
      </c>
      <c r="G1775" s="44">
        <v>-2.29</v>
      </c>
      <c r="H1775" s="44">
        <v>967</v>
      </c>
      <c r="I1775" s="36">
        <v>795</v>
      </c>
      <c r="J1775" s="40" t="s">
        <v>75</v>
      </c>
      <c r="K1775" s="44" t="s">
        <v>80</v>
      </c>
      <c r="L1775" s="53" t="s">
        <v>77</v>
      </c>
      <c r="M1775" s="98" t="s">
        <v>447</v>
      </c>
      <c r="N1775" s="44">
        <v>111.931510661472</v>
      </c>
      <c r="O1775" s="44">
        <v>2956.68734347393</v>
      </c>
      <c r="P1775" s="44">
        <v>96.525</v>
      </c>
      <c r="Q1775" s="44">
        <v>4.55</v>
      </c>
      <c r="R1775" s="47">
        <v>0.6</v>
      </c>
      <c r="S1775" s="44">
        <v>21.2142857142857</v>
      </c>
      <c r="T1775" s="50">
        <v>191.665000915527</v>
      </c>
      <c r="U1775" s="50">
        <v>25.6669998168945</v>
      </c>
      <c r="V1775" s="48">
        <f t="shared" si="40"/>
        <v>7.46737064256998</v>
      </c>
      <c r="W1775" s="44">
        <v>3.95</v>
      </c>
      <c r="X1775" s="49">
        <v>38</v>
      </c>
      <c r="Y1775" s="49">
        <v>41</v>
      </c>
      <c r="Z1775" s="49">
        <v>20</v>
      </c>
    </row>
    <row r="1776" s="21" customFormat="1" customHeight="1" spans="1:26">
      <c r="A1776" s="21">
        <v>1775</v>
      </c>
      <c r="B1776" s="80">
        <v>206</v>
      </c>
      <c r="C1776" s="21" t="s">
        <v>397</v>
      </c>
      <c r="D1776" s="44">
        <v>128.066666666667</v>
      </c>
      <c r="E1776" s="44">
        <v>41.05</v>
      </c>
      <c r="F1776" s="36">
        <v>1317</v>
      </c>
      <c r="G1776" s="44">
        <v>-3.31</v>
      </c>
      <c r="H1776" s="44">
        <v>1038</v>
      </c>
      <c r="I1776" s="36">
        <v>825</v>
      </c>
      <c r="J1776" s="40" t="s">
        <v>75</v>
      </c>
      <c r="K1776" s="44" t="s">
        <v>80</v>
      </c>
      <c r="L1776" s="53" t="s">
        <v>77</v>
      </c>
      <c r="M1776" s="98" t="s">
        <v>448</v>
      </c>
      <c r="N1776" s="44">
        <v>122.70627648688</v>
      </c>
      <c r="O1776" s="44">
        <v>2698.74885199708</v>
      </c>
      <c r="P1776" s="44">
        <v>65.39</v>
      </c>
      <c r="Q1776" s="44">
        <v>4.25</v>
      </c>
      <c r="R1776" s="47">
        <v>0.6</v>
      </c>
      <c r="S1776" s="44">
        <v>15.3858823529412</v>
      </c>
      <c r="T1776" s="50">
        <v>191.665000915527</v>
      </c>
      <c r="U1776" s="50">
        <v>25.6669998168945</v>
      </c>
      <c r="V1776" s="48">
        <f t="shared" si="40"/>
        <v>7.46737064256998</v>
      </c>
      <c r="W1776" s="44">
        <v>4.59</v>
      </c>
      <c r="X1776" s="49">
        <v>38</v>
      </c>
      <c r="Y1776" s="49">
        <v>41</v>
      </c>
      <c r="Z1776" s="49">
        <v>20</v>
      </c>
    </row>
    <row r="1777" s="21" customFormat="1" customHeight="1" spans="1:26">
      <c r="A1777" s="21">
        <v>1776</v>
      </c>
      <c r="B1777" s="80">
        <v>207</v>
      </c>
      <c r="C1777" s="21" t="s">
        <v>449</v>
      </c>
      <c r="D1777" s="24">
        <v>125.266666666667</v>
      </c>
      <c r="E1777" s="24">
        <v>48.9666666666667</v>
      </c>
      <c r="F1777" s="36">
        <v>315</v>
      </c>
      <c r="G1777" s="24">
        <v>3.3</v>
      </c>
      <c r="H1777" s="24">
        <v>525</v>
      </c>
      <c r="I1777" s="36">
        <v>994</v>
      </c>
      <c r="J1777" s="40" t="s">
        <v>75</v>
      </c>
      <c r="K1777" s="23" t="s">
        <v>76</v>
      </c>
      <c r="L1777" s="53" t="s">
        <v>77</v>
      </c>
      <c r="M1777" s="98" t="s">
        <v>245</v>
      </c>
      <c r="N1777" s="44">
        <v>0.111333333333333</v>
      </c>
      <c r="O1777" s="44">
        <v>1.89657193448428</v>
      </c>
      <c r="P1777" s="44">
        <v>35.56</v>
      </c>
      <c r="Q1777" s="23">
        <f t="shared" ref="Q1777:Q1787" si="41">P1777/S1777</f>
        <v>2.85000000000001</v>
      </c>
      <c r="R1777" s="47">
        <v>0.9</v>
      </c>
      <c r="S1777" s="44">
        <v>12.4771929824561</v>
      </c>
      <c r="T1777" s="48">
        <v>227.241992950439</v>
      </c>
      <c r="U1777" s="48">
        <v>99.5036029815674</v>
      </c>
      <c r="V1777" s="48">
        <f t="shared" si="40"/>
        <v>2.28375642832285</v>
      </c>
      <c r="W1777" s="47">
        <v>6.8</v>
      </c>
      <c r="X1777" s="49">
        <v>49</v>
      </c>
      <c r="Y1777" s="49">
        <v>27</v>
      </c>
      <c r="Z1777" s="49">
        <v>24</v>
      </c>
    </row>
    <row r="1778" s="21" customFormat="1" customHeight="1" spans="1:26">
      <c r="A1778" s="21">
        <v>1777</v>
      </c>
      <c r="B1778" s="80">
        <v>208</v>
      </c>
      <c r="C1778" s="21" t="s">
        <v>449</v>
      </c>
      <c r="D1778" s="24">
        <v>115.416666666667</v>
      </c>
      <c r="E1778" s="24">
        <v>40</v>
      </c>
      <c r="F1778" s="36">
        <v>1112</v>
      </c>
      <c r="G1778" s="24">
        <v>5.55</v>
      </c>
      <c r="H1778" s="24">
        <v>502.5</v>
      </c>
      <c r="I1778" s="36">
        <v>1402</v>
      </c>
      <c r="J1778" s="40" t="s">
        <v>87</v>
      </c>
      <c r="K1778" s="44" t="s">
        <v>334</v>
      </c>
      <c r="L1778" s="53" t="s">
        <v>77</v>
      </c>
      <c r="M1778" s="98" t="s">
        <v>450</v>
      </c>
      <c r="N1778" s="44">
        <v>0.114489</v>
      </c>
      <c r="O1778" s="44">
        <v>2.899212</v>
      </c>
      <c r="P1778" s="44">
        <v>67.2</v>
      </c>
      <c r="Q1778" s="23">
        <f t="shared" si="41"/>
        <v>5.17999999999999</v>
      </c>
      <c r="R1778" s="47">
        <v>0.6</v>
      </c>
      <c r="S1778" s="44">
        <v>12.972972972973</v>
      </c>
      <c r="T1778" s="48">
        <v>105.798997879028</v>
      </c>
      <c r="U1778" s="48">
        <v>80.1900959014893</v>
      </c>
      <c r="V1778" s="48">
        <f t="shared" si="40"/>
        <v>1.31935242986863</v>
      </c>
      <c r="W1778" s="47">
        <v>7.8</v>
      </c>
      <c r="X1778" s="49">
        <v>43</v>
      </c>
      <c r="Y1778" s="49">
        <v>39</v>
      </c>
      <c r="Z1778" s="49">
        <v>18</v>
      </c>
    </row>
    <row r="1779" s="21" customFormat="1" customHeight="1" spans="1:26">
      <c r="A1779" s="21">
        <v>1778</v>
      </c>
      <c r="B1779" s="80">
        <v>208</v>
      </c>
      <c r="C1779" s="21" t="s">
        <v>449</v>
      </c>
      <c r="D1779" s="24">
        <v>115.416666666667</v>
      </c>
      <c r="E1779" s="24">
        <v>40</v>
      </c>
      <c r="F1779" s="36">
        <v>1112</v>
      </c>
      <c r="G1779" s="24">
        <v>5.55</v>
      </c>
      <c r="H1779" s="24">
        <v>502.5</v>
      </c>
      <c r="I1779" s="36">
        <v>1402</v>
      </c>
      <c r="J1779" s="40" t="s">
        <v>87</v>
      </c>
      <c r="K1779" s="44" t="s">
        <v>334</v>
      </c>
      <c r="L1779" s="53" t="s">
        <v>77</v>
      </c>
      <c r="M1779" s="98" t="s">
        <v>450</v>
      </c>
      <c r="N1779" s="44">
        <v>0.0839409999999998</v>
      </c>
      <c r="O1779" s="44">
        <v>1.993156</v>
      </c>
      <c r="P1779" s="44">
        <v>42.1</v>
      </c>
      <c r="Q1779" s="23">
        <f t="shared" si="41"/>
        <v>2.98</v>
      </c>
      <c r="R1779" s="47">
        <v>0.6</v>
      </c>
      <c r="S1779" s="44">
        <v>14.1275167785235</v>
      </c>
      <c r="T1779" s="48">
        <v>105.798997879028</v>
      </c>
      <c r="U1779" s="48">
        <v>80.1900959014893</v>
      </c>
      <c r="V1779" s="48">
        <f t="shared" si="40"/>
        <v>1.31935242986863</v>
      </c>
      <c r="W1779" s="47">
        <v>7.8</v>
      </c>
      <c r="X1779" s="49">
        <v>43</v>
      </c>
      <c r="Y1779" s="49">
        <v>39</v>
      </c>
      <c r="Z1779" s="49">
        <v>18</v>
      </c>
    </row>
    <row r="1780" s="21" customFormat="1" customHeight="1" spans="1:26">
      <c r="A1780" s="21">
        <v>1779</v>
      </c>
      <c r="B1780" s="80">
        <v>210</v>
      </c>
      <c r="C1780" s="21" t="s">
        <v>449</v>
      </c>
      <c r="D1780" s="24">
        <v>123.933333333333</v>
      </c>
      <c r="E1780" s="24">
        <v>42.3833333333333</v>
      </c>
      <c r="F1780" s="36">
        <v>65</v>
      </c>
      <c r="G1780" s="48">
        <v>7.37827014923096</v>
      </c>
      <c r="H1780" s="36">
        <v>636</v>
      </c>
      <c r="I1780" s="36">
        <v>1202</v>
      </c>
      <c r="J1780" s="40" t="s">
        <v>75</v>
      </c>
      <c r="K1780" s="23" t="s">
        <v>76</v>
      </c>
      <c r="L1780" s="53" t="s">
        <v>77</v>
      </c>
      <c r="M1780" s="98" t="s">
        <v>451</v>
      </c>
      <c r="N1780" s="44">
        <v>0.0994500000000001</v>
      </c>
      <c r="O1780" s="44">
        <v>2.0361</v>
      </c>
      <c r="P1780" s="18">
        <f>8.6/1.724*10</f>
        <v>49.8839907192575</v>
      </c>
      <c r="Q1780" s="23">
        <f t="shared" si="41"/>
        <v>3.24825986078885</v>
      </c>
      <c r="R1780" s="47">
        <v>0.7</v>
      </c>
      <c r="S1780" s="44">
        <v>15.3571428571429</v>
      </c>
      <c r="T1780" s="50">
        <v>190.793991088867</v>
      </c>
      <c r="U1780" s="50">
        <v>81.8846988677979</v>
      </c>
      <c r="V1780" s="48">
        <f t="shared" si="40"/>
        <v>2.3300322737573</v>
      </c>
      <c r="W1780" s="24">
        <v>6.3</v>
      </c>
      <c r="X1780" s="49">
        <v>36</v>
      </c>
      <c r="Y1780" s="49">
        <v>48</v>
      </c>
      <c r="Z1780" s="49">
        <v>17</v>
      </c>
    </row>
    <row r="1781" s="21" customFormat="1" customHeight="1" spans="1:26">
      <c r="A1781" s="21">
        <v>1780</v>
      </c>
      <c r="B1781" s="80">
        <v>210</v>
      </c>
      <c r="C1781" s="21" t="s">
        <v>449</v>
      </c>
      <c r="D1781" s="24">
        <v>123.933333333333</v>
      </c>
      <c r="E1781" s="24">
        <v>42.3833333333333</v>
      </c>
      <c r="F1781" s="36">
        <v>65</v>
      </c>
      <c r="G1781" s="48">
        <v>7.37827014923096</v>
      </c>
      <c r="H1781" s="36">
        <v>636</v>
      </c>
      <c r="I1781" s="36">
        <v>1202</v>
      </c>
      <c r="J1781" s="40" t="s">
        <v>75</v>
      </c>
      <c r="K1781" s="23" t="s">
        <v>76</v>
      </c>
      <c r="L1781" s="53" t="s">
        <v>77</v>
      </c>
      <c r="M1781" s="98" t="s">
        <v>451</v>
      </c>
      <c r="N1781" s="44">
        <v>0.0860500000000002</v>
      </c>
      <c r="O1781" s="44">
        <v>1.526</v>
      </c>
      <c r="P1781" s="18">
        <f>8.6/1.724*10</f>
        <v>49.8839907192575</v>
      </c>
      <c r="Q1781" s="23">
        <f t="shared" si="41"/>
        <v>3.24825986078885</v>
      </c>
      <c r="R1781" s="47">
        <v>0.7</v>
      </c>
      <c r="S1781" s="44">
        <v>15.3571428571429</v>
      </c>
      <c r="T1781" s="50">
        <v>190.793991088867</v>
      </c>
      <c r="U1781" s="50">
        <v>81.8846988677979</v>
      </c>
      <c r="V1781" s="48">
        <f t="shared" si="40"/>
        <v>2.3300322737573</v>
      </c>
      <c r="W1781" s="24">
        <v>6.3</v>
      </c>
      <c r="X1781" s="49">
        <v>36</v>
      </c>
      <c r="Y1781" s="49">
        <v>48</v>
      </c>
      <c r="Z1781" s="49">
        <v>17</v>
      </c>
    </row>
    <row r="1782" s="21" customFormat="1" customHeight="1" spans="1:26">
      <c r="A1782" s="21">
        <v>1781</v>
      </c>
      <c r="B1782" s="80">
        <v>210</v>
      </c>
      <c r="C1782" s="21" t="s">
        <v>449</v>
      </c>
      <c r="D1782" s="24">
        <v>123.933333333333</v>
      </c>
      <c r="E1782" s="24">
        <v>42.3833333333333</v>
      </c>
      <c r="F1782" s="36">
        <v>65</v>
      </c>
      <c r="G1782" s="48">
        <v>7.37827014923096</v>
      </c>
      <c r="H1782" s="36">
        <v>636</v>
      </c>
      <c r="I1782" s="36">
        <v>1202</v>
      </c>
      <c r="J1782" s="40" t="s">
        <v>75</v>
      </c>
      <c r="K1782" s="23" t="s">
        <v>76</v>
      </c>
      <c r="L1782" s="53" t="s">
        <v>77</v>
      </c>
      <c r="M1782" s="98" t="s">
        <v>451</v>
      </c>
      <c r="N1782" s="44">
        <v>0.08413</v>
      </c>
      <c r="O1782" s="44">
        <v>1.69218</v>
      </c>
      <c r="P1782" s="18">
        <f>8.6/1.724*10</f>
        <v>49.8839907192575</v>
      </c>
      <c r="Q1782" s="23">
        <f t="shared" si="41"/>
        <v>3.24825986078885</v>
      </c>
      <c r="R1782" s="47">
        <v>0.7</v>
      </c>
      <c r="S1782" s="44">
        <v>15.3571428571429</v>
      </c>
      <c r="T1782" s="50">
        <v>190.793991088867</v>
      </c>
      <c r="U1782" s="50">
        <v>81.8846988677979</v>
      </c>
      <c r="V1782" s="48">
        <f t="shared" si="40"/>
        <v>2.3300322737573</v>
      </c>
      <c r="W1782" s="24">
        <v>6.3</v>
      </c>
      <c r="X1782" s="49">
        <v>36</v>
      </c>
      <c r="Y1782" s="49">
        <v>48</v>
      </c>
      <c r="Z1782" s="49">
        <v>17</v>
      </c>
    </row>
    <row r="1783" s="21" customFormat="1" customHeight="1" spans="1:26">
      <c r="A1783" s="21">
        <v>1782</v>
      </c>
      <c r="B1783" s="80">
        <v>211</v>
      </c>
      <c r="C1783" s="21" t="s">
        <v>449</v>
      </c>
      <c r="D1783" s="24">
        <v>126.916666666667</v>
      </c>
      <c r="E1783" s="24">
        <v>47.45</v>
      </c>
      <c r="F1783" s="36">
        <v>233</v>
      </c>
      <c r="G1783" s="24">
        <v>5.5</v>
      </c>
      <c r="H1783" s="24">
        <v>220</v>
      </c>
      <c r="I1783" s="36">
        <v>1037</v>
      </c>
      <c r="J1783" s="40" t="s">
        <v>75</v>
      </c>
      <c r="K1783" s="23" t="s">
        <v>76</v>
      </c>
      <c r="L1783" s="41" t="s">
        <v>143</v>
      </c>
      <c r="M1783" s="98" t="s">
        <v>452</v>
      </c>
      <c r="N1783" s="44">
        <v>0.08211</v>
      </c>
      <c r="O1783" s="44">
        <v>1.477266</v>
      </c>
      <c r="P1783" s="44">
        <v>35.7</v>
      </c>
      <c r="Q1783" s="23">
        <f t="shared" si="41"/>
        <v>2.86</v>
      </c>
      <c r="R1783" s="47">
        <v>0.4</v>
      </c>
      <c r="S1783" s="44">
        <v>12.4825174825175</v>
      </c>
      <c r="T1783" s="48">
        <v>248.77799987793</v>
      </c>
      <c r="U1783" s="48">
        <v>85.800199508667</v>
      </c>
      <c r="V1783" s="48">
        <f t="shared" si="40"/>
        <v>2.89950374594176</v>
      </c>
      <c r="W1783" s="47">
        <v>8.4</v>
      </c>
      <c r="X1783" s="49">
        <v>42</v>
      </c>
      <c r="Y1783" s="49">
        <v>37</v>
      </c>
      <c r="Z1783" s="49">
        <v>21</v>
      </c>
    </row>
    <row r="1784" s="21" customFormat="1" customHeight="1" spans="1:26">
      <c r="A1784" s="21">
        <v>1783</v>
      </c>
      <c r="B1784" s="80">
        <v>213</v>
      </c>
      <c r="C1784" s="21" t="s">
        <v>449</v>
      </c>
      <c r="D1784" s="24">
        <v>38.75</v>
      </c>
      <c r="E1784" s="24">
        <v>7.58333333333333</v>
      </c>
      <c r="F1784" s="36">
        <v>1585</v>
      </c>
      <c r="G1784" s="24">
        <v>19</v>
      </c>
      <c r="H1784" s="24">
        <v>1250</v>
      </c>
      <c r="I1784" s="36">
        <v>1831</v>
      </c>
      <c r="J1784" s="40" t="s">
        <v>87</v>
      </c>
      <c r="K1784" s="44" t="s">
        <v>334</v>
      </c>
      <c r="L1784" s="41" t="s">
        <v>77</v>
      </c>
      <c r="M1784" s="98" t="s">
        <v>453</v>
      </c>
      <c r="N1784" s="44">
        <v>0.047498</v>
      </c>
      <c r="O1784" s="44">
        <v>0.76109</v>
      </c>
      <c r="P1784" s="44">
        <v>18.7</v>
      </c>
      <c r="Q1784" s="23">
        <f t="shared" si="41"/>
        <v>1.83</v>
      </c>
      <c r="R1784" s="47">
        <v>0.7</v>
      </c>
      <c r="S1784" s="44">
        <v>10.2185792349727</v>
      </c>
      <c r="T1784" s="48">
        <v>510.107002258301</v>
      </c>
      <c r="U1784" s="48">
        <v>59.7547006607056</v>
      </c>
      <c r="V1784" s="48">
        <f t="shared" si="40"/>
        <v>8.5366840870771</v>
      </c>
      <c r="W1784" s="47">
        <v>7.4</v>
      </c>
      <c r="X1784" s="49">
        <v>38</v>
      </c>
      <c r="Y1784" s="49">
        <v>36</v>
      </c>
      <c r="Z1784" s="49">
        <v>25</v>
      </c>
    </row>
    <row r="1785" s="21" customFormat="1" customHeight="1" spans="1:26">
      <c r="A1785" s="21">
        <v>1784</v>
      </c>
      <c r="B1785" s="80">
        <v>213</v>
      </c>
      <c r="C1785" s="21" t="s">
        <v>449</v>
      </c>
      <c r="D1785" s="24">
        <v>38.75</v>
      </c>
      <c r="E1785" s="24">
        <v>7.58333333333333</v>
      </c>
      <c r="F1785" s="36">
        <v>1585</v>
      </c>
      <c r="G1785" s="24">
        <v>19</v>
      </c>
      <c r="H1785" s="24">
        <v>1250</v>
      </c>
      <c r="I1785" s="36">
        <v>1831</v>
      </c>
      <c r="J1785" s="40" t="s">
        <v>87</v>
      </c>
      <c r="K1785" s="44" t="s">
        <v>334</v>
      </c>
      <c r="L1785" s="41" t="s">
        <v>77</v>
      </c>
      <c r="M1785" s="98" t="s">
        <v>453</v>
      </c>
      <c r="N1785" s="44">
        <v>0.015732</v>
      </c>
      <c r="O1785" s="44">
        <v>0.43056</v>
      </c>
      <c r="P1785" s="44">
        <v>13.8</v>
      </c>
      <c r="Q1785" s="23">
        <f t="shared" si="41"/>
        <v>1.22</v>
      </c>
      <c r="R1785" s="47">
        <v>0.7</v>
      </c>
      <c r="S1785" s="44">
        <v>11.3114754098361</v>
      </c>
      <c r="T1785" s="48">
        <v>510.107002258301</v>
      </c>
      <c r="U1785" s="48">
        <v>59.7547006607056</v>
      </c>
      <c r="V1785" s="48">
        <f t="shared" si="40"/>
        <v>8.5366840870771</v>
      </c>
      <c r="W1785" s="47">
        <v>7.4</v>
      </c>
      <c r="X1785" s="49">
        <v>38</v>
      </c>
      <c r="Y1785" s="49">
        <v>36</v>
      </c>
      <c r="Z1785" s="49">
        <v>25</v>
      </c>
    </row>
    <row r="1786" s="21" customFormat="1" customHeight="1" spans="1:26">
      <c r="A1786" s="21">
        <v>1785</v>
      </c>
      <c r="B1786" s="80">
        <v>214</v>
      </c>
      <c r="C1786" s="21" t="s">
        <v>449</v>
      </c>
      <c r="D1786" s="99">
        <v>-122.075</v>
      </c>
      <c r="E1786" s="24">
        <v>37.248611</v>
      </c>
      <c r="F1786" s="36">
        <v>403</v>
      </c>
      <c r="G1786" s="48">
        <v>14.1674995422363</v>
      </c>
      <c r="H1786" s="36">
        <v>792</v>
      </c>
      <c r="I1786" s="36">
        <v>1587</v>
      </c>
      <c r="J1786" s="40" t="s">
        <v>97</v>
      </c>
      <c r="K1786" s="23" t="s">
        <v>76</v>
      </c>
      <c r="L1786" s="41" t="s">
        <v>77</v>
      </c>
      <c r="M1786" s="98" t="s">
        <v>454</v>
      </c>
      <c r="N1786" s="44">
        <v>0.0287000000000001</v>
      </c>
      <c r="O1786" s="44">
        <v>0.523500000000001</v>
      </c>
      <c r="P1786" s="44">
        <v>14.9</v>
      </c>
      <c r="Q1786" s="23">
        <f t="shared" si="41"/>
        <v>1.40000000000001</v>
      </c>
      <c r="R1786" s="47">
        <v>0.5</v>
      </c>
      <c r="S1786" s="44">
        <v>10.6428571428571</v>
      </c>
      <c r="T1786" s="48">
        <v>367.788009643555</v>
      </c>
      <c r="U1786" s="48">
        <v>41.709098815918</v>
      </c>
      <c r="V1786" s="48">
        <f t="shared" si="40"/>
        <v>8.81793229977894</v>
      </c>
      <c r="W1786" s="47">
        <v>6.7</v>
      </c>
      <c r="X1786" s="49">
        <v>54</v>
      </c>
      <c r="Y1786" s="49">
        <v>19</v>
      </c>
      <c r="Z1786" s="49">
        <v>27</v>
      </c>
    </row>
    <row r="1787" s="21" customFormat="1" customHeight="1" spans="1:26">
      <c r="A1787" s="21">
        <v>1786</v>
      </c>
      <c r="B1787" s="80">
        <v>214</v>
      </c>
      <c r="C1787" s="21" t="s">
        <v>449</v>
      </c>
      <c r="D1787" s="99">
        <v>-122.075</v>
      </c>
      <c r="E1787" s="24">
        <v>37.248611</v>
      </c>
      <c r="F1787" s="36">
        <v>403</v>
      </c>
      <c r="G1787" s="48">
        <v>14.1674995422363</v>
      </c>
      <c r="H1787" s="36">
        <v>792</v>
      </c>
      <c r="I1787" s="36">
        <v>1587</v>
      </c>
      <c r="J1787" s="40" t="s">
        <v>97</v>
      </c>
      <c r="K1787" s="23" t="s">
        <v>76</v>
      </c>
      <c r="L1787" s="41" t="s">
        <v>77</v>
      </c>
      <c r="M1787" s="98" t="s">
        <v>454</v>
      </c>
      <c r="N1787" s="44">
        <v>0.0316999999999999</v>
      </c>
      <c r="O1787" s="44">
        <v>0.5063</v>
      </c>
      <c r="P1787" s="44">
        <v>20.3</v>
      </c>
      <c r="Q1787" s="23">
        <f t="shared" si="41"/>
        <v>1.9</v>
      </c>
      <c r="R1787" s="47">
        <v>0.5</v>
      </c>
      <c r="S1787" s="44">
        <v>10.6842105263158</v>
      </c>
      <c r="T1787" s="48">
        <v>367.788009643555</v>
      </c>
      <c r="U1787" s="48">
        <v>41.709098815918</v>
      </c>
      <c r="V1787" s="48">
        <f t="shared" si="40"/>
        <v>8.81793229977894</v>
      </c>
      <c r="W1787" s="47">
        <v>6.7</v>
      </c>
      <c r="X1787" s="49">
        <v>54</v>
      </c>
      <c r="Y1787" s="49">
        <v>19</v>
      </c>
      <c r="Z1787" s="49">
        <v>27</v>
      </c>
    </row>
    <row r="1788" s="22" customFormat="1" customHeight="1" spans="1:143">
      <c r="A1788" s="21">
        <v>1787</v>
      </c>
      <c r="B1788" s="80">
        <v>215</v>
      </c>
      <c r="C1788" s="21" t="s">
        <v>455</v>
      </c>
      <c r="D1788" s="44">
        <v>111.52</v>
      </c>
      <c r="E1788" s="44">
        <v>29.25</v>
      </c>
      <c r="F1788" s="44">
        <v>92</v>
      </c>
      <c r="G1788" s="44">
        <v>16.5</v>
      </c>
      <c r="H1788" s="44">
        <v>1447.9</v>
      </c>
      <c r="I1788" s="36">
        <v>1210</v>
      </c>
      <c r="J1788" s="40" t="s">
        <v>97</v>
      </c>
      <c r="K1788" s="44" t="s">
        <v>79</v>
      </c>
      <c r="L1788" s="41" t="s">
        <v>77</v>
      </c>
      <c r="M1788" s="98" t="s">
        <v>456</v>
      </c>
      <c r="N1788" s="44">
        <v>0.0528</v>
      </c>
      <c r="O1788" s="44">
        <v>0.7704</v>
      </c>
      <c r="P1788" s="44">
        <v>17</v>
      </c>
      <c r="Q1788" s="44">
        <v>1.6</v>
      </c>
      <c r="R1788" s="47">
        <v>0.5</v>
      </c>
      <c r="S1788" s="44">
        <v>10.3</v>
      </c>
      <c r="T1788" s="50">
        <v>165.653991699219</v>
      </c>
      <c r="U1788" s="50">
        <v>54.7594976425171</v>
      </c>
      <c r="V1788" s="48">
        <f t="shared" si="40"/>
        <v>3.02511890778559</v>
      </c>
      <c r="W1788" s="44">
        <v>5.36</v>
      </c>
      <c r="X1788" s="44">
        <v>6.3</v>
      </c>
      <c r="Y1788" s="44">
        <v>63.1</v>
      </c>
      <c r="Z1788" s="44">
        <v>30.6</v>
      </c>
      <c r="AB1788" s="79"/>
      <c r="AD1788" s="79"/>
      <c r="AE1788" s="100"/>
      <c r="AF1788" s="79"/>
      <c r="AG1788" s="79"/>
      <c r="AH1788" s="100"/>
      <c r="AI1788" s="100"/>
      <c r="AL1788" s="101"/>
      <c r="AO1788" s="102"/>
      <c r="AP1788" s="102"/>
      <c r="AQ1788" s="102"/>
      <c r="AR1788" s="79"/>
      <c r="AT1788" s="79"/>
      <c r="AU1788" s="103"/>
      <c r="AV1788" s="103"/>
      <c r="AW1788" s="103"/>
      <c r="AX1788" s="103"/>
      <c r="AY1788" s="102"/>
      <c r="AZ1788" s="102"/>
      <c r="BA1788" s="102"/>
      <c r="BC1788" s="102"/>
      <c r="BD1788" s="103"/>
      <c r="BE1788" s="103"/>
      <c r="BF1788" s="103"/>
      <c r="BG1788" s="103"/>
      <c r="BH1788" s="102"/>
      <c r="BI1788" s="102"/>
      <c r="BJ1788" s="102"/>
      <c r="BL1788" s="102"/>
      <c r="BM1788" s="103"/>
      <c r="BN1788" s="103"/>
      <c r="BO1788" s="103"/>
      <c r="BP1788" s="103"/>
      <c r="BQ1788" s="102"/>
      <c r="BR1788" s="102"/>
      <c r="BS1788" s="102"/>
      <c r="BU1788" s="102"/>
      <c r="BV1788" s="103"/>
      <c r="BW1788" s="103"/>
      <c r="BX1788" s="103"/>
      <c r="BY1788" s="103"/>
      <c r="BZ1788" s="102"/>
      <c r="CA1788" s="102"/>
      <c r="CB1788" s="102"/>
      <c r="CD1788" s="102"/>
      <c r="CE1788" s="103"/>
      <c r="CF1788" s="103"/>
      <c r="CG1788" s="103"/>
      <c r="CH1788" s="103"/>
      <c r="CI1788" s="102"/>
      <c r="CJ1788" s="102"/>
      <c r="CK1788" s="102"/>
      <c r="CM1788" s="102"/>
      <c r="CN1788" s="103"/>
      <c r="CO1788" s="103"/>
      <c r="CP1788" s="103"/>
      <c r="CQ1788" s="103"/>
      <c r="CR1788" s="102"/>
      <c r="CS1788" s="102"/>
      <c r="CT1788" s="102"/>
      <c r="CV1788" s="102"/>
      <c r="CW1788" s="103"/>
      <c r="CX1788" s="103"/>
      <c r="CY1788" s="103"/>
      <c r="CZ1788" s="103"/>
      <c r="DA1788" s="102"/>
      <c r="DB1788" s="102"/>
      <c r="DC1788" s="102"/>
      <c r="DE1788" s="102"/>
      <c r="DF1788" s="103"/>
      <c r="DG1788" s="103"/>
      <c r="DH1788" s="103"/>
      <c r="DI1788" s="103"/>
      <c r="DJ1788" s="102"/>
      <c r="DK1788" s="102"/>
      <c r="DL1788" s="102"/>
      <c r="DN1788" s="102"/>
      <c r="DO1788" s="103"/>
      <c r="DP1788" s="103"/>
      <c r="DQ1788" s="103"/>
      <c r="DR1788" s="103"/>
      <c r="DS1788" s="102"/>
      <c r="DT1788" s="102"/>
      <c r="DU1788" s="102"/>
      <c r="DW1788" s="102"/>
      <c r="DX1788" s="103"/>
      <c r="DY1788" s="103"/>
      <c r="DZ1788" s="103"/>
      <c r="EA1788" s="103"/>
      <c r="EB1788" s="102"/>
      <c r="EC1788" s="102"/>
      <c r="ED1788" s="102"/>
      <c r="EF1788" s="102"/>
      <c r="EG1788" s="103"/>
      <c r="EH1788" s="103"/>
      <c r="EI1788" s="103"/>
      <c r="EJ1788" s="103"/>
      <c r="EK1788" s="102"/>
      <c r="EL1788" s="102"/>
      <c r="EM1788" s="102"/>
    </row>
    <row r="1789" s="22" customFormat="1" customHeight="1" spans="1:143">
      <c r="A1789" s="21">
        <v>1788</v>
      </c>
      <c r="B1789" s="80">
        <v>215</v>
      </c>
      <c r="C1789" s="21" t="s">
        <v>455</v>
      </c>
      <c r="D1789" s="44">
        <v>111.52</v>
      </c>
      <c r="E1789" s="44">
        <v>29.25</v>
      </c>
      <c r="F1789" s="44">
        <v>92</v>
      </c>
      <c r="G1789" s="44">
        <v>16.5</v>
      </c>
      <c r="H1789" s="44">
        <v>1447.9</v>
      </c>
      <c r="I1789" s="36">
        <v>1210</v>
      </c>
      <c r="J1789" s="40" t="s">
        <v>97</v>
      </c>
      <c r="K1789" s="44" t="s">
        <v>79</v>
      </c>
      <c r="L1789" s="41" t="s">
        <v>77</v>
      </c>
      <c r="M1789" s="98" t="s">
        <v>456</v>
      </c>
      <c r="N1789" s="44">
        <v>0.054</v>
      </c>
      <c r="O1789" s="44">
        <v>0.776</v>
      </c>
      <c r="P1789" s="44">
        <v>17</v>
      </c>
      <c r="Q1789" s="44">
        <v>1.6</v>
      </c>
      <c r="R1789" s="47">
        <v>0.5</v>
      </c>
      <c r="S1789" s="44">
        <v>10.3</v>
      </c>
      <c r="T1789" s="50">
        <v>165.653991699219</v>
      </c>
      <c r="U1789" s="50">
        <v>54.7594976425171</v>
      </c>
      <c r="V1789" s="48">
        <f t="shared" si="40"/>
        <v>3.02511890778559</v>
      </c>
      <c r="W1789" s="44">
        <v>5.36</v>
      </c>
      <c r="X1789" s="44">
        <v>6.3</v>
      </c>
      <c r="Y1789" s="44">
        <v>63.1</v>
      </c>
      <c r="Z1789" s="44">
        <v>30.6</v>
      </c>
      <c r="AB1789" s="79"/>
      <c r="AD1789" s="79"/>
      <c r="AE1789" s="100"/>
      <c r="AF1789" s="79"/>
      <c r="AG1789" s="79"/>
      <c r="AH1789" s="100"/>
      <c r="AI1789" s="100"/>
      <c r="AL1789" s="101"/>
      <c r="AO1789" s="102"/>
      <c r="AP1789" s="102"/>
      <c r="AQ1789" s="102"/>
      <c r="AR1789" s="79"/>
      <c r="AS1789" s="79"/>
      <c r="AT1789" s="103"/>
      <c r="AU1789" s="103"/>
      <c r="AV1789" s="103"/>
      <c r="AW1789" s="103"/>
      <c r="AX1789" s="103"/>
      <c r="AY1789" s="102"/>
      <c r="AZ1789" s="102"/>
      <c r="BA1789" s="102"/>
      <c r="BC1789" s="102"/>
      <c r="BD1789" s="103"/>
      <c r="BE1789" s="103"/>
      <c r="BF1789" s="103"/>
      <c r="BG1789" s="103"/>
      <c r="BH1789" s="102"/>
      <c r="BI1789" s="102"/>
      <c r="BJ1789" s="102"/>
      <c r="BL1789" s="102"/>
      <c r="BM1789" s="103"/>
      <c r="BN1789" s="103"/>
      <c r="BO1789" s="103"/>
      <c r="BP1789" s="103"/>
      <c r="BQ1789" s="102"/>
      <c r="BR1789" s="102"/>
      <c r="BS1789" s="102"/>
      <c r="BU1789" s="102"/>
      <c r="BV1789" s="103"/>
      <c r="BW1789" s="103"/>
      <c r="BX1789" s="103"/>
      <c r="BY1789" s="103"/>
      <c r="BZ1789" s="102"/>
      <c r="CA1789" s="102"/>
      <c r="CB1789" s="102"/>
      <c r="CD1789" s="102"/>
      <c r="CE1789" s="103"/>
      <c r="CF1789" s="103"/>
      <c r="CG1789" s="103"/>
      <c r="CH1789" s="103"/>
      <c r="CI1789" s="102"/>
      <c r="CJ1789" s="102"/>
      <c r="CK1789" s="102"/>
      <c r="CM1789" s="102"/>
      <c r="CN1789" s="103"/>
      <c r="CO1789" s="103"/>
      <c r="CP1789" s="103"/>
      <c r="CQ1789" s="103"/>
      <c r="CR1789" s="102"/>
      <c r="CS1789" s="102"/>
      <c r="CT1789" s="102"/>
      <c r="CV1789" s="102"/>
      <c r="CW1789" s="103"/>
      <c r="CX1789" s="103"/>
      <c r="CY1789" s="103"/>
      <c r="CZ1789" s="103"/>
      <c r="DA1789" s="102"/>
      <c r="DB1789" s="102"/>
      <c r="DC1789" s="102"/>
      <c r="DE1789" s="102"/>
      <c r="DF1789" s="103"/>
      <c r="DG1789" s="103"/>
      <c r="DH1789" s="103"/>
      <c r="DI1789" s="103"/>
      <c r="DJ1789" s="102"/>
      <c r="DK1789" s="102"/>
      <c r="DL1789" s="102"/>
      <c r="DN1789" s="102"/>
      <c r="DO1789" s="103"/>
      <c r="DP1789" s="103"/>
      <c r="DQ1789" s="103"/>
      <c r="DR1789" s="103"/>
      <c r="DS1789" s="102"/>
      <c r="DT1789" s="102"/>
      <c r="DU1789" s="102"/>
      <c r="DW1789" s="102"/>
      <c r="DX1789" s="103"/>
      <c r="DY1789" s="103"/>
      <c r="DZ1789" s="103"/>
      <c r="EA1789" s="103"/>
      <c r="EB1789" s="102"/>
      <c r="EC1789" s="102"/>
      <c r="ED1789" s="102"/>
      <c r="EF1789" s="102"/>
      <c r="EG1789" s="103"/>
      <c r="EH1789" s="103"/>
      <c r="EI1789" s="103"/>
      <c r="EJ1789" s="103"/>
      <c r="EK1789" s="102"/>
      <c r="EL1789" s="102"/>
      <c r="EM1789" s="102"/>
    </row>
    <row r="1790" s="22" customFormat="1" customHeight="1" spans="1:143">
      <c r="A1790" s="21">
        <v>1789</v>
      </c>
      <c r="B1790" s="80">
        <v>215</v>
      </c>
      <c r="C1790" s="21" t="s">
        <v>455</v>
      </c>
      <c r="D1790" s="44">
        <v>111.52</v>
      </c>
      <c r="E1790" s="44">
        <v>29.25</v>
      </c>
      <c r="F1790" s="44">
        <v>92</v>
      </c>
      <c r="G1790" s="44">
        <v>16.5</v>
      </c>
      <c r="H1790" s="44">
        <v>1447.9</v>
      </c>
      <c r="I1790" s="36">
        <v>1210</v>
      </c>
      <c r="J1790" s="40" t="s">
        <v>97</v>
      </c>
      <c r="K1790" s="44" t="s">
        <v>79</v>
      </c>
      <c r="L1790" s="41" t="s">
        <v>77</v>
      </c>
      <c r="M1790" s="98" t="s">
        <v>456</v>
      </c>
      <c r="N1790" s="44">
        <v>0.05</v>
      </c>
      <c r="O1790" s="44">
        <v>0.764</v>
      </c>
      <c r="P1790" s="44">
        <v>17</v>
      </c>
      <c r="Q1790" s="44">
        <v>1.6</v>
      </c>
      <c r="R1790" s="47">
        <v>0.5</v>
      </c>
      <c r="S1790" s="44">
        <v>10.3</v>
      </c>
      <c r="T1790" s="50">
        <v>165.653991699219</v>
      </c>
      <c r="U1790" s="50">
        <v>54.7594976425171</v>
      </c>
      <c r="V1790" s="48">
        <f t="shared" si="40"/>
        <v>3.02511890778559</v>
      </c>
      <c r="W1790" s="44">
        <v>5.36</v>
      </c>
      <c r="X1790" s="44">
        <v>6.3</v>
      </c>
      <c r="Y1790" s="44">
        <v>63.1</v>
      </c>
      <c r="Z1790" s="44">
        <v>30.6</v>
      </c>
      <c r="AB1790" s="79"/>
      <c r="AD1790" s="79"/>
      <c r="AE1790" s="100"/>
      <c r="AF1790" s="79"/>
      <c r="AG1790" s="79"/>
      <c r="AH1790" s="100"/>
      <c r="AI1790" s="100"/>
      <c r="AL1790" s="101"/>
      <c r="AO1790" s="102"/>
      <c r="AP1790" s="102"/>
      <c r="AQ1790" s="102"/>
      <c r="AR1790" s="79"/>
      <c r="AS1790" s="79"/>
      <c r="AT1790" s="103"/>
      <c r="AU1790" s="103"/>
      <c r="AV1790" s="103"/>
      <c r="AW1790" s="103"/>
      <c r="AX1790" s="103"/>
      <c r="AY1790" s="102"/>
      <c r="AZ1790" s="102"/>
      <c r="BA1790" s="102"/>
      <c r="BC1790" s="102"/>
      <c r="BD1790" s="103"/>
      <c r="BE1790" s="103"/>
      <c r="BF1790" s="103"/>
      <c r="BG1790" s="103"/>
      <c r="BH1790" s="102"/>
      <c r="BI1790" s="102"/>
      <c r="BJ1790" s="102"/>
      <c r="BL1790" s="102"/>
      <c r="BM1790" s="103"/>
      <c r="BN1790" s="103"/>
      <c r="BO1790" s="103"/>
      <c r="BP1790" s="103"/>
      <c r="BQ1790" s="102"/>
      <c r="BR1790" s="102"/>
      <c r="BS1790" s="102"/>
      <c r="BU1790" s="102"/>
      <c r="BV1790" s="103"/>
      <c r="BW1790" s="103"/>
      <c r="BX1790" s="103"/>
      <c r="BY1790" s="103"/>
      <c r="BZ1790" s="102"/>
      <c r="CA1790" s="102"/>
      <c r="CB1790" s="102"/>
      <c r="CD1790" s="102"/>
      <c r="CE1790" s="103"/>
      <c r="CF1790" s="103"/>
      <c r="CG1790" s="103"/>
      <c r="CH1790" s="103"/>
      <c r="CI1790" s="102"/>
      <c r="CJ1790" s="102"/>
      <c r="CK1790" s="102"/>
      <c r="CM1790" s="102"/>
      <c r="CN1790" s="103"/>
      <c r="CO1790" s="103"/>
      <c r="CP1790" s="103"/>
      <c r="CQ1790" s="103"/>
      <c r="CR1790" s="102"/>
      <c r="CS1790" s="102"/>
      <c r="CT1790" s="102"/>
      <c r="CV1790" s="102"/>
      <c r="CW1790" s="103"/>
      <c r="CX1790" s="103"/>
      <c r="CY1790" s="103"/>
      <c r="CZ1790" s="103"/>
      <c r="DA1790" s="102"/>
      <c r="DB1790" s="102"/>
      <c r="DC1790" s="102"/>
      <c r="DE1790" s="102"/>
      <c r="DF1790" s="103"/>
      <c r="DG1790" s="103"/>
      <c r="DH1790" s="103"/>
      <c r="DI1790" s="103"/>
      <c r="DJ1790" s="102"/>
      <c r="DK1790" s="102"/>
      <c r="DL1790" s="102"/>
      <c r="DN1790" s="102"/>
      <c r="DO1790" s="103"/>
      <c r="DP1790" s="103"/>
      <c r="DQ1790" s="103"/>
      <c r="DR1790" s="103"/>
      <c r="DS1790" s="102"/>
      <c r="DT1790" s="102"/>
      <c r="DU1790" s="102"/>
      <c r="DW1790" s="102"/>
      <c r="DX1790" s="103"/>
      <c r="DY1790" s="103"/>
      <c r="DZ1790" s="103"/>
      <c r="EA1790" s="103"/>
      <c r="EB1790" s="102"/>
      <c r="EC1790" s="102"/>
      <c r="ED1790" s="102"/>
      <c r="EF1790" s="102"/>
      <c r="EG1790" s="103"/>
      <c r="EH1790" s="103"/>
      <c r="EI1790" s="103"/>
      <c r="EJ1790" s="103"/>
      <c r="EK1790" s="102"/>
      <c r="EL1790" s="102"/>
      <c r="EM1790" s="102"/>
    </row>
    <row r="1791" s="22" customFormat="1" customHeight="1" spans="1:143">
      <c r="A1791" s="21">
        <v>1790</v>
      </c>
      <c r="B1791" s="80">
        <v>215</v>
      </c>
      <c r="C1791" s="21" t="s">
        <v>455</v>
      </c>
      <c r="D1791" s="44">
        <v>111.52</v>
      </c>
      <c r="E1791" s="44">
        <v>29.25</v>
      </c>
      <c r="F1791" s="44">
        <v>92</v>
      </c>
      <c r="G1791" s="44">
        <v>16.5</v>
      </c>
      <c r="H1791" s="44">
        <v>1447.9</v>
      </c>
      <c r="I1791" s="36">
        <v>1210</v>
      </c>
      <c r="J1791" s="40" t="s">
        <v>97</v>
      </c>
      <c r="K1791" s="44" t="s">
        <v>79</v>
      </c>
      <c r="L1791" s="41" t="s">
        <v>77</v>
      </c>
      <c r="M1791" s="98" t="s">
        <v>456</v>
      </c>
      <c r="N1791" s="44">
        <v>0.0517564</v>
      </c>
      <c r="O1791" s="44">
        <v>0.772138</v>
      </c>
      <c r="P1791" s="44">
        <v>17</v>
      </c>
      <c r="Q1791" s="44">
        <v>1.6</v>
      </c>
      <c r="R1791" s="47">
        <v>0.5</v>
      </c>
      <c r="S1791" s="44">
        <v>10.3</v>
      </c>
      <c r="T1791" s="50">
        <v>165.653991699219</v>
      </c>
      <c r="U1791" s="50">
        <v>54.7594976425171</v>
      </c>
      <c r="V1791" s="48">
        <f t="shared" si="40"/>
        <v>3.02511890778559</v>
      </c>
      <c r="W1791" s="44">
        <v>5.36</v>
      </c>
      <c r="X1791" s="44">
        <v>6.3</v>
      </c>
      <c r="Y1791" s="44">
        <v>63.1</v>
      </c>
      <c r="Z1791" s="44">
        <v>30.6</v>
      </c>
      <c r="AB1791" s="79"/>
      <c r="AD1791" s="79"/>
      <c r="AE1791" s="100"/>
      <c r="AF1791" s="79"/>
      <c r="AG1791" s="79"/>
      <c r="AH1791" s="100"/>
      <c r="AI1791" s="100"/>
      <c r="AL1791" s="101"/>
      <c r="AO1791" s="102"/>
      <c r="AP1791" s="102"/>
      <c r="AQ1791" s="102"/>
      <c r="AR1791" s="79"/>
      <c r="AS1791" s="79"/>
      <c r="AT1791" s="103"/>
      <c r="AU1791" s="103"/>
      <c r="AV1791" s="103"/>
      <c r="AW1791" s="103"/>
      <c r="AX1791" s="103"/>
      <c r="AY1791" s="102"/>
      <c r="AZ1791" s="102"/>
      <c r="BA1791" s="102"/>
      <c r="BC1791" s="102"/>
      <c r="BD1791" s="103"/>
      <c r="BE1791" s="103"/>
      <c r="BF1791" s="103"/>
      <c r="BG1791" s="103"/>
      <c r="BH1791" s="102"/>
      <c r="BI1791" s="102"/>
      <c r="BJ1791" s="102"/>
      <c r="BL1791" s="102"/>
      <c r="BM1791" s="103"/>
      <c r="BN1791" s="103"/>
      <c r="BO1791" s="103"/>
      <c r="BP1791" s="103"/>
      <c r="BQ1791" s="102"/>
      <c r="BR1791" s="102"/>
      <c r="BS1791" s="102"/>
      <c r="BU1791" s="102"/>
      <c r="BV1791" s="103"/>
      <c r="BW1791" s="103"/>
      <c r="BX1791" s="103"/>
      <c r="BY1791" s="103"/>
      <c r="BZ1791" s="102"/>
      <c r="CA1791" s="102"/>
      <c r="CB1791" s="102"/>
      <c r="CD1791" s="102"/>
      <c r="CE1791" s="103"/>
      <c r="CF1791" s="103"/>
      <c r="CG1791" s="103"/>
      <c r="CH1791" s="103"/>
      <c r="CI1791" s="102"/>
      <c r="CJ1791" s="102"/>
      <c r="CK1791" s="102"/>
      <c r="CM1791" s="102"/>
      <c r="CN1791" s="103"/>
      <c r="CO1791" s="103"/>
      <c r="CP1791" s="103"/>
      <c r="CQ1791" s="103"/>
      <c r="CR1791" s="102"/>
      <c r="CS1791" s="102"/>
      <c r="CT1791" s="102"/>
      <c r="CV1791" s="102"/>
      <c r="CW1791" s="103"/>
      <c r="CX1791" s="103"/>
      <c r="CY1791" s="103"/>
      <c r="CZ1791" s="103"/>
      <c r="DA1791" s="102"/>
      <c r="DB1791" s="102"/>
      <c r="DC1791" s="102"/>
      <c r="DE1791" s="102"/>
      <c r="DF1791" s="103"/>
      <c r="DG1791" s="103"/>
      <c r="DH1791" s="103"/>
      <c r="DI1791" s="103"/>
      <c r="DJ1791" s="102"/>
      <c r="DK1791" s="102"/>
      <c r="DL1791" s="102"/>
      <c r="DN1791" s="102"/>
      <c r="DO1791" s="103"/>
      <c r="DP1791" s="103"/>
      <c r="DQ1791" s="103"/>
      <c r="DR1791" s="103"/>
      <c r="DS1791" s="102"/>
      <c r="DT1791" s="102"/>
      <c r="DU1791" s="102"/>
      <c r="DW1791" s="102"/>
      <c r="DX1791" s="103"/>
      <c r="DY1791" s="103"/>
      <c r="DZ1791" s="103"/>
      <c r="EA1791" s="103"/>
      <c r="EB1791" s="102"/>
      <c r="EC1791" s="102"/>
      <c r="ED1791" s="102"/>
      <c r="EF1791" s="102"/>
      <c r="EG1791" s="103"/>
      <c r="EH1791" s="103"/>
      <c r="EI1791" s="103"/>
      <c r="EJ1791" s="103"/>
      <c r="EK1791" s="102"/>
      <c r="EL1791" s="102"/>
      <c r="EM1791" s="102"/>
    </row>
    <row r="1792" s="22" customFormat="1" customHeight="1" spans="1:143">
      <c r="A1792" s="21">
        <v>1791</v>
      </c>
      <c r="B1792" s="80">
        <v>215</v>
      </c>
      <c r="C1792" s="21" t="s">
        <v>455</v>
      </c>
      <c r="D1792" s="44">
        <v>111.52</v>
      </c>
      <c r="E1792" s="44">
        <v>29.25</v>
      </c>
      <c r="F1792" s="44">
        <v>92</v>
      </c>
      <c r="G1792" s="44">
        <v>16.5</v>
      </c>
      <c r="H1792" s="44">
        <v>1447.9</v>
      </c>
      <c r="I1792" s="36">
        <v>1210</v>
      </c>
      <c r="J1792" s="40" t="s">
        <v>97</v>
      </c>
      <c r="K1792" s="44" t="s">
        <v>79</v>
      </c>
      <c r="L1792" s="41" t="s">
        <v>77</v>
      </c>
      <c r="M1792" s="98" t="s">
        <v>456</v>
      </c>
      <c r="N1792" s="44">
        <v>0.102447</v>
      </c>
      <c r="O1792" s="44">
        <v>0.858417</v>
      </c>
      <c r="P1792" s="44">
        <v>17</v>
      </c>
      <c r="Q1792" s="44">
        <v>1.6</v>
      </c>
      <c r="R1792" s="47">
        <v>0.5</v>
      </c>
      <c r="S1792" s="44">
        <v>10.3</v>
      </c>
      <c r="T1792" s="50">
        <v>165.653991699219</v>
      </c>
      <c r="U1792" s="50">
        <v>54.7594976425171</v>
      </c>
      <c r="V1792" s="48">
        <f t="shared" si="40"/>
        <v>3.02511890778559</v>
      </c>
      <c r="W1792" s="44">
        <v>5.36</v>
      </c>
      <c r="X1792" s="44">
        <v>6.3</v>
      </c>
      <c r="Y1792" s="44">
        <v>63.1</v>
      </c>
      <c r="Z1792" s="44">
        <v>30.6</v>
      </c>
      <c r="AB1792" s="79"/>
      <c r="AD1792" s="79"/>
      <c r="AE1792" s="100"/>
      <c r="AF1792" s="79"/>
      <c r="AG1792" s="79"/>
      <c r="AH1792" s="100"/>
      <c r="AI1792" s="100"/>
      <c r="AL1792" s="101"/>
      <c r="AO1792" s="102"/>
      <c r="AP1792" s="102"/>
      <c r="AQ1792" s="102"/>
      <c r="AR1792" s="79"/>
      <c r="AS1792" s="79"/>
      <c r="AT1792" s="103"/>
      <c r="AU1792" s="103"/>
      <c r="AV1792" s="103"/>
      <c r="AW1792" s="103"/>
      <c r="AX1792" s="103"/>
      <c r="AY1792" s="102"/>
      <c r="AZ1792" s="102"/>
      <c r="BA1792" s="102"/>
      <c r="BC1792" s="102"/>
      <c r="BD1792" s="103"/>
      <c r="BE1792" s="103"/>
      <c r="BF1792" s="103"/>
      <c r="BG1792" s="103"/>
      <c r="BH1792" s="102"/>
      <c r="BI1792" s="102"/>
      <c r="BJ1792" s="102"/>
      <c r="BL1792" s="102"/>
      <c r="BM1792" s="103"/>
      <c r="BN1792" s="103"/>
      <c r="BO1792" s="103"/>
      <c r="BP1792" s="103"/>
      <c r="BQ1792" s="102"/>
      <c r="BR1792" s="102"/>
      <c r="BS1792" s="102"/>
      <c r="BU1792" s="102"/>
      <c r="BV1792" s="103"/>
      <c r="BW1792" s="103"/>
      <c r="BX1792" s="103"/>
      <c r="BY1792" s="103"/>
      <c r="BZ1792" s="102"/>
      <c r="CA1792" s="102"/>
      <c r="CB1792" s="102"/>
      <c r="CD1792" s="102"/>
      <c r="CE1792" s="103"/>
      <c r="CF1792" s="103"/>
      <c r="CG1792" s="103"/>
      <c r="CH1792" s="103"/>
      <c r="CI1792" s="102"/>
      <c r="CJ1792" s="102"/>
      <c r="CK1792" s="102"/>
      <c r="CM1792" s="102"/>
      <c r="CN1792" s="103"/>
      <c r="CO1792" s="103"/>
      <c r="CP1792" s="103"/>
      <c r="CQ1792" s="103"/>
      <c r="CR1792" s="102"/>
      <c r="CS1792" s="102"/>
      <c r="CT1792" s="102"/>
      <c r="CV1792" s="102"/>
      <c r="CW1792" s="103"/>
      <c r="CX1792" s="103"/>
      <c r="CY1792" s="103"/>
      <c r="CZ1792" s="103"/>
      <c r="DA1792" s="102"/>
      <c r="DB1792" s="102"/>
      <c r="DC1792" s="102"/>
      <c r="DE1792" s="102"/>
      <c r="DF1792" s="103"/>
      <c r="DG1792" s="103"/>
      <c r="DH1792" s="103"/>
      <c r="DI1792" s="103"/>
      <c r="DJ1792" s="102"/>
      <c r="DK1792" s="102"/>
      <c r="DL1792" s="102"/>
      <c r="DN1792" s="102"/>
      <c r="DO1792" s="103"/>
      <c r="DP1792" s="103"/>
      <c r="DQ1792" s="103"/>
      <c r="DR1792" s="103"/>
      <c r="DS1792" s="102"/>
      <c r="DT1792" s="102"/>
      <c r="DU1792" s="102"/>
      <c r="DW1792" s="102"/>
      <c r="DX1792" s="103"/>
      <c r="DY1792" s="103"/>
      <c r="DZ1792" s="103"/>
      <c r="EA1792" s="103"/>
      <c r="EB1792" s="102"/>
      <c r="EC1792" s="102"/>
      <c r="ED1792" s="102"/>
      <c r="EF1792" s="102"/>
      <c r="EG1792" s="103"/>
      <c r="EH1792" s="103"/>
      <c r="EI1792" s="103"/>
      <c r="EJ1792" s="103"/>
      <c r="EK1792" s="102"/>
      <c r="EL1792" s="102"/>
      <c r="EM1792" s="102"/>
    </row>
  </sheetData>
  <autoFilter ref="A1:Z1792">
    <sortState ref="A1:Z1792">
      <sortCondition ref="A1"/>
    </sortState>
    <extLst/>
  </autoFilter>
  <conditionalFormatting sqref="E711">
    <cfRule type="duplicateValues" dxfId="0" priority="2"/>
  </conditionalFormatting>
  <conditionalFormatting sqref="E712">
    <cfRule type="duplicateValues" dxfId="0" priority="3"/>
  </conditionalFormatting>
  <conditionalFormatting sqref="E713">
    <cfRule type="duplicateValues" dxfId="0" priority="4"/>
  </conditionalFormatting>
  <conditionalFormatting sqref="E714">
    <cfRule type="duplicateValues" dxfId="0" priority="5"/>
  </conditionalFormatting>
  <conditionalFormatting sqref="E765">
    <cfRule type="cellIs" dxfId="1" priority="1" operator="greaterThan">
      <formula>150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4"/>
  <sheetViews>
    <sheetView zoomScale="70" zoomScaleNormal="70" workbookViewId="0">
      <selection activeCell="B23" sqref="B23"/>
    </sheetView>
  </sheetViews>
  <sheetFormatPr defaultColWidth="8.88888888888889" defaultRowHeight="13.8" outlineLevelCol="1"/>
  <cols>
    <col min="1" max="1" width="7.83333333333333" style="3" customWidth="1"/>
    <col min="2" max="2" width="252.064814814815" style="4" customWidth="1"/>
    <col min="3" max="16384" width="8.88888888888889" style="1"/>
  </cols>
  <sheetData>
    <row r="1" spans="1:2">
      <c r="A1" s="5" t="s">
        <v>4</v>
      </c>
      <c r="B1" s="6" t="s">
        <v>457</v>
      </c>
    </row>
    <row r="2" s="1" customFormat="1" spans="1:2">
      <c r="A2" s="7" t="s">
        <v>74</v>
      </c>
      <c r="B2" s="8" t="s">
        <v>458</v>
      </c>
    </row>
    <row r="3" s="1" customFormat="1" spans="1:2">
      <c r="A3" s="7" t="s">
        <v>331</v>
      </c>
      <c r="B3" s="9" t="s">
        <v>459</v>
      </c>
    </row>
    <row r="4" s="1" customFormat="1" spans="1:2">
      <c r="A4" s="7" t="s">
        <v>366</v>
      </c>
      <c r="B4" s="9" t="s">
        <v>460</v>
      </c>
    </row>
    <row r="5" s="1" customFormat="1" spans="1:2">
      <c r="A5" s="7" t="s">
        <v>397</v>
      </c>
      <c r="B5" s="9" t="s">
        <v>461</v>
      </c>
    </row>
    <row r="6" s="1" customFormat="1" spans="1:2">
      <c r="A6" s="7" t="s">
        <v>449</v>
      </c>
      <c r="B6" s="9" t="s">
        <v>462</v>
      </c>
    </row>
    <row r="7" s="1" customFormat="1" spans="1:2">
      <c r="A7" s="7" t="s">
        <v>455</v>
      </c>
      <c r="B7" s="9" t="s">
        <v>463</v>
      </c>
    </row>
    <row r="8" s="2" customFormat="1" spans="1:2">
      <c r="A8" s="10"/>
      <c r="B8" s="11"/>
    </row>
    <row r="9" s="2" customFormat="1" spans="1:2">
      <c r="A9" s="5" t="s">
        <v>4</v>
      </c>
      <c r="B9" s="6" t="s">
        <v>8</v>
      </c>
    </row>
    <row r="10" spans="1:2">
      <c r="A10" s="3">
        <v>1</v>
      </c>
      <c r="B10" s="12" t="s">
        <v>464</v>
      </c>
    </row>
    <row r="11" spans="1:2">
      <c r="A11" s="3">
        <v>2</v>
      </c>
      <c r="B11" s="13" t="s">
        <v>465</v>
      </c>
    </row>
    <row r="12" spans="1:2">
      <c r="A12" s="3">
        <v>3</v>
      </c>
      <c r="B12" s="13" t="s">
        <v>466</v>
      </c>
    </row>
    <row r="13" spans="1:2">
      <c r="A13" s="3">
        <v>4</v>
      </c>
      <c r="B13" s="13" t="s">
        <v>467</v>
      </c>
    </row>
    <row r="14" spans="1:2">
      <c r="A14" s="3">
        <v>5</v>
      </c>
      <c r="B14" s="13" t="s">
        <v>468</v>
      </c>
    </row>
    <row r="15" spans="1:2">
      <c r="A15" s="3">
        <v>6</v>
      </c>
      <c r="B15" s="13" t="s">
        <v>469</v>
      </c>
    </row>
    <row r="16" spans="1:2">
      <c r="A16" s="3">
        <v>7</v>
      </c>
      <c r="B16" s="13" t="s">
        <v>470</v>
      </c>
    </row>
    <row r="17" spans="1:2">
      <c r="A17" s="3">
        <v>8</v>
      </c>
      <c r="B17" s="13" t="s">
        <v>471</v>
      </c>
    </row>
    <row r="18" spans="1:2">
      <c r="A18" s="3">
        <v>9</v>
      </c>
      <c r="B18" s="13" t="s">
        <v>472</v>
      </c>
    </row>
    <row r="19" spans="1:2">
      <c r="A19" s="3">
        <v>10</v>
      </c>
      <c r="B19" s="13" t="s">
        <v>473</v>
      </c>
    </row>
    <row r="20" spans="1:2">
      <c r="A20" s="3">
        <v>11</v>
      </c>
      <c r="B20" s="13" t="s">
        <v>474</v>
      </c>
    </row>
    <row r="21" spans="1:2">
      <c r="A21" s="3">
        <v>12</v>
      </c>
      <c r="B21" s="13" t="s">
        <v>475</v>
      </c>
    </row>
    <row r="22" spans="1:2">
      <c r="A22" s="3">
        <v>13</v>
      </c>
      <c r="B22" s="13" t="s">
        <v>476</v>
      </c>
    </row>
    <row r="23" spans="1:2">
      <c r="A23" s="3">
        <v>14</v>
      </c>
      <c r="B23" s="13" t="s">
        <v>477</v>
      </c>
    </row>
    <row r="24" spans="1:2">
      <c r="A24" s="3">
        <v>15</v>
      </c>
      <c r="B24" s="13" t="s">
        <v>478</v>
      </c>
    </row>
    <row r="25" spans="1:2">
      <c r="A25" s="3">
        <v>16</v>
      </c>
      <c r="B25" s="13" t="s">
        <v>479</v>
      </c>
    </row>
    <row r="26" spans="1:2">
      <c r="A26" s="3">
        <v>17</v>
      </c>
      <c r="B26" s="13" t="s">
        <v>480</v>
      </c>
    </row>
    <row r="27" spans="1:2">
      <c r="A27" s="3">
        <v>18</v>
      </c>
      <c r="B27" s="13" t="s">
        <v>481</v>
      </c>
    </row>
    <row r="28" spans="1:2">
      <c r="A28" s="3">
        <v>19</v>
      </c>
      <c r="B28" s="13" t="s">
        <v>482</v>
      </c>
    </row>
    <row r="29" spans="1:2">
      <c r="A29" s="3">
        <v>20</v>
      </c>
      <c r="B29" s="13" t="s">
        <v>483</v>
      </c>
    </row>
    <row r="30" spans="1:2">
      <c r="A30" s="3">
        <v>21</v>
      </c>
      <c r="B30" s="13" t="s">
        <v>484</v>
      </c>
    </row>
    <row r="31" spans="1:2">
      <c r="A31" s="3">
        <v>22</v>
      </c>
      <c r="B31" s="13" t="s">
        <v>485</v>
      </c>
    </row>
    <row r="32" spans="1:2">
      <c r="A32" s="3">
        <v>23</v>
      </c>
      <c r="B32" s="13" t="s">
        <v>486</v>
      </c>
    </row>
    <row r="33" spans="1:2">
      <c r="A33" s="3">
        <v>24</v>
      </c>
      <c r="B33" s="13" t="s">
        <v>487</v>
      </c>
    </row>
    <row r="34" spans="1:2">
      <c r="A34" s="3">
        <v>25</v>
      </c>
      <c r="B34" s="13" t="s">
        <v>488</v>
      </c>
    </row>
    <row r="35" spans="1:2">
      <c r="A35" s="3">
        <v>26</v>
      </c>
      <c r="B35" s="12" t="s">
        <v>489</v>
      </c>
    </row>
    <row r="36" spans="1:2">
      <c r="A36" s="3">
        <v>27</v>
      </c>
      <c r="B36" s="13" t="s">
        <v>490</v>
      </c>
    </row>
    <row r="37" spans="1:2">
      <c r="A37" s="3">
        <v>28</v>
      </c>
      <c r="B37" s="13" t="s">
        <v>491</v>
      </c>
    </row>
    <row r="38" spans="1:2">
      <c r="A38" s="3">
        <v>29</v>
      </c>
      <c r="B38" s="13" t="s">
        <v>492</v>
      </c>
    </row>
    <row r="39" spans="1:2">
      <c r="A39" s="3">
        <v>30</v>
      </c>
      <c r="B39" s="13" t="s">
        <v>493</v>
      </c>
    </row>
    <row r="40" spans="1:2">
      <c r="A40" s="3">
        <v>31</v>
      </c>
      <c r="B40" s="13" t="s">
        <v>494</v>
      </c>
    </row>
    <row r="41" spans="1:2">
      <c r="A41" s="3">
        <v>32</v>
      </c>
      <c r="B41" s="13" t="s">
        <v>495</v>
      </c>
    </row>
    <row r="42" spans="1:2">
      <c r="A42" s="3">
        <v>33</v>
      </c>
      <c r="B42" s="13" t="s">
        <v>496</v>
      </c>
    </row>
    <row r="43" spans="1:2">
      <c r="A43" s="3">
        <v>34</v>
      </c>
      <c r="B43" s="13" t="s">
        <v>497</v>
      </c>
    </row>
    <row r="44" spans="1:2">
      <c r="A44" s="3">
        <v>35</v>
      </c>
      <c r="B44" s="13" t="s">
        <v>498</v>
      </c>
    </row>
    <row r="45" spans="1:2">
      <c r="A45" s="3">
        <v>36</v>
      </c>
      <c r="B45" s="13" t="s">
        <v>499</v>
      </c>
    </row>
    <row r="46" spans="1:2">
      <c r="A46" s="3">
        <v>37</v>
      </c>
      <c r="B46" s="13" t="s">
        <v>500</v>
      </c>
    </row>
    <row r="47" spans="1:2">
      <c r="A47" s="3">
        <v>38</v>
      </c>
      <c r="B47" s="13" t="s">
        <v>501</v>
      </c>
    </row>
    <row r="48" spans="1:2">
      <c r="A48" s="3">
        <v>39</v>
      </c>
      <c r="B48" s="13" t="s">
        <v>502</v>
      </c>
    </row>
    <row r="49" spans="1:2">
      <c r="A49" s="3">
        <v>40</v>
      </c>
      <c r="B49" s="13" t="s">
        <v>503</v>
      </c>
    </row>
    <row r="50" spans="1:2">
      <c r="A50" s="3">
        <v>41</v>
      </c>
      <c r="B50" s="13" t="s">
        <v>504</v>
      </c>
    </row>
    <row r="51" spans="1:2">
      <c r="A51" s="3">
        <v>42</v>
      </c>
      <c r="B51" s="13" t="s">
        <v>505</v>
      </c>
    </row>
    <row r="52" spans="1:2">
      <c r="A52" s="3">
        <v>43</v>
      </c>
      <c r="B52" s="13" t="s">
        <v>506</v>
      </c>
    </row>
    <row r="53" spans="1:2">
      <c r="A53" s="3">
        <v>44</v>
      </c>
      <c r="B53" s="13" t="s">
        <v>507</v>
      </c>
    </row>
    <row r="54" spans="1:2">
      <c r="A54" s="3">
        <v>45</v>
      </c>
      <c r="B54" s="13" t="s">
        <v>508</v>
      </c>
    </row>
    <row r="55" spans="1:2">
      <c r="A55" s="3">
        <v>46</v>
      </c>
      <c r="B55" s="13" t="s">
        <v>509</v>
      </c>
    </row>
    <row r="56" spans="1:2">
      <c r="A56" s="3">
        <v>47</v>
      </c>
      <c r="B56" s="13" t="s">
        <v>510</v>
      </c>
    </row>
    <row r="57" spans="1:2">
      <c r="A57" s="3">
        <v>48</v>
      </c>
      <c r="B57" s="13" t="s">
        <v>511</v>
      </c>
    </row>
    <row r="58" spans="1:2">
      <c r="A58" s="3">
        <v>49</v>
      </c>
      <c r="B58" s="13" t="s">
        <v>512</v>
      </c>
    </row>
    <row r="59" spans="1:2">
      <c r="A59" s="3">
        <v>50</v>
      </c>
      <c r="B59" s="13" t="s">
        <v>513</v>
      </c>
    </row>
    <row r="60" spans="1:2">
      <c r="A60" s="3">
        <v>51</v>
      </c>
      <c r="B60" s="13" t="s">
        <v>514</v>
      </c>
    </row>
    <row r="61" spans="1:2">
      <c r="A61" s="3">
        <v>52</v>
      </c>
      <c r="B61" s="13" t="s">
        <v>515</v>
      </c>
    </row>
    <row r="62" spans="1:2">
      <c r="A62" s="3">
        <v>53</v>
      </c>
      <c r="B62" s="13" t="s">
        <v>516</v>
      </c>
    </row>
    <row r="63" spans="1:2">
      <c r="A63" s="3">
        <v>54</v>
      </c>
      <c r="B63" s="13" t="s">
        <v>517</v>
      </c>
    </row>
    <row r="64" spans="1:2">
      <c r="A64" s="3">
        <v>55</v>
      </c>
      <c r="B64" s="13" t="s">
        <v>518</v>
      </c>
    </row>
    <row r="65" spans="1:2">
      <c r="A65" s="3">
        <v>56</v>
      </c>
      <c r="B65" s="13" t="s">
        <v>519</v>
      </c>
    </row>
    <row r="66" spans="1:2">
      <c r="A66" s="3">
        <v>57</v>
      </c>
      <c r="B66" s="13" t="s">
        <v>520</v>
      </c>
    </row>
    <row r="67" spans="1:2">
      <c r="A67" s="3">
        <v>58</v>
      </c>
      <c r="B67" s="13" t="s">
        <v>521</v>
      </c>
    </row>
    <row r="68" spans="1:2">
      <c r="A68" s="3">
        <v>59</v>
      </c>
      <c r="B68" s="13" t="s">
        <v>522</v>
      </c>
    </row>
    <row r="69" spans="1:2">
      <c r="A69" s="3">
        <v>60</v>
      </c>
      <c r="B69" s="12" t="s">
        <v>523</v>
      </c>
    </row>
    <row r="70" spans="1:2">
      <c r="A70" s="3">
        <v>61</v>
      </c>
      <c r="B70" s="12" t="s">
        <v>524</v>
      </c>
    </row>
    <row r="71" spans="1:2">
      <c r="A71" s="3">
        <v>62</v>
      </c>
      <c r="B71" s="13" t="s">
        <v>525</v>
      </c>
    </row>
    <row r="72" spans="1:2">
      <c r="A72" s="3">
        <v>63</v>
      </c>
      <c r="B72" s="13" t="s">
        <v>526</v>
      </c>
    </row>
    <row r="73" spans="1:2">
      <c r="A73" s="3">
        <v>64</v>
      </c>
      <c r="B73" s="13" t="s">
        <v>527</v>
      </c>
    </row>
    <row r="74" spans="1:2">
      <c r="A74" s="3">
        <v>65</v>
      </c>
      <c r="B74" s="13" t="s">
        <v>528</v>
      </c>
    </row>
    <row r="75" spans="1:2">
      <c r="A75" s="3">
        <v>66</v>
      </c>
      <c r="B75" s="13" t="s">
        <v>529</v>
      </c>
    </row>
    <row r="76" spans="1:2">
      <c r="A76" s="3">
        <v>67</v>
      </c>
      <c r="B76" s="13" t="s">
        <v>530</v>
      </c>
    </row>
    <row r="77" spans="1:2">
      <c r="A77" s="3">
        <v>68</v>
      </c>
      <c r="B77" s="13" t="s">
        <v>531</v>
      </c>
    </row>
    <row r="78" spans="1:2">
      <c r="A78" s="3">
        <v>69</v>
      </c>
      <c r="B78" s="13" t="s">
        <v>532</v>
      </c>
    </row>
    <row r="79" spans="1:2">
      <c r="A79" s="3">
        <v>70</v>
      </c>
      <c r="B79" s="13" t="s">
        <v>533</v>
      </c>
    </row>
    <row r="80" spans="1:2">
      <c r="A80" s="3">
        <v>71</v>
      </c>
      <c r="B80" s="12" t="s">
        <v>534</v>
      </c>
    </row>
    <row r="81" spans="1:2">
      <c r="A81" s="3">
        <v>72</v>
      </c>
      <c r="B81" s="13" t="s">
        <v>535</v>
      </c>
    </row>
    <row r="82" spans="1:2">
      <c r="A82" s="3">
        <v>73</v>
      </c>
      <c r="B82" s="12" t="s">
        <v>536</v>
      </c>
    </row>
    <row r="83" spans="1:2">
      <c r="A83" s="3">
        <v>74</v>
      </c>
      <c r="B83" s="13" t="s">
        <v>537</v>
      </c>
    </row>
    <row r="84" spans="1:2">
      <c r="A84" s="3">
        <v>75</v>
      </c>
      <c r="B84" s="13" t="s">
        <v>538</v>
      </c>
    </row>
    <row r="85" spans="1:2">
      <c r="A85" s="3">
        <v>76</v>
      </c>
      <c r="B85" s="13" t="s">
        <v>539</v>
      </c>
    </row>
    <row r="86" spans="1:2">
      <c r="A86" s="3">
        <v>77</v>
      </c>
      <c r="B86" s="12" t="s">
        <v>540</v>
      </c>
    </row>
    <row r="87" spans="1:2">
      <c r="A87" s="3">
        <v>78</v>
      </c>
      <c r="B87" s="13" t="s">
        <v>541</v>
      </c>
    </row>
    <row r="88" spans="1:2">
      <c r="A88" s="3">
        <v>79</v>
      </c>
      <c r="B88" s="13" t="s">
        <v>542</v>
      </c>
    </row>
    <row r="89" spans="1:2">
      <c r="A89" s="3">
        <v>80</v>
      </c>
      <c r="B89" s="13" t="s">
        <v>543</v>
      </c>
    </row>
    <row r="90" spans="1:2">
      <c r="A90" s="3">
        <v>81</v>
      </c>
      <c r="B90" s="13" t="s">
        <v>544</v>
      </c>
    </row>
    <row r="91" spans="1:2">
      <c r="A91" s="3">
        <v>82</v>
      </c>
      <c r="B91" s="13" t="s">
        <v>545</v>
      </c>
    </row>
    <row r="92" spans="1:2">
      <c r="A92" s="3">
        <v>83</v>
      </c>
      <c r="B92" s="13" t="s">
        <v>546</v>
      </c>
    </row>
    <row r="93" spans="1:2">
      <c r="A93" s="3">
        <v>84</v>
      </c>
      <c r="B93" s="13" t="s">
        <v>547</v>
      </c>
    </row>
    <row r="94" spans="1:2">
      <c r="A94" s="3">
        <v>85</v>
      </c>
      <c r="B94" s="13" t="s">
        <v>548</v>
      </c>
    </row>
    <row r="95" spans="1:2">
      <c r="A95" s="3">
        <v>86</v>
      </c>
      <c r="B95" s="13" t="s">
        <v>549</v>
      </c>
    </row>
    <row r="96" spans="1:2">
      <c r="A96" s="3">
        <v>87</v>
      </c>
      <c r="B96" s="13" t="s">
        <v>550</v>
      </c>
    </row>
    <row r="97" spans="1:2">
      <c r="A97" s="3">
        <v>88</v>
      </c>
      <c r="B97" s="13" t="s">
        <v>551</v>
      </c>
    </row>
    <row r="98" spans="1:2">
      <c r="A98" s="3">
        <v>89</v>
      </c>
      <c r="B98" s="13" t="s">
        <v>552</v>
      </c>
    </row>
    <row r="99" spans="1:2">
      <c r="A99" s="3">
        <v>90</v>
      </c>
      <c r="B99" s="13" t="s">
        <v>553</v>
      </c>
    </row>
    <row r="100" spans="1:2">
      <c r="A100" s="3">
        <v>91</v>
      </c>
      <c r="B100" s="13" t="s">
        <v>554</v>
      </c>
    </row>
    <row r="101" spans="1:2">
      <c r="A101" s="3">
        <v>92</v>
      </c>
      <c r="B101" s="13" t="s">
        <v>555</v>
      </c>
    </row>
    <row r="102" spans="1:2">
      <c r="A102" s="3">
        <v>93</v>
      </c>
      <c r="B102" s="13" t="s">
        <v>556</v>
      </c>
    </row>
    <row r="103" spans="1:2">
      <c r="A103" s="3">
        <v>94</v>
      </c>
      <c r="B103" s="13" t="s">
        <v>557</v>
      </c>
    </row>
    <row r="104" spans="1:2">
      <c r="A104" s="3">
        <v>95</v>
      </c>
      <c r="B104" s="13" t="s">
        <v>558</v>
      </c>
    </row>
    <row r="105" spans="1:2">
      <c r="A105" s="3">
        <v>96</v>
      </c>
      <c r="B105" s="13" t="s">
        <v>559</v>
      </c>
    </row>
    <row r="106" spans="1:2">
      <c r="A106" s="3">
        <v>97</v>
      </c>
      <c r="B106" s="12" t="s">
        <v>560</v>
      </c>
    </row>
    <row r="107" spans="1:2">
      <c r="A107" s="3">
        <v>98</v>
      </c>
      <c r="B107" s="13" t="s">
        <v>561</v>
      </c>
    </row>
    <row r="108" spans="1:2">
      <c r="A108" s="3">
        <v>99</v>
      </c>
      <c r="B108" s="13" t="s">
        <v>562</v>
      </c>
    </row>
    <row r="109" spans="1:2">
      <c r="A109" s="3">
        <v>100</v>
      </c>
      <c r="B109" s="4" t="s">
        <v>563</v>
      </c>
    </row>
    <row r="110" spans="1:2">
      <c r="A110" s="3">
        <v>101</v>
      </c>
      <c r="B110" s="14" t="s">
        <v>564</v>
      </c>
    </row>
    <row r="111" spans="1:2">
      <c r="A111" s="3">
        <v>102</v>
      </c>
      <c r="B111" s="13" t="s">
        <v>565</v>
      </c>
    </row>
    <row r="112" spans="1:2">
      <c r="A112" s="3">
        <v>103</v>
      </c>
      <c r="B112" s="13" t="s">
        <v>566</v>
      </c>
    </row>
    <row r="113" spans="1:2">
      <c r="A113" s="3">
        <v>104</v>
      </c>
      <c r="B113" s="13" t="s">
        <v>567</v>
      </c>
    </row>
    <row r="114" spans="1:2">
      <c r="A114" s="3">
        <v>105</v>
      </c>
      <c r="B114" s="12" t="s">
        <v>568</v>
      </c>
    </row>
    <row r="115" spans="1:2">
      <c r="A115" s="3">
        <v>106</v>
      </c>
      <c r="B115" s="12" t="s">
        <v>569</v>
      </c>
    </row>
    <row r="116" spans="1:2">
      <c r="A116" s="3">
        <v>107</v>
      </c>
      <c r="B116" s="13" t="s">
        <v>570</v>
      </c>
    </row>
    <row r="117" spans="1:2">
      <c r="A117" s="3">
        <v>108</v>
      </c>
      <c r="B117" s="13" t="s">
        <v>571</v>
      </c>
    </row>
    <row r="118" spans="1:2">
      <c r="A118" s="3">
        <v>109</v>
      </c>
      <c r="B118" s="13" t="s">
        <v>572</v>
      </c>
    </row>
    <row r="119" spans="1:2">
      <c r="A119" s="3">
        <v>110</v>
      </c>
      <c r="B119" s="13" t="s">
        <v>573</v>
      </c>
    </row>
    <row r="120" spans="1:2">
      <c r="A120" s="3">
        <v>111</v>
      </c>
      <c r="B120" s="13" t="s">
        <v>574</v>
      </c>
    </row>
    <row r="121" spans="1:2">
      <c r="A121" s="3">
        <v>112</v>
      </c>
      <c r="B121" s="13" t="s">
        <v>575</v>
      </c>
    </row>
    <row r="122" spans="1:2">
      <c r="A122" s="3">
        <v>113</v>
      </c>
      <c r="B122" s="13" t="s">
        <v>576</v>
      </c>
    </row>
    <row r="123" spans="1:2">
      <c r="A123" s="3">
        <v>114</v>
      </c>
      <c r="B123" s="13" t="s">
        <v>577</v>
      </c>
    </row>
    <row r="124" spans="1:2">
      <c r="A124" s="3">
        <v>115</v>
      </c>
      <c r="B124" s="13" t="s">
        <v>578</v>
      </c>
    </row>
    <row r="125" spans="1:2">
      <c r="A125" s="3">
        <v>116</v>
      </c>
      <c r="B125" s="13" t="s">
        <v>579</v>
      </c>
    </row>
    <row r="126" spans="1:2">
      <c r="A126" s="3">
        <v>117</v>
      </c>
      <c r="B126" s="13" t="s">
        <v>580</v>
      </c>
    </row>
    <row r="127" ht="14.4" spans="1:2">
      <c r="A127" s="3">
        <v>118</v>
      </c>
      <c r="B127" s="13" t="s">
        <v>581</v>
      </c>
    </row>
    <row r="128" spans="1:2">
      <c r="A128" s="3">
        <v>119</v>
      </c>
      <c r="B128" s="13" t="s">
        <v>582</v>
      </c>
    </row>
    <row r="129" spans="1:2">
      <c r="A129" s="3">
        <v>120</v>
      </c>
      <c r="B129" s="8" t="s">
        <v>458</v>
      </c>
    </row>
    <row r="130" spans="1:2">
      <c r="A130" s="3">
        <v>121</v>
      </c>
      <c r="B130" s="9" t="s">
        <v>583</v>
      </c>
    </row>
    <row r="131" spans="1:2">
      <c r="A131" s="3">
        <v>122</v>
      </c>
      <c r="B131" s="15" t="s">
        <v>584</v>
      </c>
    </row>
    <row r="132" spans="1:2">
      <c r="A132" s="3">
        <v>123</v>
      </c>
      <c r="B132" s="15" t="s">
        <v>585</v>
      </c>
    </row>
    <row r="133" spans="1:2">
      <c r="A133" s="3">
        <v>124</v>
      </c>
      <c r="B133" s="15" t="s">
        <v>586</v>
      </c>
    </row>
    <row r="134" spans="1:2">
      <c r="A134" s="3">
        <v>125</v>
      </c>
      <c r="B134" s="15" t="s">
        <v>587</v>
      </c>
    </row>
    <row r="135" spans="1:2">
      <c r="A135" s="3">
        <v>126</v>
      </c>
      <c r="B135" s="15" t="s">
        <v>588</v>
      </c>
    </row>
    <row r="136" spans="1:2">
      <c r="A136" s="3">
        <v>127</v>
      </c>
      <c r="B136" s="15" t="s">
        <v>589</v>
      </c>
    </row>
    <row r="137" spans="1:2">
      <c r="A137" s="3">
        <v>128</v>
      </c>
      <c r="B137" s="15" t="s">
        <v>590</v>
      </c>
    </row>
    <row r="138" spans="1:2">
      <c r="A138" s="3">
        <v>129</v>
      </c>
      <c r="B138" s="15" t="s">
        <v>591</v>
      </c>
    </row>
    <row r="139" spans="1:2">
      <c r="A139" s="3">
        <v>130</v>
      </c>
      <c r="B139" s="15" t="s">
        <v>592</v>
      </c>
    </row>
    <row r="140" spans="1:2">
      <c r="A140" s="3">
        <v>131</v>
      </c>
      <c r="B140" s="15" t="s">
        <v>593</v>
      </c>
    </row>
    <row r="141" spans="1:2">
      <c r="A141" s="3">
        <v>132</v>
      </c>
      <c r="B141" s="15" t="s">
        <v>594</v>
      </c>
    </row>
    <row r="142" spans="1:2">
      <c r="A142" s="3">
        <v>133</v>
      </c>
      <c r="B142" s="15" t="s">
        <v>595</v>
      </c>
    </row>
    <row r="143" spans="1:2">
      <c r="A143" s="3">
        <v>134</v>
      </c>
      <c r="B143" s="15" t="s">
        <v>596</v>
      </c>
    </row>
    <row r="144" spans="1:2">
      <c r="A144" s="3">
        <v>135</v>
      </c>
      <c r="B144" s="15" t="s">
        <v>597</v>
      </c>
    </row>
    <row r="145" spans="1:2">
      <c r="A145" s="3">
        <v>136</v>
      </c>
      <c r="B145" s="15" t="s">
        <v>598</v>
      </c>
    </row>
    <row r="146" spans="1:2">
      <c r="A146" s="3">
        <v>137</v>
      </c>
      <c r="B146" s="15" t="s">
        <v>599</v>
      </c>
    </row>
    <row r="147" spans="1:2">
      <c r="A147" s="3">
        <v>138</v>
      </c>
      <c r="B147" s="15" t="s">
        <v>600</v>
      </c>
    </row>
    <row r="148" spans="1:2">
      <c r="A148" s="3">
        <v>139</v>
      </c>
      <c r="B148" s="15" t="s">
        <v>601</v>
      </c>
    </row>
    <row r="149" spans="1:2">
      <c r="A149" s="3">
        <v>140</v>
      </c>
      <c r="B149" s="15" t="s">
        <v>602</v>
      </c>
    </row>
    <row r="150" spans="1:2">
      <c r="A150" s="3">
        <v>141</v>
      </c>
      <c r="B150" s="15" t="s">
        <v>603</v>
      </c>
    </row>
    <row r="151" spans="1:2">
      <c r="A151" s="3">
        <v>142</v>
      </c>
      <c r="B151" s="15" t="s">
        <v>604</v>
      </c>
    </row>
    <row r="152" spans="1:2">
      <c r="A152" s="3">
        <v>143</v>
      </c>
      <c r="B152" s="15" t="s">
        <v>605</v>
      </c>
    </row>
    <row r="153" spans="1:2">
      <c r="A153" s="3">
        <v>144</v>
      </c>
      <c r="B153" s="15" t="s">
        <v>606</v>
      </c>
    </row>
    <row r="154" spans="1:2">
      <c r="A154" s="3">
        <v>145</v>
      </c>
      <c r="B154" s="15" t="s">
        <v>607</v>
      </c>
    </row>
    <row r="155" spans="1:2">
      <c r="A155" s="3">
        <v>146</v>
      </c>
      <c r="B155" s="15" t="s">
        <v>608</v>
      </c>
    </row>
    <row r="156" spans="1:2">
      <c r="A156" s="3">
        <v>147</v>
      </c>
      <c r="B156" s="15" t="s">
        <v>609</v>
      </c>
    </row>
    <row r="157" spans="1:2">
      <c r="A157" s="3">
        <v>148</v>
      </c>
      <c r="B157" s="15" t="s">
        <v>610</v>
      </c>
    </row>
    <row r="158" spans="1:2">
      <c r="A158" s="3">
        <v>149</v>
      </c>
      <c r="B158" s="15" t="s">
        <v>611</v>
      </c>
    </row>
    <row r="159" spans="1:2">
      <c r="A159" s="3">
        <v>150</v>
      </c>
      <c r="B159" s="15" t="s">
        <v>612</v>
      </c>
    </row>
    <row r="160" spans="1:2">
      <c r="A160" s="3">
        <v>151</v>
      </c>
      <c r="B160" s="15" t="s">
        <v>613</v>
      </c>
    </row>
    <row r="161" spans="1:2">
      <c r="A161" s="3">
        <v>152</v>
      </c>
      <c r="B161" s="15" t="s">
        <v>614</v>
      </c>
    </row>
    <row r="162" spans="1:2">
      <c r="A162" s="3">
        <v>153</v>
      </c>
      <c r="B162" s="15" t="s">
        <v>615</v>
      </c>
    </row>
    <row r="163" spans="1:2">
      <c r="A163" s="3">
        <v>154</v>
      </c>
      <c r="B163" s="15" t="s">
        <v>616</v>
      </c>
    </row>
    <row r="164" spans="1:2">
      <c r="A164" s="3">
        <v>155</v>
      </c>
      <c r="B164" s="15" t="s">
        <v>617</v>
      </c>
    </row>
    <row r="165" spans="1:2">
      <c r="A165" s="3">
        <v>156</v>
      </c>
      <c r="B165" s="15" t="s">
        <v>618</v>
      </c>
    </row>
    <row r="166" spans="1:2">
      <c r="A166" s="3">
        <v>157</v>
      </c>
      <c r="B166" s="15" t="s">
        <v>619</v>
      </c>
    </row>
    <row r="167" spans="1:2">
      <c r="A167" s="3">
        <v>158</v>
      </c>
      <c r="B167" s="15" t="s">
        <v>620</v>
      </c>
    </row>
    <row r="168" spans="1:2">
      <c r="A168" s="3">
        <v>159</v>
      </c>
      <c r="B168" s="15" t="s">
        <v>621</v>
      </c>
    </row>
    <row r="169" spans="1:2">
      <c r="A169" s="3">
        <v>160</v>
      </c>
      <c r="B169" s="15" t="s">
        <v>622</v>
      </c>
    </row>
    <row r="170" spans="1:2">
      <c r="A170" s="3">
        <v>161</v>
      </c>
      <c r="B170" s="15" t="s">
        <v>623</v>
      </c>
    </row>
    <row r="171" spans="1:2">
      <c r="A171" s="3">
        <v>162</v>
      </c>
      <c r="B171" s="15" t="s">
        <v>624</v>
      </c>
    </row>
    <row r="172" spans="1:2">
      <c r="A172" s="3">
        <v>163</v>
      </c>
      <c r="B172" s="15" t="s">
        <v>625</v>
      </c>
    </row>
    <row r="173" spans="1:2">
      <c r="A173" s="3">
        <v>164</v>
      </c>
      <c r="B173" s="15" t="s">
        <v>626</v>
      </c>
    </row>
    <row r="174" spans="1:2">
      <c r="A174" s="3">
        <v>165</v>
      </c>
      <c r="B174" s="15" t="s">
        <v>627</v>
      </c>
    </row>
    <row r="175" spans="1:2">
      <c r="A175" s="3">
        <v>166</v>
      </c>
      <c r="B175" s="15" t="s">
        <v>628</v>
      </c>
    </row>
    <row r="176" spans="1:2">
      <c r="A176" s="3">
        <v>167</v>
      </c>
      <c r="B176" s="15" t="s">
        <v>629</v>
      </c>
    </row>
    <row r="177" spans="1:2">
      <c r="A177" s="3">
        <v>168</v>
      </c>
      <c r="B177" s="15" t="s">
        <v>630</v>
      </c>
    </row>
    <row r="178" spans="1:2">
      <c r="A178" s="3">
        <v>169</v>
      </c>
      <c r="B178" s="15" t="s">
        <v>631</v>
      </c>
    </row>
    <row r="179" spans="1:2">
      <c r="A179" s="3">
        <v>170</v>
      </c>
      <c r="B179" s="15" t="s">
        <v>632</v>
      </c>
    </row>
    <row r="180" spans="1:2">
      <c r="A180" s="3">
        <v>171</v>
      </c>
      <c r="B180" s="15" t="s">
        <v>633</v>
      </c>
    </row>
    <row r="181" spans="1:2">
      <c r="A181" s="3">
        <v>172</v>
      </c>
      <c r="B181" s="15" t="s">
        <v>634</v>
      </c>
    </row>
    <row r="182" spans="1:2">
      <c r="A182" s="3">
        <v>173</v>
      </c>
      <c r="B182" s="15" t="s">
        <v>635</v>
      </c>
    </row>
    <row r="183" spans="1:2">
      <c r="A183" s="3">
        <v>174</v>
      </c>
      <c r="B183" s="15" t="s">
        <v>636</v>
      </c>
    </row>
    <row r="184" spans="1:2">
      <c r="A184" s="3">
        <v>175</v>
      </c>
      <c r="B184" s="15" t="s">
        <v>637</v>
      </c>
    </row>
    <row r="185" spans="1:2">
      <c r="A185" s="3">
        <v>176</v>
      </c>
      <c r="B185" s="15" t="s">
        <v>638</v>
      </c>
    </row>
    <row r="186" spans="1:2">
      <c r="A186" s="3">
        <v>177</v>
      </c>
      <c r="B186" s="15" t="s">
        <v>639</v>
      </c>
    </row>
    <row r="187" spans="1:2">
      <c r="A187" s="3">
        <v>178</v>
      </c>
      <c r="B187" s="15" t="s">
        <v>640</v>
      </c>
    </row>
    <row r="188" spans="1:2">
      <c r="A188" s="3">
        <v>179</v>
      </c>
      <c r="B188" s="15" t="s">
        <v>641</v>
      </c>
    </row>
    <row r="189" spans="1:2">
      <c r="A189" s="3">
        <v>180</v>
      </c>
      <c r="B189" s="15" t="s">
        <v>642</v>
      </c>
    </row>
    <row r="190" spans="1:2">
      <c r="A190" s="3">
        <v>181</v>
      </c>
      <c r="B190" s="15" t="s">
        <v>643</v>
      </c>
    </row>
    <row r="191" spans="1:2">
      <c r="A191" s="3">
        <v>182</v>
      </c>
      <c r="B191" s="15" t="s">
        <v>644</v>
      </c>
    </row>
    <row r="192" spans="1:2">
      <c r="A192" s="3">
        <v>183</v>
      </c>
      <c r="B192" s="15" t="s">
        <v>645</v>
      </c>
    </row>
    <row r="193" spans="1:2">
      <c r="A193" s="3">
        <v>184</v>
      </c>
      <c r="B193" s="15" t="s">
        <v>646</v>
      </c>
    </row>
    <row r="194" spans="1:2">
      <c r="A194" s="3">
        <v>185</v>
      </c>
      <c r="B194" s="15" t="s">
        <v>647</v>
      </c>
    </row>
    <row r="195" spans="1:2">
      <c r="A195" s="3">
        <v>186</v>
      </c>
      <c r="B195" s="15" t="s">
        <v>648</v>
      </c>
    </row>
    <row r="196" spans="1:2">
      <c r="A196" s="3">
        <v>187</v>
      </c>
      <c r="B196" s="1" t="s">
        <v>649</v>
      </c>
    </row>
    <row r="197" spans="1:2">
      <c r="A197" s="3">
        <v>188</v>
      </c>
      <c r="B197" s="15" t="s">
        <v>650</v>
      </c>
    </row>
    <row r="198" spans="1:2">
      <c r="A198" s="3">
        <v>189</v>
      </c>
      <c r="B198" s="15" t="s">
        <v>651</v>
      </c>
    </row>
    <row r="199" spans="1:2">
      <c r="A199" s="3">
        <v>190</v>
      </c>
      <c r="B199" s="15" t="s">
        <v>652</v>
      </c>
    </row>
    <row r="200" spans="1:2">
      <c r="A200" s="3">
        <v>191</v>
      </c>
      <c r="B200" s="15" t="s">
        <v>653</v>
      </c>
    </row>
    <row r="201" spans="1:2">
      <c r="A201" s="3">
        <v>192</v>
      </c>
      <c r="B201" s="15" t="s">
        <v>654</v>
      </c>
    </row>
    <row r="202" spans="1:2">
      <c r="A202" s="3">
        <v>193</v>
      </c>
      <c r="B202" s="15" t="s">
        <v>655</v>
      </c>
    </row>
    <row r="203" spans="1:2">
      <c r="A203" s="3">
        <v>194</v>
      </c>
      <c r="B203" s="15" t="s">
        <v>656</v>
      </c>
    </row>
    <row r="204" spans="1:2">
      <c r="A204" s="3">
        <v>195</v>
      </c>
      <c r="B204" s="15" t="s">
        <v>657</v>
      </c>
    </row>
    <row r="205" spans="1:2">
      <c r="A205" s="3">
        <v>196</v>
      </c>
      <c r="B205" s="15" t="s">
        <v>658</v>
      </c>
    </row>
    <row r="206" spans="1:2">
      <c r="A206" s="3">
        <v>197</v>
      </c>
      <c r="B206" s="15" t="s">
        <v>659</v>
      </c>
    </row>
    <row r="207" spans="1:2">
      <c r="A207" s="3">
        <v>198</v>
      </c>
      <c r="B207" s="15" t="s">
        <v>660</v>
      </c>
    </row>
    <row r="208" spans="1:2">
      <c r="A208" s="3">
        <v>199</v>
      </c>
      <c r="B208" s="15" t="s">
        <v>661</v>
      </c>
    </row>
    <row r="209" spans="1:2">
      <c r="A209" s="3">
        <v>200</v>
      </c>
      <c r="B209" s="15" t="s">
        <v>662</v>
      </c>
    </row>
    <row r="210" spans="1:2">
      <c r="A210" s="3">
        <v>201</v>
      </c>
      <c r="B210" s="15" t="s">
        <v>663</v>
      </c>
    </row>
    <row r="211" spans="1:2">
      <c r="A211" s="3">
        <v>202</v>
      </c>
      <c r="B211" s="15" t="s">
        <v>664</v>
      </c>
    </row>
    <row r="212" spans="1:2">
      <c r="A212" s="3">
        <v>203</v>
      </c>
      <c r="B212" s="15" t="s">
        <v>665</v>
      </c>
    </row>
    <row r="213" spans="1:2">
      <c r="A213" s="3">
        <v>204</v>
      </c>
      <c r="B213" s="15" t="s">
        <v>666</v>
      </c>
    </row>
    <row r="214" spans="1:2">
      <c r="A214" s="3">
        <v>205</v>
      </c>
      <c r="B214" s="15" t="s">
        <v>667</v>
      </c>
    </row>
    <row r="215" spans="1:2">
      <c r="A215" s="3">
        <v>206</v>
      </c>
      <c r="B215" s="15" t="s">
        <v>668</v>
      </c>
    </row>
    <row r="216" spans="1:2">
      <c r="A216" s="3">
        <v>207</v>
      </c>
      <c r="B216" s="15" t="s">
        <v>669</v>
      </c>
    </row>
    <row r="217" spans="1:2">
      <c r="A217" s="3">
        <v>208</v>
      </c>
      <c r="B217" s="15" t="s">
        <v>670</v>
      </c>
    </row>
    <row r="218" spans="1:2">
      <c r="A218" s="3">
        <v>209</v>
      </c>
      <c r="B218" s="15" t="s">
        <v>671</v>
      </c>
    </row>
    <row r="219" spans="1:2">
      <c r="A219" s="3">
        <v>210</v>
      </c>
      <c r="B219" s="15" t="s">
        <v>672</v>
      </c>
    </row>
    <row r="220" spans="1:2">
      <c r="A220" s="3">
        <v>211</v>
      </c>
      <c r="B220" s="15" t="s">
        <v>673</v>
      </c>
    </row>
    <row r="221" spans="1:2">
      <c r="A221" s="3">
        <v>212</v>
      </c>
      <c r="B221" s="15" t="s">
        <v>674</v>
      </c>
    </row>
    <row r="222" spans="1:2">
      <c r="A222" s="3">
        <v>213</v>
      </c>
      <c r="B222" s="15" t="s">
        <v>675</v>
      </c>
    </row>
    <row r="223" spans="1:2">
      <c r="A223" s="3">
        <v>214</v>
      </c>
      <c r="B223" s="15" t="s">
        <v>676</v>
      </c>
    </row>
    <row r="224" spans="1:2">
      <c r="A224" s="3">
        <v>215</v>
      </c>
      <c r="B224" s="15" t="s">
        <v>677</v>
      </c>
    </row>
  </sheetData>
  <sortState ref="A2:B121">
    <sortCondition ref="A2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 me</vt:lpstr>
      <vt:lpstr>Main</vt:lpstr>
      <vt:lpstr>Reference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Han</dc:creator>
  <cp:lastModifiedBy>一捧年华祭夕颜</cp:lastModifiedBy>
  <dcterms:created xsi:type="dcterms:W3CDTF">2023-03-09T07:13:00Z</dcterms:created>
  <dcterms:modified xsi:type="dcterms:W3CDTF">2024-05-20T04:45:04Z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93B73C9764AD44A09D0C547FE1889B32_13</vt:lpwstr>
  </property>
</Properties>
</file>