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tabRatio="422" activeTab="1"/>
  </bookViews>
  <sheets>
    <sheet name="Read me" sheetId="2" r:id="rId1"/>
    <sheet name="Main" sheetId="1" r:id="rId2"/>
    <sheet name="Reference" sheetId="3" r:id="rId3"/>
  </sheets>
  <definedNames>
    <definedName name="_xlnm._FilterDatabase" localSheetId="1" hidden="1">Main!$A$1:$AC$3076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<sst xmlns="http://schemas.openxmlformats.org/spreadsheetml/2006/main" count="10123" uniqueCount="2310">
  <si>
    <t>Column_name</t>
  </si>
  <si>
    <t>description</t>
  </si>
  <si>
    <t>data_class</t>
  </si>
  <si>
    <t>unit</t>
  </si>
  <si>
    <t>ID</t>
  </si>
  <si>
    <t>Unique identifier</t>
  </si>
  <si>
    <t>numeric</t>
  </si>
  <si>
    <t>NA</t>
  </si>
  <si>
    <t>Reference</t>
  </si>
  <si>
    <t>Originial article</t>
  </si>
  <si>
    <t>character</t>
  </si>
  <si>
    <t>Longitude</t>
  </si>
  <si>
    <t>Longitude of site</t>
  </si>
  <si>
    <t>decimal degree (positive means east longitude and negative means west longitude)</t>
  </si>
  <si>
    <t>Latitude</t>
  </si>
  <si>
    <t>Latitude of site</t>
  </si>
  <si>
    <t>decimal degree (positive means north latitude and negative means south latitude)</t>
  </si>
  <si>
    <t>Elevation</t>
  </si>
  <si>
    <t>Elevation of site</t>
  </si>
  <si>
    <t>m</t>
  </si>
  <si>
    <t>MAT</t>
  </si>
  <si>
    <t>Mean annual air-temperature</t>
  </si>
  <si>
    <t>degree centigrade</t>
  </si>
  <si>
    <t>MAP</t>
  </si>
  <si>
    <t>Mean annual precipitation</t>
  </si>
  <si>
    <t>mm</t>
  </si>
  <si>
    <t>PET</t>
  </si>
  <si>
    <t>Mean annual potential evaporation</t>
  </si>
  <si>
    <t>Climate</t>
  </si>
  <si>
    <t>Climate zones are classified by the Köppen climate classification.</t>
  </si>
  <si>
    <t>A, B, C, D, and E represent tropical, arid, temperate, cold, and polar climates, respectively.</t>
  </si>
  <si>
    <t>Ecosystem type</t>
  </si>
  <si>
    <t>Ecosystem type of site</t>
  </si>
  <si>
    <t>Site/Treatment</t>
  </si>
  <si>
    <t>Sampling site information</t>
  </si>
  <si>
    <t>GP</t>
  </si>
  <si>
    <t>The amount of Gram-positive bacteria</t>
  </si>
  <si>
    <t>NA (GP, Firm, Act, and GN have the same units in the same observation)</t>
  </si>
  <si>
    <t>GN</t>
  </si>
  <si>
    <t>The amount of Gram-negative bacteria</t>
  </si>
  <si>
    <t>GP (Actinobacteria)</t>
  </si>
  <si>
    <t>The amount of Actinobacteria</t>
  </si>
  <si>
    <t>GP (Firmicutes)</t>
  </si>
  <si>
    <t>The amount of Firmicutes</t>
  </si>
  <si>
    <t>lnRG</t>
  </si>
  <si>
    <t>The natural log of the ratio of GP to GN</t>
  </si>
  <si>
    <t>SOC</t>
  </si>
  <si>
    <t>Soil organic carbon</t>
  </si>
  <si>
    <t>g kg-1</t>
  </si>
  <si>
    <t>TN</t>
  </si>
  <si>
    <t>Soil total nitrogen</t>
  </si>
  <si>
    <t>TP</t>
  </si>
  <si>
    <t>Soil total phosphorus</t>
  </si>
  <si>
    <t>C/N</t>
  </si>
  <si>
    <t>The ratio of SOC to TN</t>
  </si>
  <si>
    <t>MBC</t>
  </si>
  <si>
    <t>Microbial biomass carbon</t>
  </si>
  <si>
    <t>mg kg-1</t>
  </si>
  <si>
    <t>MBN</t>
  </si>
  <si>
    <t>Microbial biomass nitrogen</t>
  </si>
  <si>
    <t>MBC/N</t>
  </si>
  <si>
    <t>The ratio of MBC to MBN</t>
  </si>
  <si>
    <t>pH</t>
  </si>
  <si>
    <t>Soil pH</t>
  </si>
  <si>
    <t>Sand</t>
  </si>
  <si>
    <t>Percentage of sand</t>
  </si>
  <si>
    <t>%</t>
  </si>
  <si>
    <t>Silt</t>
  </si>
  <si>
    <t>Percentage of silt</t>
  </si>
  <si>
    <t>Clay</t>
  </si>
  <si>
    <t>Percentage of clay</t>
  </si>
  <si>
    <t>Note:</t>
  </si>
  <si>
    <t>The black fonts indicate data from previously published papers</t>
  </si>
  <si>
    <t>The blue font is from the data from the global databases</t>
  </si>
  <si>
    <t>Firm:GN</t>
  </si>
  <si>
    <t>Acti:GN</t>
  </si>
  <si>
    <t>GP:GN</t>
  </si>
  <si>
    <t>D</t>
  </si>
  <si>
    <t>Cropland</t>
  </si>
  <si>
    <t>Control-30% WHC</t>
  </si>
  <si>
    <t>Low-30% WHC</t>
  </si>
  <si>
    <t>High-30% WHC</t>
  </si>
  <si>
    <t>Control-80% WHC</t>
  </si>
  <si>
    <t>Low-80% WHC</t>
  </si>
  <si>
    <t>High-80% WHC</t>
  </si>
  <si>
    <t>B</t>
  </si>
  <si>
    <t>CK-Bulk soil</t>
  </si>
  <si>
    <t>N-Bulk soil</t>
  </si>
  <si>
    <t>NP-Bulk soil</t>
  </si>
  <si>
    <t>NPK-Bulk soil</t>
  </si>
  <si>
    <t>M-Bulk soil</t>
  </si>
  <si>
    <t>MNPK-Bulk soil</t>
  </si>
  <si>
    <t>CK-Rhizosphere</t>
  </si>
  <si>
    <t>N-Rhizosphere</t>
  </si>
  <si>
    <t>NP-Rhizosphere</t>
  </si>
  <si>
    <t>NPK-Rhizosphere</t>
  </si>
  <si>
    <t>M-Rhizosphere</t>
  </si>
  <si>
    <t>MNPK-Rhizosphere</t>
  </si>
  <si>
    <t>Grassland</t>
  </si>
  <si>
    <t>South-facing-Rhizospheric soil</t>
  </si>
  <si>
    <t>North-facing-Rhizospheric soil</t>
  </si>
  <si>
    <t>Northwest-facing-Rhizospheric soil</t>
  </si>
  <si>
    <t>South-facing-Non-rhizospheric soil</t>
  </si>
  <si>
    <t>North-facing-Non-rhizospheric soil</t>
  </si>
  <si>
    <t>Northwest-facing-Non-rhizospheric soil</t>
  </si>
  <si>
    <t>C</t>
  </si>
  <si>
    <t>Forest</t>
  </si>
  <si>
    <t>midden control1</t>
  </si>
  <si>
    <t>midden control2</t>
  </si>
  <si>
    <t>midden manipulated1</t>
  </si>
  <si>
    <t>midden manipulated2</t>
  </si>
  <si>
    <t>soil below control1</t>
  </si>
  <si>
    <t>soil below control2</t>
  </si>
  <si>
    <t>soil below manipulated1</t>
  </si>
  <si>
    <t>soil below manipulated2</t>
  </si>
  <si>
    <t>soil surrounding control1</t>
  </si>
  <si>
    <t>soil surrounding control2</t>
  </si>
  <si>
    <t>soil manipulated1</t>
  </si>
  <si>
    <t>soil manipulated2</t>
  </si>
  <si>
    <t>Grass buffer</t>
  </si>
  <si>
    <t>Agroforestry buffer</t>
  </si>
  <si>
    <t>Row crop</t>
  </si>
  <si>
    <t>Kraichgau Control 5℃</t>
  </si>
  <si>
    <t>Kraichgau Control 15℃</t>
  </si>
  <si>
    <t>Kraichgau Control 25℃</t>
  </si>
  <si>
    <t>Swabian Alb Control 5℃</t>
  </si>
  <si>
    <t>Swabian Alb  Control 15℃</t>
  </si>
  <si>
    <t>Swabian Alb  Control 25℃</t>
  </si>
  <si>
    <t>A</t>
  </si>
  <si>
    <t xml:space="preserve">CT </t>
  </si>
  <si>
    <t>BC-15</t>
  </si>
  <si>
    <t>BC-30</t>
  </si>
  <si>
    <t xml:space="preserve">BC-30 + P </t>
  </si>
  <si>
    <t>Val di Fassa(Sorda 1)A</t>
  </si>
  <si>
    <t>Val di Fassa(Sorda 1)BA</t>
  </si>
  <si>
    <t>Val di Fassa(Sorda 1)Bs</t>
  </si>
  <si>
    <t>Val di Fassa(Sorda 4)AE</t>
  </si>
  <si>
    <t>Val di Fassa(Sorda 4)Bs1</t>
  </si>
  <si>
    <t>Val di Fassa(Sorda 4)Bs2</t>
  </si>
  <si>
    <t>Val di Fassa(San Nicolò 2)E</t>
  </si>
  <si>
    <t>Val di Fassa(San Nicolò 2)Bhs</t>
  </si>
  <si>
    <t>Val di Fassa(San Nicolò 2)Bs</t>
  </si>
  <si>
    <t>Val di Fassa(San Nicolò 4)AE</t>
  </si>
  <si>
    <t>Val di Fassa(San Nicolò 4)BA</t>
  </si>
  <si>
    <t>Val di Fassa(San Nicolò 4)Bs1</t>
  </si>
  <si>
    <t>Val di Fassa(San Nicolò 4)Bs2</t>
  </si>
  <si>
    <t>tillage system-Layer(0-15)-ww</t>
  </si>
  <si>
    <t>tillage system-Layer(0-15)-fw</t>
  </si>
  <si>
    <t>tillage system-Layer(0-15)-wf</t>
  </si>
  <si>
    <t>tillage system-Layer(15-30)-ww</t>
  </si>
  <si>
    <t>tillage system-Layer(15-30)-fw</t>
  </si>
  <si>
    <t>tillage system-Layer(15-30)-wf</t>
  </si>
  <si>
    <t>crop-Layer(0-15)-ww</t>
  </si>
  <si>
    <t>crop-Layer(0-15)-fw</t>
  </si>
  <si>
    <t>crop-Layer(0-15)-wf</t>
  </si>
  <si>
    <t>crop-Layer(15-30)-ww</t>
  </si>
  <si>
    <t>crop-Layer(15-30)-fw</t>
  </si>
  <si>
    <t>crop-Layer(15-30)-wf</t>
  </si>
  <si>
    <t>HDL</t>
  </si>
  <si>
    <t>4 years</t>
  </si>
  <si>
    <t>7 years</t>
  </si>
  <si>
    <t>10 years</t>
  </si>
  <si>
    <t>13 years</t>
  </si>
  <si>
    <t>35 years</t>
  </si>
  <si>
    <t>NV</t>
  </si>
  <si>
    <t xml:space="preserve">YB706 </t>
  </si>
  <si>
    <t>BK8</t>
  </si>
  <si>
    <t xml:space="preserve">CH T </t>
  </si>
  <si>
    <t xml:space="preserve">CL T </t>
  </si>
  <si>
    <t>VH T</t>
  </si>
  <si>
    <t>VL T</t>
  </si>
  <si>
    <t>BG ING</t>
  </si>
  <si>
    <t>BG ORG</t>
  </si>
  <si>
    <t>KH ING</t>
  </si>
  <si>
    <t>KH ORG</t>
  </si>
  <si>
    <t>EW-incubated pores(45-75)</t>
  </si>
  <si>
    <t>EW-incubated pores(75-105)</t>
  </si>
  <si>
    <t>Bulk soil(45-75)</t>
  </si>
  <si>
    <t>Earthworm pores(75-105)</t>
  </si>
  <si>
    <t>Bulk soil(75-105)</t>
  </si>
  <si>
    <t>Earthworm pores(45-75)</t>
  </si>
  <si>
    <t>Root pores(75-105)</t>
  </si>
  <si>
    <t>Root pores(45-75)</t>
  </si>
  <si>
    <t>Wetland</t>
  </si>
  <si>
    <t>carrot T4 0–5</t>
  </si>
  <si>
    <t>carrot T0 0–5</t>
  </si>
  <si>
    <t xml:space="preserve"> broccoli T4 0–5</t>
  </si>
  <si>
    <t>broccoli T0 0–5</t>
  </si>
  <si>
    <t>carrot T4 5–30</t>
  </si>
  <si>
    <t>carrot T0 5–30</t>
  </si>
  <si>
    <t xml:space="preserve"> broccoli T4 5–30</t>
  </si>
  <si>
    <t>broccoli T0 5–30</t>
  </si>
  <si>
    <t>Lucerne</t>
  </si>
  <si>
    <t>Onion</t>
  </si>
  <si>
    <t>Samphire</t>
  </si>
  <si>
    <t>Control day3</t>
  </si>
  <si>
    <t>AB</t>
  </si>
  <si>
    <t>SB</t>
  </si>
  <si>
    <t>SF</t>
  </si>
  <si>
    <t xml:space="preserve"> one month of incubation Control </t>
  </si>
  <si>
    <t xml:space="preserve"> one month of incubation Sludge (Sl) </t>
  </si>
  <si>
    <t xml:space="preserve"> one month of incubation Struvite (St)</t>
  </si>
  <si>
    <t xml:space="preserve"> one month of incubation Sl+ St</t>
  </si>
  <si>
    <t>L</t>
  </si>
  <si>
    <t>M</t>
  </si>
  <si>
    <t>H</t>
  </si>
  <si>
    <t>VH</t>
  </si>
  <si>
    <t xml:space="preserve">Control </t>
  </si>
  <si>
    <t>SS</t>
  </si>
  <si>
    <t>CM</t>
  </si>
  <si>
    <t>1 day Control</t>
  </si>
  <si>
    <t>1 day LD</t>
  </si>
  <si>
    <t>1 day HD</t>
  </si>
  <si>
    <t>Glowe</t>
  </si>
  <si>
    <t>Prora</t>
  </si>
  <si>
    <t>Baabe</t>
  </si>
  <si>
    <t>Zempin</t>
  </si>
  <si>
    <t>Karlshagen</t>
  </si>
  <si>
    <t>Altenhof</t>
  </si>
  <si>
    <t>Drummer Water</t>
  </si>
  <si>
    <t>Drummer Fullerol</t>
  </si>
  <si>
    <t>Clermont Water</t>
  </si>
  <si>
    <t>Clermont Fullerol</t>
  </si>
  <si>
    <t>Hilltop Rainy2016</t>
  </si>
  <si>
    <t>Hilltop Winter2016</t>
  </si>
  <si>
    <t>Hilltop Summer2016</t>
  </si>
  <si>
    <t>Middle Rainy2016</t>
  </si>
  <si>
    <t>Middle Winter2016</t>
  </si>
  <si>
    <t>Middle Summer2016</t>
  </si>
  <si>
    <t>Hillbase Rainy2016</t>
  </si>
  <si>
    <t>Hillbase Winter2016</t>
  </si>
  <si>
    <t>Hillbase Summer2016</t>
  </si>
  <si>
    <t>Hilltop Rainy2017</t>
  </si>
  <si>
    <t>Hilltop Winter2017</t>
  </si>
  <si>
    <t>Hilltop Summer2017</t>
  </si>
  <si>
    <t>Middle Rainy2017</t>
  </si>
  <si>
    <t>Middle Winter2017</t>
  </si>
  <si>
    <t>Middle Summer2017</t>
  </si>
  <si>
    <t>Hillbase Rainy2017</t>
  </si>
  <si>
    <t>Hillbase Winter2017</t>
  </si>
  <si>
    <t>Hillbase Summer2017</t>
  </si>
  <si>
    <t>Dose of TiO 2 NP</t>
  </si>
  <si>
    <t>Alkaline site (Hochschwab)900 - Low</t>
  </si>
  <si>
    <t>Alkaline site (Hochschwab)1300 - Mid</t>
  </si>
  <si>
    <t>Alkaline site (Hochschwab)1900 -High</t>
  </si>
  <si>
    <t>E</t>
  </si>
  <si>
    <t xml:space="preserve">Acidic site (Rauris)1300 - Low </t>
  </si>
  <si>
    <t xml:space="preserve">Acidic site (Rauris)1600 - Mid </t>
  </si>
  <si>
    <t>Acidic site (Rauris)2100 –High</t>
  </si>
  <si>
    <t>CK</t>
  </si>
  <si>
    <t>W</t>
  </si>
  <si>
    <t>N</t>
  </si>
  <si>
    <t>WN</t>
  </si>
  <si>
    <t>R1</t>
  </si>
  <si>
    <t xml:space="preserve">R9 </t>
  </si>
  <si>
    <t>R13</t>
  </si>
  <si>
    <t>R21</t>
  </si>
  <si>
    <t>OM</t>
  </si>
  <si>
    <t xml:space="preserve">HOM </t>
  </si>
  <si>
    <t>NPK</t>
  </si>
  <si>
    <t>NP</t>
  </si>
  <si>
    <t>PK</t>
  </si>
  <si>
    <t>NK</t>
  </si>
  <si>
    <t>Control</t>
  </si>
  <si>
    <t>Forest steppe A</t>
  </si>
  <si>
    <t>Forest steppe AC</t>
  </si>
  <si>
    <t>Forest steppe C</t>
  </si>
  <si>
    <t>Typical steppe A</t>
  </si>
  <si>
    <t>Typical steppe AC</t>
  </si>
  <si>
    <t>Typical steppe C</t>
  </si>
  <si>
    <t>Dry steppe A</t>
  </si>
  <si>
    <t>Dry steppe AC</t>
  </si>
  <si>
    <t>Dry steppe C</t>
  </si>
  <si>
    <t xml:space="preserve">Arable land </t>
  </si>
  <si>
    <t xml:space="preserve">Ley farming </t>
  </si>
  <si>
    <t>Day1 IC</t>
  </si>
  <si>
    <t>Day198 IC</t>
  </si>
  <si>
    <t>Day1 C</t>
  </si>
  <si>
    <t>Day198 C</t>
  </si>
  <si>
    <t>Woodland (W), n = 10</t>
  </si>
  <si>
    <t>Translocated (T), n = 9</t>
  </si>
  <si>
    <t>Receptor Pasture (R), n = 7</t>
  </si>
  <si>
    <t>A Bare fallow</t>
  </si>
  <si>
    <t>B Cropped, unfertilized</t>
  </si>
  <si>
    <t>C Calcium nitrate + straw</t>
  </si>
  <si>
    <t>G Calcium nitrate</t>
  </si>
  <si>
    <t>O Sewage sludge</t>
  </si>
  <si>
    <t>Glacier</t>
  </si>
  <si>
    <t>Winter (DOY 99)</t>
  </si>
  <si>
    <t>Late winter (DOY 130)</t>
  </si>
  <si>
    <t>Late thaw (DOY 157)</t>
  </si>
  <si>
    <t>Spring (DOY 169)</t>
  </si>
  <si>
    <t>Summer (DOY 192)</t>
  </si>
  <si>
    <t>Fall (DOY 244)</t>
  </si>
  <si>
    <t>Lar30</t>
  </si>
  <si>
    <t>Lar40</t>
  </si>
  <si>
    <t>Lar50</t>
  </si>
  <si>
    <t>Control-2017</t>
  </si>
  <si>
    <t>HDP-2017</t>
  </si>
  <si>
    <t>MDP-2017</t>
  </si>
  <si>
    <t>LDP-2017</t>
  </si>
  <si>
    <t>Control-2018</t>
  </si>
  <si>
    <t>HDP-2018</t>
  </si>
  <si>
    <t>MDP-2018</t>
  </si>
  <si>
    <t>LDP-2018</t>
  </si>
  <si>
    <t>Farmland(FL)_0-20cm</t>
  </si>
  <si>
    <t>Pioneer weeds(PW)_0-20cm</t>
  </si>
  <si>
    <t>Herbs(HB)_0-20cm</t>
  </si>
  <si>
    <t>Shrublands(SL)_0-20cm</t>
  </si>
  <si>
    <t>Early forests(EF)_0-20cm</t>
  </si>
  <si>
    <t>Climax forests (CF)_0-20cm</t>
  </si>
  <si>
    <t>Farmland(FL)_20-40cm</t>
  </si>
  <si>
    <t>Pioneer weeds(PW)_20-40cm</t>
  </si>
  <si>
    <t>Herbs(HB)_20-40cm</t>
  </si>
  <si>
    <t>Shrublands(SL)_20-40cm</t>
  </si>
  <si>
    <t>Early forests(EF)_20-40cm</t>
  </si>
  <si>
    <t>Climax forests (CF)_20-40cm</t>
  </si>
  <si>
    <t>Farmland(FL)_40-60cm</t>
  </si>
  <si>
    <t>Pioneer weeds(PW)_40-60cm</t>
  </si>
  <si>
    <t>Herbs(HB)_40-60cm</t>
  </si>
  <si>
    <t>Shrublands(SL)_40-60cm</t>
  </si>
  <si>
    <t>Early forests(EF)_40-60cm</t>
  </si>
  <si>
    <t>Climax forests (CF)_40-60cm</t>
  </si>
  <si>
    <r>
      <rPr>
        <sz val="10"/>
        <color theme="1"/>
        <rFont val="Times New Roman"/>
        <charset val="134"/>
      </rPr>
      <t>Nip-N</t>
    </r>
    <r>
      <rPr>
        <vertAlign val="subscript"/>
        <sz val="10"/>
        <color theme="1"/>
        <rFont val="Times New Roman"/>
        <charset val="134"/>
      </rPr>
      <t>0</t>
    </r>
    <r>
      <rPr>
        <sz val="10"/>
        <color theme="1"/>
        <rFont val="Times New Roman"/>
        <charset val="134"/>
      </rPr>
      <t>-CF</t>
    </r>
  </si>
  <si>
    <r>
      <rPr>
        <sz val="10"/>
        <color theme="1"/>
        <rFont val="Times New Roman"/>
        <charset val="134"/>
      </rPr>
      <t>Nip-N</t>
    </r>
    <r>
      <rPr>
        <vertAlign val="subscript"/>
        <sz val="10"/>
        <color theme="1"/>
        <rFont val="Times New Roman"/>
        <charset val="134"/>
      </rPr>
      <t>0</t>
    </r>
    <r>
      <rPr>
        <sz val="10"/>
        <color theme="1"/>
        <rFont val="Times New Roman"/>
        <charset val="134"/>
      </rPr>
      <t>-AWD</t>
    </r>
  </si>
  <si>
    <r>
      <rPr>
        <sz val="10"/>
        <color theme="1"/>
        <rFont val="Times New Roman"/>
        <charset val="134"/>
      </rPr>
      <t>Nip-N</t>
    </r>
    <r>
      <rPr>
        <vertAlign val="subscript"/>
        <sz val="10"/>
        <color theme="1"/>
        <rFont val="Times New Roman"/>
        <charset val="134"/>
      </rPr>
      <t>1</t>
    </r>
    <r>
      <rPr>
        <sz val="10"/>
        <color theme="1"/>
        <rFont val="Times New Roman"/>
        <charset val="134"/>
      </rPr>
      <t>-CF</t>
    </r>
  </si>
  <si>
    <r>
      <rPr>
        <sz val="10"/>
        <color theme="1"/>
        <rFont val="Times New Roman"/>
        <charset val="134"/>
      </rPr>
      <t>Nip-N</t>
    </r>
    <r>
      <rPr>
        <vertAlign val="subscript"/>
        <sz val="10"/>
        <color theme="1"/>
        <rFont val="Times New Roman"/>
        <charset val="134"/>
      </rPr>
      <t>1</t>
    </r>
    <r>
      <rPr>
        <sz val="10"/>
        <color theme="1"/>
        <rFont val="Times New Roman"/>
        <charset val="134"/>
      </rPr>
      <t>-AWD</t>
    </r>
  </si>
  <si>
    <r>
      <rPr>
        <sz val="10"/>
        <color theme="1"/>
        <rFont val="Times New Roman"/>
        <charset val="134"/>
      </rPr>
      <t>Nip-N</t>
    </r>
    <r>
      <rPr>
        <vertAlign val="subscript"/>
        <sz val="10"/>
        <color theme="1"/>
        <rFont val="Times New Roman"/>
        <charset val="134"/>
      </rPr>
      <t>2</t>
    </r>
    <r>
      <rPr>
        <sz val="10"/>
        <color theme="1"/>
        <rFont val="Times New Roman"/>
        <charset val="134"/>
      </rPr>
      <t>-CF</t>
    </r>
  </si>
  <si>
    <r>
      <rPr>
        <sz val="10"/>
        <color theme="1"/>
        <rFont val="Times New Roman"/>
        <charset val="134"/>
      </rPr>
      <t>Nip-N</t>
    </r>
    <r>
      <rPr>
        <vertAlign val="subscript"/>
        <sz val="10"/>
        <color theme="1"/>
        <rFont val="Times New Roman"/>
        <charset val="134"/>
      </rPr>
      <t>2-</t>
    </r>
    <r>
      <rPr>
        <sz val="10"/>
        <color theme="1"/>
        <rFont val="Times New Roman"/>
        <charset val="134"/>
      </rPr>
      <t>AWD</t>
    </r>
  </si>
  <si>
    <r>
      <rPr>
        <sz val="10"/>
        <color theme="1"/>
        <rFont val="Times New Roman"/>
        <charset val="134"/>
      </rPr>
      <t>YD6-N</t>
    </r>
    <r>
      <rPr>
        <vertAlign val="subscript"/>
        <sz val="10"/>
        <color theme="1"/>
        <rFont val="Times New Roman"/>
        <charset val="134"/>
      </rPr>
      <t>0</t>
    </r>
    <r>
      <rPr>
        <sz val="10"/>
        <color theme="1"/>
        <rFont val="Times New Roman"/>
        <charset val="134"/>
      </rPr>
      <t>-CF</t>
    </r>
  </si>
  <si>
    <r>
      <rPr>
        <sz val="10"/>
        <color theme="1"/>
        <rFont val="Times New Roman"/>
        <charset val="134"/>
      </rPr>
      <t>YD6-N</t>
    </r>
    <r>
      <rPr>
        <vertAlign val="subscript"/>
        <sz val="10"/>
        <color theme="1"/>
        <rFont val="Times New Roman"/>
        <charset val="134"/>
      </rPr>
      <t>0</t>
    </r>
    <r>
      <rPr>
        <sz val="10"/>
        <color theme="1"/>
        <rFont val="Times New Roman"/>
        <charset val="134"/>
      </rPr>
      <t>-AWD</t>
    </r>
  </si>
  <si>
    <r>
      <rPr>
        <sz val="10"/>
        <color theme="1"/>
        <rFont val="Times New Roman"/>
        <charset val="134"/>
      </rPr>
      <t>YD6-N</t>
    </r>
    <r>
      <rPr>
        <vertAlign val="subscript"/>
        <sz val="10"/>
        <color theme="1"/>
        <rFont val="Times New Roman"/>
        <charset val="134"/>
      </rPr>
      <t>1</t>
    </r>
    <r>
      <rPr>
        <sz val="10"/>
        <color theme="1"/>
        <rFont val="Times New Roman"/>
        <charset val="134"/>
      </rPr>
      <t>-CF</t>
    </r>
  </si>
  <si>
    <r>
      <rPr>
        <sz val="10"/>
        <color theme="1"/>
        <rFont val="Times New Roman"/>
        <charset val="134"/>
      </rPr>
      <t>YD6-N</t>
    </r>
    <r>
      <rPr>
        <vertAlign val="subscript"/>
        <sz val="10"/>
        <color theme="1"/>
        <rFont val="Times New Roman"/>
        <charset val="134"/>
      </rPr>
      <t>1</t>
    </r>
    <r>
      <rPr>
        <sz val="10"/>
        <color theme="1"/>
        <rFont val="Times New Roman"/>
        <charset val="134"/>
      </rPr>
      <t>-AWD</t>
    </r>
  </si>
  <si>
    <r>
      <rPr>
        <sz val="10"/>
        <color theme="1"/>
        <rFont val="Times New Roman"/>
        <charset val="134"/>
      </rPr>
      <t>YD6-N</t>
    </r>
    <r>
      <rPr>
        <vertAlign val="subscript"/>
        <sz val="10"/>
        <color theme="1"/>
        <rFont val="Times New Roman"/>
        <charset val="134"/>
      </rPr>
      <t>2</t>
    </r>
    <r>
      <rPr>
        <sz val="10"/>
        <color theme="1"/>
        <rFont val="Times New Roman"/>
        <charset val="134"/>
      </rPr>
      <t>-CF</t>
    </r>
  </si>
  <si>
    <r>
      <rPr>
        <sz val="10"/>
        <color theme="1"/>
        <rFont val="Times New Roman"/>
        <charset val="134"/>
      </rPr>
      <t>YD6-N</t>
    </r>
    <r>
      <rPr>
        <vertAlign val="subscript"/>
        <sz val="10"/>
        <color theme="1"/>
        <rFont val="Times New Roman"/>
        <charset val="134"/>
      </rPr>
      <t>2-</t>
    </r>
    <r>
      <rPr>
        <sz val="10"/>
        <color theme="1"/>
        <rFont val="Times New Roman"/>
        <charset val="134"/>
      </rPr>
      <t>AWD</t>
    </r>
  </si>
  <si>
    <t>Ctr</t>
  </si>
  <si>
    <t>Aa</t>
  </si>
  <si>
    <t>Ac</t>
  </si>
  <si>
    <t>Lr</t>
  </si>
  <si>
    <t>Ol</t>
  </si>
  <si>
    <t>Aa+Ac</t>
  </si>
  <si>
    <t>Aa+Lr</t>
  </si>
  <si>
    <t>Aa+OI</t>
  </si>
  <si>
    <t>Ac+Lr</t>
  </si>
  <si>
    <t>Ac+OI</t>
  </si>
  <si>
    <t>Lr+OI</t>
  </si>
  <si>
    <t>Hardwood</t>
  </si>
  <si>
    <t>Bamboo</t>
  </si>
  <si>
    <t>Japanese cedar</t>
  </si>
  <si>
    <t>Elevation (m)600</t>
  </si>
  <si>
    <t>Elevation (m)800</t>
  </si>
  <si>
    <t>Elevation (m)1000</t>
  </si>
  <si>
    <t>Elevation (m)1200</t>
  </si>
  <si>
    <t>Elevation (m)1400</t>
  </si>
  <si>
    <t>BROAD-Nat</t>
  </si>
  <si>
    <t>CONIF-8</t>
  </si>
  <si>
    <t>CONIF-40</t>
  </si>
  <si>
    <t>Transition</t>
  </si>
  <si>
    <t>Re-planted forest</t>
  </si>
  <si>
    <t>Mature forest</t>
  </si>
  <si>
    <r>
      <rPr>
        <sz val="10"/>
        <color theme="1"/>
        <rFont val="Times New Roman"/>
        <charset val="134"/>
      </rPr>
      <t xml:space="preserve">NCP: natural </t>
    </r>
    <r>
      <rPr>
        <i/>
        <sz val="10"/>
        <color rgb="FF000000"/>
        <rFont val="Times New Roman"/>
        <charset val="134"/>
      </rPr>
      <t xml:space="preserve">Chamaecyparis </t>
    </r>
    <r>
      <rPr>
        <sz val="10"/>
        <color rgb="FF000000"/>
        <rFont val="Times New Roman"/>
        <charset val="134"/>
      </rPr>
      <t>forest</t>
    </r>
  </si>
  <si>
    <r>
      <rPr>
        <sz val="10"/>
        <color theme="1"/>
        <rFont val="Times New Roman"/>
        <charset val="134"/>
      </rPr>
      <t xml:space="preserve">DCP: disturbed </t>
    </r>
    <r>
      <rPr>
        <i/>
        <sz val="10"/>
        <color rgb="FF000000"/>
        <rFont val="Times New Roman"/>
        <charset val="134"/>
      </rPr>
      <t xml:space="preserve">Chamaecyparis </t>
    </r>
    <r>
      <rPr>
        <sz val="10"/>
        <color rgb="FF000000"/>
        <rFont val="Times New Roman"/>
        <charset val="134"/>
      </rPr>
      <t>forest with wood removal</t>
    </r>
  </si>
  <si>
    <t>SCP: secondary (regenerated) Chamaecyparis forest</t>
  </si>
  <si>
    <r>
      <rPr>
        <sz val="10"/>
        <color theme="1"/>
        <rFont val="Times New Roman"/>
        <charset val="134"/>
      </rPr>
      <t xml:space="preserve">SCD: secondary (reforested) </t>
    </r>
    <r>
      <rPr>
        <i/>
        <sz val="10"/>
        <color rgb="FF000000"/>
        <rFont val="Times New Roman"/>
        <charset val="134"/>
      </rPr>
      <t xml:space="preserve">Cryptomeria </t>
    </r>
    <r>
      <rPr>
        <sz val="10"/>
        <color rgb="FF000000"/>
        <rFont val="Times New Roman"/>
        <charset val="134"/>
      </rPr>
      <t>forest</t>
    </r>
  </si>
  <si>
    <r>
      <rPr>
        <sz val="10"/>
        <color theme="1"/>
        <rFont val="Times New Roman"/>
        <charset val="134"/>
      </rPr>
      <t>D</t>
    </r>
    <r>
      <rPr>
        <vertAlign val="subscript"/>
        <sz val="10"/>
        <color theme="1"/>
        <rFont val="Times New Roman"/>
        <charset val="134"/>
      </rPr>
      <t>1</t>
    </r>
    <r>
      <rPr>
        <sz val="10"/>
        <color theme="1"/>
        <rFont val="宋体"/>
        <charset val="134"/>
      </rPr>
      <t>盖度</t>
    </r>
    <r>
      <rPr>
        <sz val="10"/>
        <color theme="1"/>
        <rFont val="Times New Roman"/>
        <charset val="134"/>
      </rPr>
      <t>0%-20%</t>
    </r>
  </si>
  <si>
    <r>
      <rPr>
        <sz val="10"/>
        <color theme="1"/>
        <rFont val="Times New Roman"/>
        <charset val="134"/>
      </rPr>
      <t>D</t>
    </r>
    <r>
      <rPr>
        <vertAlign val="subscript"/>
        <sz val="10"/>
        <color theme="1"/>
        <rFont val="Times New Roman"/>
        <charset val="134"/>
      </rPr>
      <t>2</t>
    </r>
    <r>
      <rPr>
        <sz val="10"/>
        <color theme="1"/>
        <rFont val="宋体"/>
        <charset val="134"/>
      </rPr>
      <t>盖度</t>
    </r>
    <r>
      <rPr>
        <sz val="10"/>
        <color theme="1"/>
        <rFont val="Times New Roman"/>
        <charset val="134"/>
      </rPr>
      <t>20%-40%</t>
    </r>
  </si>
  <si>
    <r>
      <rPr>
        <sz val="10"/>
        <color theme="1"/>
        <rFont val="Times New Roman"/>
        <charset val="134"/>
      </rPr>
      <t>D</t>
    </r>
    <r>
      <rPr>
        <vertAlign val="subscript"/>
        <sz val="10"/>
        <color theme="1"/>
        <rFont val="Times New Roman"/>
        <charset val="134"/>
      </rPr>
      <t>3</t>
    </r>
    <r>
      <rPr>
        <sz val="10"/>
        <color theme="1"/>
        <rFont val="宋体"/>
        <charset val="134"/>
      </rPr>
      <t>盖度</t>
    </r>
    <r>
      <rPr>
        <sz val="10"/>
        <color theme="1"/>
        <rFont val="Times New Roman"/>
        <charset val="134"/>
      </rPr>
      <t>40%-60%</t>
    </r>
  </si>
  <si>
    <r>
      <rPr>
        <sz val="10"/>
        <color theme="1"/>
        <rFont val="Times New Roman"/>
        <charset val="134"/>
      </rPr>
      <t>D</t>
    </r>
    <r>
      <rPr>
        <vertAlign val="subscript"/>
        <sz val="10"/>
        <color theme="1"/>
        <rFont val="Times New Roman"/>
        <charset val="134"/>
      </rPr>
      <t>4</t>
    </r>
    <r>
      <rPr>
        <sz val="10"/>
        <color theme="1"/>
        <rFont val="宋体"/>
        <charset val="134"/>
      </rPr>
      <t>盖度</t>
    </r>
    <r>
      <rPr>
        <sz val="10"/>
        <color theme="1"/>
        <rFont val="Times New Roman"/>
        <charset val="134"/>
      </rPr>
      <t>60%-80%</t>
    </r>
  </si>
  <si>
    <r>
      <rPr>
        <sz val="10"/>
        <color theme="1"/>
        <rFont val="Times New Roman"/>
        <charset val="134"/>
      </rPr>
      <t>D</t>
    </r>
    <r>
      <rPr>
        <vertAlign val="subscript"/>
        <sz val="10"/>
        <color theme="1"/>
        <rFont val="Times New Roman"/>
        <charset val="134"/>
      </rPr>
      <t>5</t>
    </r>
    <r>
      <rPr>
        <sz val="10"/>
        <color theme="1"/>
        <rFont val="宋体"/>
        <charset val="134"/>
      </rPr>
      <t>盖度</t>
    </r>
    <r>
      <rPr>
        <sz val="10"/>
        <color theme="1"/>
        <rFont val="Times New Roman"/>
        <charset val="134"/>
      </rPr>
      <t>80%-100%</t>
    </r>
  </si>
  <si>
    <t>45 years old</t>
  </si>
  <si>
    <t>135 years old</t>
  </si>
  <si>
    <t>100% N</t>
  </si>
  <si>
    <t>Cake</t>
  </si>
  <si>
    <t>FYM</t>
  </si>
  <si>
    <t>50% N</t>
  </si>
  <si>
    <t>Mudflat</t>
  </si>
  <si>
    <t>Carex</t>
  </si>
  <si>
    <t>Phragmites</t>
  </si>
  <si>
    <t>Suaeda</t>
  </si>
  <si>
    <t>Seawater concentrations-0</t>
  </si>
  <si>
    <t>Seawater concentrations-10</t>
  </si>
  <si>
    <t>Seawater concentrations-20</t>
  </si>
  <si>
    <t>Seawater concentrations-40</t>
  </si>
  <si>
    <t>Seawater concentrations-60</t>
  </si>
  <si>
    <t>Seawater concentrations-80</t>
  </si>
  <si>
    <t>Seawater concentrations-100</t>
  </si>
  <si>
    <t>Sartanpur</t>
  </si>
  <si>
    <t>Methla</t>
  </si>
  <si>
    <t>Victor</t>
  </si>
  <si>
    <t>Ningala</t>
  </si>
  <si>
    <t>Diu</t>
  </si>
  <si>
    <t>Salicornia</t>
  </si>
  <si>
    <t>Sueada</t>
  </si>
  <si>
    <t>Aelurop</t>
  </si>
  <si>
    <t>Rhizosphere</t>
  </si>
  <si>
    <t>Bulk</t>
  </si>
  <si>
    <t>Soy/Corn</t>
  </si>
  <si>
    <t>Soy/soy</t>
  </si>
  <si>
    <t>CC2</t>
  </si>
  <si>
    <t>CC1</t>
  </si>
  <si>
    <t>Soy/corn-CC2</t>
  </si>
  <si>
    <t>Soy/CornCC1</t>
  </si>
  <si>
    <t>Soy/Corn-Control</t>
  </si>
  <si>
    <t>Soy/Soy-CC2</t>
  </si>
  <si>
    <t>Soy/Soy-CC1</t>
  </si>
  <si>
    <t>Soy/Soy-Control</t>
  </si>
  <si>
    <t>A. crassicarpa Control</t>
  </si>
  <si>
    <t>A. crassicarpa Girdled</t>
  </si>
  <si>
    <t>E. urophylla Control</t>
  </si>
  <si>
    <t>E. urophylla Girdled</t>
  </si>
  <si>
    <t>MP</t>
  </si>
  <si>
    <t>G1</t>
  </si>
  <si>
    <t>G2</t>
  </si>
  <si>
    <t>G3</t>
  </si>
  <si>
    <t>G4</t>
  </si>
  <si>
    <t>Topsoil-Natural forest</t>
  </si>
  <si>
    <t>Subsoil-Natural forest</t>
  </si>
  <si>
    <t>Topsoil-Chinese fir plantation</t>
  </si>
  <si>
    <t>Subsoil-Chinese fir plantation</t>
  </si>
  <si>
    <r>
      <rPr>
        <sz val="10"/>
        <color rgb="FFFF0000"/>
        <rFont val="Times New Roman"/>
        <charset val="134"/>
      </rPr>
      <t>118.083</t>
    </r>
    <r>
      <rPr>
        <sz val="10"/>
        <color rgb="FFFF0000"/>
        <rFont val="宋体"/>
        <charset val="134"/>
      </rPr>
      <t>（平均）</t>
    </r>
  </si>
  <si>
    <r>
      <rPr>
        <sz val="10"/>
        <color rgb="FFFF0000"/>
        <rFont val="Times New Roman"/>
        <charset val="134"/>
      </rPr>
      <t>26.915</t>
    </r>
    <r>
      <rPr>
        <sz val="10"/>
        <color rgb="FFFF0000"/>
        <rFont val="宋体"/>
        <charset val="134"/>
      </rPr>
      <t>（平均）</t>
    </r>
  </si>
  <si>
    <t>CL</t>
  </si>
  <si>
    <t>PT-ML</t>
  </si>
  <si>
    <t>2016-CK</t>
  </si>
  <si>
    <t>2016-QS1</t>
  </si>
  <si>
    <t>2016-KL1</t>
  </si>
  <si>
    <t>2016-QS5</t>
  </si>
  <si>
    <t>2016-KL5</t>
  </si>
  <si>
    <t>2017-CK</t>
  </si>
  <si>
    <t>2017-QS1</t>
  </si>
  <si>
    <t>2017-KL1</t>
  </si>
  <si>
    <t>2017-QS5</t>
  </si>
  <si>
    <t>2017-KL5</t>
  </si>
  <si>
    <t>2018-CK</t>
  </si>
  <si>
    <t>2018-QS1</t>
  </si>
  <si>
    <t>2018-KL1</t>
  </si>
  <si>
    <t>2018-QS5</t>
  </si>
  <si>
    <t>2018-KL5</t>
  </si>
  <si>
    <t>Stege Marsh</t>
  </si>
  <si>
    <t>Walker Creek</t>
  </si>
  <si>
    <t>China Camp</t>
  </si>
  <si>
    <t>CT</t>
  </si>
  <si>
    <t>C60</t>
  </si>
  <si>
    <t>C90</t>
  </si>
  <si>
    <t>C120</t>
  </si>
  <si>
    <t>Con</t>
  </si>
  <si>
    <t>COM</t>
  </si>
  <si>
    <t>NPKC</t>
  </si>
  <si>
    <t>N0-L0</t>
  </si>
  <si>
    <t>N0-L1</t>
  </si>
  <si>
    <t>N1-L0</t>
  </si>
  <si>
    <t>N1-L1</t>
  </si>
  <si>
    <t>N2-L0</t>
  </si>
  <si>
    <t>N2-L1</t>
  </si>
  <si>
    <t>Forest-dry</t>
  </si>
  <si>
    <t>Cleared-dry</t>
  </si>
  <si>
    <t>1st gen OP-wet</t>
  </si>
  <si>
    <t>Yam-dry</t>
  </si>
  <si>
    <t>Yam-wet</t>
  </si>
  <si>
    <t>Forest-wet</t>
  </si>
  <si>
    <t>Pineapple-wet</t>
  </si>
  <si>
    <t>2nd gen OP-wet</t>
  </si>
  <si>
    <t>Cleared-wet</t>
  </si>
  <si>
    <t>1st gen OP-dry</t>
  </si>
  <si>
    <t>Pineapple-dry</t>
  </si>
  <si>
    <t>2rd gen OP-dry</t>
  </si>
  <si>
    <t>Fallow-before cover crop</t>
  </si>
  <si>
    <t>Fallow-7 months after cover crop</t>
  </si>
  <si>
    <t>Oil radish-before cover crop</t>
  </si>
  <si>
    <t>Oil radish-7 months after cover crop</t>
  </si>
  <si>
    <t>BetaSola-before cover crop</t>
  </si>
  <si>
    <t>BetaSola-7 months after cover crop</t>
  </si>
  <si>
    <t>SolaRigol-before cover crop</t>
  </si>
  <si>
    <t>SolaRigol-7 months after cover crop</t>
  </si>
  <si>
    <t>MaizePro-before cover crop</t>
  </si>
  <si>
    <t>MaizePro-7 months after cover crop</t>
  </si>
  <si>
    <t>AquaPro-before cover crop</t>
  </si>
  <si>
    <t>AquaPro-7 months after cover crop</t>
  </si>
  <si>
    <t>BetaMaxx-before cover crop</t>
  </si>
  <si>
    <t>BetaMaxx-7 months after cover crop</t>
  </si>
  <si>
    <t>Lsu-F0</t>
  </si>
  <si>
    <t>Lsu-F1</t>
  </si>
  <si>
    <t>Lsu-F2</t>
  </si>
  <si>
    <t>LSh-F0</t>
  </si>
  <si>
    <t>LSh-F1</t>
  </si>
  <si>
    <t>LSh-F2</t>
  </si>
  <si>
    <t>Slu-F0</t>
  </si>
  <si>
    <t>Slu-F1</t>
  </si>
  <si>
    <t>Slu-F2</t>
  </si>
  <si>
    <t>SLh-F0</t>
  </si>
  <si>
    <t>SLh-F1</t>
  </si>
  <si>
    <t>SLh-F2</t>
  </si>
  <si>
    <r>
      <rPr>
        <sz val="10"/>
        <color rgb="FFFF0000"/>
        <rFont val="微软雅黑"/>
        <charset val="134"/>
      </rPr>
      <t>杉木</t>
    </r>
    <r>
      <rPr>
        <sz val="10"/>
        <color rgb="FFFF0000"/>
        <rFont val="Times New Roman"/>
        <charset val="134"/>
      </rPr>
      <t>C</t>
    </r>
    <r>
      <rPr>
        <sz val="10"/>
        <color rgb="FFFF0000"/>
        <rFont val="微软雅黑"/>
        <charset val="134"/>
      </rPr>
      <t>．</t>
    </r>
    <r>
      <rPr>
        <sz val="10"/>
        <color rgb="FFFF0000"/>
        <rFont val="Times New Roman"/>
        <charset val="134"/>
      </rPr>
      <t xml:space="preserve"> lanceolata(0-10)</t>
    </r>
  </si>
  <si>
    <r>
      <rPr>
        <sz val="10"/>
        <color rgb="FFFF0000"/>
        <rFont val="微软雅黑"/>
        <charset val="134"/>
      </rPr>
      <t>杉木</t>
    </r>
    <r>
      <rPr>
        <sz val="10"/>
        <color rgb="FFFF0000"/>
        <rFont val="Times New Roman"/>
        <charset val="134"/>
      </rPr>
      <t>C</t>
    </r>
    <r>
      <rPr>
        <sz val="10"/>
        <color rgb="FFFF0000"/>
        <rFont val="微软雅黑"/>
        <charset val="134"/>
      </rPr>
      <t>．</t>
    </r>
    <r>
      <rPr>
        <sz val="10"/>
        <color rgb="FFFF0000"/>
        <rFont val="Times New Roman"/>
        <charset val="134"/>
      </rPr>
      <t xml:space="preserve"> lanceolata(10-20)</t>
    </r>
  </si>
  <si>
    <r>
      <rPr>
        <sz val="10"/>
        <color rgb="FFFF0000"/>
        <rFont val="微软雅黑"/>
        <charset val="134"/>
      </rPr>
      <t>尾巨桉</t>
    </r>
    <r>
      <rPr>
        <sz val="10"/>
        <color rgb="FFFF0000"/>
        <rFont val="Times New Roman"/>
        <charset val="134"/>
      </rPr>
      <t>E</t>
    </r>
    <r>
      <rPr>
        <sz val="10"/>
        <color rgb="FFFF0000"/>
        <rFont val="微软雅黑"/>
        <charset val="134"/>
      </rPr>
      <t>．</t>
    </r>
    <r>
      <rPr>
        <sz val="10"/>
        <color rgb="FFFF0000"/>
        <rFont val="Times New Roman"/>
        <charset val="134"/>
      </rPr>
      <t xml:space="preserve"> urophylla× E</t>
    </r>
    <r>
      <rPr>
        <sz val="10"/>
        <color rgb="FFFF0000"/>
        <rFont val="微软雅黑"/>
        <charset val="134"/>
      </rPr>
      <t>．</t>
    </r>
    <r>
      <rPr>
        <sz val="10"/>
        <color rgb="FFFF0000"/>
        <rFont val="Times New Roman"/>
        <charset val="134"/>
      </rPr>
      <t xml:space="preserve"> grandis(0-10)</t>
    </r>
  </si>
  <si>
    <r>
      <rPr>
        <sz val="10"/>
        <color rgb="FFFF0000"/>
        <rFont val="微软雅黑"/>
        <charset val="134"/>
      </rPr>
      <t>尾巨桉</t>
    </r>
    <r>
      <rPr>
        <sz val="10"/>
        <color rgb="FFFF0000"/>
        <rFont val="Times New Roman"/>
        <charset val="134"/>
      </rPr>
      <t>E</t>
    </r>
    <r>
      <rPr>
        <sz val="10"/>
        <color rgb="FFFF0000"/>
        <rFont val="微软雅黑"/>
        <charset val="134"/>
      </rPr>
      <t>．</t>
    </r>
    <r>
      <rPr>
        <sz val="10"/>
        <color rgb="FFFF0000"/>
        <rFont val="Times New Roman"/>
        <charset val="134"/>
      </rPr>
      <t xml:space="preserve"> urophylla× E</t>
    </r>
    <r>
      <rPr>
        <sz val="10"/>
        <color rgb="FFFF0000"/>
        <rFont val="微软雅黑"/>
        <charset val="134"/>
      </rPr>
      <t>．</t>
    </r>
    <r>
      <rPr>
        <sz val="10"/>
        <color rgb="FFFF0000"/>
        <rFont val="Times New Roman"/>
        <charset val="134"/>
      </rPr>
      <t xml:space="preserve"> grandis(10-20)</t>
    </r>
  </si>
  <si>
    <r>
      <rPr>
        <sz val="10"/>
        <color rgb="FFFF0000"/>
        <rFont val="微软雅黑"/>
        <charset val="134"/>
      </rPr>
      <t>黑木相思</t>
    </r>
    <r>
      <rPr>
        <sz val="10"/>
        <color rgb="FFFF0000"/>
        <rFont val="Times New Roman"/>
        <charset val="134"/>
      </rPr>
      <t>A</t>
    </r>
    <r>
      <rPr>
        <sz val="10"/>
        <color rgb="FFFF0000"/>
        <rFont val="微软雅黑"/>
        <charset val="134"/>
      </rPr>
      <t>．</t>
    </r>
    <r>
      <rPr>
        <sz val="10"/>
        <color rgb="FFFF0000"/>
        <rFont val="Times New Roman"/>
        <charset val="134"/>
      </rPr>
      <t xml:space="preserve"> melanoxylon(0-10)</t>
    </r>
  </si>
  <si>
    <r>
      <rPr>
        <sz val="10"/>
        <color rgb="FFFF0000"/>
        <rFont val="微软雅黑"/>
        <charset val="134"/>
      </rPr>
      <t>黑木相思</t>
    </r>
    <r>
      <rPr>
        <sz val="10"/>
        <color rgb="FFFF0000"/>
        <rFont val="Times New Roman"/>
        <charset val="134"/>
      </rPr>
      <t>A</t>
    </r>
    <r>
      <rPr>
        <sz val="10"/>
        <color rgb="FFFF0000"/>
        <rFont val="微软雅黑"/>
        <charset val="134"/>
      </rPr>
      <t>．</t>
    </r>
    <r>
      <rPr>
        <sz val="10"/>
        <color rgb="FFFF0000"/>
        <rFont val="Times New Roman"/>
        <charset val="134"/>
      </rPr>
      <t xml:space="preserve"> melanoxylon(10-20)</t>
    </r>
  </si>
  <si>
    <t>FR</t>
  </si>
  <si>
    <t>ARMN</t>
  </si>
  <si>
    <t>ARMD</t>
  </si>
  <si>
    <t>July-CK</t>
  </si>
  <si>
    <t>July-N1</t>
  </si>
  <si>
    <t>July-N2</t>
  </si>
  <si>
    <t>July-N1P</t>
  </si>
  <si>
    <t>July-N2P</t>
  </si>
  <si>
    <t>July-P</t>
  </si>
  <si>
    <t>November-CK</t>
  </si>
  <si>
    <t>November-N1</t>
  </si>
  <si>
    <t>November-N2</t>
  </si>
  <si>
    <t>November-N1P</t>
  </si>
  <si>
    <t>November-N2P</t>
  </si>
  <si>
    <t>November-P</t>
  </si>
  <si>
    <t>Shrubland</t>
  </si>
  <si>
    <t>Farmland</t>
  </si>
  <si>
    <t>AS</t>
  </si>
  <si>
    <t>GU</t>
  </si>
  <si>
    <t>SA</t>
  </si>
  <si>
    <t>AM</t>
  </si>
  <si>
    <t>Woburn Grassland</t>
  </si>
  <si>
    <t>Broadbalk NPK</t>
  </si>
  <si>
    <t>control</t>
  </si>
  <si>
    <t>RHO</t>
  </si>
  <si>
    <t>POT</t>
  </si>
  <si>
    <t>MEA</t>
  </si>
  <si>
    <t>Y0</t>
  </si>
  <si>
    <t>Y1</t>
  </si>
  <si>
    <t>Y2</t>
  </si>
  <si>
    <t>Y3</t>
  </si>
  <si>
    <t>Y4</t>
  </si>
  <si>
    <t>soil E</t>
  </si>
  <si>
    <t>soil L</t>
  </si>
  <si>
    <t>Soil profile 1: Calcic Gleysol (Siltic)</t>
  </si>
  <si>
    <t>Soil profile 2: Haplic Gleysol (Calcaric, Humic)</t>
  </si>
  <si>
    <t>Terrace-0-5</t>
  </si>
  <si>
    <t>Terrace-5-15</t>
  </si>
  <si>
    <t>Terrace-15-25</t>
  </si>
  <si>
    <t>Terrace-50</t>
  </si>
  <si>
    <t>Terrace-100</t>
  </si>
  <si>
    <t>Terrace-200</t>
  </si>
  <si>
    <t>Valley-0-5</t>
  </si>
  <si>
    <t>Valley-5-15</t>
  </si>
  <si>
    <t>Valley-15-25</t>
  </si>
  <si>
    <t>Valley-50</t>
  </si>
  <si>
    <t>Valley-100</t>
  </si>
  <si>
    <t>Valley-200</t>
  </si>
  <si>
    <t>Grazed</t>
  </si>
  <si>
    <t xml:space="preserve">Un-grazed </t>
  </si>
  <si>
    <t>PR</t>
  </si>
  <si>
    <t>R</t>
  </si>
  <si>
    <t>U</t>
  </si>
  <si>
    <t>SL, shrubland</t>
  </si>
  <si>
    <t>CF, coniferous forest</t>
  </si>
  <si>
    <t>natural secondary forest</t>
  </si>
  <si>
    <r>
      <rPr>
        <sz val="10"/>
        <color theme="1"/>
        <rFont val="Times New Roman"/>
        <charset val="134"/>
      </rPr>
      <t xml:space="preserve">EF, </t>
    </r>
    <r>
      <rPr>
        <sz val="10"/>
        <color rgb="FF000000"/>
        <rFont val="Times New Roman"/>
        <charset val="134"/>
      </rPr>
      <t>Eucalyptus forest</t>
    </r>
  </si>
  <si>
    <t>Fencing-ASMWP</t>
  </si>
  <si>
    <t>Grazing-ASMWP</t>
  </si>
  <si>
    <t>Fencing-ASMSP</t>
  </si>
  <si>
    <t>Grazing-ASMSP</t>
  </si>
  <si>
    <t>Fencing-AMSP</t>
  </si>
  <si>
    <t>Grazing-AMSP</t>
  </si>
  <si>
    <t>T11</t>
  </si>
  <si>
    <t>T12</t>
  </si>
  <si>
    <t>T13</t>
  </si>
  <si>
    <t>T14</t>
  </si>
  <si>
    <t>T15</t>
  </si>
  <si>
    <t>T21</t>
  </si>
  <si>
    <t>T22</t>
  </si>
  <si>
    <t>T23</t>
  </si>
  <si>
    <t>T24</t>
  </si>
  <si>
    <t>T25</t>
  </si>
  <si>
    <t>R5</t>
  </si>
  <si>
    <t>T1</t>
  </si>
  <si>
    <t>B1</t>
  </si>
  <si>
    <t>T2</t>
  </si>
  <si>
    <t>B2</t>
  </si>
  <si>
    <t>Under plants-UP</t>
  </si>
  <si>
    <t>Near plants-UP</t>
  </si>
  <si>
    <t>Edge soil-E1</t>
  </si>
  <si>
    <t>E3</t>
  </si>
  <si>
    <t>Main soil-M</t>
  </si>
  <si>
    <t>Low TETRYL-LT</t>
  </si>
  <si>
    <t>High TETRYL-HT</t>
  </si>
  <si>
    <t>Low TNT-IL</t>
  </si>
  <si>
    <t>High TNT-IH</t>
  </si>
  <si>
    <t>RDX soils-RDX1</t>
  </si>
  <si>
    <t>RDX soils-RDX2</t>
  </si>
  <si>
    <t>Microplastic addition (%)-0</t>
  </si>
  <si>
    <t>Microplastic addition (%)-0.1</t>
  </si>
  <si>
    <t>Microplastic addition (%)-0.5</t>
  </si>
  <si>
    <t>Microplastic addition (%)-1</t>
  </si>
  <si>
    <t>Microplastic addition (%)-3</t>
  </si>
  <si>
    <t>Microplastic addition (%)-6</t>
  </si>
  <si>
    <t>Microplastic addition (%)-18</t>
  </si>
  <si>
    <t>Artificial ecosystem</t>
  </si>
  <si>
    <t>C1</t>
  </si>
  <si>
    <t>C2</t>
  </si>
  <si>
    <t>Soil</t>
  </si>
  <si>
    <t>Soil-I</t>
  </si>
  <si>
    <t>Soil + GC1</t>
  </si>
  <si>
    <t>Soil + GC1-I</t>
  </si>
  <si>
    <t>Soil + GC2</t>
  </si>
  <si>
    <t>Soil + GC2-I</t>
  </si>
  <si>
    <t>T30-Control-AMF</t>
  </si>
  <si>
    <t>T30-Control+AMF</t>
  </si>
  <si>
    <t>T30-MDOR_Pc-AMF</t>
  </si>
  <si>
    <r>
      <rPr>
        <sz val="10"/>
        <rFont val="Times New Roman"/>
        <charset val="134"/>
      </rPr>
      <t>T30-MDOR_</t>
    </r>
    <r>
      <rPr>
        <i/>
        <sz val="10"/>
        <color rgb="FF000000"/>
        <rFont val="Times New Roman"/>
        <charset val="134"/>
      </rPr>
      <t>Pc</t>
    </r>
    <r>
      <rPr>
        <sz val="10"/>
        <color rgb="FF000000"/>
        <rFont val="Times New Roman"/>
        <charset val="134"/>
      </rPr>
      <t>+AMF</t>
    </r>
  </si>
  <si>
    <r>
      <rPr>
        <sz val="10"/>
        <rFont val="Times New Roman"/>
        <charset val="134"/>
      </rPr>
      <t>T30-MDOR_</t>
    </r>
    <r>
      <rPr>
        <i/>
        <sz val="10"/>
        <color rgb="FF000000"/>
        <rFont val="Times New Roman"/>
        <charset val="134"/>
      </rPr>
      <t>Cp</t>
    </r>
    <r>
      <rPr>
        <sz val="10"/>
        <color rgb="FF000000"/>
        <rFont val="Times New Roman"/>
        <charset val="134"/>
      </rPr>
      <t>-AMF</t>
    </r>
  </si>
  <si>
    <r>
      <rPr>
        <sz val="10"/>
        <rFont val="Times New Roman"/>
        <charset val="134"/>
      </rPr>
      <t>T30-MDOR_</t>
    </r>
    <r>
      <rPr>
        <i/>
        <sz val="10"/>
        <color rgb="FF000000"/>
        <rFont val="Times New Roman"/>
        <charset val="134"/>
      </rPr>
      <t>Cp</t>
    </r>
    <r>
      <rPr>
        <sz val="10"/>
        <color rgb="FF000000"/>
        <rFont val="Times New Roman"/>
        <charset val="134"/>
      </rPr>
      <t>+AMF</t>
    </r>
  </si>
  <si>
    <t>T60-Control-AMF</t>
  </si>
  <si>
    <t>T60-Control+AMF</t>
  </si>
  <si>
    <t>T60-MDOR_Pc-AMF</t>
  </si>
  <si>
    <r>
      <rPr>
        <sz val="10"/>
        <rFont val="Times New Roman"/>
        <charset val="134"/>
      </rPr>
      <t>T60-MDOR_</t>
    </r>
    <r>
      <rPr>
        <i/>
        <sz val="10"/>
        <color rgb="FF000000"/>
        <rFont val="Times New Roman"/>
        <charset val="134"/>
      </rPr>
      <t>Pc</t>
    </r>
    <r>
      <rPr>
        <sz val="10"/>
        <color rgb="FF000000"/>
        <rFont val="Times New Roman"/>
        <charset val="134"/>
      </rPr>
      <t>+AMF</t>
    </r>
  </si>
  <si>
    <r>
      <rPr>
        <sz val="10"/>
        <rFont val="Times New Roman"/>
        <charset val="134"/>
      </rPr>
      <t>T60-MDOR_</t>
    </r>
    <r>
      <rPr>
        <i/>
        <sz val="10"/>
        <color rgb="FF000000"/>
        <rFont val="Times New Roman"/>
        <charset val="134"/>
      </rPr>
      <t>Cp</t>
    </r>
    <r>
      <rPr>
        <sz val="10"/>
        <color rgb="FF000000"/>
        <rFont val="Times New Roman"/>
        <charset val="134"/>
      </rPr>
      <t>-AMF</t>
    </r>
  </si>
  <si>
    <r>
      <rPr>
        <sz val="10"/>
        <rFont val="Times New Roman"/>
        <charset val="134"/>
      </rPr>
      <t>T60-MDOR_</t>
    </r>
    <r>
      <rPr>
        <i/>
        <sz val="10"/>
        <color rgb="FF000000"/>
        <rFont val="Times New Roman"/>
        <charset val="134"/>
      </rPr>
      <t>Cp</t>
    </r>
    <r>
      <rPr>
        <sz val="10"/>
        <color rgb="FF000000"/>
        <rFont val="Times New Roman"/>
        <charset val="134"/>
      </rPr>
      <t>+AMF</t>
    </r>
  </si>
  <si>
    <r>
      <rPr>
        <sz val="10"/>
        <rFont val="Times New Roman"/>
        <charset val="134"/>
      </rPr>
      <t>Oak</t>
    </r>
    <r>
      <rPr>
        <sz val="10"/>
        <rFont val="宋体"/>
        <charset val="134"/>
      </rPr>
      <t>（</t>
    </r>
    <r>
      <rPr>
        <sz val="10"/>
        <rFont val="Times New Roman"/>
        <charset val="134"/>
      </rPr>
      <t>0-5cm</t>
    </r>
    <r>
      <rPr>
        <sz val="10"/>
        <rFont val="宋体"/>
        <charset val="134"/>
      </rPr>
      <t>）</t>
    </r>
  </si>
  <si>
    <r>
      <rPr>
        <sz val="10"/>
        <rFont val="Times New Roman"/>
        <charset val="134"/>
      </rPr>
      <t>Beech</t>
    </r>
    <r>
      <rPr>
        <sz val="10"/>
        <rFont val="宋体"/>
        <charset val="134"/>
      </rPr>
      <t>（</t>
    </r>
    <r>
      <rPr>
        <sz val="10"/>
        <rFont val="Times New Roman"/>
        <charset val="134"/>
      </rPr>
      <t>0-5cm</t>
    </r>
    <r>
      <rPr>
        <sz val="10"/>
        <rFont val="宋体"/>
        <charset val="134"/>
      </rPr>
      <t>）</t>
    </r>
  </si>
  <si>
    <r>
      <rPr>
        <sz val="10"/>
        <rFont val="Times New Roman"/>
        <charset val="134"/>
      </rPr>
      <t>40 y Pine</t>
    </r>
    <r>
      <rPr>
        <sz val="10"/>
        <rFont val="宋体"/>
        <charset val="134"/>
      </rPr>
      <t>（</t>
    </r>
    <r>
      <rPr>
        <sz val="10"/>
        <rFont val="Times New Roman"/>
        <charset val="134"/>
      </rPr>
      <t>0-5cm</t>
    </r>
    <r>
      <rPr>
        <sz val="10"/>
        <rFont val="宋体"/>
        <charset val="134"/>
      </rPr>
      <t>）</t>
    </r>
  </si>
  <si>
    <r>
      <rPr>
        <sz val="10"/>
        <rFont val="Times New Roman"/>
        <charset val="134"/>
      </rPr>
      <t>16 y Pine</t>
    </r>
    <r>
      <rPr>
        <sz val="10"/>
        <rFont val="宋体"/>
        <charset val="134"/>
      </rPr>
      <t>（</t>
    </r>
    <r>
      <rPr>
        <sz val="10"/>
        <rFont val="Times New Roman"/>
        <charset val="134"/>
      </rPr>
      <t>0-5cm</t>
    </r>
    <r>
      <rPr>
        <sz val="10"/>
        <rFont val="宋体"/>
        <charset val="134"/>
      </rPr>
      <t>）</t>
    </r>
  </si>
  <si>
    <r>
      <rPr>
        <sz val="10"/>
        <rFont val="Times New Roman"/>
        <charset val="134"/>
      </rPr>
      <t>3 y Pine</t>
    </r>
    <r>
      <rPr>
        <sz val="10"/>
        <rFont val="宋体"/>
        <charset val="134"/>
      </rPr>
      <t>（</t>
    </r>
    <r>
      <rPr>
        <sz val="10"/>
        <rFont val="Times New Roman"/>
        <charset val="134"/>
      </rPr>
      <t>0-5cm</t>
    </r>
    <r>
      <rPr>
        <sz val="10"/>
        <rFont val="宋体"/>
        <charset val="134"/>
      </rPr>
      <t>）</t>
    </r>
  </si>
  <si>
    <t>Oak(5-15cm)</t>
  </si>
  <si>
    <t>Beech(5-15cm)</t>
  </si>
  <si>
    <t>40 y Pine(5-15cm)</t>
  </si>
  <si>
    <t>16 y Pine(5-15cm)</t>
  </si>
  <si>
    <t>3 y Pine(5-15cm)</t>
  </si>
  <si>
    <t>Or-Gr</t>
  </si>
  <si>
    <t>Or-Op</t>
  </si>
  <si>
    <t>Co-Gr</t>
  </si>
  <si>
    <t>Co-Op</t>
  </si>
  <si>
    <t>Colorado</t>
  </si>
  <si>
    <t>Iowa</t>
  </si>
  <si>
    <t>Michigan</t>
  </si>
  <si>
    <t>Minnesota</t>
  </si>
  <si>
    <t>LM</t>
  </si>
  <si>
    <t>MR1</t>
  </si>
  <si>
    <t>MR2</t>
  </si>
  <si>
    <t>MR3</t>
  </si>
  <si>
    <t>S1</t>
  </si>
  <si>
    <t>S2</t>
  </si>
  <si>
    <t>S3</t>
  </si>
  <si>
    <t>S4</t>
  </si>
  <si>
    <t>S5</t>
  </si>
  <si>
    <t>S6</t>
  </si>
  <si>
    <t>S7</t>
  </si>
  <si>
    <t>S8</t>
  </si>
  <si>
    <t>S9</t>
  </si>
  <si>
    <t>S10</t>
  </si>
  <si>
    <t>S11</t>
  </si>
  <si>
    <t>S12</t>
  </si>
  <si>
    <t>S13</t>
  </si>
  <si>
    <t>S14</t>
  </si>
  <si>
    <t>NT+SR0</t>
  </si>
  <si>
    <t>ST</t>
  </si>
  <si>
    <t>SB1</t>
  </si>
  <si>
    <t>SB2</t>
  </si>
  <si>
    <t>SC</t>
  </si>
  <si>
    <r>
      <rPr>
        <sz val="10"/>
        <rFont val="Times New Roman"/>
        <charset val="134"/>
      </rPr>
      <t>≥</t>
    </r>
    <r>
      <rPr>
        <b/>
        <sz val="10"/>
        <color rgb="FF000000"/>
        <rFont val="Times New Roman"/>
        <charset val="134"/>
      </rPr>
      <t>100 cm</t>
    </r>
  </si>
  <si>
    <t>&lt;100 cm</t>
  </si>
  <si>
    <t>NF</t>
  </si>
  <si>
    <t>CF</t>
  </si>
  <si>
    <t>PM</t>
  </si>
  <si>
    <t>February-bare:RT</t>
  </si>
  <si>
    <t>February-bare:NT</t>
  </si>
  <si>
    <t>February-cover crops:RT</t>
  </si>
  <si>
    <t>February-cover crops:NT</t>
  </si>
  <si>
    <t>October-bare:RT</t>
  </si>
  <si>
    <t>October-bare:NT</t>
  </si>
  <si>
    <t>October-cover crops:RT</t>
  </si>
  <si>
    <t>October-cover crops:NT</t>
  </si>
  <si>
    <t>B3</t>
  </si>
  <si>
    <t>B4</t>
  </si>
  <si>
    <t>F1</t>
  </si>
  <si>
    <t>F4</t>
  </si>
  <si>
    <t>S</t>
  </si>
  <si>
    <t>June 2005-Intensive</t>
  </si>
  <si>
    <r>
      <rPr>
        <sz val="10"/>
        <color theme="1"/>
        <rFont val="Times New Roman"/>
        <charset val="134"/>
      </rPr>
      <t>June 2005-Fallow land</t>
    </r>
    <r>
      <rPr>
        <sz val="10"/>
        <color rgb="FF000066"/>
        <rFont val="Times New Roman"/>
        <charset val="134"/>
      </rPr>
      <t>a</t>
    </r>
  </si>
  <si>
    <t>September 2005-Intensive</t>
  </si>
  <si>
    <t>September 2005-Fallow land</t>
  </si>
  <si>
    <t xml:space="preserve">Pasture </t>
  </si>
  <si>
    <t>Abandoned pasture</t>
  </si>
  <si>
    <t xml:space="preserve">Ah </t>
  </si>
  <si>
    <t>Ah/Cv</t>
  </si>
  <si>
    <t>KS</t>
  </si>
  <si>
    <r>
      <rPr>
        <sz val="10"/>
        <rFont val="宋体"/>
        <charset val="134"/>
      </rPr>
      <t>对照</t>
    </r>
    <r>
      <rPr>
        <sz val="10"/>
        <rFont val="Times New Roman"/>
        <charset val="134"/>
      </rPr>
      <t>0-5cm</t>
    </r>
  </si>
  <si>
    <r>
      <rPr>
        <sz val="10"/>
        <rFont val="宋体"/>
        <charset val="134"/>
      </rPr>
      <t>平茬</t>
    </r>
    <r>
      <rPr>
        <sz val="10"/>
        <rFont val="Times New Roman"/>
        <charset val="134"/>
      </rPr>
      <t>0-5cm</t>
    </r>
  </si>
  <si>
    <r>
      <rPr>
        <sz val="10"/>
        <rFont val="宋体"/>
        <charset val="134"/>
      </rPr>
      <t>对照</t>
    </r>
    <r>
      <rPr>
        <sz val="10"/>
        <rFont val="Times New Roman"/>
        <charset val="134"/>
      </rPr>
      <t>15-20cm</t>
    </r>
  </si>
  <si>
    <r>
      <rPr>
        <sz val="10"/>
        <rFont val="宋体"/>
        <charset val="134"/>
      </rPr>
      <t>平茬</t>
    </r>
    <r>
      <rPr>
        <sz val="10"/>
        <rFont val="Times New Roman"/>
        <charset val="134"/>
      </rPr>
      <t>15-20cm</t>
    </r>
  </si>
  <si>
    <t xml:space="preserve"> Cunninghamia lanceolata Control</t>
  </si>
  <si>
    <t xml:space="preserve"> Cunninghamia lanceolata Girdling</t>
  </si>
  <si>
    <t xml:space="preserve"> Pinus massoniana Control</t>
  </si>
  <si>
    <t xml:space="preserve"> Pinus massoniana Girdling</t>
  </si>
  <si>
    <t xml:space="preserve">Soil 1H CK-R </t>
  </si>
  <si>
    <t>Soil 1H PP-R</t>
  </si>
  <si>
    <t>Soil 1H PP-NR</t>
  </si>
  <si>
    <t>Soil 1Y CK-R</t>
  </si>
  <si>
    <t>Soil 1Y PP-R</t>
  </si>
  <si>
    <t>Soil 1Y PP-NR</t>
  </si>
  <si>
    <t xml:space="preserve">Soil 2H CK-R </t>
  </si>
  <si>
    <t>Soil 2H PP-R</t>
  </si>
  <si>
    <t>Soil 2H PP-NR</t>
  </si>
  <si>
    <t>Soil 2Y CK-R</t>
  </si>
  <si>
    <t>Soil 2Y PP-R</t>
  </si>
  <si>
    <t>Soil 2Y P-NR</t>
  </si>
  <si>
    <t>summer</t>
  </si>
  <si>
    <t>winter</t>
  </si>
  <si>
    <t>baseline</t>
  </si>
  <si>
    <t>Bare Steps</t>
  </si>
  <si>
    <t>Vegetated shoulders</t>
  </si>
  <si>
    <t>Unaffected slope</t>
  </si>
  <si>
    <r>
      <rPr>
        <sz val="10"/>
        <color theme="1"/>
        <rFont val="宋体"/>
        <charset val="134"/>
      </rPr>
      <t>对照</t>
    </r>
    <r>
      <rPr>
        <sz val="10"/>
        <color theme="1"/>
        <rFont val="Times New Roman"/>
        <charset val="134"/>
      </rPr>
      <t>N0</t>
    </r>
  </si>
  <si>
    <r>
      <rPr>
        <sz val="10"/>
        <color theme="1"/>
        <rFont val="宋体"/>
        <charset val="134"/>
      </rPr>
      <t>低氮</t>
    </r>
    <r>
      <rPr>
        <sz val="10"/>
        <color theme="1"/>
        <rFont val="Times New Roman"/>
        <charset val="134"/>
      </rPr>
      <t>N1</t>
    </r>
  </si>
  <si>
    <r>
      <rPr>
        <sz val="10"/>
        <color theme="1"/>
        <rFont val="宋体"/>
        <charset val="134"/>
      </rPr>
      <t>中氮</t>
    </r>
    <r>
      <rPr>
        <sz val="10"/>
        <color theme="1"/>
        <rFont val="Times New Roman"/>
        <charset val="134"/>
      </rPr>
      <t>N2</t>
    </r>
  </si>
  <si>
    <r>
      <rPr>
        <sz val="10"/>
        <color theme="1"/>
        <rFont val="宋体"/>
        <charset val="134"/>
      </rPr>
      <t>高氮</t>
    </r>
    <r>
      <rPr>
        <sz val="10"/>
        <color theme="1"/>
        <rFont val="Times New Roman"/>
        <charset val="134"/>
      </rPr>
      <t>N3</t>
    </r>
  </si>
  <si>
    <t>0-10cm</t>
  </si>
  <si>
    <t>10-20cm</t>
  </si>
  <si>
    <t>Grass</t>
  </si>
  <si>
    <t>Shrub</t>
  </si>
  <si>
    <t>MFA</t>
  </si>
  <si>
    <t>BSA</t>
  </si>
  <si>
    <t>K1</t>
  </si>
  <si>
    <t>K2</t>
  </si>
  <si>
    <t>K3</t>
  </si>
  <si>
    <t>M1</t>
  </si>
  <si>
    <t>M2</t>
  </si>
  <si>
    <t>K1+M1</t>
  </si>
  <si>
    <t>NPK+FYM</t>
  </si>
  <si>
    <t>GACR</t>
  </si>
  <si>
    <t>EXT</t>
  </si>
  <si>
    <t>AMB(0-20cm)</t>
  </si>
  <si>
    <t>ELEV(0-20cm)</t>
  </si>
  <si>
    <t>AMB(20-40cm)</t>
  </si>
  <si>
    <t>ELEV(20-40cm)</t>
  </si>
  <si>
    <t>12-year's orchard</t>
  </si>
  <si>
    <t>Perennial paddy</t>
  </si>
  <si>
    <t>Perennial upland</t>
  </si>
  <si>
    <t>Wolfberry land</t>
  </si>
  <si>
    <t>Rice and drought crop rotation</t>
  </si>
  <si>
    <t>Salinization dryland</t>
  </si>
  <si>
    <t>SF(0-5cm)</t>
  </si>
  <si>
    <t>LP(0-5cm)</t>
  </si>
  <si>
    <t>FL(0-5cm)</t>
  </si>
  <si>
    <t>AL(0-5cm)</t>
  </si>
  <si>
    <t>SF(5-10cm)</t>
  </si>
  <si>
    <t>LP(5-10cm)</t>
  </si>
  <si>
    <t>FL(5-10cm)</t>
  </si>
  <si>
    <t>AL(5-10cm)</t>
  </si>
  <si>
    <t>SF(10-20cm)</t>
  </si>
  <si>
    <t>LP(10-20cm)</t>
  </si>
  <si>
    <t>FL(10-20cm)</t>
  </si>
  <si>
    <t>AL(10-20cm)</t>
  </si>
  <si>
    <r>
      <rPr>
        <sz val="10"/>
        <rFont val="宋体"/>
        <charset val="134"/>
      </rPr>
      <t>长白山</t>
    </r>
    <r>
      <rPr>
        <sz val="10"/>
        <rFont val="Times New Roman"/>
        <charset val="134"/>
      </rPr>
      <t>CB</t>
    </r>
  </si>
  <si>
    <r>
      <rPr>
        <sz val="10"/>
        <color theme="1"/>
        <rFont val="宋体"/>
        <charset val="134"/>
      </rPr>
      <t>小兴安岭平顶山</t>
    </r>
    <r>
      <rPr>
        <sz val="10"/>
        <color theme="1"/>
        <rFont val="Times New Roman"/>
        <charset val="134"/>
      </rPr>
      <t>XX</t>
    </r>
  </si>
  <si>
    <r>
      <rPr>
        <sz val="10"/>
        <color theme="1"/>
        <rFont val="宋体"/>
        <charset val="134"/>
      </rPr>
      <t>内蒙赛罕拉乌</t>
    </r>
    <r>
      <rPr>
        <sz val="10"/>
        <color theme="1"/>
        <rFont val="Times New Roman"/>
        <charset val="134"/>
      </rPr>
      <t>HS</t>
    </r>
  </si>
  <si>
    <t>ACU North</t>
  </si>
  <si>
    <t>ACU South</t>
  </si>
  <si>
    <t>ACU East</t>
  </si>
  <si>
    <t>ACU West</t>
  </si>
  <si>
    <t>CUS North</t>
  </si>
  <si>
    <t>CUS South</t>
  </si>
  <si>
    <t>CUS East</t>
  </si>
  <si>
    <t>CUS West</t>
  </si>
  <si>
    <t>TOB North</t>
  </si>
  <si>
    <t>TOB South</t>
  </si>
  <si>
    <t>TOB East</t>
  </si>
  <si>
    <t>TOB West</t>
  </si>
  <si>
    <t>OLA North</t>
  </si>
  <si>
    <t>OLA South</t>
  </si>
  <si>
    <t>OLA East</t>
  </si>
  <si>
    <t>OLA West</t>
  </si>
  <si>
    <t>PM(1 week)</t>
  </si>
  <si>
    <t>PMB(1 week)</t>
  </si>
  <si>
    <t>CM(1 week)</t>
  </si>
  <si>
    <t>CMB(1 week)</t>
  </si>
  <si>
    <t>PM(6 week)</t>
  </si>
  <si>
    <t>PMB(6 week)</t>
  </si>
  <si>
    <t>CM(6 week)</t>
  </si>
  <si>
    <t>CMB(6 week)</t>
  </si>
  <si>
    <t>PM(12 week)</t>
  </si>
  <si>
    <t>PMB(12 week)</t>
  </si>
  <si>
    <t>CM(12 week)</t>
  </si>
  <si>
    <t>CMB(12 week)</t>
  </si>
  <si>
    <t>AP+AT(With Root)</t>
  </si>
  <si>
    <t>AP+SW(With Root)</t>
  </si>
  <si>
    <t>TR+AT(With Root)</t>
  </si>
  <si>
    <t>TR+SW(With Root)</t>
  </si>
  <si>
    <t>AP+AT(Root Exclusion)</t>
  </si>
  <si>
    <t>AP+SW(Root Exclusion)</t>
  </si>
  <si>
    <t>TR+AT(Root Exclusion)</t>
  </si>
  <si>
    <t>TR+SW(Root Exclusion)</t>
  </si>
  <si>
    <t>vegetative stage</t>
  </si>
  <si>
    <t>Middle of annual cycle</t>
  </si>
  <si>
    <t>Maturity stage</t>
  </si>
  <si>
    <t>RBC1</t>
  </si>
  <si>
    <t>RBC2.5</t>
  </si>
  <si>
    <t>MRBC1</t>
  </si>
  <si>
    <t>MRBC2.5</t>
  </si>
  <si>
    <t>D. pentaphyllum-C</t>
  </si>
  <si>
    <t>D. pentaphyllum-A</t>
  </si>
  <si>
    <t>D. pentaphyllum-M</t>
  </si>
  <si>
    <t>D. pentaphyllum-A*M</t>
  </si>
  <si>
    <t>A. maritimus-C</t>
  </si>
  <si>
    <t>A. maritimus-A</t>
  </si>
  <si>
    <t>A. maritimus-M</t>
  </si>
  <si>
    <t>A. maritimus-A*M</t>
  </si>
  <si>
    <t>Tr1-25</t>
  </si>
  <si>
    <t>Tr1-275</t>
  </si>
  <si>
    <t>Tr1-525</t>
  </si>
  <si>
    <t>Tr1-765</t>
  </si>
  <si>
    <t>Tr2-25</t>
  </si>
  <si>
    <t>Tr2-275</t>
  </si>
  <si>
    <t>Tr2-525</t>
  </si>
  <si>
    <t>Tr2-765</t>
  </si>
  <si>
    <t>Tr3-25</t>
  </si>
  <si>
    <t>Tr3-275</t>
  </si>
  <si>
    <t>Tr3-525</t>
  </si>
  <si>
    <t>Tr3-765</t>
  </si>
  <si>
    <t>DF</t>
  </si>
  <si>
    <t>AG</t>
  </si>
  <si>
    <t>JP</t>
  </si>
  <si>
    <t>Tillage+CT(0-10cm)</t>
  </si>
  <si>
    <t>Tillage+RT(0-10cm)</t>
  </si>
  <si>
    <t>Fertilization+MCS(0-10cm)</t>
  </si>
  <si>
    <t>Fertilization+S(0-10cm)</t>
  </si>
  <si>
    <t>Tillage+CT(10-20cm)</t>
  </si>
  <si>
    <t>Tillage+RT(10-20cm)</t>
  </si>
  <si>
    <t>Fertilization+MCS(10-20cm)</t>
  </si>
  <si>
    <t>Fertilization+S(10-20cm)</t>
  </si>
  <si>
    <t>ryegrass(0-5cm)</t>
  </si>
  <si>
    <t>clover(0-5cm)</t>
  </si>
  <si>
    <t>ryegrass(5-15cm)</t>
  </si>
  <si>
    <t>clover(5-15cm)</t>
  </si>
  <si>
    <t>R(0-25cm)</t>
  </si>
  <si>
    <t>F1(0-25cm)</t>
  </si>
  <si>
    <t>F2(0-25cm)</t>
  </si>
  <si>
    <t>对照</t>
  </si>
  <si>
    <t>处理</t>
  </si>
  <si>
    <t>naphthalane</t>
  </si>
  <si>
    <t>bulk soil</t>
  </si>
  <si>
    <t>S+L</t>
  </si>
  <si>
    <t>S+BC350</t>
  </si>
  <si>
    <t>S+BC550</t>
  </si>
  <si>
    <t>S+BC750</t>
  </si>
  <si>
    <t>S+L+BC350</t>
  </si>
  <si>
    <t>S+L+BC550</t>
  </si>
  <si>
    <t>S+L+BC750</t>
  </si>
  <si>
    <t>2013ck</t>
  </si>
  <si>
    <t>2013sm</t>
  </si>
  <si>
    <t>2013h1</t>
  </si>
  <si>
    <t>2013h2</t>
  </si>
  <si>
    <t>2014ck</t>
  </si>
  <si>
    <t>2014sm</t>
  </si>
  <si>
    <t>2014h1</t>
  </si>
  <si>
    <t>2014h2</t>
  </si>
  <si>
    <t>spring CK</t>
  </si>
  <si>
    <t>spring UR</t>
  </si>
  <si>
    <t>spring N</t>
  </si>
  <si>
    <t>spring N*UR</t>
  </si>
  <si>
    <t>autumn CK</t>
  </si>
  <si>
    <t>autumn UR</t>
  </si>
  <si>
    <t>autumn N</t>
  </si>
  <si>
    <t>autumn N*UR</t>
  </si>
  <si>
    <t>CK3</t>
  </si>
  <si>
    <t>CK7</t>
  </si>
  <si>
    <t>CK15</t>
  </si>
  <si>
    <t>CK30</t>
  </si>
  <si>
    <t>CK60</t>
  </si>
  <si>
    <t>CK90</t>
  </si>
  <si>
    <r>
      <rPr>
        <sz val="10"/>
        <color theme="1"/>
        <rFont val="宋体"/>
        <charset val="134"/>
      </rPr>
      <t>处理</t>
    </r>
    <r>
      <rPr>
        <sz val="10"/>
        <color theme="1"/>
        <rFont val="Times New Roman"/>
        <charset val="134"/>
      </rPr>
      <t>3</t>
    </r>
  </si>
  <si>
    <r>
      <rPr>
        <sz val="10"/>
        <color theme="1"/>
        <rFont val="宋体"/>
        <charset val="134"/>
      </rPr>
      <t>处理</t>
    </r>
    <r>
      <rPr>
        <sz val="10"/>
        <color theme="1"/>
        <rFont val="Times New Roman"/>
        <charset val="134"/>
      </rPr>
      <t>7</t>
    </r>
  </si>
  <si>
    <r>
      <rPr>
        <sz val="10"/>
        <color theme="1"/>
        <rFont val="宋体"/>
        <charset val="134"/>
      </rPr>
      <t>处理</t>
    </r>
    <r>
      <rPr>
        <sz val="10"/>
        <color theme="1"/>
        <rFont val="Times New Roman"/>
        <charset val="134"/>
      </rPr>
      <t>15</t>
    </r>
  </si>
  <si>
    <r>
      <rPr>
        <sz val="10"/>
        <color theme="1"/>
        <rFont val="宋体"/>
        <charset val="134"/>
      </rPr>
      <t>处理</t>
    </r>
    <r>
      <rPr>
        <sz val="10"/>
        <color theme="1"/>
        <rFont val="Times New Roman"/>
        <charset val="134"/>
      </rPr>
      <t>30</t>
    </r>
  </si>
  <si>
    <r>
      <rPr>
        <sz val="10"/>
        <color theme="1"/>
        <rFont val="宋体"/>
        <charset val="134"/>
      </rPr>
      <t>处理</t>
    </r>
    <r>
      <rPr>
        <sz val="10"/>
        <color theme="1"/>
        <rFont val="Times New Roman"/>
        <charset val="134"/>
      </rPr>
      <t>60</t>
    </r>
  </si>
  <si>
    <r>
      <rPr>
        <sz val="10"/>
        <color theme="1"/>
        <rFont val="宋体"/>
        <charset val="134"/>
      </rPr>
      <t>处理</t>
    </r>
    <r>
      <rPr>
        <sz val="10"/>
        <color theme="1"/>
        <rFont val="Times New Roman"/>
        <charset val="134"/>
      </rPr>
      <t>90</t>
    </r>
  </si>
  <si>
    <t>ck</t>
  </si>
  <si>
    <t>typical grassland shrub patch</t>
  </si>
  <si>
    <t>typical grassland herb patch</t>
  </si>
  <si>
    <t>desert grassland hrub patch</t>
  </si>
  <si>
    <t>desert grassland herb patch</t>
  </si>
  <si>
    <t>SCK</t>
  </si>
  <si>
    <t>SBC1</t>
  </si>
  <si>
    <t>SBC2</t>
  </si>
  <si>
    <t>BC1</t>
  </si>
  <si>
    <t>BC2</t>
  </si>
  <si>
    <t>CN</t>
  </si>
  <si>
    <t>SN</t>
  </si>
  <si>
    <t>MNS</t>
  </si>
  <si>
    <t>CNS</t>
  </si>
  <si>
    <t>SNS</t>
  </si>
  <si>
    <t>desert</t>
  </si>
  <si>
    <t>C(0-20cm)2009</t>
  </si>
  <si>
    <t>T1(0-20cm)2009</t>
  </si>
  <si>
    <t>T2(0-20cm)2009</t>
  </si>
  <si>
    <t>T3(0-20cm)2009</t>
  </si>
  <si>
    <t>T4(0-20cm)2009</t>
  </si>
  <si>
    <t>C(20-40cm)2009</t>
  </si>
  <si>
    <t>T1(20-40cm)2009</t>
  </si>
  <si>
    <t>T2(20-40cm)2009</t>
  </si>
  <si>
    <t>T3(20-40cm)2009</t>
  </si>
  <si>
    <t>T4(20-40cm)2009</t>
  </si>
  <si>
    <t>C(0-20cm)2010</t>
  </si>
  <si>
    <t>T1(0-20cm)2010</t>
  </si>
  <si>
    <t>T2(0-20cm)2010</t>
  </si>
  <si>
    <t>T3(0-20cm)2010</t>
  </si>
  <si>
    <t>T4(0-20cm)2010</t>
  </si>
  <si>
    <t>C(20-40cm)2010</t>
  </si>
  <si>
    <t>T1(20-40cm)2010</t>
  </si>
  <si>
    <t>T2(20-40cm)2010</t>
  </si>
  <si>
    <t>T3(20-40cm)2010</t>
  </si>
  <si>
    <t>T4(20-40cm)2010</t>
  </si>
  <si>
    <t>B2.4</t>
  </si>
  <si>
    <t>B6</t>
  </si>
  <si>
    <t>B12</t>
  </si>
  <si>
    <t>Alfa</t>
  </si>
  <si>
    <t>NatF</t>
  </si>
  <si>
    <t>F0C0</t>
  </si>
  <si>
    <t>F1C0</t>
  </si>
  <si>
    <t>F1C1</t>
  </si>
  <si>
    <t>F1C2</t>
  </si>
  <si>
    <t>MO</t>
  </si>
  <si>
    <t>PM(0-200mm)</t>
  </si>
  <si>
    <t>NatF(0-200mm)</t>
  </si>
  <si>
    <t>Alfa(0-200mm)</t>
  </si>
  <si>
    <t>F0C0(0-200mm)</t>
  </si>
  <si>
    <t>F1C0(0-200mm)</t>
  </si>
  <si>
    <t>F1C1(0-200mm)</t>
  </si>
  <si>
    <t>F1C2(0-200mm)</t>
  </si>
  <si>
    <t>MO(0-200mm)</t>
  </si>
  <si>
    <t>NatF(200-300mm)</t>
  </si>
  <si>
    <t>Alfa(200-300mm)</t>
  </si>
  <si>
    <t>F0C0(200-300mm)</t>
  </si>
  <si>
    <t>F1C0(200-300mm)</t>
  </si>
  <si>
    <t>F1C1(200-300mm)</t>
  </si>
  <si>
    <t>F1C2(200-300mm)</t>
  </si>
  <si>
    <t>NatF(300-400mm)</t>
  </si>
  <si>
    <t>Alfa(300-400mm)</t>
  </si>
  <si>
    <t>F0C0(300-400mm)</t>
  </si>
  <si>
    <t>F1C0(300-400mm)</t>
  </si>
  <si>
    <t>F1C1(300-400mm)</t>
  </si>
  <si>
    <t>F1C2(300-400mm)</t>
  </si>
  <si>
    <r>
      <rPr>
        <sz val="10"/>
        <rFont val="宋体"/>
        <charset val="134"/>
      </rPr>
      <t>根际</t>
    </r>
    <r>
      <rPr>
        <sz val="10"/>
        <rFont val="Times New Roman"/>
        <charset val="134"/>
      </rPr>
      <t>0-2mm</t>
    </r>
  </si>
  <si>
    <r>
      <rPr>
        <sz val="10"/>
        <color theme="1"/>
        <rFont val="宋体"/>
        <charset val="134"/>
      </rPr>
      <t>根际</t>
    </r>
    <r>
      <rPr>
        <sz val="10"/>
        <color theme="1"/>
        <rFont val="Times New Roman"/>
        <charset val="134"/>
      </rPr>
      <t>2-4mm</t>
    </r>
  </si>
  <si>
    <r>
      <rPr>
        <sz val="10"/>
        <rFont val="宋体"/>
        <charset val="134"/>
      </rPr>
      <t>根际</t>
    </r>
    <r>
      <rPr>
        <sz val="10"/>
        <rFont val="Times New Roman"/>
        <charset val="134"/>
      </rPr>
      <t>4-6mm</t>
    </r>
  </si>
  <si>
    <r>
      <rPr>
        <sz val="10"/>
        <rFont val="宋体"/>
        <charset val="134"/>
      </rPr>
      <t>根际</t>
    </r>
    <r>
      <rPr>
        <sz val="10"/>
        <rFont val="Times New Roman"/>
        <charset val="134"/>
      </rPr>
      <t>6-8mm</t>
    </r>
  </si>
  <si>
    <r>
      <rPr>
        <sz val="10"/>
        <rFont val="宋体"/>
        <charset val="134"/>
      </rPr>
      <t>根际</t>
    </r>
    <r>
      <rPr>
        <sz val="10"/>
        <rFont val="Times New Roman"/>
        <charset val="134"/>
      </rPr>
      <t>8-10mm</t>
    </r>
  </si>
  <si>
    <t>非根际</t>
  </si>
  <si>
    <t>NM</t>
  </si>
  <si>
    <t>HM</t>
  </si>
  <si>
    <t>HP</t>
  </si>
  <si>
    <t>CP</t>
  </si>
  <si>
    <t>Content H</t>
  </si>
  <si>
    <t>Content M</t>
  </si>
  <si>
    <t>Content L</t>
  </si>
  <si>
    <r>
      <rPr>
        <sz val="10"/>
        <color theme="1"/>
        <rFont val="宋体"/>
        <charset val="134"/>
      </rPr>
      <t>红砂</t>
    </r>
    <r>
      <rPr>
        <sz val="10"/>
        <color theme="1"/>
        <rFont val="Times New Roman"/>
        <charset val="134"/>
      </rPr>
      <t xml:space="preserve"> </t>
    </r>
    <r>
      <rPr>
        <sz val="10"/>
        <color rgb="FF000000"/>
        <rFont val="宋体"/>
        <charset val="134"/>
      </rPr>
      <t>Ｒ</t>
    </r>
    <r>
      <rPr>
        <sz val="10"/>
        <color rgb="FF000000"/>
        <rFont val="E-BX+ZFcJqs-4"/>
        <charset val="134"/>
      </rPr>
      <t>eaumuria songarica</t>
    </r>
  </si>
  <si>
    <r>
      <rPr>
        <sz val="10"/>
        <color theme="1"/>
        <rFont val="宋体"/>
        <charset val="134"/>
      </rPr>
      <t>合头草</t>
    </r>
    <r>
      <rPr>
        <sz val="10"/>
        <color theme="1"/>
        <rFont val="Times New Roman"/>
        <charset val="134"/>
      </rPr>
      <t xml:space="preserve"> </t>
    </r>
    <r>
      <rPr>
        <sz val="10"/>
        <color rgb="FF000000"/>
        <rFont val="E-BX+ZFcJqs-4"/>
        <charset val="134"/>
      </rPr>
      <t>Sympegma regelii</t>
    </r>
  </si>
  <si>
    <r>
      <rPr>
        <sz val="10"/>
        <color theme="1"/>
        <rFont val="宋体"/>
        <charset val="134"/>
      </rPr>
      <t>珍珠猪毛菜</t>
    </r>
    <r>
      <rPr>
        <sz val="10"/>
        <color theme="1"/>
        <rFont val="Times New Roman"/>
        <charset val="134"/>
      </rPr>
      <t xml:space="preserve"> </t>
    </r>
    <r>
      <rPr>
        <sz val="10"/>
        <color rgb="FF000000"/>
        <rFont val="E-BX+ZFcJqs-4"/>
        <charset val="134"/>
      </rPr>
      <t>Salsola passerina</t>
    </r>
  </si>
  <si>
    <r>
      <rPr>
        <sz val="10"/>
        <color theme="1"/>
        <rFont val="宋体"/>
        <charset val="134"/>
      </rPr>
      <t>泡泡刺</t>
    </r>
    <r>
      <rPr>
        <sz val="10"/>
        <color theme="1"/>
        <rFont val="Times New Roman"/>
        <charset val="134"/>
      </rPr>
      <t xml:space="preserve"> </t>
    </r>
    <r>
      <rPr>
        <sz val="10"/>
        <color rgb="FF000000"/>
        <rFont val="E-BX+ZFcJqs-4"/>
        <charset val="134"/>
      </rPr>
      <t xml:space="preserve">Nitraria sphaerocarpa </t>
    </r>
  </si>
  <si>
    <r>
      <rPr>
        <sz val="10"/>
        <color theme="1"/>
        <rFont val="宋体"/>
        <charset val="134"/>
      </rPr>
      <t>膜果麻黄</t>
    </r>
    <r>
      <rPr>
        <sz val="10"/>
        <color theme="1"/>
        <rFont val="Times New Roman"/>
        <charset val="134"/>
      </rPr>
      <t xml:space="preserve"> </t>
    </r>
    <r>
      <rPr>
        <sz val="10"/>
        <color rgb="FF000000"/>
        <rFont val="E-BX+ZFcJqs-4"/>
        <charset val="134"/>
      </rPr>
      <t>Ephedra prze</t>
    </r>
    <r>
      <rPr>
        <sz val="10"/>
        <color rgb="FF000000"/>
        <rFont val="DY1+ZFcJqs-5"/>
        <charset val="134"/>
      </rPr>
      <t>ω</t>
    </r>
    <r>
      <rPr>
        <sz val="10"/>
        <color rgb="FF000000"/>
        <rFont val="E-BX+ZFcJqs-4"/>
        <charset val="134"/>
      </rPr>
      <t xml:space="preserve">alskii </t>
    </r>
  </si>
  <si>
    <t>Intertidal wetland</t>
  </si>
  <si>
    <t>Mariculture pond</t>
  </si>
  <si>
    <t>Salt field</t>
  </si>
  <si>
    <t>Crop straw treatment S0</t>
  </si>
  <si>
    <t>Crop straw treatment S</t>
  </si>
  <si>
    <t>Fertilizer N rate N0</t>
  </si>
  <si>
    <t>Fertilizer N rate N270</t>
  </si>
  <si>
    <t>Fertilizer N rate N360</t>
  </si>
  <si>
    <t>Fertilizer N rate N450</t>
  </si>
  <si>
    <t>ZD</t>
  </si>
  <si>
    <t>SD</t>
  </si>
  <si>
    <r>
      <rPr>
        <sz val="10"/>
        <color theme="1"/>
        <rFont val="宋体"/>
        <charset val="134"/>
      </rPr>
      <t>春季</t>
    </r>
    <r>
      <rPr>
        <sz val="10"/>
        <color theme="1"/>
        <rFont val="Times New Roman"/>
        <charset val="134"/>
      </rPr>
      <t>Spring</t>
    </r>
  </si>
  <si>
    <r>
      <rPr>
        <sz val="10"/>
        <color theme="1"/>
        <rFont val="宋体"/>
        <charset val="134"/>
      </rPr>
      <t>夏季</t>
    </r>
    <r>
      <rPr>
        <sz val="10"/>
        <color theme="1"/>
        <rFont val="Times New Roman"/>
        <charset val="134"/>
      </rPr>
      <t>Summer</t>
    </r>
  </si>
  <si>
    <r>
      <rPr>
        <sz val="10"/>
        <color theme="1"/>
        <rFont val="宋体"/>
        <charset val="134"/>
      </rPr>
      <t>秋季</t>
    </r>
    <r>
      <rPr>
        <sz val="10"/>
        <color theme="1"/>
        <rFont val="Times New Roman"/>
        <charset val="134"/>
      </rPr>
      <t>Fall</t>
    </r>
  </si>
  <si>
    <r>
      <rPr>
        <sz val="10"/>
        <color theme="1"/>
        <rFont val="宋体"/>
        <charset val="134"/>
      </rPr>
      <t>冬季</t>
    </r>
    <r>
      <rPr>
        <sz val="10"/>
        <color theme="1"/>
        <rFont val="Times New Roman"/>
        <charset val="134"/>
      </rPr>
      <t>Winter</t>
    </r>
  </si>
  <si>
    <r>
      <rPr>
        <sz val="10"/>
        <color theme="1"/>
        <rFont val="Times New Roman"/>
        <charset val="134"/>
      </rPr>
      <t>0</t>
    </r>
    <r>
      <rPr>
        <sz val="10"/>
        <color theme="1"/>
        <rFont val="宋体"/>
        <charset val="134"/>
      </rPr>
      <t>滩涂用地</t>
    </r>
  </si>
  <si>
    <r>
      <rPr>
        <sz val="10"/>
        <color theme="1"/>
        <rFont val="Times New Roman"/>
        <charset val="134"/>
      </rPr>
      <t>16</t>
    </r>
    <r>
      <rPr>
        <sz val="10"/>
        <color theme="1"/>
        <rFont val="宋体"/>
        <charset val="134"/>
      </rPr>
      <t>稻田</t>
    </r>
  </si>
  <si>
    <r>
      <rPr>
        <sz val="10"/>
        <color theme="1"/>
        <rFont val="Times New Roman"/>
        <charset val="134"/>
      </rPr>
      <t>16</t>
    </r>
    <r>
      <rPr>
        <sz val="10"/>
        <color theme="1"/>
        <rFont val="宋体"/>
        <charset val="134"/>
      </rPr>
      <t>旱地</t>
    </r>
  </si>
  <si>
    <r>
      <rPr>
        <sz val="10"/>
        <color theme="1"/>
        <rFont val="Times New Roman"/>
        <charset val="134"/>
      </rPr>
      <t>40</t>
    </r>
    <r>
      <rPr>
        <sz val="10"/>
        <color theme="1"/>
        <rFont val="宋体"/>
        <charset val="134"/>
      </rPr>
      <t>稻田</t>
    </r>
  </si>
  <si>
    <r>
      <rPr>
        <sz val="10"/>
        <color theme="1"/>
        <rFont val="Times New Roman"/>
        <charset val="134"/>
      </rPr>
      <t>40</t>
    </r>
    <r>
      <rPr>
        <sz val="10"/>
        <color theme="1"/>
        <rFont val="宋体"/>
        <charset val="134"/>
      </rPr>
      <t>旱地</t>
    </r>
  </si>
  <si>
    <r>
      <rPr>
        <sz val="10"/>
        <color theme="1"/>
        <rFont val="Times New Roman"/>
        <charset val="134"/>
      </rPr>
      <t>75</t>
    </r>
    <r>
      <rPr>
        <sz val="10"/>
        <color theme="1"/>
        <rFont val="宋体"/>
        <charset val="134"/>
      </rPr>
      <t>稻田</t>
    </r>
  </si>
  <si>
    <r>
      <rPr>
        <sz val="10"/>
        <color theme="1"/>
        <rFont val="Times New Roman"/>
        <charset val="134"/>
      </rPr>
      <t>75</t>
    </r>
    <r>
      <rPr>
        <sz val="10"/>
        <color theme="1"/>
        <rFont val="宋体"/>
        <charset val="134"/>
      </rPr>
      <t>旱地</t>
    </r>
  </si>
  <si>
    <r>
      <rPr>
        <sz val="10"/>
        <color theme="1"/>
        <rFont val="Times New Roman"/>
        <charset val="134"/>
      </rPr>
      <t>120</t>
    </r>
    <r>
      <rPr>
        <sz val="10"/>
        <color theme="1"/>
        <rFont val="宋体"/>
        <charset val="134"/>
      </rPr>
      <t>稻田</t>
    </r>
  </si>
  <si>
    <r>
      <rPr>
        <sz val="10"/>
        <color theme="1"/>
        <rFont val="Times New Roman"/>
        <charset val="134"/>
      </rPr>
      <t>120</t>
    </r>
    <r>
      <rPr>
        <sz val="10"/>
        <color theme="1"/>
        <rFont val="宋体"/>
        <charset val="134"/>
      </rPr>
      <t>旱地</t>
    </r>
  </si>
  <si>
    <r>
      <rPr>
        <sz val="10"/>
        <color theme="1"/>
        <rFont val="Times New Roman"/>
        <charset val="134"/>
      </rPr>
      <t>300</t>
    </r>
    <r>
      <rPr>
        <sz val="10"/>
        <color theme="1"/>
        <rFont val="宋体"/>
        <charset val="134"/>
      </rPr>
      <t>稻田</t>
    </r>
  </si>
  <si>
    <r>
      <rPr>
        <sz val="10"/>
        <color theme="1"/>
        <rFont val="Times New Roman"/>
        <charset val="134"/>
      </rPr>
      <t>300</t>
    </r>
    <r>
      <rPr>
        <sz val="10"/>
        <color theme="1"/>
        <rFont val="宋体"/>
        <charset val="134"/>
      </rPr>
      <t>旱地</t>
    </r>
  </si>
  <si>
    <r>
      <rPr>
        <sz val="10"/>
        <color theme="1"/>
        <rFont val="宋体"/>
        <charset val="134"/>
      </rPr>
      <t>早稻</t>
    </r>
    <r>
      <rPr>
        <sz val="10"/>
        <color theme="1"/>
        <rFont val="Times New Roman"/>
        <charset val="134"/>
      </rPr>
      <t>-</t>
    </r>
    <r>
      <rPr>
        <sz val="10"/>
        <color theme="1"/>
        <rFont val="宋体"/>
        <charset val="134"/>
      </rPr>
      <t>晚稻</t>
    </r>
    <r>
      <rPr>
        <sz val="10"/>
        <color theme="1"/>
        <rFont val="Times New Roman"/>
        <charset val="134"/>
      </rPr>
      <t>Early rice-late rice(RR)</t>
    </r>
  </si>
  <si>
    <r>
      <rPr>
        <sz val="10"/>
        <color theme="1"/>
        <rFont val="宋体"/>
        <charset val="134"/>
      </rPr>
      <t>玉米</t>
    </r>
    <r>
      <rPr>
        <sz val="10"/>
        <color theme="1"/>
        <rFont val="Times New Roman"/>
        <charset val="134"/>
      </rPr>
      <t>-</t>
    </r>
    <r>
      <rPr>
        <sz val="10"/>
        <color theme="1"/>
        <rFont val="宋体"/>
        <charset val="134"/>
      </rPr>
      <t>玉米</t>
    </r>
    <r>
      <rPr>
        <sz val="10"/>
        <color theme="1"/>
        <rFont val="Times New Roman"/>
        <charset val="134"/>
      </rPr>
      <t>Maize-maize(MM)</t>
    </r>
  </si>
  <si>
    <r>
      <rPr>
        <sz val="10"/>
        <color theme="1"/>
        <rFont val="宋体"/>
        <charset val="134"/>
      </rPr>
      <t>大豆</t>
    </r>
    <r>
      <rPr>
        <sz val="10"/>
        <color theme="1"/>
        <rFont val="Times New Roman"/>
        <charset val="134"/>
      </rPr>
      <t>-</t>
    </r>
    <r>
      <rPr>
        <sz val="10"/>
        <color theme="1"/>
        <rFont val="宋体"/>
        <charset val="134"/>
      </rPr>
      <t>花生</t>
    </r>
    <r>
      <rPr>
        <sz val="10"/>
        <color theme="1"/>
        <rFont val="Times New Roman"/>
        <charset val="134"/>
      </rPr>
      <t>Soybean-peanut(SP)</t>
    </r>
  </si>
  <si>
    <t>AF1</t>
  </si>
  <si>
    <t>AF5</t>
  </si>
  <si>
    <t>AF10</t>
  </si>
  <si>
    <r>
      <rPr>
        <sz val="10"/>
        <color theme="1"/>
        <rFont val="宋体"/>
        <charset val="134"/>
      </rPr>
      <t>油松林</t>
    </r>
    <r>
      <rPr>
        <sz val="10"/>
        <color theme="1"/>
        <rFont val="Times New Roman"/>
        <charset val="134"/>
      </rPr>
      <t xml:space="preserve"> Pinus tabuliformis plantation(PT)</t>
    </r>
  </si>
  <si>
    <r>
      <rPr>
        <sz val="10"/>
        <color theme="1"/>
        <rFont val="宋体"/>
        <charset val="134"/>
      </rPr>
      <t>刺槐林</t>
    </r>
    <r>
      <rPr>
        <sz val="10"/>
        <color theme="1"/>
        <rFont val="Times New Roman"/>
        <charset val="134"/>
      </rPr>
      <t xml:space="preserve"> Robinia pseudoacacia plantation(RP)</t>
    </r>
  </si>
  <si>
    <r>
      <rPr>
        <sz val="10"/>
        <color theme="1"/>
        <rFont val="宋体"/>
        <charset val="134"/>
      </rPr>
      <t>荒草地</t>
    </r>
    <r>
      <rPr>
        <sz val="10"/>
        <color theme="1"/>
        <rFont val="Times New Roman"/>
        <charset val="134"/>
      </rPr>
      <t xml:space="preserve"> Grassland (GL)</t>
    </r>
  </si>
  <si>
    <t>IN</t>
  </si>
  <si>
    <t>ON</t>
  </si>
  <si>
    <t>MN</t>
  </si>
  <si>
    <t>T H1</t>
  </si>
  <si>
    <t>T H2</t>
  </si>
  <si>
    <t>T H3</t>
  </si>
  <si>
    <t>T H4</t>
  </si>
  <si>
    <t>T H5</t>
  </si>
  <si>
    <t>S H1</t>
  </si>
  <si>
    <t>S H2</t>
  </si>
  <si>
    <t>S H3</t>
  </si>
  <si>
    <t>S H4</t>
  </si>
  <si>
    <t>S H5</t>
  </si>
  <si>
    <t>Adjacent</t>
  </si>
  <si>
    <t>HR</t>
  </si>
  <si>
    <t>Well-watered F/F</t>
  </si>
  <si>
    <t>Well-watered M/F</t>
  </si>
  <si>
    <t>Well-watered M/M</t>
  </si>
  <si>
    <t>Well-watered F/M</t>
  </si>
  <si>
    <t xml:space="preserve">Water deficit F/F </t>
  </si>
  <si>
    <t xml:space="preserve">Water deficit M/F </t>
  </si>
  <si>
    <t>Water deficit M/M</t>
  </si>
  <si>
    <t>Water deficit F/M</t>
  </si>
  <si>
    <t>Subsoil CT 30</t>
  </si>
  <si>
    <t>Subsoil ST 30</t>
  </si>
  <si>
    <t>Subsoil STS 30</t>
  </si>
  <si>
    <t>Subsoil CT 60</t>
  </si>
  <si>
    <t>Subsoil ST 60</t>
  </si>
  <si>
    <t>Subsoil STS 60</t>
  </si>
  <si>
    <t>Subsoil CT 150</t>
  </si>
  <si>
    <t>Subsoil ST 150</t>
  </si>
  <si>
    <t>Subsoil STS 150</t>
  </si>
  <si>
    <t>Subsoil CT 360</t>
  </si>
  <si>
    <t>Subsoil ST 360</t>
  </si>
  <si>
    <t>Subsoil STS 360</t>
  </si>
  <si>
    <t>Topsoil CT 30</t>
  </si>
  <si>
    <t>Topsoil ST 30</t>
  </si>
  <si>
    <t>Topsoil STS 30</t>
  </si>
  <si>
    <t>Topsoil CT 60</t>
  </si>
  <si>
    <t>Topsoil ST 60</t>
  </si>
  <si>
    <t>Topsoil STS 60</t>
  </si>
  <si>
    <t>Topsoil CT 150</t>
  </si>
  <si>
    <t>Topsoil ST 150</t>
  </si>
  <si>
    <t>Topsoil STS 150</t>
  </si>
  <si>
    <t>Topsoil CT 360</t>
  </si>
  <si>
    <t>Topsoil ST 360</t>
  </si>
  <si>
    <t>Topsoil STS 360</t>
  </si>
  <si>
    <t>spring SAR1</t>
  </si>
  <si>
    <t>spring SAR2</t>
  </si>
  <si>
    <t>spring SAR3</t>
  </si>
  <si>
    <t>spring NAR1</t>
  </si>
  <si>
    <t>spring NAR2</t>
  </si>
  <si>
    <t>spring NAR3</t>
  </si>
  <si>
    <t>summer CK</t>
  </si>
  <si>
    <t>summer SAR1</t>
  </si>
  <si>
    <t>summer SAR2</t>
  </si>
  <si>
    <t>summer SAR3</t>
  </si>
  <si>
    <t>summer NAR1</t>
  </si>
  <si>
    <t>summer NAR2</t>
  </si>
  <si>
    <t>summer NAR3</t>
  </si>
  <si>
    <t>autumn SAR1</t>
  </si>
  <si>
    <t>autumn SAR2</t>
  </si>
  <si>
    <t>autumn SAR3</t>
  </si>
  <si>
    <t>autumn NAR1</t>
  </si>
  <si>
    <t>autumn NAR2</t>
  </si>
  <si>
    <t>autumn NAR3</t>
  </si>
  <si>
    <t>winter CK</t>
  </si>
  <si>
    <t>winter SAR1</t>
  </si>
  <si>
    <t>winter SAR2</t>
  </si>
  <si>
    <t>winter SAR3</t>
  </si>
  <si>
    <t>winter NAR1</t>
  </si>
  <si>
    <t>winter NAR2</t>
  </si>
  <si>
    <t>winter NAR3</t>
  </si>
  <si>
    <t>T3</t>
  </si>
  <si>
    <t>T4</t>
  </si>
  <si>
    <t>T5</t>
  </si>
  <si>
    <t>T6</t>
  </si>
  <si>
    <r>
      <rPr>
        <sz val="10"/>
        <color theme="1"/>
        <rFont val="宋体"/>
        <charset val="134"/>
      </rPr>
      <t>费菜</t>
    </r>
    <r>
      <rPr>
        <sz val="10"/>
        <color theme="1"/>
        <rFont val="Times New Roman"/>
        <charset val="134"/>
      </rPr>
      <t>Sedum aizoon L</t>
    </r>
  </si>
  <si>
    <r>
      <rPr>
        <sz val="10"/>
        <color theme="1"/>
        <rFont val="宋体"/>
        <charset val="134"/>
      </rPr>
      <t>田菁</t>
    </r>
    <r>
      <rPr>
        <sz val="10"/>
        <color theme="1"/>
        <rFont val="Times New Roman"/>
        <charset val="134"/>
      </rPr>
      <t>Sesbania cannabina</t>
    </r>
    <r>
      <rPr>
        <sz val="10"/>
        <color theme="1"/>
        <rFont val="宋体"/>
        <charset val="134"/>
      </rPr>
      <t>（</t>
    </r>
    <r>
      <rPr>
        <sz val="10"/>
        <color theme="1"/>
        <rFont val="Times New Roman"/>
        <charset val="134"/>
      </rPr>
      <t>Retz.</t>
    </r>
    <r>
      <rPr>
        <sz val="10"/>
        <color theme="1"/>
        <rFont val="宋体"/>
        <charset val="134"/>
      </rPr>
      <t>）</t>
    </r>
    <r>
      <rPr>
        <sz val="10"/>
        <color theme="1"/>
        <rFont val="Times New Roman"/>
        <charset val="134"/>
      </rPr>
      <t>Poir.</t>
    </r>
  </si>
  <si>
    <r>
      <rPr>
        <sz val="10"/>
        <color theme="1"/>
        <rFont val="宋体"/>
        <charset val="134"/>
      </rPr>
      <t>蒲公英</t>
    </r>
    <r>
      <rPr>
        <sz val="10"/>
        <color theme="1"/>
        <rFont val="Times New Roman"/>
        <charset val="134"/>
      </rPr>
      <t>Taraxacum mongolicum Hand.-Mazz.</t>
    </r>
  </si>
  <si>
    <r>
      <rPr>
        <sz val="10"/>
        <color theme="1"/>
        <rFont val="宋体"/>
        <charset val="134"/>
      </rPr>
      <t>裸地</t>
    </r>
    <r>
      <rPr>
        <sz val="10"/>
        <color theme="1"/>
        <rFont val="Times New Roman"/>
        <charset val="134"/>
      </rPr>
      <t>The bare sample plot</t>
    </r>
  </si>
  <si>
    <t>C(0-10cm)</t>
  </si>
  <si>
    <t>P(0-10cm)</t>
  </si>
  <si>
    <t>W(0-10cm)</t>
  </si>
  <si>
    <t>PW(0-10cm)</t>
  </si>
  <si>
    <t>C(10-20cm)</t>
  </si>
  <si>
    <t>P(10-20cm)</t>
  </si>
  <si>
    <t>W(10-20cm)</t>
  </si>
  <si>
    <t>PW(10-20cm)</t>
  </si>
  <si>
    <t xml:space="preserve">BC F </t>
  </si>
  <si>
    <t>BC A</t>
  </si>
  <si>
    <t xml:space="preserve">C‐control </t>
  </si>
  <si>
    <t xml:space="preserve">C‐BC F </t>
  </si>
  <si>
    <t>C‐BC A</t>
  </si>
  <si>
    <t>Old-Growth Forest</t>
  </si>
  <si>
    <t xml:space="preserve">Secondary Forest </t>
  </si>
  <si>
    <t>Plantation Forest</t>
  </si>
  <si>
    <t>U C</t>
  </si>
  <si>
    <t>U Y</t>
  </si>
  <si>
    <t>U L</t>
  </si>
  <si>
    <t>U H</t>
  </si>
  <si>
    <t>W C</t>
  </si>
  <si>
    <t>W Y</t>
  </si>
  <si>
    <t>W L</t>
  </si>
  <si>
    <t>W H</t>
  </si>
  <si>
    <t>N2.8</t>
  </si>
  <si>
    <t>N5.6</t>
  </si>
  <si>
    <t>N11.2</t>
  </si>
  <si>
    <t>N22.4</t>
  </si>
  <si>
    <r>
      <rPr>
        <sz val="10"/>
        <color theme="1"/>
        <rFont val="宋体"/>
        <charset val="134"/>
      </rPr>
      <t>积雪形成期</t>
    </r>
    <r>
      <rPr>
        <sz val="10"/>
        <color theme="1"/>
        <rFont val="Times New Roman"/>
        <charset val="134"/>
      </rPr>
      <t xml:space="preserve">(11 </t>
    </r>
    <r>
      <rPr>
        <sz val="10"/>
        <color theme="1"/>
        <rFont val="宋体"/>
        <charset val="134"/>
      </rPr>
      <t>月</t>
    </r>
    <r>
      <rPr>
        <sz val="10"/>
        <color theme="1"/>
        <rFont val="Times New Roman"/>
        <charset val="134"/>
      </rPr>
      <t>)</t>
    </r>
    <r>
      <rPr>
        <sz val="10"/>
        <color theme="1"/>
        <rFont val="宋体"/>
        <charset val="134"/>
      </rPr>
      <t>自然积雪</t>
    </r>
  </si>
  <si>
    <r>
      <rPr>
        <sz val="10"/>
        <color theme="1"/>
        <rFont val="宋体"/>
        <charset val="134"/>
      </rPr>
      <t>积雪稳定期</t>
    </r>
    <r>
      <rPr>
        <sz val="10"/>
        <color theme="1"/>
        <rFont val="Times New Roman"/>
        <charset val="134"/>
      </rPr>
      <t xml:space="preserve">(1 </t>
    </r>
    <r>
      <rPr>
        <sz val="10"/>
        <color theme="1"/>
        <rFont val="宋体"/>
        <charset val="134"/>
      </rPr>
      <t>月</t>
    </r>
    <r>
      <rPr>
        <sz val="10"/>
        <color theme="1"/>
        <rFont val="Times New Roman"/>
        <charset val="134"/>
      </rPr>
      <t>)</t>
    </r>
    <r>
      <rPr>
        <sz val="10"/>
        <color theme="1"/>
        <rFont val="宋体"/>
        <charset val="134"/>
      </rPr>
      <t>自然积雪</t>
    </r>
  </si>
  <si>
    <r>
      <rPr>
        <sz val="10"/>
        <color theme="1"/>
        <rFont val="宋体"/>
        <charset val="134"/>
      </rPr>
      <t>积雪融化期</t>
    </r>
    <r>
      <rPr>
        <sz val="10"/>
        <color theme="1"/>
        <rFont val="Times New Roman"/>
        <charset val="134"/>
      </rPr>
      <t xml:space="preserve">(2 </t>
    </r>
    <r>
      <rPr>
        <sz val="10"/>
        <color theme="1"/>
        <rFont val="宋体"/>
        <charset val="134"/>
      </rPr>
      <t>月</t>
    </r>
    <r>
      <rPr>
        <sz val="10"/>
        <color theme="1"/>
        <rFont val="Times New Roman"/>
        <charset val="134"/>
      </rPr>
      <t>)</t>
    </r>
    <r>
      <rPr>
        <sz val="10"/>
        <color theme="1"/>
        <rFont val="宋体"/>
        <charset val="134"/>
      </rPr>
      <t>自然积雪</t>
    </r>
  </si>
  <si>
    <r>
      <rPr>
        <sz val="10"/>
        <rFont val="宋体"/>
        <charset val="134"/>
      </rPr>
      <t>植被生长季初期</t>
    </r>
    <r>
      <rPr>
        <sz val="10"/>
        <rFont val="Times New Roman"/>
        <charset val="134"/>
      </rPr>
      <t xml:space="preserve">(4 </t>
    </r>
    <r>
      <rPr>
        <sz val="10"/>
        <rFont val="宋体"/>
        <charset val="134"/>
      </rPr>
      <t>月</t>
    </r>
    <r>
      <rPr>
        <sz val="10"/>
        <rFont val="Times New Roman"/>
        <charset val="134"/>
      </rPr>
      <t>)</t>
    </r>
    <r>
      <rPr>
        <sz val="10"/>
        <rFont val="宋体"/>
        <charset val="134"/>
      </rPr>
      <t>自然积雪</t>
    </r>
  </si>
  <si>
    <r>
      <rPr>
        <sz val="10"/>
        <rFont val="宋体"/>
        <charset val="134"/>
      </rPr>
      <t>植被生长季中期</t>
    </r>
    <r>
      <rPr>
        <sz val="10"/>
        <rFont val="Times New Roman"/>
        <charset val="134"/>
      </rPr>
      <t xml:space="preserve">(6 </t>
    </r>
    <r>
      <rPr>
        <sz val="10"/>
        <rFont val="宋体"/>
        <charset val="134"/>
      </rPr>
      <t>月</t>
    </r>
    <r>
      <rPr>
        <sz val="10"/>
        <rFont val="Times New Roman"/>
        <charset val="134"/>
      </rPr>
      <t xml:space="preserve">) </t>
    </r>
    <r>
      <rPr>
        <sz val="10"/>
        <rFont val="宋体"/>
        <charset val="134"/>
      </rPr>
      <t>自然积雪</t>
    </r>
  </si>
  <si>
    <r>
      <rPr>
        <sz val="10"/>
        <rFont val="宋体"/>
        <charset val="134"/>
      </rPr>
      <t>植被生长季末期</t>
    </r>
    <r>
      <rPr>
        <sz val="10"/>
        <rFont val="Times New Roman"/>
        <charset val="134"/>
      </rPr>
      <t xml:space="preserve">(9 </t>
    </r>
    <r>
      <rPr>
        <sz val="10"/>
        <rFont val="宋体"/>
        <charset val="134"/>
      </rPr>
      <t>月</t>
    </r>
    <r>
      <rPr>
        <sz val="10"/>
        <rFont val="Times New Roman"/>
        <charset val="134"/>
      </rPr>
      <t xml:space="preserve">) </t>
    </r>
    <r>
      <rPr>
        <sz val="10"/>
        <rFont val="宋体"/>
        <charset val="134"/>
      </rPr>
      <t>自然积雪</t>
    </r>
  </si>
  <si>
    <r>
      <rPr>
        <sz val="10"/>
        <rFont val="Times New Roman"/>
        <charset val="134"/>
      </rPr>
      <t xml:space="preserve">The stage of snow formation </t>
    </r>
    <r>
      <rPr>
        <sz val="10"/>
        <rFont val="宋体"/>
        <charset val="134"/>
      </rPr>
      <t>遮雪</t>
    </r>
  </si>
  <si>
    <r>
      <rPr>
        <sz val="10"/>
        <color theme="1"/>
        <rFont val="Times New Roman"/>
        <charset val="134"/>
      </rPr>
      <t xml:space="preserve">The stage of snow stabilization </t>
    </r>
    <r>
      <rPr>
        <sz val="10"/>
        <color theme="1"/>
        <rFont val="宋体"/>
        <charset val="134"/>
      </rPr>
      <t>遮雪</t>
    </r>
  </si>
  <si>
    <r>
      <rPr>
        <sz val="10"/>
        <color theme="1"/>
        <rFont val="Times New Roman"/>
        <charset val="134"/>
      </rPr>
      <t xml:space="preserve">The stage of snow melt </t>
    </r>
    <r>
      <rPr>
        <sz val="10"/>
        <color theme="1"/>
        <rFont val="宋体"/>
        <charset val="134"/>
      </rPr>
      <t>遮雪</t>
    </r>
  </si>
  <si>
    <r>
      <rPr>
        <sz val="10"/>
        <color theme="1"/>
        <rFont val="Times New Roman"/>
        <charset val="134"/>
      </rPr>
      <t xml:space="preserve">The initial stage of vegetation growth </t>
    </r>
    <r>
      <rPr>
        <sz val="10"/>
        <color theme="1"/>
        <rFont val="宋体"/>
        <charset val="134"/>
      </rPr>
      <t>遮雪</t>
    </r>
  </si>
  <si>
    <r>
      <rPr>
        <sz val="10"/>
        <color theme="1"/>
        <rFont val="Times New Roman"/>
        <charset val="134"/>
      </rPr>
      <t xml:space="preserve">The middle stage of vegetation growth </t>
    </r>
    <r>
      <rPr>
        <sz val="10"/>
        <color theme="1"/>
        <rFont val="宋体"/>
        <charset val="134"/>
      </rPr>
      <t>遮雪</t>
    </r>
  </si>
  <si>
    <r>
      <rPr>
        <sz val="10"/>
        <color theme="1"/>
        <rFont val="Times New Roman"/>
        <charset val="134"/>
      </rPr>
      <t xml:space="preserve">The end stage of vegetation growth </t>
    </r>
    <r>
      <rPr>
        <sz val="10"/>
        <color theme="1"/>
        <rFont val="宋体"/>
        <charset val="134"/>
      </rPr>
      <t>遮雪</t>
    </r>
  </si>
  <si>
    <t>MG</t>
  </si>
  <si>
    <t>YS</t>
  </si>
  <si>
    <t>HJ</t>
  </si>
  <si>
    <t>QH</t>
  </si>
  <si>
    <t>AMS</t>
  </si>
  <si>
    <t>ADS</t>
  </si>
  <si>
    <t>AD</t>
  </si>
  <si>
    <t>W1</t>
  </si>
  <si>
    <t>W2</t>
  </si>
  <si>
    <t>C3</t>
  </si>
  <si>
    <t>W3</t>
  </si>
  <si>
    <t>CK 4weeks</t>
  </si>
  <si>
    <t>CK 8weeks</t>
  </si>
  <si>
    <r>
      <rPr>
        <sz val="10"/>
        <color theme="1"/>
        <rFont val="Times New Roman"/>
        <charset val="134"/>
      </rPr>
      <t>D€olauer Heide</t>
    </r>
    <r>
      <rPr>
        <sz val="10"/>
        <color theme="1"/>
        <rFont val="宋体"/>
        <charset val="134"/>
      </rPr>
      <t>，</t>
    </r>
    <r>
      <rPr>
        <sz val="10"/>
        <color theme="1"/>
        <rFont val="Times New Roman"/>
        <charset val="134"/>
      </rPr>
      <t>Germany</t>
    </r>
  </si>
  <si>
    <t>Novermber2011 Control</t>
  </si>
  <si>
    <t>Novermber2011 Biochar</t>
  </si>
  <si>
    <t>Novermber2011 Compost</t>
  </si>
  <si>
    <t>Novermber2011 Biochar-Compost</t>
  </si>
  <si>
    <t>April2012 Control</t>
  </si>
  <si>
    <t>April2012 Biochar</t>
  </si>
  <si>
    <t>April2012 Compost</t>
  </si>
  <si>
    <t>April2012 Biochar-Compost</t>
  </si>
  <si>
    <t>August2012 Control</t>
  </si>
  <si>
    <t>August2012 Biochar</t>
  </si>
  <si>
    <t>August2012 Compost</t>
  </si>
  <si>
    <t>August2012 Biochar-Compost</t>
  </si>
  <si>
    <t>November2012 Control</t>
  </si>
  <si>
    <t>November2012 Biochar</t>
  </si>
  <si>
    <t>November2012 Compost</t>
  </si>
  <si>
    <t>November2012 Biochar-Compost</t>
  </si>
  <si>
    <t>Puy de Doˆme, France</t>
  </si>
  <si>
    <t>Innsbruck (Austria)</t>
  </si>
  <si>
    <t>Zabrze, Upper Silesia, Poland</t>
  </si>
  <si>
    <t>Harpenden, Hertfordshire, UK</t>
  </si>
  <si>
    <t>an 800-km transect from eastern Colorado generally reflect previously reported trends for this regionto eastern Kansas</t>
  </si>
  <si>
    <t>Xinjiang Township, Suichuan County , Jiangxi Province of China</t>
  </si>
  <si>
    <t>Fengqiu State Key Agroecological experimental station, Fengqiu County, Henan Province, China</t>
  </si>
  <si>
    <t>the agricultural experiment station of Shihezi University in Xinjiang Province, northwest of China</t>
  </si>
  <si>
    <t>in the Haliburton Forest and Wild Life
Reserve Ltd. of southeastern Ontario, Canada</t>
  </si>
  <si>
    <t>an oil sands reclamation area of  67 approximately 2.2 km2 near Fort McMurray, Alberta, Canada</t>
  </si>
  <si>
    <t>Elbe stream kilometer 284,</t>
  </si>
  <si>
    <t>stream kilometer 242</t>
  </si>
  <si>
    <t>Eschikon, Switzerland</t>
  </si>
  <si>
    <t>the municipality of NikoforosFokas, north of Rethymon prefecture,
Crete, Greece</t>
  </si>
  <si>
    <t>Changning County, Yunnan Province, China</t>
  </si>
  <si>
    <t>Xilingol, Inner Mongolia, China</t>
  </si>
  <si>
    <t>Northern Sichuan province,China</t>
  </si>
  <si>
    <t>Cambridge Botanic Garden</t>
  </si>
  <si>
    <t>the research station Scheyern</t>
  </si>
  <si>
    <t>Austria Lassee</t>
  </si>
  <si>
    <t>Austria Siebenlinden</t>
  </si>
  <si>
    <t>Spain Santomera</t>
  </si>
  <si>
    <t>Aichi Prefecture Anjo Research and 
Extension Center, Central Japan</t>
  </si>
  <si>
    <t>São Gabriel, Rio Grande do Sul (RS) state, southern Brazil</t>
  </si>
  <si>
    <t>the National
Agricultural Research Foundation of Greece, Larisa</t>
  </si>
  <si>
    <t>Garray (Soria, Spain)</t>
  </si>
  <si>
    <t>Katowice, Upper Silesia
(Southern Poland)</t>
  </si>
  <si>
    <t>Changde</t>
  </si>
  <si>
    <t>Taicang experimental site, located in Jiangsu province</t>
  </si>
  <si>
    <t>Columbia Country 
Club in Columbia</t>
  </si>
  <si>
    <t>Koila Kozanis (West Macedonia,North Greece) March 50-UF</t>
  </si>
  <si>
    <t>Koila Kozanis (West Macedonia,North Greece) June 50-UF</t>
  </si>
  <si>
    <t>at the University of California, Davis</t>
  </si>
  <si>
    <t>Cottenham</t>
  </si>
  <si>
    <t>Faulkbourne</t>
  </si>
  <si>
    <t>Denchworth</t>
  </si>
  <si>
    <t>Majiawan Village, Chuandian Town, Jingzhou Municipality and</t>
  </si>
  <si>
    <t>Zhougan Village, Dajing Township, Wuxue, MunicipalityHubei, China</t>
  </si>
  <si>
    <t>the medium-sized UK city of Lancaster and the surrounding urban areas</t>
  </si>
  <si>
    <t>Casalina, Perugia, Italy</t>
  </si>
  <si>
    <t>Casalina</t>
  </si>
  <si>
    <t>Petrignano</t>
  </si>
  <si>
    <t>at the National University of Córdoba
(Córdoba city, Argentina)</t>
  </si>
  <si>
    <t>Central
Bohemia, Czech Republic</t>
  </si>
  <si>
    <t>the humid eastern Andean slope forest 0-5</t>
  </si>
  <si>
    <t>the humid eastern Andean slope</t>
  </si>
  <si>
    <t>the humid eastern Andean slope p 0-5</t>
  </si>
  <si>
    <t>the humid eastern Andean slope a 0-5</t>
  </si>
  <si>
    <t>the research farm of
Indian Agricultural Research Institute, New Delhi</t>
  </si>
  <si>
    <t>Del Piece plot at Rothamsted Research Institute, Harpenden</t>
  </si>
  <si>
    <t>National Observation Station of Qiyang</t>
  </si>
  <si>
    <t>静海</t>
  </si>
  <si>
    <t>沧州</t>
  </si>
  <si>
    <t>衡水</t>
  </si>
  <si>
    <t>安阳</t>
  </si>
  <si>
    <t>Luqiao, located in
Taizhou area, Zhejiang Province, China</t>
  </si>
  <si>
    <t>Jingxin Town  in the Tumen 
River Basin, in the frontier region of China</t>
  </si>
  <si>
    <t>河南省封丘县</t>
  </si>
  <si>
    <t>Stråsan-N0</t>
  </si>
  <si>
    <t>Stråsan-N1</t>
  </si>
  <si>
    <t>Stråsan-N2</t>
  </si>
  <si>
    <t>Skogaby-N0</t>
  </si>
  <si>
    <t>Skogaby-NS</t>
  </si>
  <si>
    <t>an inter-tidal region of Dharabandar, Jafrabad in the Amerali District of Gujarat, India</t>
  </si>
  <si>
    <t>at the Maoershan experimental station for seedling growing</t>
  </si>
  <si>
    <t>Santa Cruz Island</t>
  </si>
  <si>
    <t>Isabela Island</t>
  </si>
  <si>
    <t>an unmanaged dry heath/grassland in North
Zealand, Denmark situated in a hilly area</t>
  </si>
  <si>
    <t>in the National Field Station of Grassland Ecosystem
at Guyuan County , Hebei Province, China</t>
  </si>
  <si>
    <t>中国热带农业科学院试验场</t>
  </si>
  <si>
    <t>the Schorfheide-Chorin Biosphere Reserve in the
lowlands of north-eastern Germany</t>
  </si>
  <si>
    <t>the National Park Hainich-Dün in the hilly lands of central Germany</t>
  </si>
  <si>
    <t>the Biosphere Reserve
Schwäbische Alb, a low mountain range in south-west Germany</t>
  </si>
  <si>
    <t>C-(0-5cm)</t>
  </si>
  <si>
    <t>W-(0-5cm)</t>
  </si>
  <si>
    <t>S-(0-5cm)</t>
  </si>
  <si>
    <t>F-(0-5cm)</t>
  </si>
  <si>
    <t>F+W-(0-5cm)</t>
  </si>
  <si>
    <t>F+S-(0-5cm)</t>
  </si>
  <si>
    <t>C-(5-10cm)</t>
  </si>
  <si>
    <t>W-(5-10cm)</t>
  </si>
  <si>
    <t>S-(5-10cm)</t>
  </si>
  <si>
    <t>F-(5-10cm)</t>
  </si>
  <si>
    <t>F+W-(5-10cm)</t>
  </si>
  <si>
    <t>F+S-(5-10cm)</t>
  </si>
  <si>
    <t>the Dahe  Experimental Station belonging to the Hebei Academy of Agriculture and Forestry Sciences, Hebei Province</t>
  </si>
  <si>
    <t>the University of Nebraska Lincoln’s Agricultural Research and Development Center (ARDC), Ithaca, Nebraska, USA</t>
  </si>
  <si>
    <t>the Boston-Area Climate Experiment (BACE), located at the University of Massachusetts’ former Suburban Experiment Station in Waltham, Massachusetts</t>
  </si>
  <si>
    <t>southwest Brazil, in Votuporanga City, São Paulo</t>
  </si>
  <si>
    <t>the North Tyrolean Limestone Alps, near Achenkirch, Austria</t>
  </si>
  <si>
    <t>near Bristol, South Dakota, USA</t>
  </si>
  <si>
    <t>Garretson, in South Dakota</t>
  </si>
  <si>
    <t>Crooks</t>
  </si>
  <si>
    <t>Beresford</t>
  </si>
  <si>
    <t>Mitchell,</t>
  </si>
  <si>
    <t>Chengdu plain</t>
  </si>
  <si>
    <t>江苏省宜兴市宜丰镇</t>
  </si>
  <si>
    <t>the Duolun Ecological Station , in Inner Mongolia, China</t>
  </si>
  <si>
    <t>黑龙江省苇河地区</t>
  </si>
  <si>
    <t>Jilin Agriculture University, Jilin Province, China</t>
  </si>
  <si>
    <t>四川省阿坝州红原县日干乔湿地自然保护区</t>
  </si>
  <si>
    <t>内蒙古呼伦贝尔草原，贝加尔针茅草原</t>
  </si>
  <si>
    <t>大针茅草原</t>
  </si>
  <si>
    <t>克氏针茅草原</t>
  </si>
  <si>
    <t>hubei province,china</t>
  </si>
  <si>
    <t>Sierra de Cayey of southeastern Puerto Rico</t>
  </si>
  <si>
    <t>Gongga Mountain Alpine Ecosystem Observation and Experiment Station of the Chinese Academy
of Sciences</t>
  </si>
  <si>
    <t>CK-(0-15cm)</t>
  </si>
  <si>
    <t>N1-(0-15cm)</t>
  </si>
  <si>
    <t>N2-(0-15cm)</t>
  </si>
  <si>
    <t>N3-(0-15cm)</t>
  </si>
  <si>
    <t>CK-(15-30cm)</t>
  </si>
  <si>
    <t>N1-(15-30cm)</t>
  </si>
  <si>
    <t>N2-(15-30cm)</t>
  </si>
  <si>
    <t>N3-(15-30cm)</t>
  </si>
  <si>
    <t>Carneros region of Napa County,CA</t>
  </si>
  <si>
    <r>
      <rPr>
        <sz val="10"/>
        <rFont val="Times New Roman"/>
        <charset val="134"/>
      </rPr>
      <t>Wis</t>
    </r>
    <r>
      <rPr>
        <sz val="10"/>
        <color rgb="FF131413"/>
        <rFont val="Times New Roman"/>
        <charset val="134"/>
      </rPr>
      <t>ła, Raba, Skawa, and Skawinka</t>
    </r>
  </si>
  <si>
    <t>Co. Kildare, Ireland</t>
  </si>
  <si>
    <t>Radzionko´w, Upper Silesia, Poland</t>
  </si>
  <si>
    <t>河南省开封市河南大学试验田</t>
  </si>
  <si>
    <t>Munich, Germany</t>
  </si>
  <si>
    <t>heilongjiang province,china</t>
  </si>
  <si>
    <t>jilin province,china</t>
  </si>
  <si>
    <t>beijing,china</t>
  </si>
  <si>
    <t>Jiangsu Province, China</t>
  </si>
  <si>
    <t>Guangdongprovince,China</t>
  </si>
  <si>
    <t>Soda Poland CIECH SA</t>
  </si>
  <si>
    <t>Ciechocinek</t>
  </si>
  <si>
    <t>ShastKalate(BahramNia)</t>
  </si>
  <si>
    <t>hulunbeier,neimenggu province</t>
  </si>
  <si>
    <t>zhejiang province</t>
  </si>
  <si>
    <t>Guyuan</t>
  </si>
  <si>
    <t>Kangbao</t>
  </si>
  <si>
    <t>Huade</t>
  </si>
  <si>
    <r>
      <rPr>
        <sz val="10"/>
        <color rgb="FF231F20"/>
        <rFont val="Times New Roman"/>
        <charset val="134"/>
      </rPr>
      <t>MinasGer-aisstate,southeasternBrazi</t>
    </r>
    <r>
      <rPr>
        <sz val="10"/>
        <color rgb="FF231F20"/>
        <rFont val="宋体"/>
        <charset val="134"/>
      </rPr>
      <t>，</t>
    </r>
    <r>
      <rPr>
        <sz val="10"/>
        <color rgb="FF231F20"/>
        <rFont val="Times New Roman"/>
        <charset val="134"/>
      </rPr>
      <t>pre-mining</t>
    </r>
  </si>
  <si>
    <r>
      <rPr>
        <sz val="10"/>
        <color rgb="FF231F20"/>
        <rFont val="Times New Roman"/>
        <charset val="134"/>
      </rPr>
      <t>MinasGer-aisstate,southeasternBrazi</t>
    </r>
    <r>
      <rPr>
        <sz val="10"/>
        <color rgb="FF231F20"/>
        <rFont val="宋体"/>
        <charset val="134"/>
      </rPr>
      <t>，</t>
    </r>
    <r>
      <rPr>
        <sz val="10"/>
        <color rgb="FF231F20"/>
        <rFont val="Times New Roman"/>
        <charset val="134"/>
      </rPr>
      <t>post-mining</t>
    </r>
  </si>
  <si>
    <t>Alberta, Canada</t>
  </si>
  <si>
    <t>Thuringia, Central-Germany</t>
  </si>
  <si>
    <r>
      <rPr>
        <sz val="10"/>
        <rFont val="Times New Roman"/>
        <charset val="134"/>
      </rPr>
      <t>Henan province</t>
    </r>
    <r>
      <rPr>
        <sz val="10"/>
        <rFont val="宋体"/>
        <charset val="134"/>
      </rPr>
      <t>，</t>
    </r>
    <r>
      <rPr>
        <sz val="10"/>
        <rFont val="Times New Roman"/>
        <charset val="134"/>
      </rPr>
      <t>china</t>
    </r>
  </si>
  <si>
    <r>
      <rPr>
        <sz val="10"/>
        <rFont val="Times New Roman"/>
        <charset val="134"/>
      </rPr>
      <t>Guangdong province</t>
    </r>
    <r>
      <rPr>
        <sz val="10"/>
        <rFont val="宋体"/>
        <charset val="134"/>
      </rPr>
      <t>，</t>
    </r>
    <r>
      <rPr>
        <sz val="10"/>
        <rFont val="Times New Roman"/>
        <charset val="134"/>
      </rPr>
      <t>china</t>
    </r>
  </si>
  <si>
    <t>the foreland of the Rotmoosferner glacier in the O¨ tz valley(Tyrol, Austria)</t>
  </si>
  <si>
    <t>the paired watershed study site at the University of Missouri’s Greenley Memorial Research Center, Novelty, MO</t>
  </si>
  <si>
    <t>the Flood Tolerance Laboratory (FTL) at the University of Missouri Horticulture and Agroforestry Research Center (HARC) in New Franklin, MO</t>
  </si>
  <si>
    <t>municipality of El Cerrito in the Departamento del Valle del Cauca-Colombia</t>
  </si>
  <si>
    <t>Teodelina Santa Fe Province, argentina</t>
  </si>
  <si>
    <t>northeastern Greece</t>
  </si>
  <si>
    <t>福建省三明市格氏栲自然保护区</t>
  </si>
  <si>
    <t>Xiayang forest farm, northwest Fujian Province, South Eastern
China</t>
  </si>
  <si>
    <t>福建省南平市峡阳林场</t>
  </si>
  <si>
    <t>Low-N</t>
  </si>
  <si>
    <t>Medium-N</t>
  </si>
  <si>
    <t>High-N</t>
  </si>
  <si>
    <t>(+N) + LI 0-10cm</t>
  </si>
  <si>
    <t>(+N) + LR 0-10cm</t>
  </si>
  <si>
    <t>LI + (-) N 0-10cm</t>
  </si>
  <si>
    <t>LR + (-) N 0-10cm</t>
  </si>
  <si>
    <t>(+N) + LI 10-20cm</t>
  </si>
  <si>
    <t>(+N) + LR 10-20cm</t>
  </si>
  <si>
    <t>LI + (-) N 10-20cm</t>
  </si>
  <si>
    <t>LR + (-) N 10-20cm</t>
  </si>
  <si>
    <t>D1</t>
  </si>
  <si>
    <t>D2</t>
  </si>
  <si>
    <t>D3</t>
  </si>
  <si>
    <t>D4</t>
  </si>
  <si>
    <t>D5</t>
  </si>
  <si>
    <r>
      <rPr>
        <sz val="10"/>
        <color theme="1"/>
        <rFont val="宋体"/>
        <charset val="134"/>
      </rPr>
      <t>开垦</t>
    </r>
    <r>
      <rPr>
        <sz val="10"/>
        <color theme="1"/>
        <rFont val="Times New Roman"/>
        <charset val="134"/>
      </rPr>
      <t> CL</t>
    </r>
  </si>
  <si>
    <r>
      <rPr>
        <sz val="10"/>
        <color theme="1"/>
        <rFont val="宋体"/>
        <charset val="134"/>
      </rPr>
      <t>放牧</t>
    </r>
    <r>
      <rPr>
        <sz val="10"/>
        <color theme="1"/>
        <rFont val="Times New Roman"/>
        <charset val="134"/>
      </rPr>
      <t> DG</t>
    </r>
  </si>
  <si>
    <r>
      <rPr>
        <sz val="10"/>
        <color theme="1"/>
        <rFont val="宋体"/>
        <charset val="134"/>
      </rPr>
      <t>围封</t>
    </r>
    <r>
      <rPr>
        <sz val="10"/>
        <color theme="1"/>
        <rFont val="Times New Roman"/>
        <charset val="134"/>
      </rPr>
      <t xml:space="preserve"> EN </t>
    </r>
  </si>
  <si>
    <r>
      <rPr>
        <sz val="10"/>
        <color theme="1"/>
        <rFont val="宋体"/>
        <charset val="134"/>
      </rPr>
      <t>刈割</t>
    </r>
    <r>
      <rPr>
        <sz val="10"/>
        <color theme="1"/>
        <rFont val="Times New Roman"/>
        <charset val="134"/>
      </rPr>
      <t> CP</t>
    </r>
  </si>
  <si>
    <t>N-NPK</t>
  </si>
  <si>
    <t>N-CK</t>
  </si>
  <si>
    <t xml:space="preserve">M-NPK </t>
  </si>
  <si>
    <t xml:space="preserve">M-CK </t>
  </si>
  <si>
    <t>S-NPK</t>
  </si>
  <si>
    <t>S-CK</t>
  </si>
  <si>
    <r>
      <rPr>
        <sz val="10"/>
        <color theme="1"/>
        <rFont val="宋体"/>
        <charset val="134"/>
      </rPr>
      <t>红泥田</t>
    </r>
    <r>
      <rPr>
        <sz val="10"/>
        <color theme="1"/>
        <rFont val="Times New Roman"/>
        <charset val="134"/>
      </rPr>
      <t>(RP)</t>
    </r>
  </si>
  <si>
    <r>
      <rPr>
        <sz val="10"/>
        <color theme="1"/>
        <rFont val="宋体"/>
        <charset val="134"/>
      </rPr>
      <t>黄泥田</t>
    </r>
    <r>
      <rPr>
        <sz val="10"/>
        <color theme="1"/>
        <rFont val="Times New Roman"/>
        <charset val="134"/>
      </rPr>
      <t>(YP)</t>
    </r>
  </si>
  <si>
    <t>CF1</t>
  </si>
  <si>
    <t>CCF1</t>
  </si>
  <si>
    <t>SRF1</t>
  </si>
  <si>
    <t>SRF2</t>
  </si>
  <si>
    <t>SRF3</t>
  </si>
  <si>
    <r>
      <rPr>
        <sz val="10"/>
        <color theme="1"/>
        <rFont val="宋体"/>
        <charset val="134"/>
      </rPr>
      <t>酸性土壤不施肥</t>
    </r>
    <r>
      <rPr>
        <sz val="10"/>
        <color theme="1"/>
        <rFont val="Times New Roman"/>
        <charset val="134"/>
      </rPr>
      <t>(CK)10d</t>
    </r>
  </si>
  <si>
    <r>
      <rPr>
        <sz val="10"/>
        <color theme="1"/>
        <rFont val="宋体"/>
        <charset val="134"/>
      </rPr>
      <t>酸性土壤不施肥</t>
    </r>
    <r>
      <rPr>
        <sz val="10"/>
        <color theme="1"/>
        <rFont val="Times New Roman"/>
        <charset val="134"/>
      </rPr>
      <t>(CK)30d</t>
    </r>
  </si>
  <si>
    <r>
      <rPr>
        <sz val="10"/>
        <color theme="1"/>
        <rFont val="宋体"/>
        <charset val="134"/>
      </rPr>
      <t>酸性土壤不施肥</t>
    </r>
    <r>
      <rPr>
        <sz val="10"/>
        <color theme="1"/>
        <rFont val="Times New Roman"/>
        <charset val="134"/>
      </rPr>
      <t>(CK)60d</t>
    </r>
  </si>
  <si>
    <r>
      <rPr>
        <sz val="10"/>
        <color theme="1"/>
        <rFont val="宋体"/>
        <charset val="134"/>
      </rPr>
      <t>酸性土壤不施肥</t>
    </r>
    <r>
      <rPr>
        <sz val="10"/>
        <color theme="1"/>
        <rFont val="Times New Roman"/>
        <charset val="134"/>
      </rPr>
      <t>(CK)90d</t>
    </r>
  </si>
  <si>
    <r>
      <rPr>
        <sz val="10"/>
        <color theme="1"/>
        <rFont val="宋体"/>
        <charset val="134"/>
      </rPr>
      <t>酸性土壤化肥</t>
    </r>
    <r>
      <rPr>
        <sz val="10"/>
        <color theme="1"/>
        <rFont val="Times New Roman"/>
        <charset val="134"/>
      </rPr>
      <t>(CF)10d</t>
    </r>
  </si>
  <si>
    <r>
      <rPr>
        <sz val="10"/>
        <color theme="1"/>
        <rFont val="宋体"/>
        <charset val="134"/>
      </rPr>
      <t>酸性土壤化肥</t>
    </r>
    <r>
      <rPr>
        <sz val="10"/>
        <color theme="1"/>
        <rFont val="Times New Roman"/>
        <charset val="134"/>
      </rPr>
      <t>(CF)30d</t>
    </r>
  </si>
  <si>
    <r>
      <rPr>
        <sz val="10"/>
        <color theme="1"/>
        <rFont val="宋体"/>
        <charset val="134"/>
      </rPr>
      <t>酸性土壤化肥</t>
    </r>
    <r>
      <rPr>
        <sz val="10"/>
        <color theme="1"/>
        <rFont val="Times New Roman"/>
        <charset val="134"/>
      </rPr>
      <t>(CF)60d</t>
    </r>
  </si>
  <si>
    <r>
      <rPr>
        <sz val="10"/>
        <color theme="1"/>
        <rFont val="宋体"/>
        <charset val="134"/>
      </rPr>
      <t>酸性土壤化肥</t>
    </r>
    <r>
      <rPr>
        <sz val="10"/>
        <color theme="1"/>
        <rFont val="Times New Roman"/>
        <charset val="134"/>
      </rPr>
      <t>(CF)90d</t>
    </r>
  </si>
  <si>
    <r>
      <rPr>
        <sz val="10"/>
        <color theme="1"/>
        <rFont val="宋体"/>
        <charset val="134"/>
      </rPr>
      <t>酸性土壤普通复合肥</t>
    </r>
    <r>
      <rPr>
        <sz val="10"/>
        <color theme="1"/>
        <rFont val="Times New Roman"/>
        <charset val="134"/>
      </rPr>
      <t>(CCF)10d</t>
    </r>
  </si>
  <si>
    <r>
      <rPr>
        <sz val="10"/>
        <color theme="1"/>
        <rFont val="宋体"/>
        <charset val="134"/>
      </rPr>
      <t>酸性土壤普通复合肥</t>
    </r>
    <r>
      <rPr>
        <sz val="10"/>
        <color theme="1"/>
        <rFont val="Times New Roman"/>
        <charset val="134"/>
      </rPr>
      <t>(CCF)30d</t>
    </r>
  </si>
  <si>
    <r>
      <rPr>
        <sz val="10"/>
        <color theme="1"/>
        <rFont val="宋体"/>
        <charset val="134"/>
      </rPr>
      <t>酸性土壤普通复合肥</t>
    </r>
    <r>
      <rPr>
        <sz val="10"/>
        <color theme="1"/>
        <rFont val="Times New Roman"/>
        <charset val="134"/>
      </rPr>
      <t>(CCF)60d</t>
    </r>
  </si>
  <si>
    <r>
      <rPr>
        <sz val="10"/>
        <color theme="1"/>
        <rFont val="宋体"/>
        <charset val="134"/>
      </rPr>
      <t>酸性土壤普通复合肥</t>
    </r>
    <r>
      <rPr>
        <sz val="10"/>
        <color theme="1"/>
        <rFont val="Times New Roman"/>
        <charset val="134"/>
      </rPr>
      <t>(CCF)90d</t>
    </r>
  </si>
  <si>
    <r>
      <rPr>
        <sz val="10"/>
        <color theme="1"/>
        <rFont val="宋体"/>
        <charset val="134"/>
      </rPr>
      <t>酸性土壤缓释复合肥</t>
    </r>
    <r>
      <rPr>
        <sz val="10"/>
        <color theme="1"/>
        <rFont val="Times New Roman"/>
        <charset val="134"/>
      </rPr>
      <t>(SRF)10d</t>
    </r>
  </si>
  <si>
    <r>
      <rPr>
        <sz val="10"/>
        <color theme="1"/>
        <rFont val="宋体"/>
        <charset val="134"/>
      </rPr>
      <t>酸性土壤缓释复合肥</t>
    </r>
    <r>
      <rPr>
        <sz val="10"/>
        <color theme="1"/>
        <rFont val="Times New Roman"/>
        <charset val="134"/>
      </rPr>
      <t>(SRF)30d</t>
    </r>
  </si>
  <si>
    <r>
      <rPr>
        <sz val="10"/>
        <color theme="1"/>
        <rFont val="宋体"/>
        <charset val="134"/>
      </rPr>
      <t>酸性土壤缓释复合肥</t>
    </r>
    <r>
      <rPr>
        <sz val="10"/>
        <color theme="1"/>
        <rFont val="Times New Roman"/>
        <charset val="134"/>
      </rPr>
      <t>(SRF)60d</t>
    </r>
  </si>
  <si>
    <r>
      <rPr>
        <sz val="10"/>
        <color theme="1"/>
        <rFont val="宋体"/>
        <charset val="134"/>
      </rPr>
      <t>酸性土壤缓释复合肥</t>
    </r>
    <r>
      <rPr>
        <sz val="10"/>
        <color theme="1"/>
        <rFont val="Times New Roman"/>
        <charset val="134"/>
      </rPr>
      <t>(SRF)90d</t>
    </r>
  </si>
  <si>
    <r>
      <rPr>
        <sz val="10"/>
        <color theme="1"/>
        <rFont val="宋体"/>
        <charset val="134"/>
      </rPr>
      <t>微碱性土壤不施肥</t>
    </r>
    <r>
      <rPr>
        <sz val="10"/>
        <color theme="1"/>
        <rFont val="Times New Roman"/>
        <charset val="134"/>
      </rPr>
      <t>(CK)10d</t>
    </r>
  </si>
  <si>
    <r>
      <rPr>
        <sz val="10"/>
        <color theme="1"/>
        <rFont val="宋体"/>
        <charset val="134"/>
      </rPr>
      <t>微碱性土壤不施肥</t>
    </r>
    <r>
      <rPr>
        <sz val="10"/>
        <color theme="1"/>
        <rFont val="Times New Roman"/>
        <charset val="134"/>
      </rPr>
      <t>(CK)30d</t>
    </r>
  </si>
  <si>
    <r>
      <rPr>
        <sz val="10"/>
        <color theme="1"/>
        <rFont val="宋体"/>
        <charset val="134"/>
      </rPr>
      <t>微碱性土壤不施肥</t>
    </r>
    <r>
      <rPr>
        <sz val="10"/>
        <color theme="1"/>
        <rFont val="Times New Roman"/>
        <charset val="134"/>
      </rPr>
      <t>(CK)60d</t>
    </r>
  </si>
  <si>
    <r>
      <rPr>
        <sz val="10"/>
        <color theme="1"/>
        <rFont val="宋体"/>
        <charset val="134"/>
      </rPr>
      <t>微碱性土壤不施肥</t>
    </r>
    <r>
      <rPr>
        <sz val="10"/>
        <color theme="1"/>
        <rFont val="Times New Roman"/>
        <charset val="134"/>
      </rPr>
      <t>(CK)90d</t>
    </r>
  </si>
  <si>
    <r>
      <rPr>
        <sz val="10"/>
        <color theme="1"/>
        <rFont val="宋体"/>
        <charset val="134"/>
      </rPr>
      <t>微碱性土壤化肥</t>
    </r>
    <r>
      <rPr>
        <sz val="10"/>
        <color theme="1"/>
        <rFont val="Times New Roman"/>
        <charset val="134"/>
      </rPr>
      <t>(CF)10d</t>
    </r>
  </si>
  <si>
    <r>
      <rPr>
        <sz val="10"/>
        <color theme="1"/>
        <rFont val="宋体"/>
        <charset val="134"/>
      </rPr>
      <t>微碱性土壤化肥</t>
    </r>
    <r>
      <rPr>
        <sz val="10"/>
        <color theme="1"/>
        <rFont val="Times New Roman"/>
        <charset val="134"/>
      </rPr>
      <t>(CF)30d</t>
    </r>
  </si>
  <si>
    <r>
      <rPr>
        <sz val="10"/>
        <color theme="1"/>
        <rFont val="宋体"/>
        <charset val="134"/>
      </rPr>
      <t>微碱性土壤化肥</t>
    </r>
    <r>
      <rPr>
        <sz val="10"/>
        <color theme="1"/>
        <rFont val="Times New Roman"/>
        <charset val="134"/>
      </rPr>
      <t>(CF)60d</t>
    </r>
  </si>
  <si>
    <r>
      <rPr>
        <sz val="10"/>
        <color theme="1"/>
        <rFont val="宋体"/>
        <charset val="134"/>
      </rPr>
      <t>微碱性土壤化肥</t>
    </r>
    <r>
      <rPr>
        <sz val="10"/>
        <color theme="1"/>
        <rFont val="Times New Roman"/>
        <charset val="134"/>
      </rPr>
      <t>(CF)90d</t>
    </r>
  </si>
  <si>
    <r>
      <rPr>
        <sz val="10"/>
        <color theme="1"/>
        <rFont val="宋体"/>
        <charset val="134"/>
      </rPr>
      <t>微碱性土壤普通复合肥</t>
    </r>
    <r>
      <rPr>
        <sz val="10"/>
        <color theme="1"/>
        <rFont val="Times New Roman"/>
        <charset val="134"/>
      </rPr>
      <t>(CCF)10d</t>
    </r>
  </si>
  <si>
    <r>
      <rPr>
        <sz val="10"/>
        <color theme="1"/>
        <rFont val="宋体"/>
        <charset val="134"/>
      </rPr>
      <t>微碱性土壤普通复合肥</t>
    </r>
    <r>
      <rPr>
        <sz val="10"/>
        <color theme="1"/>
        <rFont val="Times New Roman"/>
        <charset val="134"/>
      </rPr>
      <t>(CCF)30d</t>
    </r>
  </si>
  <si>
    <r>
      <rPr>
        <sz val="10"/>
        <color theme="1"/>
        <rFont val="宋体"/>
        <charset val="134"/>
      </rPr>
      <t>微碱性土壤普通复合肥</t>
    </r>
    <r>
      <rPr>
        <sz val="10"/>
        <color theme="1"/>
        <rFont val="Times New Roman"/>
        <charset val="134"/>
      </rPr>
      <t>(CCF)60d</t>
    </r>
  </si>
  <si>
    <r>
      <rPr>
        <sz val="10"/>
        <color theme="1"/>
        <rFont val="宋体"/>
        <charset val="134"/>
      </rPr>
      <t>微碱性土壤普通复合肥</t>
    </r>
    <r>
      <rPr>
        <sz val="10"/>
        <color theme="1"/>
        <rFont val="Times New Roman"/>
        <charset val="134"/>
      </rPr>
      <t>(CCF)90d</t>
    </r>
  </si>
  <si>
    <r>
      <rPr>
        <sz val="10"/>
        <color theme="1"/>
        <rFont val="宋体"/>
        <charset val="134"/>
      </rPr>
      <t>微碱性土壤缓释复合肥</t>
    </r>
    <r>
      <rPr>
        <sz val="10"/>
        <color theme="1"/>
        <rFont val="Times New Roman"/>
        <charset val="134"/>
      </rPr>
      <t>(SRF)10d</t>
    </r>
  </si>
  <si>
    <r>
      <rPr>
        <sz val="10"/>
        <color theme="1"/>
        <rFont val="宋体"/>
        <charset val="134"/>
      </rPr>
      <t>微碱性土壤缓释复合肥</t>
    </r>
    <r>
      <rPr>
        <sz val="10"/>
        <color theme="1"/>
        <rFont val="Times New Roman"/>
        <charset val="134"/>
      </rPr>
      <t>(SRF)30d</t>
    </r>
  </si>
  <si>
    <r>
      <rPr>
        <sz val="10"/>
        <color theme="1"/>
        <rFont val="宋体"/>
        <charset val="134"/>
      </rPr>
      <t>微碱性土壤缓释复合肥</t>
    </r>
    <r>
      <rPr>
        <sz val="10"/>
        <color theme="1"/>
        <rFont val="Times New Roman"/>
        <charset val="134"/>
      </rPr>
      <t>(SRF)60d</t>
    </r>
  </si>
  <si>
    <r>
      <rPr>
        <sz val="10"/>
        <color theme="1"/>
        <rFont val="宋体"/>
        <charset val="134"/>
      </rPr>
      <t>微碱性土壤缓释复合肥</t>
    </r>
    <r>
      <rPr>
        <sz val="10"/>
        <color theme="1"/>
        <rFont val="Times New Roman"/>
        <charset val="134"/>
      </rPr>
      <t>(SRF)90d</t>
    </r>
  </si>
  <si>
    <t>Pinus massoniana</t>
  </si>
  <si>
    <t>Castanopsis hystrix</t>
  </si>
  <si>
    <t>Michelia macclurei</t>
  </si>
  <si>
    <t>Mytilaria laosensis</t>
  </si>
  <si>
    <t>1-Control</t>
  </si>
  <si>
    <t>1-N1</t>
  </si>
  <si>
    <t>1-N2</t>
  </si>
  <si>
    <t>7-Control</t>
  </si>
  <si>
    <t>7-N1</t>
  </si>
  <si>
    <t>7-N2</t>
  </si>
  <si>
    <t>14-Control</t>
  </si>
  <si>
    <t>14-N1</t>
  </si>
  <si>
    <t>14-N2</t>
  </si>
  <si>
    <t>21-Control</t>
  </si>
  <si>
    <t>21-N1</t>
  </si>
  <si>
    <t>21-N2</t>
  </si>
  <si>
    <t>U21-Control</t>
  </si>
  <si>
    <t>U21-N1</t>
  </si>
  <si>
    <t>U21-N2</t>
  </si>
  <si>
    <t>CK 0d</t>
  </si>
  <si>
    <t>CK 7d</t>
  </si>
  <si>
    <t>CK 14d</t>
  </si>
  <si>
    <t>CK 30d</t>
  </si>
  <si>
    <t>CK 45d</t>
  </si>
  <si>
    <t>CK 60d</t>
  </si>
  <si>
    <t>CHL 0d</t>
  </si>
  <si>
    <t>CHL 7d</t>
  </si>
  <si>
    <t>CHL 14d</t>
  </si>
  <si>
    <t>CHL 30d</t>
  </si>
  <si>
    <t>CHL 45d</t>
  </si>
  <si>
    <t>CHL 60d</t>
  </si>
  <si>
    <t>ATR 0d</t>
  </si>
  <si>
    <t>ATR 7d</t>
  </si>
  <si>
    <t>ATR 14d</t>
  </si>
  <si>
    <t>ATR 30d</t>
  </si>
  <si>
    <t>ATR 45d</t>
  </si>
  <si>
    <t>ATR 60d</t>
  </si>
  <si>
    <t>CHL+ATR 0d</t>
  </si>
  <si>
    <t>CHL+ATR 7d</t>
  </si>
  <si>
    <t>CHL+ATR 14d</t>
  </si>
  <si>
    <t>CHL+ATR 30d</t>
  </si>
  <si>
    <t>CHL+ATR 45d</t>
  </si>
  <si>
    <t>CHL+ATR 60d</t>
  </si>
  <si>
    <t>L Layer T0</t>
  </si>
  <si>
    <t>L Layer T10</t>
  </si>
  <si>
    <t>L Layer T20</t>
  </si>
  <si>
    <t>L Layer T50</t>
  </si>
  <si>
    <t>F Layer T0</t>
  </si>
  <si>
    <t>F Layer T10</t>
  </si>
  <si>
    <t>F Layer T20</t>
  </si>
  <si>
    <t>F Layer T50</t>
  </si>
  <si>
    <t>P 0-5cm</t>
  </si>
  <si>
    <t>P 5-10cm</t>
  </si>
  <si>
    <t>P 10-20cm</t>
  </si>
  <si>
    <t>BP 0-5cm</t>
  </si>
  <si>
    <t>BP 5-10cm</t>
  </si>
  <si>
    <t>BP 10-20cm</t>
  </si>
  <si>
    <t>B 0-5cm</t>
  </si>
  <si>
    <t>B 5-10cm</t>
  </si>
  <si>
    <t>B 10-20cm</t>
  </si>
  <si>
    <t>L 0-5cm</t>
  </si>
  <si>
    <t>L 5-10cm</t>
  </si>
  <si>
    <t>L 10-20cm</t>
  </si>
  <si>
    <t>SM 0-5cm</t>
  </si>
  <si>
    <t>SM 5-10cm</t>
  </si>
  <si>
    <t>SM 10-20cm</t>
  </si>
  <si>
    <t>Permanently flooded (PF)</t>
  </si>
  <si>
    <t>Seasonally flooded (SF)</t>
  </si>
  <si>
    <t>Non-flooded(NF)</t>
  </si>
  <si>
    <t>Winter Control</t>
  </si>
  <si>
    <t>Winter Standard</t>
  </si>
  <si>
    <t>Winter High</t>
  </si>
  <si>
    <t>Summer Control</t>
  </si>
  <si>
    <t>Summer Standard</t>
  </si>
  <si>
    <t>Summer High</t>
  </si>
  <si>
    <t xml:space="preserve">CS1 </t>
  </si>
  <si>
    <t>CS2</t>
  </si>
  <si>
    <t>CS3</t>
  </si>
  <si>
    <r>
      <rPr>
        <sz val="10"/>
        <rFont val="Times New Roman"/>
        <charset val="134"/>
      </rPr>
      <t>1990</t>
    </r>
    <r>
      <rPr>
        <sz val="10"/>
        <rFont val="宋体"/>
        <charset val="134"/>
      </rPr>
      <t>塔林</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低</t>
    </r>
  </si>
  <si>
    <r>
      <rPr>
        <sz val="10"/>
        <rFont val="Times New Roman"/>
        <charset val="134"/>
      </rPr>
      <t>1990</t>
    </r>
    <r>
      <rPr>
        <sz val="10"/>
        <rFont val="宋体"/>
        <charset val="134"/>
      </rPr>
      <t>塔林</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中</t>
    </r>
  </si>
  <si>
    <r>
      <rPr>
        <sz val="10"/>
        <rFont val="Times New Roman"/>
        <charset val="134"/>
      </rPr>
      <t>1990</t>
    </r>
    <r>
      <rPr>
        <sz val="10"/>
        <rFont val="宋体"/>
        <charset val="134"/>
      </rPr>
      <t>塔林</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高</t>
    </r>
  </si>
  <si>
    <r>
      <rPr>
        <sz val="10"/>
        <rFont val="Times New Roman"/>
        <charset val="134"/>
      </rPr>
      <t>1994</t>
    </r>
    <r>
      <rPr>
        <sz val="10"/>
        <rFont val="宋体"/>
        <charset val="134"/>
      </rPr>
      <t>樟岭</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低</t>
    </r>
  </si>
  <si>
    <r>
      <rPr>
        <sz val="10"/>
        <rFont val="Times New Roman"/>
        <charset val="134"/>
      </rPr>
      <t>1994</t>
    </r>
    <r>
      <rPr>
        <sz val="10"/>
        <rFont val="宋体"/>
        <charset val="134"/>
      </rPr>
      <t>樟岭</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中</t>
    </r>
  </si>
  <si>
    <r>
      <rPr>
        <sz val="10"/>
        <rFont val="Times New Roman"/>
        <charset val="134"/>
      </rPr>
      <t>1994</t>
    </r>
    <r>
      <rPr>
        <sz val="10"/>
        <rFont val="宋体"/>
        <charset val="134"/>
      </rPr>
      <t>樟岭</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高</t>
    </r>
  </si>
  <si>
    <r>
      <rPr>
        <sz val="10"/>
        <rFont val="Times New Roman"/>
        <charset val="134"/>
      </rPr>
      <t>1996</t>
    </r>
    <r>
      <rPr>
        <sz val="10"/>
        <rFont val="宋体"/>
        <charset val="134"/>
      </rPr>
      <t>盘古</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低</t>
    </r>
  </si>
  <si>
    <r>
      <rPr>
        <sz val="10"/>
        <rFont val="Times New Roman"/>
        <charset val="134"/>
      </rPr>
      <t>1996</t>
    </r>
    <r>
      <rPr>
        <sz val="10"/>
        <rFont val="宋体"/>
        <charset val="134"/>
      </rPr>
      <t>盘古</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中</t>
    </r>
  </si>
  <si>
    <r>
      <rPr>
        <sz val="10"/>
        <rFont val="Times New Roman"/>
        <charset val="134"/>
      </rPr>
      <t>2000</t>
    </r>
    <r>
      <rPr>
        <sz val="10"/>
        <rFont val="宋体"/>
        <charset val="134"/>
      </rPr>
      <t>盘古</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低</t>
    </r>
  </si>
  <si>
    <r>
      <rPr>
        <sz val="10"/>
        <rFont val="Times New Roman"/>
        <charset val="134"/>
      </rPr>
      <t>2000</t>
    </r>
    <r>
      <rPr>
        <sz val="10"/>
        <rFont val="宋体"/>
        <charset val="134"/>
      </rPr>
      <t>盘古</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中</t>
    </r>
  </si>
  <si>
    <r>
      <rPr>
        <sz val="10"/>
        <rFont val="Times New Roman"/>
        <charset val="134"/>
      </rPr>
      <t>2000</t>
    </r>
    <r>
      <rPr>
        <sz val="10"/>
        <rFont val="宋体"/>
        <charset val="134"/>
      </rPr>
      <t>盘古</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高</t>
    </r>
  </si>
  <si>
    <r>
      <rPr>
        <sz val="10"/>
        <rFont val="Times New Roman"/>
        <charset val="134"/>
      </rPr>
      <t>2006</t>
    </r>
    <r>
      <rPr>
        <sz val="10"/>
        <rFont val="宋体"/>
        <charset val="134"/>
      </rPr>
      <t>塔林</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低</t>
    </r>
  </si>
  <si>
    <r>
      <rPr>
        <sz val="10"/>
        <rFont val="Times New Roman"/>
        <charset val="134"/>
      </rPr>
      <t>2006</t>
    </r>
    <r>
      <rPr>
        <sz val="10"/>
        <rFont val="宋体"/>
        <charset val="134"/>
      </rPr>
      <t>塔林</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中</t>
    </r>
  </si>
  <si>
    <r>
      <rPr>
        <sz val="10"/>
        <rFont val="Times New Roman"/>
        <charset val="134"/>
      </rPr>
      <t>2006</t>
    </r>
    <r>
      <rPr>
        <sz val="10"/>
        <rFont val="宋体"/>
        <charset val="134"/>
      </rPr>
      <t>塔林</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高</t>
    </r>
  </si>
  <si>
    <r>
      <rPr>
        <sz val="10"/>
        <rFont val="Times New Roman"/>
        <charset val="134"/>
      </rPr>
      <t>2010</t>
    </r>
    <r>
      <rPr>
        <sz val="10"/>
        <rFont val="宋体"/>
        <charset val="134"/>
      </rPr>
      <t>盘古</t>
    </r>
    <r>
      <rPr>
        <sz val="10"/>
        <rFont val="Times New Roman"/>
        <charset val="134"/>
      </rPr>
      <t xml:space="preserve"> </t>
    </r>
    <r>
      <rPr>
        <sz val="10"/>
        <rFont val="宋体"/>
        <charset val="134"/>
      </rPr>
      <t>火干扰</t>
    </r>
    <r>
      <rPr>
        <sz val="10"/>
        <rFont val="Times New Roman"/>
        <charset val="134"/>
      </rPr>
      <t xml:space="preserve"> </t>
    </r>
    <r>
      <rPr>
        <sz val="10"/>
        <rFont val="宋体"/>
        <charset val="134"/>
      </rPr>
      <t>高</t>
    </r>
  </si>
  <si>
    <r>
      <rPr>
        <sz val="10"/>
        <color theme="1"/>
        <rFont val="Times New Roman"/>
        <charset val="134"/>
      </rPr>
      <t>2012</t>
    </r>
    <r>
      <rPr>
        <sz val="10"/>
        <color theme="1"/>
        <rFont val="宋体"/>
        <charset val="134"/>
      </rPr>
      <t>盘古</t>
    </r>
    <r>
      <rPr>
        <sz val="10"/>
        <color theme="1"/>
        <rFont val="Times New Roman"/>
        <charset val="134"/>
      </rPr>
      <t xml:space="preserve"> </t>
    </r>
    <r>
      <rPr>
        <sz val="10"/>
        <color theme="1"/>
        <rFont val="宋体"/>
        <charset val="134"/>
      </rPr>
      <t>火干扰</t>
    </r>
    <r>
      <rPr>
        <sz val="10"/>
        <color theme="1"/>
        <rFont val="Times New Roman"/>
        <charset val="134"/>
      </rPr>
      <t xml:space="preserve"> </t>
    </r>
    <r>
      <rPr>
        <sz val="10"/>
        <color theme="1"/>
        <rFont val="宋体"/>
        <charset val="134"/>
      </rPr>
      <t>低</t>
    </r>
  </si>
  <si>
    <r>
      <rPr>
        <sz val="10"/>
        <color theme="1"/>
        <rFont val="Times New Roman"/>
        <charset val="134"/>
      </rPr>
      <t>2012</t>
    </r>
    <r>
      <rPr>
        <sz val="10"/>
        <color theme="1"/>
        <rFont val="宋体"/>
        <charset val="134"/>
      </rPr>
      <t>盘古</t>
    </r>
    <r>
      <rPr>
        <sz val="10"/>
        <color theme="1"/>
        <rFont val="Times New Roman"/>
        <charset val="134"/>
      </rPr>
      <t xml:space="preserve"> </t>
    </r>
    <r>
      <rPr>
        <sz val="10"/>
        <color theme="1"/>
        <rFont val="宋体"/>
        <charset val="134"/>
      </rPr>
      <t>火干扰</t>
    </r>
    <r>
      <rPr>
        <sz val="10"/>
        <color theme="1"/>
        <rFont val="Times New Roman"/>
        <charset val="134"/>
      </rPr>
      <t xml:space="preserve"> </t>
    </r>
    <r>
      <rPr>
        <sz val="10"/>
        <color theme="1"/>
        <rFont val="宋体"/>
        <charset val="134"/>
      </rPr>
      <t>中</t>
    </r>
  </si>
  <si>
    <r>
      <rPr>
        <sz val="10"/>
        <color theme="1"/>
        <rFont val="Times New Roman"/>
        <charset val="134"/>
      </rPr>
      <t>2015</t>
    </r>
    <r>
      <rPr>
        <sz val="10"/>
        <color theme="1"/>
        <rFont val="宋体"/>
        <charset val="134"/>
      </rPr>
      <t>盘古</t>
    </r>
    <r>
      <rPr>
        <sz val="10"/>
        <color theme="1"/>
        <rFont val="Times New Roman"/>
        <charset val="134"/>
      </rPr>
      <t xml:space="preserve"> </t>
    </r>
    <r>
      <rPr>
        <sz val="10"/>
        <color theme="1"/>
        <rFont val="宋体"/>
        <charset val="134"/>
      </rPr>
      <t>火干扰</t>
    </r>
    <r>
      <rPr>
        <sz val="10"/>
        <color theme="1"/>
        <rFont val="Times New Roman"/>
        <charset val="134"/>
      </rPr>
      <t xml:space="preserve"> </t>
    </r>
    <r>
      <rPr>
        <sz val="10"/>
        <color theme="1"/>
        <rFont val="宋体"/>
        <charset val="134"/>
      </rPr>
      <t>中</t>
    </r>
  </si>
  <si>
    <r>
      <rPr>
        <sz val="10"/>
        <color theme="1"/>
        <rFont val="Times New Roman"/>
        <charset val="134"/>
      </rPr>
      <t>2015</t>
    </r>
    <r>
      <rPr>
        <sz val="10"/>
        <color theme="1"/>
        <rFont val="宋体"/>
        <charset val="134"/>
      </rPr>
      <t>盘古</t>
    </r>
    <r>
      <rPr>
        <sz val="10"/>
        <color theme="1"/>
        <rFont val="Times New Roman"/>
        <charset val="134"/>
      </rPr>
      <t xml:space="preserve"> </t>
    </r>
    <r>
      <rPr>
        <sz val="10"/>
        <color theme="1"/>
        <rFont val="宋体"/>
        <charset val="134"/>
      </rPr>
      <t>火干扰</t>
    </r>
    <r>
      <rPr>
        <sz val="10"/>
        <color theme="1"/>
        <rFont val="Times New Roman"/>
        <charset val="134"/>
      </rPr>
      <t xml:space="preserve"> </t>
    </r>
    <r>
      <rPr>
        <sz val="10"/>
        <color theme="1"/>
        <rFont val="宋体"/>
        <charset val="134"/>
      </rPr>
      <t>高</t>
    </r>
  </si>
  <si>
    <r>
      <rPr>
        <sz val="10"/>
        <rFont val="Times New Roman"/>
        <charset val="134"/>
      </rPr>
      <t>2017</t>
    </r>
    <r>
      <rPr>
        <sz val="10"/>
        <rFont val="宋体"/>
        <charset val="134"/>
      </rPr>
      <t>盘古</t>
    </r>
    <r>
      <rPr>
        <sz val="10"/>
        <rFont val="Times New Roman"/>
        <charset val="134"/>
      </rPr>
      <t xml:space="preserve"> </t>
    </r>
    <r>
      <rPr>
        <sz val="10"/>
        <rFont val="宋体"/>
        <charset val="134"/>
      </rPr>
      <t>对照</t>
    </r>
  </si>
  <si>
    <t>Nonflooded 1d Control</t>
  </si>
  <si>
    <t>Nonflooded 1d Allantion</t>
  </si>
  <si>
    <t>Nonflooded 3d Control</t>
  </si>
  <si>
    <t>Nonflooded 3d Allantion</t>
  </si>
  <si>
    <t>Nonflooded 5d Control</t>
  </si>
  <si>
    <t>Nonflooded 5d Allantion</t>
  </si>
  <si>
    <t>Nonflooded 7d Control</t>
  </si>
  <si>
    <t>Nonflooded 7d Allantion</t>
  </si>
  <si>
    <t>Nonflooded 10d Control</t>
  </si>
  <si>
    <t>Nonflooded 10d Allantion</t>
  </si>
  <si>
    <t>Flooded 1d Control</t>
  </si>
  <si>
    <t>Flooded 1d Allantion</t>
  </si>
  <si>
    <t>Flooded 3d Control</t>
  </si>
  <si>
    <t>Flooded 3d Allantion</t>
  </si>
  <si>
    <t>Flooded 5d Control</t>
  </si>
  <si>
    <t>Flooded 5d Allantion</t>
  </si>
  <si>
    <t>Flooded 7d Control</t>
  </si>
  <si>
    <t>Flooded 7d Allantion</t>
  </si>
  <si>
    <t>Flooded 10d Control</t>
  </si>
  <si>
    <t>Flooded 10d Allantion</t>
  </si>
  <si>
    <t>DL</t>
  </si>
  <si>
    <t>NL</t>
  </si>
  <si>
    <t xml:space="preserve">NR </t>
  </si>
  <si>
    <t>NI</t>
  </si>
  <si>
    <t xml:space="preserve">&gt;2000 μm CK </t>
  </si>
  <si>
    <t xml:space="preserve">&gt;2000 μm N5 </t>
  </si>
  <si>
    <t xml:space="preserve">&gt;2000 μm N10 </t>
  </si>
  <si>
    <t>&gt;2000 μm N15</t>
  </si>
  <si>
    <t xml:space="preserve">250–2000 μm CK </t>
  </si>
  <si>
    <t xml:space="preserve">250–2000 μm N5 </t>
  </si>
  <si>
    <t xml:space="preserve">250–2000 μm N10 </t>
  </si>
  <si>
    <t>250–2000 μm N15</t>
  </si>
  <si>
    <t xml:space="preserve">&lt;250 μm CK </t>
  </si>
  <si>
    <t xml:space="preserve">&lt;250 μm N5 </t>
  </si>
  <si>
    <t xml:space="preserve">&lt;250 μm N10 </t>
  </si>
  <si>
    <t>&lt;250 μm N15</t>
  </si>
  <si>
    <t>0-10cm P1</t>
  </si>
  <si>
    <t>0-10cm P3</t>
  </si>
  <si>
    <t>0-10cm P5</t>
  </si>
  <si>
    <t>0-10cm P10</t>
  </si>
  <si>
    <t>10-20cm P1</t>
  </si>
  <si>
    <t>10-20cm P3</t>
  </si>
  <si>
    <t>10-20cm P5</t>
  </si>
  <si>
    <t>10-20cm P10</t>
  </si>
  <si>
    <t>20-30cm P1</t>
  </si>
  <si>
    <t>20-30cm P3</t>
  </si>
  <si>
    <t>20-30cm P5</t>
  </si>
  <si>
    <t>20-30cm P10</t>
  </si>
  <si>
    <t>凋落物移除</t>
  </si>
  <si>
    <t>凋落物加倍</t>
  </si>
  <si>
    <r>
      <rPr>
        <sz val="10"/>
        <color theme="1"/>
        <rFont val="宋体"/>
        <charset val="134"/>
      </rPr>
      <t>不施肥处理</t>
    </r>
    <r>
      <rPr>
        <sz val="10"/>
        <color theme="1"/>
        <rFont val="Times New Roman"/>
        <charset val="134"/>
      </rPr>
      <t xml:space="preserve">(CK) </t>
    </r>
  </si>
  <si>
    <r>
      <rPr>
        <sz val="10"/>
        <color theme="1"/>
        <rFont val="宋体"/>
        <charset val="134"/>
      </rPr>
      <t>秸秆还田处理</t>
    </r>
    <r>
      <rPr>
        <sz val="10"/>
        <color theme="1"/>
        <rFont val="Times New Roman"/>
        <charset val="134"/>
      </rPr>
      <t xml:space="preserve">(ST) </t>
    </r>
  </si>
  <si>
    <r>
      <rPr>
        <sz val="10"/>
        <color theme="1"/>
        <rFont val="宋体"/>
        <charset val="134"/>
      </rPr>
      <t>全化肥处理</t>
    </r>
    <r>
      <rPr>
        <sz val="10"/>
        <color theme="1"/>
        <rFont val="Times New Roman"/>
        <charset val="134"/>
      </rPr>
      <t>(NPK)</t>
    </r>
  </si>
  <si>
    <r>
      <rPr>
        <sz val="10"/>
        <color theme="1"/>
        <rFont val="Times New Roman"/>
        <charset val="134"/>
      </rPr>
      <t>30%</t>
    </r>
    <r>
      <rPr>
        <sz val="10"/>
        <color theme="1"/>
        <rFont val="宋体"/>
        <charset val="134"/>
      </rPr>
      <t>有机肥</t>
    </r>
    <r>
      <rPr>
        <sz val="10"/>
        <color theme="1"/>
        <rFont val="Times New Roman"/>
        <charset val="134"/>
      </rPr>
      <t xml:space="preserve"> +70%</t>
    </r>
    <r>
      <rPr>
        <sz val="10"/>
        <color theme="1"/>
        <rFont val="宋体"/>
        <charset val="134"/>
      </rPr>
      <t>化肥处理</t>
    </r>
    <r>
      <rPr>
        <sz val="10"/>
        <color theme="1"/>
        <rFont val="Times New Roman"/>
        <charset val="134"/>
      </rPr>
      <t>(OM)</t>
    </r>
  </si>
  <si>
    <r>
      <rPr>
        <sz val="10"/>
        <color theme="1"/>
        <rFont val="宋体"/>
        <charset val="134"/>
      </rPr>
      <t>格木林</t>
    </r>
    <r>
      <rPr>
        <sz val="10"/>
        <color theme="1"/>
        <rFont val="Times New Roman"/>
        <charset val="134"/>
      </rPr>
      <t xml:space="preserve"> E.fordii </t>
    </r>
    <r>
      <rPr>
        <sz val="10"/>
        <color theme="1"/>
        <rFont val="宋体"/>
        <charset val="134"/>
      </rPr>
      <t>干季</t>
    </r>
    <r>
      <rPr>
        <sz val="10"/>
        <color theme="1"/>
        <rFont val="Times New Roman"/>
        <charset val="134"/>
      </rPr>
      <t>Dry season</t>
    </r>
  </si>
  <si>
    <r>
      <rPr>
        <sz val="10"/>
        <color theme="1"/>
        <rFont val="宋体"/>
        <charset val="134"/>
      </rPr>
      <t>格木林</t>
    </r>
    <r>
      <rPr>
        <sz val="10"/>
        <color theme="1"/>
        <rFont val="Times New Roman"/>
        <charset val="134"/>
      </rPr>
      <t xml:space="preserve"> E.fordii </t>
    </r>
    <r>
      <rPr>
        <sz val="10"/>
        <color theme="1"/>
        <rFont val="宋体"/>
        <charset val="134"/>
      </rPr>
      <t>雨季</t>
    </r>
    <r>
      <rPr>
        <sz val="10"/>
        <color theme="1"/>
        <rFont val="Times New Roman"/>
        <charset val="134"/>
      </rPr>
      <t>Rainy season</t>
    </r>
  </si>
  <si>
    <r>
      <rPr>
        <sz val="10"/>
        <color theme="1"/>
        <rFont val="宋体"/>
        <charset val="134"/>
      </rPr>
      <t>红椎林</t>
    </r>
    <r>
      <rPr>
        <sz val="10"/>
        <color theme="1"/>
        <rFont val="Times New Roman"/>
        <charset val="134"/>
      </rPr>
      <t xml:space="preserve"> C.hystrix </t>
    </r>
    <r>
      <rPr>
        <sz val="10"/>
        <color theme="1"/>
        <rFont val="宋体"/>
        <charset val="134"/>
      </rPr>
      <t>干季</t>
    </r>
    <r>
      <rPr>
        <sz val="10"/>
        <color theme="1"/>
        <rFont val="Times New Roman"/>
        <charset val="134"/>
      </rPr>
      <t>Dry season</t>
    </r>
  </si>
  <si>
    <r>
      <rPr>
        <sz val="10"/>
        <color theme="1"/>
        <rFont val="宋体"/>
        <charset val="134"/>
      </rPr>
      <t>红椎林</t>
    </r>
    <r>
      <rPr>
        <sz val="10"/>
        <color theme="1"/>
        <rFont val="Times New Roman"/>
        <charset val="134"/>
      </rPr>
      <t xml:space="preserve"> C.hystrix </t>
    </r>
    <r>
      <rPr>
        <sz val="10"/>
        <color theme="1"/>
        <rFont val="宋体"/>
        <charset val="134"/>
      </rPr>
      <t>雨季</t>
    </r>
    <r>
      <rPr>
        <sz val="10"/>
        <color theme="1"/>
        <rFont val="Times New Roman"/>
        <charset val="134"/>
      </rPr>
      <t>Rainy season</t>
    </r>
  </si>
  <si>
    <r>
      <rPr>
        <sz val="10"/>
        <color theme="1"/>
        <rFont val="宋体"/>
        <charset val="134"/>
      </rPr>
      <t>马尾松林</t>
    </r>
    <r>
      <rPr>
        <sz val="10"/>
        <color theme="1"/>
        <rFont val="Times New Roman"/>
        <charset val="134"/>
      </rPr>
      <t xml:space="preserve"> P.massoniana </t>
    </r>
    <r>
      <rPr>
        <sz val="10"/>
        <color theme="1"/>
        <rFont val="宋体"/>
        <charset val="134"/>
      </rPr>
      <t>干季</t>
    </r>
    <r>
      <rPr>
        <sz val="10"/>
        <color theme="1"/>
        <rFont val="Times New Roman"/>
        <charset val="134"/>
      </rPr>
      <t>Dry season</t>
    </r>
  </si>
  <si>
    <r>
      <rPr>
        <sz val="10"/>
        <color theme="1"/>
        <rFont val="宋体"/>
        <charset val="134"/>
      </rPr>
      <t>马尾松林</t>
    </r>
    <r>
      <rPr>
        <sz val="10"/>
        <color theme="1"/>
        <rFont val="Times New Roman"/>
        <charset val="134"/>
      </rPr>
      <t xml:space="preserve"> P.massoniana </t>
    </r>
    <r>
      <rPr>
        <sz val="10"/>
        <color theme="1"/>
        <rFont val="宋体"/>
        <charset val="134"/>
      </rPr>
      <t>雨季</t>
    </r>
    <r>
      <rPr>
        <sz val="10"/>
        <color theme="1"/>
        <rFont val="Times New Roman"/>
        <charset val="134"/>
      </rPr>
      <t>Rainy season</t>
    </r>
  </si>
  <si>
    <t>NC</t>
  </si>
  <si>
    <t>0yr</t>
  </si>
  <si>
    <t>3yr</t>
  </si>
  <si>
    <t>5yr</t>
  </si>
  <si>
    <t>10yr</t>
  </si>
  <si>
    <t>20yr</t>
  </si>
  <si>
    <t>50yr</t>
  </si>
  <si>
    <t>100yr</t>
  </si>
  <si>
    <t>Control 45d</t>
  </si>
  <si>
    <t>Control 360d</t>
  </si>
  <si>
    <t>Biochar 45d</t>
  </si>
  <si>
    <t>Biochar 360d</t>
  </si>
  <si>
    <t>Straw 45d</t>
  </si>
  <si>
    <t>Straw 360d</t>
  </si>
  <si>
    <t>Roots 45d</t>
  </si>
  <si>
    <t>Roots 360d</t>
  </si>
  <si>
    <t>CS</t>
  </si>
  <si>
    <t>PS</t>
  </si>
  <si>
    <t xml:space="preserve">RP 0 ~ 20 cm </t>
  </si>
  <si>
    <t xml:space="preserve">PT 0 ~ 20 cm </t>
  </si>
  <si>
    <t xml:space="preserve">GL 0 ~ 20 cm </t>
  </si>
  <si>
    <t>RP 20 ~ 40 cm</t>
  </si>
  <si>
    <t>PT 20 ~ 40 cm</t>
  </si>
  <si>
    <t>GL 20 ~ 40 cm</t>
  </si>
  <si>
    <t>Sharkey clay (SC)</t>
  </si>
  <si>
    <t>sandy loam (SS)</t>
  </si>
  <si>
    <t>Teller sandy loam</t>
  </si>
  <si>
    <t>SC-0%</t>
  </si>
  <si>
    <t>SC-0.1%</t>
  </si>
  <si>
    <t>SC-0.6%</t>
  </si>
  <si>
    <t>SC-1.4%</t>
  </si>
  <si>
    <t>SB-0%</t>
  </si>
  <si>
    <t>SB-0.1%</t>
  </si>
  <si>
    <t>SB-0.6%</t>
  </si>
  <si>
    <t>SB-1.4%</t>
  </si>
  <si>
    <t>SO-0%</t>
  </si>
  <si>
    <t>SO-0.1%</t>
  </si>
  <si>
    <t>SO-0.6%</t>
  </si>
  <si>
    <t>SO-1.4%</t>
  </si>
  <si>
    <t>SOB-0%</t>
  </si>
  <si>
    <t>SOB-0.1%</t>
  </si>
  <si>
    <t>SOB-0.6%</t>
  </si>
  <si>
    <t>SOB-1.4%</t>
  </si>
  <si>
    <t>NT0-5</t>
  </si>
  <si>
    <t>NT5-15</t>
  </si>
  <si>
    <t>CT0-5</t>
  </si>
  <si>
    <t>CT5-15</t>
  </si>
  <si>
    <t>Georgia</t>
  </si>
  <si>
    <t>Kansas</t>
  </si>
  <si>
    <t>Indiana</t>
  </si>
  <si>
    <t>Pennsylvania</t>
  </si>
  <si>
    <t>IP(0-10)</t>
  </si>
  <si>
    <t>RP(0-10)</t>
  </si>
  <si>
    <t>NP(0-10)</t>
  </si>
  <si>
    <t>7-CK</t>
  </si>
  <si>
    <t>7-T1</t>
  </si>
  <si>
    <t>7-T10</t>
  </si>
  <si>
    <t>7-T100</t>
  </si>
  <si>
    <t>15-CK</t>
  </si>
  <si>
    <t>15-T1</t>
  </si>
  <si>
    <t>15-T10</t>
  </si>
  <si>
    <t>15-T100</t>
  </si>
  <si>
    <t>30-T1</t>
  </si>
  <si>
    <t>30-T10</t>
  </si>
  <si>
    <t>30-T100</t>
  </si>
  <si>
    <t>60-CK</t>
  </si>
  <si>
    <t>60-T1</t>
  </si>
  <si>
    <t>60-T10</t>
  </si>
  <si>
    <t>60-T100</t>
  </si>
  <si>
    <t>Ah</t>
  </si>
  <si>
    <t>Ah+Bv</t>
  </si>
  <si>
    <t>Bv</t>
  </si>
  <si>
    <t>Ah-Bv</t>
  </si>
  <si>
    <t>11 Bv+xC</t>
  </si>
  <si>
    <t>Bv+Ah</t>
  </si>
  <si>
    <t>11 Bv+Cv</t>
  </si>
  <si>
    <t>Bv+Ah-Al</t>
  </si>
  <si>
    <t>Bv-Cv(Bt)</t>
  </si>
  <si>
    <t>Cv</t>
  </si>
  <si>
    <t>11 Ah+Al-Bv</t>
  </si>
  <si>
    <t>111 Bt</t>
  </si>
  <si>
    <t>11 Cv+ixC</t>
  </si>
  <si>
    <t>Bv1</t>
  </si>
  <si>
    <t>Bv2</t>
  </si>
  <si>
    <t>11 f(Ah+Bv)</t>
  </si>
  <si>
    <t>11 Bv</t>
  </si>
  <si>
    <t>Ai</t>
  </si>
  <si>
    <t>Ah+Al-Bv</t>
  </si>
  <si>
    <t>11 Btv</t>
  </si>
  <si>
    <t>Live-dry</t>
  </si>
  <si>
    <t>Well-watered-P</t>
  </si>
  <si>
    <t>Well-watered+P</t>
  </si>
  <si>
    <t>Water-stressed-P</t>
  </si>
  <si>
    <t>Water-stressed+P</t>
  </si>
  <si>
    <t>cropland(0-20)</t>
  </si>
  <si>
    <t>cropland(20-40)</t>
  </si>
  <si>
    <t>shrubland-1-(0-20)</t>
  </si>
  <si>
    <t>shrubland-1-(20-40)</t>
  </si>
  <si>
    <t>shrubland-2-(0-20)</t>
  </si>
  <si>
    <t>shrubland-2-(20-40)</t>
  </si>
  <si>
    <t>AN0</t>
  </si>
  <si>
    <t>AN1</t>
  </si>
  <si>
    <t>AN2</t>
  </si>
  <si>
    <t>EN0</t>
  </si>
  <si>
    <t>EN1</t>
  </si>
  <si>
    <t>EN2</t>
  </si>
  <si>
    <t>AT</t>
  </si>
  <si>
    <t>LN</t>
  </si>
  <si>
    <t>HN</t>
  </si>
  <si>
    <t>WLN</t>
  </si>
  <si>
    <t>WHN</t>
  </si>
  <si>
    <t>winter-200</t>
  </si>
  <si>
    <t>winter-700</t>
  </si>
  <si>
    <t>winter-1200</t>
  </si>
  <si>
    <t>summer-200</t>
  </si>
  <si>
    <t>summer-700</t>
  </si>
  <si>
    <t>summer-1200</t>
  </si>
  <si>
    <t>NSF</t>
  </si>
  <si>
    <t>CFF</t>
  </si>
  <si>
    <t>CLF</t>
  </si>
  <si>
    <t>1-CK</t>
  </si>
  <si>
    <t>1-H1</t>
  </si>
  <si>
    <t>1-H10</t>
  </si>
  <si>
    <t>1-H150</t>
  </si>
  <si>
    <t>7-H1</t>
  </si>
  <si>
    <t>7-H10</t>
  </si>
  <si>
    <t>7-H150</t>
  </si>
  <si>
    <t>30-CK</t>
  </si>
  <si>
    <t>30-H1</t>
  </si>
  <si>
    <t>30-H10</t>
  </si>
  <si>
    <t>30-H150</t>
  </si>
  <si>
    <t>60-H1</t>
  </si>
  <si>
    <t>60-H10</t>
  </si>
  <si>
    <t>60-H150</t>
  </si>
  <si>
    <t>90-CK</t>
  </si>
  <si>
    <t>90-H1</t>
  </si>
  <si>
    <t>90-H10</t>
  </si>
  <si>
    <t>90-H150</t>
  </si>
  <si>
    <t>120-CK</t>
  </si>
  <si>
    <t>120-H1</t>
  </si>
  <si>
    <t>120-H10</t>
  </si>
  <si>
    <t>120-H150</t>
  </si>
  <si>
    <t>Plough-Top</t>
  </si>
  <si>
    <t>Plough-Mid</t>
  </si>
  <si>
    <t>Plough-Bottom</t>
  </si>
  <si>
    <t>Plough-Foot</t>
  </si>
  <si>
    <t>Min-till-Top</t>
  </si>
  <si>
    <t>Min-till-Mid</t>
  </si>
  <si>
    <t>Min-till-Bottom</t>
  </si>
  <si>
    <t>Min-till-Foot</t>
  </si>
  <si>
    <t>Strip-till -Top</t>
  </si>
  <si>
    <t>Strip-till -Mid</t>
  </si>
  <si>
    <t>Strip-till -Bottom</t>
  </si>
  <si>
    <t>Strip-till -Foot</t>
  </si>
  <si>
    <t>NAT</t>
  </si>
  <si>
    <t>RE12</t>
  </si>
  <si>
    <t>RE06</t>
  </si>
  <si>
    <t>CU05</t>
  </si>
  <si>
    <t>CU15</t>
  </si>
  <si>
    <t>CU25</t>
  </si>
  <si>
    <t>NPKS</t>
  </si>
  <si>
    <t>Natural-Oxic zone</t>
  </si>
  <si>
    <t>Natural-Transitional zone</t>
  </si>
  <si>
    <t>Natural-Anoxic zone</t>
  </si>
  <si>
    <t>Drainage-Oxic zone</t>
  </si>
  <si>
    <t>Drainage-Transitional zone</t>
  </si>
  <si>
    <t>Drainage-Anoxic zone</t>
  </si>
  <si>
    <t>HZ</t>
  </si>
  <si>
    <t>LS</t>
  </si>
  <si>
    <t>CB</t>
  </si>
  <si>
    <t>TY</t>
  </si>
  <si>
    <t>JL</t>
  </si>
  <si>
    <t>DH</t>
  </si>
  <si>
    <t>JF</t>
  </si>
  <si>
    <t>F</t>
  </si>
  <si>
    <t xml:space="preserve">Dark-brown soil </t>
  </si>
  <si>
    <t xml:space="preserve">Albic soil </t>
  </si>
  <si>
    <t xml:space="preserve">Chestnut soil </t>
  </si>
  <si>
    <t xml:space="preserve">Black soil </t>
  </si>
  <si>
    <t>Chernozem</t>
  </si>
  <si>
    <t>Humid</t>
  </si>
  <si>
    <t>Subhumid</t>
  </si>
  <si>
    <t>Semi-arid</t>
  </si>
  <si>
    <t>Soil1</t>
  </si>
  <si>
    <t>Soil2</t>
  </si>
  <si>
    <t>Soil3</t>
  </si>
  <si>
    <t>Soil4</t>
  </si>
  <si>
    <t>Soil5</t>
  </si>
  <si>
    <t>Ordos</t>
  </si>
  <si>
    <t>Wuhai</t>
  </si>
  <si>
    <t>Dengkou</t>
  </si>
  <si>
    <t>Alxa Left Banner</t>
  </si>
  <si>
    <t>Shapotou</t>
  </si>
  <si>
    <t>Minqin</t>
  </si>
  <si>
    <t>Anxi</t>
  </si>
  <si>
    <t>C.K30-0</t>
  </si>
  <si>
    <t>C.K30-60</t>
  </si>
  <si>
    <t>C.K30-120</t>
  </si>
  <si>
    <t>C.K30-180</t>
  </si>
  <si>
    <t>C.K30-240</t>
  </si>
  <si>
    <t>C.K30-360</t>
  </si>
  <si>
    <t>P.D.30-0</t>
  </si>
  <si>
    <t>P.D.30-60</t>
  </si>
  <si>
    <t>P.D.30-120</t>
  </si>
  <si>
    <t>P.D.30-180</t>
  </si>
  <si>
    <t>P.D.30-240</t>
  </si>
  <si>
    <t>P.D.30-360</t>
  </si>
  <si>
    <r>
      <rPr>
        <sz val="10"/>
        <color theme="1"/>
        <rFont val="宋体"/>
        <charset val="134"/>
      </rPr>
      <t>河北省廊坊市中国农业科学</t>
    </r>
    <r>
      <rPr>
        <sz val="10"/>
        <color theme="1"/>
        <rFont val="Times New Roman"/>
        <charset val="134"/>
      </rPr>
      <t xml:space="preserve">
</t>
    </r>
    <r>
      <rPr>
        <sz val="10"/>
        <color theme="1"/>
        <rFont val="宋体"/>
        <charset val="134"/>
      </rPr>
      <t>院廊坊科研中试基地</t>
    </r>
  </si>
  <si>
    <t>SE Spain</t>
  </si>
  <si>
    <t>Maoxian Mountain Ecosystem Research Station of the Chinese Academy of Sciences in Sichuan, China.</t>
  </si>
  <si>
    <t>杭州市余杭区瓶窑镇窑北村</t>
  </si>
  <si>
    <t>浙江省嘉兴市南湖区大桥镇江南村</t>
  </si>
  <si>
    <t>Haerbin, Heilongjiang Province, northeast of China</t>
  </si>
  <si>
    <t>Changshu of Jiangsu province, China</t>
  </si>
  <si>
    <t>河南省封丘县潘店乡的中国科学院封丘农业⽣态实验站</t>
  </si>
  <si>
    <t>辽宁省沈阳南郊苏家屯区⼗⾥河镇</t>
  </si>
  <si>
    <t>Nanjing</t>
  </si>
  <si>
    <t>Huai Ping forest region in Shaanxi Province, Northwest China</t>
  </si>
  <si>
    <t>Baoshan district, Shuangyashan city, Heilongjiang province, P.R. China</t>
  </si>
  <si>
    <t>Ecological Experimental Station of Red Soil, Chinese Academy of Sciences</t>
  </si>
  <si>
    <t>Dafeng Nature Reserve , in the Y ancheng Y ellow Sea coast of Jiangsu Province, China</t>
  </si>
  <si>
    <t>the Jiangsu Y ancheng Wetland  National Nature Reserve, Rare Birds, China</t>
  </si>
  <si>
    <t>a mining area in Zhejiang province, China</t>
  </si>
  <si>
    <t>the third core region of the Dafeng Milu National Nature Reserve (DMNNR), Jiangsu Province, China</t>
  </si>
  <si>
    <t>⻘海省果洛州达⽇县和玛沁县</t>
  </si>
  <si>
    <t>Badaling Forest Park  in Beijing, northeastern China</t>
  </si>
  <si>
    <t>浙江省宁波市林场</t>
  </si>
  <si>
    <t>Chongwe District of Lusaka Province</t>
  </si>
  <si>
    <t>Monze District of Southern Province in Zambia</t>
  </si>
  <si>
    <t>a desert steppe located northwest of Bailingmiao City, Damao County, Inner Mongolia, China</t>
  </si>
  <si>
    <t>the CaiJiachuan forest region in Shaanxi Province in northwest China.</t>
  </si>
  <si>
    <t>the Manas oasis of China</t>
  </si>
  <si>
    <t>中国科学院水土保持研究所长武农业生态试验站</t>
  </si>
  <si>
    <t>Gaojingmiao Forest Farm in Langxi County, Xuancheng City, Anhui Province, China.</t>
  </si>
  <si>
    <t>⻓⽩⼭北坡中部</t>
  </si>
  <si>
    <t>Non-mat control</t>
  </si>
  <si>
    <t>Mat control</t>
  </si>
  <si>
    <r>
      <rPr>
        <sz val="10"/>
        <color theme="1"/>
        <rFont val="宋体"/>
        <charset val="134"/>
      </rPr>
      <t>马尾松林</t>
    </r>
    <r>
      <rPr>
        <sz val="10"/>
        <color theme="1"/>
        <rFont val="Times New Roman"/>
        <charset val="134"/>
      </rPr>
      <t>432</t>
    </r>
  </si>
  <si>
    <r>
      <rPr>
        <sz val="10"/>
        <color theme="1"/>
        <rFont val="宋体"/>
        <charset val="134"/>
      </rPr>
      <t>马尾松林</t>
    </r>
    <r>
      <rPr>
        <sz val="10"/>
        <color theme="1"/>
        <rFont val="Times New Roman"/>
        <charset val="134"/>
      </rPr>
      <t>467</t>
    </r>
  </si>
  <si>
    <r>
      <rPr>
        <sz val="10"/>
        <color theme="1"/>
        <rFont val="宋体"/>
        <charset val="134"/>
      </rPr>
      <t>马尾松林</t>
    </r>
    <r>
      <rPr>
        <sz val="10"/>
        <color theme="1"/>
        <rFont val="Times New Roman"/>
        <charset val="134"/>
      </rPr>
      <t>491</t>
    </r>
  </si>
  <si>
    <r>
      <rPr>
        <sz val="10"/>
        <color theme="1"/>
        <rFont val="宋体"/>
        <charset val="134"/>
      </rPr>
      <t>柑橘林</t>
    </r>
    <r>
      <rPr>
        <sz val="10"/>
        <color theme="1"/>
        <rFont val="Times New Roman"/>
        <charset val="134"/>
      </rPr>
      <t>315</t>
    </r>
  </si>
  <si>
    <r>
      <rPr>
        <sz val="10"/>
        <color theme="1"/>
        <rFont val="宋体"/>
        <charset val="134"/>
      </rPr>
      <t>柑橘林</t>
    </r>
    <r>
      <rPr>
        <sz val="10"/>
        <color theme="1"/>
        <rFont val="Times New Roman"/>
        <charset val="134"/>
      </rPr>
      <t>362</t>
    </r>
  </si>
  <si>
    <r>
      <rPr>
        <sz val="10"/>
        <color theme="1"/>
        <rFont val="宋体"/>
        <charset val="134"/>
      </rPr>
      <t>柑橘林</t>
    </r>
    <r>
      <rPr>
        <sz val="10"/>
        <color theme="1"/>
        <rFont val="Times New Roman"/>
        <charset val="134"/>
      </rPr>
      <t>405</t>
    </r>
  </si>
  <si>
    <t>Salinity3% 120d</t>
  </si>
  <si>
    <t>Salinity3% 270d</t>
  </si>
  <si>
    <t>Salinity1% 120d</t>
  </si>
  <si>
    <t>Salinity1% 270d</t>
  </si>
  <si>
    <t>Salinity0.4% 120d</t>
  </si>
  <si>
    <t>Salinity0.4% 270d</t>
  </si>
  <si>
    <t>13yr Rhizosphere</t>
  </si>
  <si>
    <t>13yr Bulk soil</t>
  </si>
  <si>
    <t>15yr Rhizosphere</t>
  </si>
  <si>
    <t>15yr Bulk soil</t>
  </si>
  <si>
    <t>20yr Rhizosphere</t>
  </si>
  <si>
    <t>20yr Bulk soil</t>
  </si>
  <si>
    <t>30yr Rhizosphere</t>
  </si>
  <si>
    <t>30yr Bulk soil</t>
  </si>
  <si>
    <t>Shaanxi Province, on the northern Loess Plateau</t>
  </si>
  <si>
    <t>in Heilongjiang Province</t>
  </si>
  <si>
    <t>Jiang Xi Province, China</t>
  </si>
  <si>
    <t>in the Yellow River Delta National Nature Reserve</t>
  </si>
  <si>
    <t>辽宁省农业科学院阜新旱作农业科研基地</t>
  </si>
  <si>
    <t>锦州凌海湿地的西缘</t>
  </si>
  <si>
    <t>the Fengqiu Agro-ecological Experimental Station, Chinese Academy of Sciences, in Henan, China</t>
  </si>
  <si>
    <t>Fengqiu Agro-ecological Experimental Station, Chinese Academy of Sciences, Henan, China</t>
  </si>
  <si>
    <t>福建西南部汀江上游的长汀县河田镇</t>
  </si>
  <si>
    <t>山东省沂水县高桥镇西刘方庄</t>
  </si>
  <si>
    <r>
      <rPr>
        <sz val="10"/>
        <color theme="1"/>
        <rFont val="宋体"/>
        <charset val="134"/>
      </rPr>
      <t>在湖南农业大学土肥资源高效</t>
    </r>
    <r>
      <rPr>
        <sz val="10"/>
        <color theme="1"/>
        <rFont val="Times New Roman"/>
        <charset val="134"/>
      </rPr>
      <t xml:space="preserve"> </t>
    </r>
    <r>
      <rPr>
        <sz val="10"/>
        <color theme="1"/>
        <rFont val="宋体"/>
        <charset val="134"/>
      </rPr>
      <t>利</t>
    </r>
    <r>
      <rPr>
        <sz val="10"/>
        <color theme="1"/>
        <rFont val="Times New Roman"/>
        <charset val="134"/>
      </rPr>
      <t xml:space="preserve"> </t>
    </r>
    <r>
      <rPr>
        <sz val="10"/>
        <color theme="1"/>
        <rFont val="宋体"/>
        <charset val="134"/>
      </rPr>
      <t>用</t>
    </r>
    <r>
      <rPr>
        <sz val="10"/>
        <color theme="1"/>
        <rFont val="Times New Roman"/>
        <charset val="134"/>
      </rPr>
      <t xml:space="preserve"> </t>
    </r>
    <r>
      <rPr>
        <sz val="10"/>
        <color theme="1"/>
        <rFont val="宋体"/>
        <charset val="134"/>
      </rPr>
      <t>国</t>
    </r>
    <r>
      <rPr>
        <sz val="10"/>
        <color theme="1"/>
        <rFont val="Times New Roman"/>
        <charset val="134"/>
      </rPr>
      <t xml:space="preserve"> </t>
    </r>
    <r>
      <rPr>
        <sz val="10"/>
        <color theme="1"/>
        <rFont val="宋体"/>
        <charset val="134"/>
      </rPr>
      <t>家</t>
    </r>
    <r>
      <rPr>
        <sz val="10"/>
        <color theme="1"/>
        <rFont val="Times New Roman"/>
        <charset val="134"/>
      </rPr>
      <t xml:space="preserve"> </t>
    </r>
    <r>
      <rPr>
        <sz val="10"/>
        <color theme="1"/>
        <rFont val="宋体"/>
        <charset val="134"/>
      </rPr>
      <t>实</t>
    </r>
    <r>
      <rPr>
        <sz val="10"/>
        <color theme="1"/>
        <rFont val="Times New Roman"/>
        <charset val="134"/>
      </rPr>
      <t xml:space="preserve"> </t>
    </r>
    <r>
      <rPr>
        <sz val="10"/>
        <color theme="1"/>
        <rFont val="宋体"/>
        <charset val="134"/>
      </rPr>
      <t>验</t>
    </r>
    <r>
      <rPr>
        <sz val="10"/>
        <color theme="1"/>
        <rFont val="Times New Roman"/>
        <charset val="134"/>
      </rPr>
      <t xml:space="preserve"> </t>
    </r>
    <r>
      <rPr>
        <sz val="10"/>
        <color theme="1"/>
        <rFont val="宋体"/>
        <charset val="134"/>
      </rPr>
      <t>室</t>
    </r>
    <r>
      <rPr>
        <sz val="10"/>
        <color theme="1"/>
        <rFont val="Times New Roman"/>
        <charset val="134"/>
      </rPr>
      <t xml:space="preserve"> </t>
    </r>
    <r>
      <rPr>
        <sz val="10"/>
        <color theme="1"/>
        <rFont val="宋体"/>
        <charset val="134"/>
      </rPr>
      <t>中</t>
    </r>
    <r>
      <rPr>
        <sz val="10"/>
        <color theme="1"/>
        <rFont val="Times New Roman"/>
        <charset val="134"/>
      </rPr>
      <t xml:space="preserve"> </t>
    </r>
    <r>
      <rPr>
        <sz val="10"/>
        <color theme="1"/>
        <rFont val="宋体"/>
        <charset val="134"/>
      </rPr>
      <t>心</t>
    </r>
    <r>
      <rPr>
        <sz val="10"/>
        <color theme="1"/>
        <rFont val="Times New Roman"/>
        <charset val="134"/>
      </rPr>
      <t xml:space="preserve"> </t>
    </r>
    <r>
      <rPr>
        <sz val="10"/>
        <color theme="1"/>
        <rFont val="宋体"/>
        <charset val="134"/>
      </rPr>
      <t>试</t>
    </r>
    <r>
      <rPr>
        <sz val="10"/>
        <color theme="1"/>
        <rFont val="Times New Roman"/>
        <charset val="134"/>
      </rPr>
      <t xml:space="preserve"> </t>
    </r>
    <r>
      <rPr>
        <sz val="10"/>
        <color theme="1"/>
        <rFont val="宋体"/>
        <charset val="134"/>
      </rPr>
      <t>验</t>
    </r>
    <r>
      <rPr>
        <sz val="10"/>
        <color theme="1"/>
        <rFont val="Times New Roman"/>
        <charset val="134"/>
      </rPr>
      <t xml:space="preserve"> </t>
    </r>
    <r>
      <rPr>
        <sz val="10"/>
        <color theme="1"/>
        <rFont val="宋体"/>
        <charset val="134"/>
      </rPr>
      <t>站</t>
    </r>
  </si>
  <si>
    <t>宁夏吴忠市红寺堡区孙家滩</t>
  </si>
  <si>
    <t>山西省长治市潞安矿区</t>
  </si>
  <si>
    <t>Lianyungang, jiangsu province,china</t>
  </si>
  <si>
    <t>Xu zhou</t>
  </si>
  <si>
    <t>Xuyi</t>
  </si>
  <si>
    <t>Yangzhou</t>
  </si>
  <si>
    <t>Jurong</t>
  </si>
  <si>
    <t>Jiangyin</t>
  </si>
  <si>
    <t>the Shang Zhuang farmlocated in Beijing, China.</t>
  </si>
  <si>
    <t>Shanghai University</t>
  </si>
  <si>
    <t>青藏高原东南部林芝地区</t>
  </si>
  <si>
    <t>湖南农业大学</t>
  </si>
  <si>
    <t>马山县白山镇民族村弄着屯</t>
  </si>
  <si>
    <t>Huchao township, Huaxi district, Guiyang, Guizhou, China</t>
  </si>
  <si>
    <t>广东省肇庆市内</t>
  </si>
  <si>
    <t>福建省泉州市戴云山自然保护区</t>
  </si>
  <si>
    <t>in southeastern Keerqin Sandy Lands, Northeast China</t>
  </si>
  <si>
    <t>Hengshui Dryland Farming Experimental Station, Hebei province</t>
  </si>
  <si>
    <t>公主岭国家黑土长期肥料定位站</t>
  </si>
  <si>
    <t>at the eastern edge of the Tibetan Plateau in Sichuan Province, China</t>
  </si>
  <si>
    <t>于闽江河口湿地面积最大的鳝鱼滩湿地</t>
  </si>
  <si>
    <t>fujian province,china</t>
  </si>
  <si>
    <t>福建省建瓯市万木林自然保护区</t>
  </si>
  <si>
    <t>Jiangxi Institute of Red Soil</t>
  </si>
  <si>
    <t>Shenyang Ecological Experiment Station, Chinese Academy of Sciences</t>
  </si>
  <si>
    <r>
      <rPr>
        <sz val="10"/>
        <color theme="1"/>
        <rFont val="Times New Roman"/>
        <charset val="134"/>
      </rPr>
      <t>the Fengqiu Agro-Ecological Experimental Sta</t>
    </r>
    <r>
      <rPr>
        <sz val="10"/>
        <color theme="1"/>
        <rFont val="Arial"/>
        <charset val="134"/>
      </rPr>
      <t>_</t>
    </r>
    <r>
      <rPr>
        <sz val="10"/>
        <color theme="1"/>
        <rFont val="Times New Roman"/>
        <charset val="134"/>
      </rPr>
      <t>x005f</t>
    </r>
    <r>
      <rPr>
        <sz val="10"/>
        <color theme="1"/>
        <rFont val="Arial"/>
        <charset val="134"/>
      </rPr>
      <t>_</t>
    </r>
    <r>
      <rPr>
        <sz val="10"/>
        <color theme="1"/>
        <rFont val="Times New Roman"/>
        <charset val="134"/>
      </rPr>
      <t>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0002_tion of Chinese Academy of Sciences, Fengqiu County, Henan Province, China.</t>
    </r>
  </si>
  <si>
    <t>He County, Anhui Province, China</t>
  </si>
  <si>
    <t>宁夏同心县王团镇旱作节水示范园区</t>
  </si>
  <si>
    <t>内蒙古阿巴嘎旗地区</t>
  </si>
  <si>
    <t>qinghai province,china</t>
  </si>
  <si>
    <t>the University of California Blodgett Experimental Forest, Sierra Nevada, CA</t>
  </si>
  <si>
    <t>wuhai,china</t>
  </si>
  <si>
    <t>dengkou,china</t>
  </si>
  <si>
    <t>alashan,china</t>
  </si>
  <si>
    <t>Duolun County, Inner Mongolia, China</t>
  </si>
  <si>
    <t>Our own data</t>
  </si>
  <si>
    <t>Hailun 1</t>
  </si>
  <si>
    <t>Hailun 2</t>
  </si>
  <si>
    <t>Hailun 3</t>
  </si>
  <si>
    <t>Changchun 1</t>
  </si>
  <si>
    <t>Changchun 2</t>
  </si>
  <si>
    <t>Changchun 3</t>
  </si>
  <si>
    <t>Shenyang 1</t>
  </si>
  <si>
    <t>Shenyang 2</t>
  </si>
  <si>
    <t>Shenyang 3</t>
  </si>
  <si>
    <t>Yuanyang 1</t>
  </si>
  <si>
    <t>Yuanyang 2</t>
  </si>
  <si>
    <t>Yuanyang 3</t>
  </si>
  <si>
    <t>Fengqiu 1</t>
  </si>
  <si>
    <t>Fengqiu 2</t>
  </si>
  <si>
    <t>Fengqiu 3</t>
  </si>
  <si>
    <t>Lin'an 1</t>
  </si>
  <si>
    <t>Lin'an 2</t>
  </si>
  <si>
    <t>Lin'an 3</t>
  </si>
  <si>
    <t>Quzhou 1</t>
  </si>
  <si>
    <t>Quzhou 2</t>
  </si>
  <si>
    <t>Quzhou 3</t>
  </si>
  <si>
    <t>Zixi 1</t>
  </si>
  <si>
    <t>Zixi 2</t>
  </si>
  <si>
    <t>Zixi 3</t>
  </si>
  <si>
    <t>Jian'ou 1</t>
  </si>
  <si>
    <t>Jian'ou 2</t>
  </si>
  <si>
    <t>Jian'ou 3</t>
  </si>
  <si>
    <t>Changting 1</t>
  </si>
  <si>
    <t>Changting 2</t>
  </si>
  <si>
    <t>Changting 3</t>
  </si>
  <si>
    <t>Hengyang 1</t>
  </si>
  <si>
    <t>Hengyang 2</t>
  </si>
  <si>
    <t>Hengyang 3</t>
  </si>
  <si>
    <t>Qinxin 1</t>
  </si>
  <si>
    <t>Qinxin 2</t>
  </si>
  <si>
    <t>Qinxin 3</t>
  </si>
  <si>
    <t>Haikou 1</t>
  </si>
  <si>
    <t>Haikou 2</t>
  </si>
  <si>
    <t>Haikou 3</t>
  </si>
  <si>
    <r>
      <rPr>
        <sz val="11"/>
        <color theme="1"/>
        <rFont val="Times New Roman"/>
        <charset val="134"/>
      </rPr>
      <t xml:space="preserve">Ahmed, M. A., Banfield, C. C., Sanaullah, M., Gunina, A. &amp; Dippold, M. A. Utilisation of mucilage C by microbial communities under drought. Biology and Fertility of Soils </t>
    </r>
    <r>
      <rPr>
        <b/>
        <sz val="11"/>
        <color theme="1"/>
        <rFont val="Times New Roman"/>
        <charset val="134"/>
      </rPr>
      <t>54</t>
    </r>
    <r>
      <rPr>
        <sz val="11"/>
        <color theme="1"/>
        <rFont val="Times New Roman"/>
        <charset val="134"/>
      </rPr>
      <t>, 83-94(2018)</t>
    </r>
  </si>
  <si>
    <r>
      <rPr>
        <sz val="11"/>
        <color theme="1"/>
        <rFont val="Times New Roman"/>
        <charset val="134"/>
      </rPr>
      <t xml:space="preserve">Ai, C., Liang, G., Sun, J., Wang, X. &amp; Zhou, W. Responses of extracellular enzyme activities and microbial community in both the rhizosphere and bulk soil to long-term fertilization practices in a fluvo-aquic soil. Geoderma </t>
    </r>
    <r>
      <rPr>
        <b/>
        <sz val="11"/>
        <color theme="1"/>
        <rFont val="Times New Roman"/>
        <charset val="134"/>
      </rPr>
      <t>173</t>
    </r>
    <r>
      <rPr>
        <sz val="11"/>
        <color theme="1"/>
        <rFont val="Times New Roman"/>
        <charset val="134"/>
      </rPr>
      <t>, 330-338(2012)</t>
    </r>
  </si>
  <si>
    <t>Ai, Z. M., Zhang, J. Y., Liu, H. F., Xue, S. &amp; Liu, G. B. Influence of slope aspect on the microbial properties of rhizospheric and non-rhizospheric soils on the Loess Plateau,China. Solid Earth 9, 1157-1168(2018)</t>
  </si>
  <si>
    <r>
      <rPr>
        <sz val="11"/>
        <color theme="1"/>
        <rFont val="Times New Roman"/>
        <charset val="134"/>
      </rPr>
      <t>Aira, M., McNamara, N. P., Piearce, T. G. &amp; Dominguez, J. Microbial communities of Lumbricus terrestris L. middens: structure, activity, and changes through time in relation to earthworm presence. Journal of Soils and Sediments</t>
    </r>
    <r>
      <rPr>
        <b/>
        <sz val="11"/>
        <color theme="1"/>
        <rFont val="Times New Roman"/>
        <charset val="134"/>
      </rPr>
      <t xml:space="preserve"> 9</t>
    </r>
    <r>
      <rPr>
        <sz val="11"/>
        <color theme="1"/>
        <rFont val="Times New Roman"/>
        <charset val="134"/>
      </rPr>
      <t>, 54-61(2009)</t>
    </r>
  </si>
  <si>
    <r>
      <rPr>
        <sz val="11"/>
        <color theme="1"/>
        <rFont val="Times New Roman"/>
        <charset val="134"/>
      </rPr>
      <t>Alagele, S. M., Anderson, S. H., Udawatta, R. P., Veum, K. S. &amp; Rankoth, L. M. Long-term perennial management and cropping effects on soil microbial biomass for claypan watersheds. Agronomy Journal</t>
    </r>
    <r>
      <rPr>
        <b/>
        <sz val="11"/>
        <color theme="1"/>
        <rFont val="Times New Roman"/>
        <charset val="134"/>
      </rPr>
      <t xml:space="preserve"> 112</t>
    </r>
    <r>
      <rPr>
        <sz val="11"/>
        <color theme="1"/>
        <rFont val="Times New Roman"/>
        <charset val="134"/>
      </rPr>
      <t>, 815-827(2020)</t>
    </r>
  </si>
  <si>
    <r>
      <rPr>
        <sz val="11"/>
        <color theme="1"/>
        <rFont val="Times New Roman"/>
        <charset val="134"/>
      </rPr>
      <t>Ali, R. S., Poll, C. &amp; Kandeler, E. Dynamics of soil respiration and microbial communities:Interactive controls of temperature and substrate quality. Soil Biology &amp; Biochemistry</t>
    </r>
    <r>
      <rPr>
        <b/>
        <sz val="11"/>
        <color theme="1"/>
        <rFont val="Times New Roman"/>
        <charset val="134"/>
      </rPr>
      <t xml:space="preserve"> 127</t>
    </r>
    <r>
      <rPr>
        <sz val="11"/>
        <color theme="1"/>
        <rFont val="Times New Roman"/>
        <charset val="134"/>
      </rPr>
      <t>,60-70(2018)</t>
    </r>
  </si>
  <si>
    <r>
      <rPr>
        <sz val="11"/>
        <color theme="1"/>
        <rFont val="Times New Roman"/>
        <charset val="134"/>
      </rPr>
      <t xml:space="preserve">Ali, W. et al. The effects of organic and inorganic phosphorus amendments on the biochemical attributes and active microbial population of agriculture podzols following silage corn cultivation in boreal climate. Scientific Reports </t>
    </r>
    <r>
      <rPr>
        <b/>
        <sz val="11"/>
        <color theme="1"/>
        <rFont val="Times New Roman"/>
        <charset val="134"/>
      </rPr>
      <t xml:space="preserve">9 </t>
    </r>
    <r>
      <rPr>
        <sz val="11"/>
        <color theme="1"/>
        <rFont val="Times New Roman"/>
        <charset val="134"/>
      </rPr>
      <t>(2019)</t>
    </r>
  </si>
  <si>
    <r>
      <rPr>
        <sz val="11"/>
        <color theme="1"/>
        <rFont val="Times New Roman"/>
        <charset val="134"/>
      </rPr>
      <t xml:space="preserve">Amoakwah, E. et al. Biochar amendment impacts on microbial community structures and biological and enzyme activities in a weathered tropical sandy loam. Applied Soil Ecology </t>
    </r>
    <r>
      <rPr>
        <b/>
        <sz val="11"/>
        <color theme="1"/>
        <rFont val="Times New Roman"/>
        <charset val="134"/>
      </rPr>
      <t>172</t>
    </r>
    <r>
      <rPr>
        <sz val="11"/>
        <color theme="1"/>
        <rFont val="Times New Roman"/>
        <charset val="134"/>
      </rPr>
      <t xml:space="preserve"> (2022).</t>
    </r>
  </si>
  <si>
    <r>
      <rPr>
        <sz val="11"/>
        <color theme="1"/>
        <rFont val="Times New Roman"/>
        <charset val="134"/>
      </rPr>
      <t xml:space="preserve">Ascher, J. et al. Are humus forms, mesofauna and microflora in subalpine forest soils sensitive to thermal conditions? Biology and Fertility of Soils </t>
    </r>
    <r>
      <rPr>
        <b/>
        <sz val="11"/>
        <color theme="1"/>
        <rFont val="Times New Roman"/>
        <charset val="134"/>
      </rPr>
      <t>48</t>
    </r>
    <r>
      <rPr>
        <sz val="11"/>
        <color theme="1"/>
        <rFont val="Times New Roman"/>
        <charset val="134"/>
      </rPr>
      <t>, 709-725(2012).</t>
    </r>
  </si>
  <si>
    <r>
      <rPr>
        <sz val="11"/>
        <color theme="1"/>
        <rFont val="Times New Roman"/>
        <charset val="134"/>
      </rPr>
      <t xml:space="preserve">Badagliacca, G. et al. Long-term effects of contrasting tillage systems on soil C and N pools and on main microbial groups differ by crop sequence. Soil &amp; Tillage Research </t>
    </r>
    <r>
      <rPr>
        <b/>
        <sz val="11"/>
        <color theme="1"/>
        <rFont val="Times New Roman"/>
        <charset val="134"/>
      </rPr>
      <t>211</t>
    </r>
    <r>
      <rPr>
        <sz val="11"/>
        <color theme="1"/>
        <rFont val="Times New Roman"/>
        <charset val="134"/>
      </rPr>
      <t>(2021).</t>
    </r>
  </si>
  <si>
    <r>
      <rPr>
        <sz val="11"/>
        <color theme="1"/>
        <rFont val="Times New Roman"/>
        <charset val="134"/>
      </rPr>
      <t xml:space="preserve">Bai, Y., Zha, X. &amp; Chen, S. Effects of the vegetation restoration years on soil microbial community composition and biomass in degraded lands in Changting County, China. Journal of Forestry Research </t>
    </r>
    <r>
      <rPr>
        <b/>
        <sz val="11"/>
        <color theme="1"/>
        <rFont val="Times New Roman"/>
        <charset val="134"/>
      </rPr>
      <t>31</t>
    </r>
    <r>
      <rPr>
        <sz val="11"/>
        <color theme="1"/>
        <rFont val="Times New Roman"/>
        <charset val="134"/>
      </rPr>
      <t>, 1295-1308(2020).</t>
    </r>
  </si>
  <si>
    <r>
      <rPr>
        <sz val="11"/>
        <color theme="1"/>
        <rFont val="Times New Roman"/>
        <charset val="134"/>
      </rPr>
      <t xml:space="preserve">Bai, Y. et al. Effects of exogenous microorganisms on seedling growth and soil microbial community of casuarina equisetifolia. Chinese Journal of Applied Ecology </t>
    </r>
    <r>
      <rPr>
        <b/>
        <sz val="11"/>
        <color theme="1"/>
        <rFont val="Times New Roman"/>
        <charset val="134"/>
      </rPr>
      <t>32</t>
    </r>
    <r>
      <rPr>
        <sz val="11"/>
        <color theme="1"/>
        <rFont val="Times New Roman"/>
        <charset val="134"/>
      </rPr>
      <t>, 2939-2948 (2021).</t>
    </r>
  </si>
  <si>
    <r>
      <rPr>
        <sz val="11"/>
        <color theme="1"/>
        <rFont val="Times New Roman"/>
        <charset val="134"/>
      </rPr>
      <t>Bai, Z., Ma, Q., Wu, X., Zhang, Y. &amp; Yu, W. Temperature sensitivity of a PLFA-distinguishable microbial community differs between varying and constant temperature regimes. Geoderma</t>
    </r>
    <r>
      <rPr>
        <b/>
        <sz val="11"/>
        <color theme="1"/>
        <rFont val="Times New Roman"/>
        <charset val="134"/>
      </rPr>
      <t xml:space="preserve"> 308</t>
    </r>
    <r>
      <rPr>
        <sz val="11"/>
        <color theme="1"/>
        <rFont val="Times New Roman"/>
        <charset val="134"/>
      </rPr>
      <t>, 54-59 (2017).</t>
    </r>
  </si>
  <si>
    <r>
      <rPr>
        <sz val="11"/>
        <color theme="1"/>
        <rFont val="Times New Roman"/>
        <charset val="134"/>
      </rPr>
      <t>Balasooriya, W. K., Huygens, D., Rajapaksha, R. M. C. P. &amp; Boeckx, P. Effect of rice variety and fertilizer type on the active microbial community structure in tropical paddy fields in Sri Lanka. Geoderma</t>
    </r>
    <r>
      <rPr>
        <b/>
        <sz val="11"/>
        <color theme="1"/>
        <rFont val="Times New Roman"/>
        <charset val="134"/>
      </rPr>
      <t xml:space="preserve"> 265</t>
    </r>
    <r>
      <rPr>
        <sz val="11"/>
        <color theme="1"/>
        <rFont val="Times New Roman"/>
        <charset val="134"/>
      </rPr>
      <t>, 87-95 (2016).</t>
    </r>
  </si>
  <si>
    <r>
      <rPr>
        <sz val="11"/>
        <color theme="1"/>
        <rFont val="Times New Roman"/>
        <charset val="134"/>
      </rPr>
      <t xml:space="preserve">Banfield, C. C., Dippold, M. A., Pausch, J., Hoang, D. T. T. &amp; Kuzyakov, Y. Biopore history determines the microbial community composition in subsoil hotspots. Biology and Fertility of Soils </t>
    </r>
    <r>
      <rPr>
        <b/>
        <sz val="11"/>
        <color theme="1"/>
        <rFont val="Times New Roman"/>
        <charset val="134"/>
      </rPr>
      <t>53</t>
    </r>
    <r>
      <rPr>
        <sz val="11"/>
        <color theme="1"/>
        <rFont val="Times New Roman"/>
        <charset val="134"/>
      </rPr>
      <t>, 573-588 (2017).</t>
    </r>
  </si>
  <si>
    <r>
      <rPr>
        <sz val="11"/>
        <color theme="1"/>
        <rFont val="Times New Roman"/>
        <charset val="134"/>
      </rPr>
      <t xml:space="preserve">Baniulyte, D., Favila, E. &amp; Kelly, J. J. Shifts in microbial community composition following surface application of dredged river sediments. Microbial Ecology </t>
    </r>
    <r>
      <rPr>
        <b/>
        <sz val="11"/>
        <color theme="1"/>
        <rFont val="Times New Roman"/>
        <charset val="134"/>
      </rPr>
      <t>57</t>
    </r>
    <r>
      <rPr>
        <sz val="11"/>
        <color theme="1"/>
        <rFont val="Times New Roman"/>
        <charset val="134"/>
      </rPr>
      <t>, 160-169 (2009).</t>
    </r>
  </si>
  <si>
    <r>
      <rPr>
        <sz val="11"/>
        <color theme="1"/>
        <rFont val="Times New Roman"/>
        <charset val="134"/>
      </rPr>
      <t xml:space="preserve">Banuelos, G. S., Arroyo, I. S., Dangi, S. R. &amp; Zambrano, M. C. Continued selenium biofortification of carrots and broccoli grown in soils once amended with Se-enriched S. pinnata. Frontiers in Plant Science </t>
    </r>
    <r>
      <rPr>
        <b/>
        <sz val="11"/>
        <color theme="1"/>
        <rFont val="Times New Roman"/>
        <charset val="134"/>
      </rPr>
      <t>7</t>
    </r>
    <r>
      <rPr>
        <sz val="11"/>
        <color theme="1"/>
        <rFont val="Times New Roman"/>
        <charset val="134"/>
      </rPr>
      <t xml:space="preserve"> (2016).</t>
    </r>
  </si>
  <si>
    <r>
      <rPr>
        <sz val="11"/>
        <color theme="1"/>
        <rFont val="Times New Roman"/>
        <charset val="134"/>
      </rPr>
      <t xml:space="preserve">Barin, M., Aliasgharzad, N., Olsson, P. A. &amp; Rasouli-Sadaghiani, M. Salinity-induced differences in soil microbial communities around the hypersaline Lake Urmia. Soil Research </t>
    </r>
    <r>
      <rPr>
        <b/>
        <sz val="11"/>
        <color theme="1"/>
        <rFont val="Times New Roman"/>
        <charset val="134"/>
      </rPr>
      <t>53</t>
    </r>
    <r>
      <rPr>
        <sz val="11"/>
        <color theme="1"/>
        <rFont val="Times New Roman"/>
        <charset val="134"/>
      </rPr>
      <t>, 494-504 (2015).</t>
    </r>
  </si>
  <si>
    <r>
      <rPr>
        <sz val="11"/>
        <color theme="1"/>
        <rFont val="Times New Roman"/>
        <charset val="134"/>
      </rPr>
      <t xml:space="preserve">Bartling, J., Esperschuetz, J., Wilke, B.-M. &amp; Schloter, M. ETBE (ethyl tert butyl ether) and TAME (tert amyl methyl ether) affect microbial community structure and function in soils. Journal of Hazardous Materials </t>
    </r>
    <r>
      <rPr>
        <b/>
        <sz val="11"/>
        <color theme="1"/>
        <rFont val="Times New Roman"/>
        <charset val="134"/>
      </rPr>
      <t>187</t>
    </r>
    <r>
      <rPr>
        <sz val="11"/>
        <color theme="1"/>
        <rFont val="Times New Roman"/>
        <charset val="134"/>
      </rPr>
      <t>, 488-494 (2011).</t>
    </r>
  </si>
  <si>
    <r>
      <rPr>
        <sz val="11"/>
        <color theme="1"/>
        <rFont val="Times New Roman"/>
        <charset val="134"/>
      </rPr>
      <t xml:space="preserve">Bastida, F., Algora, C., Hernandez, T. &amp; Garcia, C. Feasibility of a cell separation-proteomic based method for soils with different edaphic properties and microbial biomass. Soil Biology &amp; Biochemistry </t>
    </r>
    <r>
      <rPr>
        <b/>
        <sz val="11"/>
        <color theme="1"/>
        <rFont val="Times New Roman"/>
        <charset val="134"/>
      </rPr>
      <t>45</t>
    </r>
    <r>
      <rPr>
        <sz val="11"/>
        <color theme="1"/>
        <rFont val="Times New Roman"/>
        <charset val="134"/>
      </rPr>
      <t>, 136-138 (2012).</t>
    </r>
  </si>
  <si>
    <r>
      <rPr>
        <sz val="11"/>
        <color theme="1"/>
        <rFont val="Times New Roman"/>
        <charset val="134"/>
      </rPr>
      <t>Bastida, F. et al. The effects of struvite and sewage sludge on plant yield and the microbial community of a semiarid Mediterranean soil. Geoderma</t>
    </r>
    <r>
      <rPr>
        <b/>
        <sz val="11"/>
        <color theme="1"/>
        <rFont val="Times New Roman"/>
        <charset val="134"/>
      </rPr>
      <t xml:space="preserve"> 337</t>
    </r>
    <r>
      <rPr>
        <sz val="11"/>
        <color theme="1"/>
        <rFont val="Times New Roman"/>
        <charset val="134"/>
      </rPr>
      <t>, 1051-1057 (2019).</t>
    </r>
  </si>
  <si>
    <r>
      <rPr>
        <sz val="11"/>
        <color theme="1"/>
        <rFont val="Times New Roman"/>
        <charset val="134"/>
      </rPr>
      <t xml:space="preserve">Bastida, F., Kandeler, E., Hernandez, T. &amp; Garcia, C. Long-term effect of municipal solid waste amendment on microbial abundance and humus-associated enzyme activities under semiarid conditions. Microbial Ecology </t>
    </r>
    <r>
      <rPr>
        <b/>
        <sz val="11"/>
        <color theme="1"/>
        <rFont val="Times New Roman"/>
        <charset val="134"/>
      </rPr>
      <t>55</t>
    </r>
    <r>
      <rPr>
        <sz val="11"/>
        <color theme="1"/>
        <rFont val="Times New Roman"/>
        <charset val="134"/>
      </rPr>
      <t>, 651-661 (2008).</t>
    </r>
  </si>
  <si>
    <r>
      <rPr>
        <sz val="11"/>
        <color theme="1"/>
        <rFont val="Times New Roman"/>
        <charset val="134"/>
      </rPr>
      <t xml:space="preserve">Bastida, F. et al. Application of fresh and composted organic wastes modifies structure, size and activity of soil microbial community under semiarid climate. Applied Soil Ecology </t>
    </r>
    <r>
      <rPr>
        <b/>
        <sz val="11"/>
        <color theme="1"/>
        <rFont val="Times New Roman"/>
        <charset val="134"/>
      </rPr>
      <t>40</t>
    </r>
    <r>
      <rPr>
        <sz val="11"/>
        <color theme="1"/>
        <rFont val="Times New Roman"/>
        <charset val="134"/>
      </rPr>
      <t>, 318-329 (2008).</t>
    </r>
  </si>
  <si>
    <r>
      <rPr>
        <sz val="11"/>
        <color theme="1"/>
        <rFont val="Times New Roman"/>
        <charset val="134"/>
      </rPr>
      <t>Bastida, F. et al. Can the labile carbon contribute to carbon immobilization in semiarid soils? Priming effects and microbial community dynamics. Soil Biology &amp; Biochemistry</t>
    </r>
    <r>
      <rPr>
        <b/>
        <sz val="11"/>
        <color theme="1"/>
        <rFont val="Times New Roman"/>
        <charset val="134"/>
      </rPr>
      <t xml:space="preserve"> 57</t>
    </r>
    <r>
      <rPr>
        <sz val="11"/>
        <color theme="1"/>
        <rFont val="Times New Roman"/>
        <charset val="134"/>
      </rPr>
      <t>, 892-902 (2013).</t>
    </r>
  </si>
  <si>
    <r>
      <rPr>
        <sz val="11"/>
        <color theme="1"/>
        <rFont val="Times New Roman"/>
        <charset val="134"/>
      </rPr>
      <t>Baumann, K. et al. Biological soil crusts as key player in biogeochemical P cycling during pedogenesis of sandy substrate. Geoderma</t>
    </r>
    <r>
      <rPr>
        <b/>
        <sz val="11"/>
        <color theme="1"/>
        <rFont val="Times New Roman"/>
        <charset val="134"/>
      </rPr>
      <t xml:space="preserve"> 338</t>
    </r>
    <r>
      <rPr>
        <sz val="11"/>
        <color theme="1"/>
        <rFont val="Times New Roman"/>
        <charset val="134"/>
      </rPr>
      <t>, 145-158 (2019).</t>
    </r>
  </si>
  <si>
    <r>
      <rPr>
        <sz val="11"/>
        <color theme="1"/>
        <rFont val="Times New Roman"/>
        <charset val="134"/>
      </rPr>
      <t>Berry, T. D., Filley, T. R., Clavijo, A. P., Gray, M. B. &amp; Turco, R. Degradation and microbial uptake of C-60 fullerols in contrasting agricultural soils. Environmental Science &amp; Technology</t>
    </r>
    <r>
      <rPr>
        <b/>
        <sz val="11"/>
        <color theme="1"/>
        <rFont val="Times New Roman"/>
        <charset val="134"/>
      </rPr>
      <t xml:space="preserve"> 51</t>
    </r>
    <r>
      <rPr>
        <sz val="11"/>
        <color theme="1"/>
        <rFont val="Times New Roman"/>
        <charset val="134"/>
      </rPr>
      <t>, 1387-1394 (2017).</t>
    </r>
  </si>
  <si>
    <r>
      <rPr>
        <sz val="11"/>
        <color theme="1"/>
        <rFont val="Times New Roman"/>
        <charset val="134"/>
      </rPr>
      <t>Bhardwaj, Y., Sharma, M. P., Pandey, J. &amp; Dubey, S. K. Variations in microbial community in a tropical dry deciduous forest across the season and topographical gradient assessed through signature fatty acid biomarkers. Ecological Research</t>
    </r>
    <r>
      <rPr>
        <b/>
        <sz val="11"/>
        <color theme="1"/>
        <rFont val="Times New Roman"/>
        <charset val="134"/>
      </rPr>
      <t xml:space="preserve"> 35</t>
    </r>
    <r>
      <rPr>
        <sz val="11"/>
        <color theme="1"/>
        <rFont val="Times New Roman"/>
        <charset val="134"/>
      </rPr>
      <t>, 139-153 (2020).</t>
    </r>
  </si>
  <si>
    <r>
      <rPr>
        <sz val="11"/>
        <color theme="1"/>
        <rFont val="Times New Roman"/>
        <charset val="134"/>
      </rPr>
      <t xml:space="preserve">Bhattacharjya, S., Adhikari, T., Sahu, A. &amp; Patra, A. K. Ecotoxicological effect of TiO2 nano particles on different soil enzymes and microbial community. Ecotoxicology </t>
    </r>
    <r>
      <rPr>
        <b/>
        <sz val="11"/>
        <color theme="1"/>
        <rFont val="Times New Roman"/>
        <charset val="134"/>
      </rPr>
      <t>30</t>
    </r>
    <r>
      <rPr>
        <sz val="11"/>
        <color theme="1"/>
        <rFont val="Times New Roman"/>
        <charset val="134"/>
      </rPr>
      <t>, 719-732 (2021).</t>
    </r>
  </si>
  <si>
    <r>
      <rPr>
        <sz val="11"/>
        <color theme="1"/>
        <rFont val="Times New Roman"/>
        <charset val="134"/>
      </rPr>
      <t xml:space="preserve">Bhople, P. et al. Microbial necromass formation, enzyme activities and community structure in two alpine elevation gradients with different bedrock types. Geoderma </t>
    </r>
    <r>
      <rPr>
        <b/>
        <sz val="11"/>
        <color theme="1"/>
        <rFont val="Times New Roman"/>
        <charset val="134"/>
      </rPr>
      <t>386</t>
    </r>
    <r>
      <rPr>
        <sz val="11"/>
        <color theme="1"/>
        <rFont val="Times New Roman"/>
        <charset val="134"/>
      </rPr>
      <t xml:space="preserve"> (2021).</t>
    </r>
  </si>
  <si>
    <r>
      <rPr>
        <sz val="11"/>
        <color theme="1"/>
        <rFont val="Times New Roman"/>
        <charset val="134"/>
      </rPr>
      <t>Bi, J., Zhang, N., Liang, Y., Yang, H. &amp; Ma, K. Interactive effects of water and nitrogen addition on soil microbial communities in a semiarid steppe. Journal of Plant Ecology</t>
    </r>
    <r>
      <rPr>
        <b/>
        <sz val="11"/>
        <color theme="1"/>
        <rFont val="Times New Roman"/>
        <charset val="134"/>
      </rPr>
      <t xml:space="preserve"> 5</t>
    </r>
    <r>
      <rPr>
        <sz val="11"/>
        <color theme="1"/>
        <rFont val="Times New Roman"/>
        <charset val="134"/>
      </rPr>
      <t>, 320-329 (2012).</t>
    </r>
  </si>
  <si>
    <r>
      <rPr>
        <sz val="11"/>
        <color theme="1"/>
        <rFont val="Times New Roman"/>
        <charset val="134"/>
      </rPr>
      <t xml:space="preserve">Bian, T. et al. The variation of soil phosphorus fractions and microbial community composition under consecutive cucumber cropping in a greenhouse. Horticulturae </t>
    </r>
    <r>
      <rPr>
        <b/>
        <sz val="11"/>
        <color theme="1"/>
        <rFont val="Times New Roman"/>
        <charset val="134"/>
      </rPr>
      <t>8</t>
    </r>
    <r>
      <rPr>
        <sz val="11"/>
        <color theme="1"/>
        <rFont val="Times New Roman"/>
        <charset val="134"/>
      </rPr>
      <t xml:space="preserve"> (2022).</t>
    </r>
  </si>
  <si>
    <r>
      <rPr>
        <sz val="11"/>
        <color theme="1"/>
        <rFont val="Times New Roman"/>
        <charset val="134"/>
      </rPr>
      <t xml:space="preserve">Bibi, Z., Ding, W., Jilani, G., Khan, N. U. &amp; Saleem, H. Organic and mineral fertilizers sway the nitrogen availability to plants via microbial diversity - A long-term impact. Pakistan Journal of Botany </t>
    </r>
    <r>
      <rPr>
        <b/>
        <sz val="11"/>
        <color theme="1"/>
        <rFont val="Times New Roman"/>
        <charset val="134"/>
      </rPr>
      <t>51</t>
    </r>
    <r>
      <rPr>
        <sz val="11"/>
        <color theme="1"/>
        <rFont val="Times New Roman"/>
        <charset val="134"/>
      </rPr>
      <t>, 1517-1522 (2019).</t>
    </r>
  </si>
  <si>
    <r>
      <rPr>
        <sz val="11"/>
        <color theme="1"/>
        <rFont val="Times New Roman"/>
        <charset val="134"/>
      </rPr>
      <t xml:space="preserve">Bischoff, N. et al. Land-use change under different climatic conditions: Consequences for organic matter and microbial communities in Siberian steppe soils. Agriculture Ecosystems &amp; Environment </t>
    </r>
    <r>
      <rPr>
        <b/>
        <sz val="11"/>
        <color theme="1"/>
        <rFont val="Times New Roman"/>
        <charset val="134"/>
      </rPr>
      <t>235</t>
    </r>
    <r>
      <rPr>
        <sz val="11"/>
        <color theme="1"/>
        <rFont val="Times New Roman"/>
        <charset val="134"/>
      </rPr>
      <t>, 253-264 (2016).</t>
    </r>
  </si>
  <si>
    <r>
      <rPr>
        <sz val="11"/>
        <color theme="1"/>
        <rFont val="Times New Roman"/>
        <charset val="134"/>
      </rPr>
      <t>Bolscher, T., Wadso, L., Borjesson, G. &amp; Herrmann, A. M. Differences in substrate use efficiency: impacts of microbial community composition, land use management, and substrate complexity. Biology and Fertility of Soils</t>
    </r>
    <r>
      <rPr>
        <b/>
        <sz val="11"/>
        <color theme="1"/>
        <rFont val="Times New Roman"/>
        <charset val="134"/>
      </rPr>
      <t xml:space="preserve"> 52</t>
    </r>
    <r>
      <rPr>
        <sz val="11"/>
        <color theme="1"/>
        <rFont val="Times New Roman"/>
        <charset val="134"/>
      </rPr>
      <t>, 547-559 (2016).</t>
    </r>
  </si>
  <si>
    <r>
      <rPr>
        <sz val="11"/>
        <color theme="1"/>
        <rFont val="Times New Roman"/>
        <charset val="134"/>
      </rPr>
      <t>Bolta, S. V., Mihelic, R., Lobnik, F. &amp; Lestan, D. Microbial community structure during composting with and without mass inocula. Compost Science &amp; Utilization</t>
    </r>
    <r>
      <rPr>
        <b/>
        <sz val="11"/>
        <color theme="1"/>
        <rFont val="Times New Roman"/>
        <charset val="134"/>
      </rPr>
      <t xml:space="preserve"> 11</t>
    </r>
    <r>
      <rPr>
        <sz val="11"/>
        <color theme="1"/>
        <rFont val="Times New Roman"/>
        <charset val="134"/>
      </rPr>
      <t>, 6-15 (2003).</t>
    </r>
  </si>
  <si>
    <r>
      <rPr>
        <sz val="11"/>
        <color theme="1"/>
        <rFont val="Times New Roman"/>
        <charset val="134"/>
      </rPr>
      <t xml:space="preserve">Borchers, N., Hannam, J. &amp; Pawlett, M. Microbial community composition of translocated ancient woodland soil: a case study. Restoration Ecology </t>
    </r>
    <r>
      <rPr>
        <b/>
        <sz val="11"/>
        <color theme="1"/>
        <rFont val="Times New Roman"/>
        <charset val="134"/>
      </rPr>
      <t>30</t>
    </r>
    <r>
      <rPr>
        <sz val="11"/>
        <color theme="1"/>
        <rFont val="Times New Roman"/>
        <charset val="134"/>
      </rPr>
      <t xml:space="preserve"> (2022).</t>
    </r>
  </si>
  <si>
    <r>
      <rPr>
        <sz val="11"/>
        <color theme="1"/>
        <rFont val="Times New Roman"/>
        <charset val="134"/>
      </rPr>
      <t>Borjesson, G., Menichetti, L., Thornton, B., Campbell, C. D. &amp; Katterer, T. Seasonal dynamics of the soil microbial community: assimilation of old and young carbon sources in a long-term field experiment as revealed by natural C-13 abundance. European Journal of Soil Science</t>
    </r>
    <r>
      <rPr>
        <b/>
        <sz val="11"/>
        <color theme="1"/>
        <rFont val="Times New Roman"/>
        <charset val="134"/>
      </rPr>
      <t xml:space="preserve"> 67</t>
    </r>
    <r>
      <rPr>
        <sz val="11"/>
        <color theme="1"/>
        <rFont val="Times New Roman"/>
        <charset val="134"/>
      </rPr>
      <t>, 79-89 (2016).</t>
    </r>
  </si>
  <si>
    <r>
      <rPr>
        <sz val="11"/>
        <color theme="1"/>
        <rFont val="Times New Roman"/>
        <charset val="134"/>
      </rPr>
      <t>Buckeridge, K. M., Banerjee, S., Siciliano, S. D. &amp; Grogan, P. The seasonal pattern of soil microbial community structure in mesic low arctic tundra. Soil Biology &amp; Biochemistry</t>
    </r>
    <r>
      <rPr>
        <b/>
        <sz val="11"/>
        <color theme="1"/>
        <rFont val="Times New Roman"/>
        <charset val="134"/>
      </rPr>
      <t xml:space="preserve"> 65</t>
    </r>
    <r>
      <rPr>
        <sz val="11"/>
        <color theme="1"/>
        <rFont val="Times New Roman"/>
        <charset val="134"/>
      </rPr>
      <t>, 338-347 (2013).</t>
    </r>
  </si>
  <si>
    <r>
      <rPr>
        <sz val="11"/>
        <color theme="1"/>
        <rFont val="Times New Roman"/>
        <charset val="134"/>
      </rPr>
      <t xml:space="preserve">Cai, M. et al. Characteristics of soil microbial community structure with different plantation ages in larch forest in Taiyue Mountain of Shanxi Province, northern China. Journal of Beijing Forestry University </t>
    </r>
    <r>
      <rPr>
        <b/>
        <sz val="11"/>
        <color theme="1"/>
        <rFont val="Times New Roman"/>
        <charset val="134"/>
      </rPr>
      <t>44</t>
    </r>
    <r>
      <rPr>
        <sz val="11"/>
        <color theme="1"/>
        <rFont val="Times New Roman"/>
        <charset val="134"/>
      </rPr>
      <t>, 86-93 (2022).</t>
    </r>
  </si>
  <si>
    <r>
      <rPr>
        <sz val="11"/>
        <color theme="1"/>
        <rFont val="Times New Roman"/>
        <charset val="134"/>
      </rPr>
      <t xml:space="preserve">Cai, M. et al. How elemental stoichiometric ratios in microorganisms respond to thinning management in Larix principis-rupprechtti Mayr. Plantations of the Warm Temperate Zone in China. Forests </t>
    </r>
    <r>
      <rPr>
        <b/>
        <sz val="11"/>
        <color theme="1"/>
        <rFont val="Times New Roman"/>
        <charset val="134"/>
      </rPr>
      <t xml:space="preserve">12 </t>
    </r>
    <r>
      <rPr>
        <sz val="11"/>
        <color theme="1"/>
        <rFont val="Times New Roman"/>
        <charset val="134"/>
      </rPr>
      <t>(2021).</t>
    </r>
  </si>
  <si>
    <t>Cai, X. et al. Shift in soil microbial communities along similar to 160 years of natural vegetation restoration on the Loess Plateau of China. Applied Soil Ecology 173 (2022).</t>
  </si>
  <si>
    <r>
      <rPr>
        <sz val="11"/>
        <color theme="1"/>
        <rFont val="Times New Roman"/>
        <charset val="134"/>
      </rPr>
      <t xml:space="preserve">Cao, X. et al. Alternate wetting-drying enhances soil nitrogen availability by altering organic nitrogen partitioning in rice-microbe system. Geoderma </t>
    </r>
    <r>
      <rPr>
        <b/>
        <sz val="11"/>
        <color theme="1"/>
        <rFont val="Times New Roman"/>
        <charset val="134"/>
      </rPr>
      <t>424</t>
    </r>
    <r>
      <rPr>
        <sz val="11"/>
        <color theme="1"/>
        <rFont val="Times New Roman"/>
        <charset val="134"/>
      </rPr>
      <t xml:space="preserve"> (2022).</t>
    </r>
  </si>
  <si>
    <r>
      <rPr>
        <sz val="11"/>
        <color theme="1"/>
        <rFont val="Times New Roman"/>
        <charset val="134"/>
      </rPr>
      <t>Chang, C.H., Szlavecz, K. &amp; Buyer, J. S. Amynthas agrestis invasion increases microbial biomass in Mid-Atlantic deciduous forests. Soil Biology &amp; Biochemistry</t>
    </r>
    <r>
      <rPr>
        <b/>
        <sz val="11"/>
        <color theme="1"/>
        <rFont val="Times New Roman"/>
        <charset val="134"/>
      </rPr>
      <t xml:space="preserve"> 114</t>
    </r>
    <r>
      <rPr>
        <sz val="11"/>
        <color theme="1"/>
        <rFont val="Times New Roman"/>
        <charset val="134"/>
      </rPr>
      <t>, 189-199 (2017).</t>
    </r>
  </si>
  <si>
    <r>
      <rPr>
        <sz val="11"/>
        <color theme="1"/>
        <rFont val="Times New Roman"/>
        <charset val="134"/>
      </rPr>
      <t>Chang, E.H., Chen, C.P., Tian, G. &amp; Chiu, C.Y. Replacement of natural hardwood forest with planted bamboo and cedar in a humid subtropical mountain affects soil microbial community. Applied Soil Ecology</t>
    </r>
    <r>
      <rPr>
        <b/>
        <sz val="11"/>
        <color theme="1"/>
        <rFont val="Times New Roman"/>
        <charset val="134"/>
      </rPr>
      <t xml:space="preserve"> 124</t>
    </r>
    <r>
      <rPr>
        <sz val="11"/>
        <color theme="1"/>
        <rFont val="Times New Roman"/>
        <charset val="134"/>
      </rPr>
      <t>, 146-154 (2018).</t>
    </r>
  </si>
  <si>
    <r>
      <rPr>
        <sz val="11"/>
        <color theme="1"/>
        <rFont val="Times New Roman"/>
        <charset val="134"/>
      </rPr>
      <t xml:space="preserve">Chang, E.H., Chen, T.H., Tian, G. &amp; Chiu, C.Y. The effect of altitudinal gradient on soil microbial community activity and structure in moso bamboo plantations. Applied Soil Ecology </t>
    </r>
    <r>
      <rPr>
        <b/>
        <sz val="11"/>
        <color theme="1"/>
        <rFont val="Times New Roman"/>
        <charset val="134"/>
      </rPr>
      <t>98</t>
    </r>
    <r>
      <rPr>
        <sz val="11"/>
        <color theme="1"/>
        <rFont val="Times New Roman"/>
        <charset val="134"/>
      </rPr>
      <t>, 213-220 (2016).</t>
    </r>
  </si>
  <si>
    <r>
      <rPr>
        <sz val="11"/>
        <color theme="1"/>
        <rFont val="Times New Roman"/>
        <charset val="134"/>
      </rPr>
      <t xml:space="preserve">Chang, E.H., Chen, T.H., Tian, G.l., Hsu, C.K. &amp; Chiu, C.Y. Effect of 40 and 80 Years of conifer regrowth on soil microbial activities and community structure in subtropical low mountain forests. Forests </t>
    </r>
    <r>
      <rPr>
        <b/>
        <sz val="11"/>
        <color theme="1"/>
        <rFont val="Times New Roman"/>
        <charset val="134"/>
      </rPr>
      <t>7</t>
    </r>
    <r>
      <rPr>
        <sz val="11"/>
        <color theme="1"/>
        <rFont val="Times New Roman"/>
        <charset val="134"/>
      </rPr>
      <t xml:space="preserve"> (2016).</t>
    </r>
  </si>
  <si>
    <r>
      <rPr>
        <sz val="11"/>
        <color theme="1"/>
        <rFont val="Times New Roman"/>
        <charset val="134"/>
      </rPr>
      <t xml:space="preserve">Chang, E.H. &amp; Chiu, C.Y. Changes in soil microbial community structure and activity in a cedar plantation invaded by moso bamboo. Applied Soil Ecology </t>
    </r>
    <r>
      <rPr>
        <b/>
        <sz val="11"/>
        <color theme="1"/>
        <rFont val="Times New Roman"/>
        <charset val="134"/>
      </rPr>
      <t>91</t>
    </r>
    <r>
      <rPr>
        <sz val="11"/>
        <color theme="1"/>
        <rFont val="Times New Roman"/>
        <charset val="134"/>
      </rPr>
      <t>, 1-7 (2015).</t>
    </r>
  </si>
  <si>
    <r>
      <rPr>
        <sz val="11"/>
        <color theme="1"/>
        <rFont val="Times New Roman"/>
        <charset val="134"/>
      </rPr>
      <t xml:space="preserve">Chang, E.H., Tian, G. &amp; Chiu, C.Y. The effect of re-planting trees on soil microbial communities in a wildfire-induced subalpine grassland. Forests </t>
    </r>
    <r>
      <rPr>
        <b/>
        <sz val="11"/>
        <color theme="1"/>
        <rFont val="Times New Roman"/>
        <charset val="134"/>
      </rPr>
      <t xml:space="preserve">8 </t>
    </r>
    <r>
      <rPr>
        <sz val="11"/>
        <color theme="1"/>
        <rFont val="Times New Roman"/>
        <charset val="134"/>
      </rPr>
      <t>(2017).</t>
    </r>
  </si>
  <si>
    <r>
      <rPr>
        <sz val="11"/>
        <color theme="1"/>
        <rFont val="Times New Roman"/>
        <charset val="134"/>
      </rPr>
      <t xml:space="preserve">Chang, E.H., Tian, G. &amp; Chiu, C.Y. Soil microbial communities in natural and managed cloud montane forests. Forests </t>
    </r>
    <r>
      <rPr>
        <b/>
        <sz val="11"/>
        <color theme="1"/>
        <rFont val="Times New Roman"/>
        <charset val="134"/>
      </rPr>
      <t>8</t>
    </r>
    <r>
      <rPr>
        <sz val="11"/>
        <color theme="1"/>
        <rFont val="Times New Roman"/>
        <charset val="134"/>
      </rPr>
      <t xml:space="preserve"> (2017).</t>
    </r>
  </si>
  <si>
    <r>
      <rPr>
        <sz val="11"/>
        <color theme="1"/>
        <rFont val="Times New Roman"/>
        <charset val="134"/>
      </rPr>
      <t xml:space="preserve">Chang, J. et al. Effects of grazing intensity on soil organic matter and microorganisms in the Zoige alpine meadow. Acta Prataculturae Sinica </t>
    </r>
    <r>
      <rPr>
        <b/>
        <sz val="11"/>
        <color theme="1"/>
        <rFont val="Times New Roman"/>
        <charset val="134"/>
      </rPr>
      <t>27</t>
    </r>
    <r>
      <rPr>
        <sz val="11"/>
        <color theme="1"/>
        <rFont val="Times New Roman"/>
        <charset val="134"/>
      </rPr>
      <t>, 22-31 (2018).</t>
    </r>
  </si>
  <si>
    <r>
      <rPr>
        <sz val="11"/>
        <color theme="1"/>
        <rFont val="Times New Roman"/>
        <charset val="134"/>
      </rPr>
      <t xml:space="preserve">Chatterjee, A., Ingram, L. J., Vance, G. F. &amp; Stahl, P. D. Soil processes and microbial community structures in 45-and 135-year-old lodgepole pine stands. Canadian Journal of Forest Research </t>
    </r>
    <r>
      <rPr>
        <b/>
        <sz val="11"/>
        <color theme="1"/>
        <rFont val="Times New Roman"/>
        <charset val="134"/>
      </rPr>
      <t>39</t>
    </r>
    <r>
      <rPr>
        <sz val="11"/>
        <color theme="1"/>
        <rFont val="Times New Roman"/>
        <charset val="134"/>
      </rPr>
      <t>, 2263-2271 (2009).</t>
    </r>
  </si>
  <si>
    <r>
      <rPr>
        <sz val="11"/>
        <color theme="1"/>
        <rFont val="Times New Roman"/>
        <charset val="134"/>
      </rPr>
      <t>Chaudhary, D. R., Gautam, R. K., Ghosh, A., Chikara, J. &amp; Jha, B. Effect of nitrogen management on soil microbial community and enzymatic activities in Jatropha curcas L. Plantation. Clean-Soil Air Water</t>
    </r>
    <r>
      <rPr>
        <b/>
        <sz val="11"/>
        <color theme="1"/>
        <rFont val="Times New Roman"/>
        <charset val="134"/>
      </rPr>
      <t xml:space="preserve"> 43</t>
    </r>
    <r>
      <rPr>
        <sz val="11"/>
        <color theme="1"/>
        <rFont val="Times New Roman"/>
        <charset val="134"/>
      </rPr>
      <t>, 1058-1065 (2015).</t>
    </r>
  </si>
  <si>
    <r>
      <rPr>
        <sz val="11"/>
        <color theme="1"/>
        <rFont val="Times New Roman"/>
        <charset val="134"/>
      </rPr>
      <t>Chaudhary, D. R., Kim, J. &amp; Kang, H. Influences of different halophyte vegetation on soil microbial community at temperate salt marsh. Microbial Ecology</t>
    </r>
    <r>
      <rPr>
        <b/>
        <sz val="11"/>
        <color theme="1"/>
        <rFont val="Times New Roman"/>
        <charset val="134"/>
      </rPr>
      <t xml:space="preserve"> 75</t>
    </r>
    <r>
      <rPr>
        <sz val="11"/>
        <color theme="1"/>
        <rFont val="Times New Roman"/>
        <charset val="134"/>
      </rPr>
      <t>, 729-738 (2018).</t>
    </r>
  </si>
  <si>
    <t>Chaudhary, D. R., Rathore, A. P. &amp; Jha, B. Effects of seawater irrigation on soil microbial community structure and physiological function. International Journal of Environmental Science and Technology 13, 2199-2208, doi:10.1007/s13762-016-1047-7 (2016).</t>
  </si>
  <si>
    <r>
      <rPr>
        <sz val="11"/>
        <color theme="1"/>
        <rFont val="Times New Roman"/>
        <charset val="134"/>
      </rPr>
      <t xml:space="preserve">Chaudhary, D. R., Rathore, A. P., Kumar, R. &amp; Jha, B. Spatial and halophyte-associated microbial communities in intertidal coastal region of India. International Journal of Phytoremediation </t>
    </r>
    <r>
      <rPr>
        <b/>
        <sz val="11"/>
        <color theme="1"/>
        <rFont val="Times New Roman"/>
        <charset val="134"/>
      </rPr>
      <t>19</t>
    </r>
    <r>
      <rPr>
        <sz val="11"/>
        <color theme="1"/>
        <rFont val="Times New Roman"/>
        <charset val="134"/>
      </rPr>
      <t>, 478-489 (2017).</t>
    </r>
  </si>
  <si>
    <r>
      <rPr>
        <sz val="11"/>
        <color theme="1"/>
        <rFont val="Times New Roman"/>
        <charset val="134"/>
      </rPr>
      <t xml:space="preserve">Chavarria, D. N. et al. Effect of cover crops on microbial community structure and related enzyme activities and macronutrient availability. European Journal of Soil Biology </t>
    </r>
    <r>
      <rPr>
        <b/>
        <sz val="11"/>
        <color theme="1"/>
        <rFont val="Times New Roman"/>
        <charset val="134"/>
      </rPr>
      <t>76</t>
    </r>
    <r>
      <rPr>
        <sz val="11"/>
        <color theme="1"/>
        <rFont val="Times New Roman"/>
        <charset val="134"/>
      </rPr>
      <t>, 74-82 (2016).</t>
    </r>
  </si>
  <si>
    <r>
      <rPr>
        <sz val="11"/>
        <color theme="1"/>
        <rFont val="Times New Roman"/>
        <charset val="134"/>
      </rPr>
      <t xml:space="preserve">Chen, D. et al. Tree girdling affects the soil microbial community by modifying resource availability in two subtropical plantations. Applied Soil Ecology </t>
    </r>
    <r>
      <rPr>
        <b/>
        <sz val="11"/>
        <color theme="1"/>
        <rFont val="Times New Roman"/>
        <charset val="134"/>
      </rPr>
      <t>53</t>
    </r>
    <r>
      <rPr>
        <sz val="11"/>
        <color theme="1"/>
        <rFont val="Times New Roman"/>
        <charset val="134"/>
      </rPr>
      <t>, 108-115 (2012).</t>
    </r>
  </si>
  <si>
    <r>
      <rPr>
        <sz val="11"/>
        <color theme="1"/>
        <rFont val="Times New Roman"/>
        <charset val="134"/>
      </rPr>
      <t>Chen, F. et al. Soil microbial community structure and function responses to successive planting of Eucalyptus. Journal of Environmental Sciences</t>
    </r>
    <r>
      <rPr>
        <b/>
        <sz val="11"/>
        <color theme="1"/>
        <rFont val="Times New Roman"/>
        <charset val="134"/>
      </rPr>
      <t xml:space="preserve"> 25</t>
    </r>
    <r>
      <rPr>
        <sz val="11"/>
        <color theme="1"/>
        <rFont val="Times New Roman"/>
        <charset val="134"/>
      </rPr>
      <t>, 2102-2111 (2013).</t>
    </r>
  </si>
  <si>
    <r>
      <rPr>
        <sz val="11"/>
        <color theme="1"/>
        <rFont val="Times New Roman"/>
        <charset val="134"/>
      </rPr>
      <t xml:space="preserve">Chen, Y. et al. Large amounts of easily decomposable carbon stored in subtropical forest subsoil are associated with r-strategy-dominated soil microbes. Soil Biology &amp; Biochemistry </t>
    </r>
    <r>
      <rPr>
        <b/>
        <sz val="11"/>
        <color theme="1"/>
        <rFont val="Times New Roman"/>
        <charset val="134"/>
      </rPr>
      <t>95</t>
    </r>
    <r>
      <rPr>
        <sz val="11"/>
        <color theme="1"/>
        <rFont val="Times New Roman"/>
        <charset val="134"/>
      </rPr>
      <t>, 233-242 (2016).</t>
    </r>
  </si>
  <si>
    <r>
      <rPr>
        <sz val="11"/>
        <color theme="1"/>
        <rFont val="Times New Roman"/>
        <charset val="134"/>
      </rPr>
      <t xml:space="preserve">Chu, H. et al. Effects of forest conversion on soil microbial community structure. Chinese Journal of Applied and Environmental Biology </t>
    </r>
    <r>
      <rPr>
        <b/>
        <sz val="11"/>
        <color theme="1"/>
        <rFont val="Times New Roman"/>
        <charset val="134"/>
      </rPr>
      <t>25</t>
    </r>
    <r>
      <rPr>
        <sz val="11"/>
        <color theme="1"/>
        <rFont val="Times New Roman"/>
        <charset val="134"/>
      </rPr>
      <t>, 23-28 (2019).</t>
    </r>
  </si>
  <si>
    <r>
      <rPr>
        <sz val="11"/>
        <color theme="1"/>
        <rFont val="Times New Roman"/>
        <charset val="134"/>
      </rPr>
      <t>Cong, P. et al. Effects and analysis of straw returning on subsoil microbial community structure in black soil. Transactions of the Chinese Society of Agricultural Engineering</t>
    </r>
    <r>
      <rPr>
        <b/>
        <sz val="11"/>
        <color theme="1"/>
        <rFont val="Times New Roman"/>
        <charset val="134"/>
      </rPr>
      <t xml:space="preserve"> 36</t>
    </r>
    <r>
      <rPr>
        <sz val="11"/>
        <color theme="1"/>
        <rFont val="Times New Roman"/>
        <charset val="134"/>
      </rPr>
      <t>, 109-118 (2020).</t>
    </r>
  </si>
  <si>
    <r>
      <rPr>
        <sz val="11"/>
        <color theme="1"/>
        <rFont val="Times New Roman"/>
        <charset val="134"/>
      </rPr>
      <t xml:space="preserve">Cordova Kreylos, A. L. &amp; Scow, K. M. Effects of ciprofloxacin on salt marsh sediment microbial communities. Isme Journal </t>
    </r>
    <r>
      <rPr>
        <b/>
        <sz val="11"/>
        <color theme="1"/>
        <rFont val="Times New Roman"/>
        <charset val="134"/>
      </rPr>
      <t>1</t>
    </r>
    <r>
      <rPr>
        <sz val="11"/>
        <color theme="1"/>
        <rFont val="Times New Roman"/>
        <charset val="134"/>
      </rPr>
      <t>, 585-595 (2007).</t>
    </r>
  </si>
  <si>
    <r>
      <rPr>
        <sz val="11"/>
        <color theme="1"/>
        <rFont val="Times New Roman"/>
        <charset val="134"/>
      </rPr>
      <t xml:space="preserve">Cozzolino, V., Di Meo, V., Monda, H., Spaccini, R. &amp; Piccolo, A. The molecular characteristics of compost affect plant growth, arbuscular mycorrhizal fungi, and soil microbial community composition. Biology and Fertility of Soils </t>
    </r>
    <r>
      <rPr>
        <b/>
        <sz val="11"/>
        <color theme="1"/>
        <rFont val="Times New Roman"/>
        <charset val="134"/>
      </rPr>
      <t>52</t>
    </r>
    <r>
      <rPr>
        <sz val="11"/>
        <color theme="1"/>
        <rFont val="Times New Roman"/>
        <charset val="134"/>
      </rPr>
      <t>, 15-29 (2016).</t>
    </r>
  </si>
  <si>
    <r>
      <rPr>
        <sz val="11"/>
        <color theme="1"/>
        <rFont val="Times New Roman"/>
        <charset val="134"/>
      </rPr>
      <t xml:space="preserve">Cui, H.j. et al. Soil microbial community composition and its driving factors in alpine grasslands along a mountain elevational gradient. Journal of Mountain Science </t>
    </r>
    <r>
      <rPr>
        <b/>
        <sz val="11"/>
        <color theme="1"/>
        <rFont val="Times New Roman"/>
        <charset val="134"/>
      </rPr>
      <t>13</t>
    </r>
    <r>
      <rPr>
        <sz val="11"/>
        <color theme="1"/>
        <rFont val="Times New Roman"/>
        <charset val="134"/>
      </rPr>
      <t>, 1013-1023 (2016).</t>
    </r>
  </si>
  <si>
    <r>
      <rPr>
        <sz val="11"/>
        <color theme="1"/>
        <rFont val="Times New Roman"/>
        <charset val="134"/>
      </rPr>
      <t xml:space="preserve">Dangi, S. R., Tirado Corbala, R., Cabrera, J. A., Wang, D. &amp; Gerik, J. Soil biotic and abiotic responses to dimethyl disulfide spot drip fumigation in established grape vines. Soil Science Society of America Journal </t>
    </r>
    <r>
      <rPr>
        <b/>
        <sz val="11"/>
        <color theme="1"/>
        <rFont val="Times New Roman"/>
        <charset val="134"/>
      </rPr>
      <t>78</t>
    </r>
    <r>
      <rPr>
        <sz val="11"/>
        <color theme="1"/>
        <rFont val="Times New Roman"/>
        <charset val="134"/>
      </rPr>
      <t>, 520-530 (2014).</t>
    </r>
  </si>
  <si>
    <r>
      <rPr>
        <sz val="11"/>
        <color theme="1"/>
        <rFont val="Times New Roman"/>
        <charset val="134"/>
      </rPr>
      <t xml:space="preserve">Daquiado, A. R., Lee, Y. B. et al. Microbial community structure of paddy soil under long-term fertilizer treatment using phospholipid fatty acid (PLFA) analysis. Korean Journal of Soil Science &amp; Fertilizer </t>
    </r>
    <r>
      <rPr>
        <b/>
        <sz val="11"/>
        <color theme="1"/>
        <rFont val="Times New Roman"/>
        <charset val="134"/>
      </rPr>
      <t>46</t>
    </r>
    <r>
      <rPr>
        <sz val="11"/>
        <color theme="1"/>
        <rFont val="Times New Roman"/>
        <charset val="134"/>
      </rPr>
      <t>, 474-481 (2013).</t>
    </r>
  </si>
  <si>
    <r>
      <rPr>
        <sz val="11"/>
        <color theme="1"/>
        <rFont val="Times New Roman"/>
        <charset val="134"/>
      </rPr>
      <t xml:space="preserve">Deng, Y. et al. Effects of liming on rhizosphere soil microbial communities of dominant plants in fallowed red soil under simulated nitrogen deposition. Acta Pedologica Sinica </t>
    </r>
    <r>
      <rPr>
        <b/>
        <sz val="11"/>
        <color theme="1"/>
        <rFont val="Times New Roman"/>
        <charset val="134"/>
      </rPr>
      <t>56</t>
    </r>
    <r>
      <rPr>
        <sz val="11"/>
        <color theme="1"/>
        <rFont val="Times New Roman"/>
        <charset val="134"/>
      </rPr>
      <t>, 1449-1458 (2019).</t>
    </r>
  </si>
  <si>
    <r>
      <rPr>
        <sz val="11"/>
        <color theme="1"/>
        <rFont val="Times New Roman"/>
        <charset val="134"/>
      </rPr>
      <t xml:space="preserve">Dhandapani, S., Ritz, K., Evers, S. &amp; Sjogersten, S. Environmental impacts as affected by different oil palm cropping systems in tropical peatlands. Agriculture Ecosystems &amp; Environment </t>
    </r>
    <r>
      <rPr>
        <b/>
        <sz val="11"/>
        <color theme="1"/>
        <rFont val="Times New Roman"/>
        <charset val="134"/>
      </rPr>
      <t>276</t>
    </r>
    <r>
      <rPr>
        <sz val="11"/>
        <color theme="1"/>
        <rFont val="Times New Roman"/>
        <charset val="134"/>
      </rPr>
      <t>, 8-20 (2019).</t>
    </r>
  </si>
  <si>
    <r>
      <rPr>
        <sz val="11"/>
        <color theme="1"/>
        <rFont val="Times New Roman"/>
        <charset val="134"/>
      </rPr>
      <t xml:space="preserve">Di Rauso Simeone, G., Mueller, M., Felgentreu, C. &amp; Glaser, B. Soil microbial biomass and community composition as affected by cover crop diversity in a short-term field experiment on a podzolized Stagnosol-Cambisol. Journal of Plant Nutrition and Soil Science </t>
    </r>
    <r>
      <rPr>
        <b/>
        <sz val="11"/>
        <color theme="1"/>
        <rFont val="Times New Roman"/>
        <charset val="134"/>
      </rPr>
      <t>183</t>
    </r>
    <r>
      <rPr>
        <sz val="11"/>
        <color theme="1"/>
        <rFont val="Times New Roman"/>
        <charset val="134"/>
      </rPr>
      <t>, 539-549 (2020).</t>
    </r>
  </si>
  <si>
    <r>
      <rPr>
        <sz val="11"/>
        <color theme="1"/>
        <rFont val="Times New Roman"/>
        <charset val="134"/>
      </rPr>
      <t xml:space="preserve">Diaz-Ravina, M., Baath, E., Martin, A. &amp; Carballas, T. Microbial community structure in forest soils treated with a fire retardant. Biology and Fertility of Soils </t>
    </r>
    <r>
      <rPr>
        <b/>
        <sz val="11"/>
        <color theme="1"/>
        <rFont val="Times New Roman"/>
        <charset val="134"/>
      </rPr>
      <t>42</t>
    </r>
    <r>
      <rPr>
        <sz val="11"/>
        <color theme="1"/>
        <rFont val="Times New Roman"/>
        <charset val="134"/>
      </rPr>
      <t>, 465-471 (2006).</t>
    </r>
  </si>
  <si>
    <r>
      <rPr>
        <sz val="11"/>
        <color theme="1"/>
        <rFont val="Times New Roman"/>
        <charset val="134"/>
      </rPr>
      <t xml:space="preserve">Ding, G. C., Wang, X. H., Yang, Q. F., Lin, Q. X. &amp; Huang, Z. Q. Effects of tree species transition on soil microbial community composition and functions in subtropical China.The journal of applied ecology </t>
    </r>
    <r>
      <rPr>
        <b/>
        <sz val="11"/>
        <color theme="1"/>
        <rFont val="Times New Roman"/>
        <charset val="134"/>
      </rPr>
      <t>28</t>
    </r>
    <r>
      <rPr>
        <sz val="11"/>
        <color theme="1"/>
        <rFont val="Times New Roman"/>
        <charset val="134"/>
      </rPr>
      <t>, 3751-3758 (2017).</t>
    </r>
  </si>
  <si>
    <r>
      <rPr>
        <sz val="11"/>
        <color theme="1"/>
        <rFont val="Times New Roman"/>
        <charset val="134"/>
      </rPr>
      <t xml:space="preserve">Dominchin, M. F., Verdenelli, R. A., Aoki, A. &amp; Manuel Meriles, J. Soil microbiological and biochemical changes as a consequence of land management and water erosion in a semiarid environment. Archives of Agronomy and Soil Science </t>
    </r>
    <r>
      <rPr>
        <b/>
        <sz val="11"/>
        <color theme="1"/>
        <rFont val="Times New Roman"/>
        <charset val="134"/>
      </rPr>
      <t>66</t>
    </r>
    <r>
      <rPr>
        <sz val="11"/>
        <color theme="1"/>
        <rFont val="Times New Roman"/>
        <charset val="134"/>
      </rPr>
      <t>, 763-777 (2020).</t>
    </r>
  </si>
  <si>
    <r>
      <rPr>
        <sz val="11"/>
        <color theme="1"/>
        <rFont val="Times New Roman"/>
        <charset val="134"/>
      </rPr>
      <t xml:space="preserve">Dominchin, M. F., Verdenelli, R. A., Berger, M. G., Aoki, A. &amp; Meriles, J. M. Impact of N-fertilization and peanut shell biochar on soil microbial community structure and enzyme activities in a Typic Haplustoll under different management practices. European Journal of Soil Biology </t>
    </r>
    <r>
      <rPr>
        <b/>
        <sz val="11"/>
        <color theme="1"/>
        <rFont val="Times New Roman"/>
        <charset val="134"/>
      </rPr>
      <t>104</t>
    </r>
    <r>
      <rPr>
        <sz val="11"/>
        <color theme="1"/>
        <rFont val="Times New Roman"/>
        <charset val="134"/>
      </rPr>
      <t xml:space="preserve"> (2021).</t>
    </r>
  </si>
  <si>
    <r>
      <rPr>
        <sz val="11"/>
        <color theme="1"/>
        <rFont val="Times New Roman"/>
        <charset val="134"/>
      </rPr>
      <t xml:space="preserve">Dong, W. Y. et al. Responses of soil microbial communities and enzyme activities to nitrogen and phosphorus additions in Chinese fir plantations of subtropical China. Biogeosciences </t>
    </r>
    <r>
      <rPr>
        <b/>
        <sz val="11"/>
        <color theme="1"/>
        <rFont val="Times New Roman"/>
        <charset val="134"/>
      </rPr>
      <t>12</t>
    </r>
    <r>
      <rPr>
        <sz val="11"/>
        <color theme="1"/>
        <rFont val="Times New Roman"/>
        <charset val="134"/>
      </rPr>
      <t>, 5537-5546 (2015).</t>
    </r>
  </si>
  <si>
    <r>
      <rPr>
        <sz val="11"/>
        <color theme="1"/>
        <rFont val="Times New Roman"/>
        <charset val="134"/>
      </rPr>
      <t xml:space="preserve">Dong, X. et al. Effects of land use on soil microbial community structure and diversity in the Yellow River floodplain. Journal of Plant Ecology </t>
    </r>
    <r>
      <rPr>
        <b/>
        <sz val="11"/>
        <color theme="1"/>
        <rFont val="Times New Roman"/>
        <charset val="134"/>
      </rPr>
      <t>16</t>
    </r>
    <r>
      <rPr>
        <sz val="11"/>
        <color theme="1"/>
        <rFont val="Times New Roman"/>
        <charset val="134"/>
      </rPr>
      <t xml:space="preserve"> (2023).</t>
    </r>
  </si>
  <si>
    <r>
      <rPr>
        <sz val="11"/>
        <color theme="1"/>
        <rFont val="Times New Roman"/>
        <charset val="134"/>
      </rPr>
      <t xml:space="preserve">Du, Y. X. et al. Soil microflora characteristics under different vegetation patches in a desert steppe of Ning-xia, Northwest China. Ying yong sheng tai xue bao = The journal of applied ecology </t>
    </r>
    <r>
      <rPr>
        <b/>
        <sz val="11"/>
        <color theme="1"/>
        <rFont val="Times New Roman"/>
        <charset val="134"/>
      </rPr>
      <t>30</t>
    </r>
    <r>
      <rPr>
        <sz val="11"/>
        <color theme="1"/>
        <rFont val="Times New Roman"/>
        <charset val="134"/>
      </rPr>
      <t>, 3057-3065 (2019).</t>
    </r>
  </si>
  <si>
    <r>
      <rPr>
        <sz val="11"/>
        <color theme="1"/>
        <rFont val="Times New Roman"/>
        <charset val="134"/>
      </rPr>
      <t xml:space="preserve">Dungait, J. A. J. et al. Variable responses of the soil microbial biomass to trace concentrations of 13C-labelled glucose, using 13C-PLFA analysis. European Journal of Soil Science </t>
    </r>
    <r>
      <rPr>
        <b/>
        <sz val="11"/>
        <color theme="1"/>
        <rFont val="Times New Roman"/>
        <charset val="134"/>
      </rPr>
      <t>62</t>
    </r>
    <r>
      <rPr>
        <sz val="11"/>
        <color theme="1"/>
        <rFont val="Times New Roman"/>
        <charset val="134"/>
      </rPr>
      <t>, 117-126 (2011).</t>
    </r>
  </si>
  <si>
    <r>
      <rPr>
        <sz val="11"/>
        <color theme="1"/>
        <rFont val="Times New Roman"/>
        <charset val="134"/>
      </rPr>
      <t xml:space="preserve">Dungait, J. A. J. et al. The variable response of soil microorganisms to trace concentrations of low molecular weight organic substrates of increasing complexity. Soil Biology &amp; Biochemistry </t>
    </r>
    <r>
      <rPr>
        <b/>
        <sz val="11"/>
        <color theme="1"/>
        <rFont val="Times New Roman"/>
        <charset val="134"/>
      </rPr>
      <t>64</t>
    </r>
    <r>
      <rPr>
        <sz val="11"/>
        <color theme="1"/>
        <rFont val="Times New Roman"/>
        <charset val="134"/>
      </rPr>
      <t>, 57-64 (2013).</t>
    </r>
  </si>
  <si>
    <r>
      <rPr>
        <sz val="11"/>
        <color theme="1"/>
        <rFont val="Times New Roman"/>
        <charset val="134"/>
      </rPr>
      <t xml:space="preserve">Ee, R. et al. Chania multitudinisentens gen. nov., sp nov., an N-acyl-homoserine-lactone-producing bacterium in the family Enterobacteriaceae isolated from landfill site soil. International Journal of Systematic and Evolutionary Microbiology </t>
    </r>
    <r>
      <rPr>
        <b/>
        <sz val="11"/>
        <color theme="1"/>
        <rFont val="Times New Roman"/>
        <charset val="134"/>
      </rPr>
      <t>66</t>
    </r>
    <r>
      <rPr>
        <sz val="11"/>
        <color theme="1"/>
        <rFont val="Times New Roman"/>
        <charset val="134"/>
      </rPr>
      <t>, 2297-2304 (2016).</t>
    </r>
  </si>
  <si>
    <r>
      <rPr>
        <sz val="11"/>
        <color theme="1"/>
        <rFont val="Times New Roman"/>
        <charset val="134"/>
      </rPr>
      <t>Eo, J., Park, K.C. &amp; Kim, M.-H. Plant-specific effects of sunn hemp (Crotalaria juncea) and sudex (Sorghum bicolor x Sorghum bicolor var. sudanense) on the abundance and composition of soil microbial community. Agriculture Ecosystems &amp; Environment</t>
    </r>
    <r>
      <rPr>
        <b/>
        <sz val="11"/>
        <color theme="1"/>
        <rFont val="Times New Roman"/>
        <charset val="134"/>
      </rPr>
      <t xml:space="preserve"> 213</t>
    </r>
    <r>
      <rPr>
        <sz val="11"/>
        <color theme="1"/>
        <rFont val="Times New Roman"/>
        <charset val="134"/>
      </rPr>
      <t>, 86-93 (2015).</t>
    </r>
  </si>
  <si>
    <r>
      <rPr>
        <sz val="11"/>
        <color theme="1"/>
        <rFont val="Times New Roman"/>
        <charset val="134"/>
      </rPr>
      <t xml:space="preserve">Fan, Q., Yang, Y., Geng, Y., Wu, Y. &amp; Niu, Z. Biochemical composition and function of subalpine shrubland and meadow soil microbiomes in the Qilian Mountains, Qinghai-Tibetan plateau, China. Peerj </t>
    </r>
    <r>
      <rPr>
        <b/>
        <sz val="11"/>
        <color theme="1"/>
        <rFont val="Times New Roman"/>
        <charset val="134"/>
      </rPr>
      <t>10</t>
    </r>
    <r>
      <rPr>
        <sz val="11"/>
        <color theme="1"/>
        <rFont val="Times New Roman"/>
        <charset val="134"/>
      </rPr>
      <t xml:space="preserve"> (2022).</t>
    </r>
  </si>
  <si>
    <r>
      <rPr>
        <sz val="11"/>
        <color theme="1"/>
        <rFont val="Times New Roman"/>
        <charset val="134"/>
      </rPr>
      <t xml:space="preserve">Fanin, N., Haettenschwiler, S., Schimann, H. &amp; Fromin, N. Interactive effects of C, N and P fertilization on soil microbial community structure and function in an Amazonian rain forest. Functional Ecology </t>
    </r>
    <r>
      <rPr>
        <b/>
        <sz val="11"/>
        <color theme="1"/>
        <rFont val="Times New Roman"/>
        <charset val="134"/>
      </rPr>
      <t>29</t>
    </r>
    <r>
      <rPr>
        <sz val="11"/>
        <color theme="1"/>
        <rFont val="Times New Roman"/>
        <charset val="134"/>
      </rPr>
      <t>, 140-150 (2015).</t>
    </r>
  </si>
  <si>
    <t>Feng, M. et al. Effects of foliar iron fertilizer on growth,soil nutrients and microbial diversity of cabbage in karst area. Soil and Fertilizer Sciences in China, 220-226 (2020).</t>
  </si>
  <si>
    <r>
      <rPr>
        <sz val="11"/>
        <color theme="1"/>
        <rFont val="Times New Roman"/>
        <charset val="134"/>
      </rPr>
      <t xml:space="preserve">Feng, X., Simpson, A. J., Schlesinger, W. H. &amp; Simpson, M. J. Altered microbial community structure and organic matter composition under elevated CO2 and N fertilization in the duke forest. Global Change Biology </t>
    </r>
    <r>
      <rPr>
        <b/>
        <sz val="11"/>
        <color theme="1"/>
        <rFont val="Times New Roman"/>
        <charset val="134"/>
      </rPr>
      <t>16</t>
    </r>
    <r>
      <rPr>
        <sz val="11"/>
        <color theme="1"/>
        <rFont val="Times New Roman"/>
        <charset val="134"/>
      </rPr>
      <t>, 2104-2116 (2010).</t>
    </r>
  </si>
  <si>
    <r>
      <rPr>
        <sz val="11"/>
        <color theme="1"/>
        <rFont val="Times New Roman"/>
        <charset val="134"/>
      </rPr>
      <t>Feng, X. &amp; Simpson, M. J. Temperature and substrate controls on microbial phospholipid fatty acid composition during incubation of grassland soils contrasting in organic matter quality. Soil Biology &amp; Biochemistry</t>
    </r>
    <r>
      <rPr>
        <b/>
        <sz val="11"/>
        <color theme="1"/>
        <rFont val="Times New Roman"/>
        <charset val="134"/>
      </rPr>
      <t xml:space="preserve"> 41</t>
    </r>
    <r>
      <rPr>
        <sz val="11"/>
        <color theme="1"/>
        <rFont val="Times New Roman"/>
        <charset val="134"/>
      </rPr>
      <t>, 804-812 (2009).</t>
    </r>
  </si>
  <si>
    <r>
      <rPr>
        <sz val="11"/>
        <color theme="1"/>
        <rFont val="Times New Roman"/>
        <charset val="134"/>
      </rPr>
      <t xml:space="preserve">Ferre, C., Zechmeister Boltenstern, S., Comolli, R., Andersson, M. &amp; Seufert, G. Soil microbial community structure in a rice paddy field and its relationships to CH4 and N2O fluxes. Nutrient Cycling in Agroecosystems </t>
    </r>
    <r>
      <rPr>
        <b/>
        <sz val="11"/>
        <color theme="1"/>
        <rFont val="Times New Roman"/>
        <charset val="134"/>
      </rPr>
      <t>93</t>
    </r>
    <r>
      <rPr>
        <sz val="11"/>
        <color theme="1"/>
        <rFont val="Times New Roman"/>
        <charset val="134"/>
      </rPr>
      <t>, 35-50 (2012).</t>
    </r>
  </si>
  <si>
    <r>
      <rPr>
        <sz val="11"/>
        <color theme="1"/>
        <rFont val="Times New Roman"/>
        <charset val="134"/>
      </rPr>
      <t xml:space="preserve">Fierer, N., Schimel, J. P. &amp; Holden, P. A. Variations in microbial community composition through two soil depth profiles. Soil Biology &amp; Biochemistry </t>
    </r>
    <r>
      <rPr>
        <b/>
        <sz val="11"/>
        <color theme="1"/>
        <rFont val="Times New Roman"/>
        <charset val="134"/>
      </rPr>
      <t>35</t>
    </r>
    <r>
      <rPr>
        <sz val="11"/>
        <color theme="1"/>
        <rFont val="Times New Roman"/>
        <charset val="134"/>
      </rPr>
      <t>, 167-176 (2003).</t>
    </r>
  </si>
  <si>
    <r>
      <rPr>
        <sz val="11"/>
        <color theme="1"/>
        <rFont val="Times New Roman"/>
        <charset val="134"/>
      </rPr>
      <t xml:space="preserve">Ford, H., Rousk, J., Garbutt, A., Jones, L. &amp; Jones, D. L. Grazing effects on microbial community composition, growth and nutrient cycling in salt marsh and sand dune grasslands. Biology and Fertility of Soils </t>
    </r>
    <r>
      <rPr>
        <b/>
        <sz val="11"/>
        <color theme="1"/>
        <rFont val="Times New Roman"/>
        <charset val="134"/>
      </rPr>
      <t>49</t>
    </r>
    <r>
      <rPr>
        <sz val="11"/>
        <color theme="1"/>
        <rFont val="Times New Roman"/>
        <charset val="134"/>
      </rPr>
      <t>, 89-98 (2013).</t>
    </r>
  </si>
  <si>
    <r>
      <rPr>
        <sz val="11"/>
        <color theme="1"/>
        <rFont val="Times New Roman"/>
        <charset val="134"/>
      </rPr>
      <t xml:space="preserve">Fu, D., Wu, X., Qiu, Q., Duan, C. &amp; Jones, D. L. Seasonal variations in soil microbial communities under different land restoration types in a subtropical mountains region, Southwest China. Applied Soil Ecology </t>
    </r>
    <r>
      <rPr>
        <b/>
        <sz val="11"/>
        <color theme="1"/>
        <rFont val="Times New Roman"/>
        <charset val="134"/>
      </rPr>
      <t>153</t>
    </r>
    <r>
      <rPr>
        <sz val="11"/>
        <color theme="1"/>
        <rFont val="Times New Roman"/>
        <charset val="134"/>
      </rPr>
      <t xml:space="preserve"> (2020).</t>
    </r>
  </si>
  <si>
    <r>
      <rPr>
        <sz val="11"/>
        <color theme="1"/>
        <rFont val="Times New Roman"/>
        <charset val="134"/>
      </rPr>
      <t>Fu, G. &amp; Shen, Z. Grazing alters soil microbial community in alpine grasslands of Northern Tibet. Acta Prataculturae Sinica</t>
    </r>
    <r>
      <rPr>
        <b/>
        <sz val="11"/>
        <color theme="1"/>
        <rFont val="Times New Roman"/>
        <charset val="134"/>
      </rPr>
      <t xml:space="preserve"> 26</t>
    </r>
    <r>
      <rPr>
        <sz val="11"/>
        <color theme="1"/>
        <rFont val="Times New Roman"/>
        <charset val="134"/>
      </rPr>
      <t>, 170-178 (2017).</t>
    </r>
  </si>
  <si>
    <r>
      <rPr>
        <sz val="11"/>
        <color theme="1"/>
        <rFont val="Times New Roman"/>
        <charset val="134"/>
      </rPr>
      <t xml:space="preserve">Fuchslueger, L. et al. Drought history affects grassland plant and microbial carbon turnover during and after a subsequent drought event. Journal of Ecology </t>
    </r>
    <r>
      <rPr>
        <b/>
        <sz val="11"/>
        <color theme="1"/>
        <rFont val="Times New Roman"/>
        <charset val="134"/>
      </rPr>
      <t>104</t>
    </r>
    <r>
      <rPr>
        <sz val="11"/>
        <color theme="1"/>
        <rFont val="Times New Roman"/>
        <charset val="134"/>
      </rPr>
      <t>, 1453-1465 (2016).</t>
    </r>
  </si>
  <si>
    <r>
      <rPr>
        <sz val="11"/>
        <color theme="1"/>
        <rFont val="Times New Roman"/>
        <charset val="134"/>
      </rPr>
      <t xml:space="preserve">Fuller, M. E. &amp; Manning, J. F. Evidence for differential effects of 2,4,6-trinitrotoluene and other munitions compounds on specific subpopulations of soil microbial communities. Environmental Toxicology and Chemistry </t>
    </r>
    <r>
      <rPr>
        <b/>
        <sz val="11"/>
        <color theme="1"/>
        <rFont val="Times New Roman"/>
        <charset val="134"/>
      </rPr>
      <t>17</t>
    </r>
    <r>
      <rPr>
        <sz val="11"/>
        <color theme="1"/>
        <rFont val="Times New Roman"/>
        <charset val="134"/>
      </rPr>
      <t>, 2185-2195 (1998).</t>
    </r>
  </si>
  <si>
    <r>
      <rPr>
        <sz val="11"/>
        <color theme="1"/>
        <rFont val="Times New Roman"/>
        <charset val="134"/>
      </rPr>
      <t xml:space="preserve">Gao, B., Yao, H., Li, Y. &amp; Zhu, Y. Microplastic addition alters the microbial community structure and stimulates soil carbon dioxide emissions in vegetable-growing soil. Environmental Toxicology and Chemistry </t>
    </r>
    <r>
      <rPr>
        <b/>
        <sz val="11"/>
        <color theme="1"/>
        <rFont val="Times New Roman"/>
        <charset val="134"/>
      </rPr>
      <t>40</t>
    </r>
    <r>
      <rPr>
        <sz val="11"/>
        <color theme="1"/>
        <rFont val="Times New Roman"/>
        <charset val="134"/>
      </rPr>
      <t>, 352-365 (2021).</t>
    </r>
  </si>
  <si>
    <r>
      <rPr>
        <sz val="11"/>
        <color theme="1"/>
        <rFont val="Times New Roman"/>
        <charset val="134"/>
      </rPr>
      <t>Gao, J., Shi, Y.y., Zhou, H.-f., Ren, X.-q. &amp; Ji, H. Application of modified attapulgite in phthalate acid ester-contaminated soil: Effects on phthalate acid ester dissipation and the composition of soil microbial community. Environmental Science and Pollution Research</t>
    </r>
    <r>
      <rPr>
        <b/>
        <sz val="11"/>
        <color theme="1"/>
        <rFont val="Times New Roman"/>
        <charset val="134"/>
      </rPr>
      <t xml:space="preserve"> 23</t>
    </r>
    <r>
      <rPr>
        <sz val="11"/>
        <color theme="1"/>
        <rFont val="Times New Roman"/>
        <charset val="134"/>
      </rPr>
      <t>, 15175-15182 (2016).</t>
    </r>
  </si>
  <si>
    <r>
      <rPr>
        <sz val="11"/>
        <color theme="1"/>
        <rFont val="Times New Roman"/>
        <charset val="134"/>
      </rPr>
      <t>Garcia Delgado, C. et al. Influence of different agricultural management practices on soil microbial community over dissipation time of two herbicides. Science of the Total Environment</t>
    </r>
    <r>
      <rPr>
        <b/>
        <sz val="11"/>
        <color theme="1"/>
        <rFont val="Times New Roman"/>
        <charset val="134"/>
      </rPr>
      <t xml:space="preserve"> 646</t>
    </r>
    <r>
      <rPr>
        <sz val="11"/>
        <color theme="1"/>
        <rFont val="Times New Roman"/>
        <charset val="134"/>
      </rPr>
      <t>, 1478-1488 (2019).</t>
    </r>
  </si>
  <si>
    <r>
      <rPr>
        <sz val="11"/>
        <color theme="1"/>
        <rFont val="Times New Roman"/>
        <charset val="134"/>
      </rPr>
      <t>Garcia Pausas, J. &amp; Paterson, E. Microbial community abundance and structure are determinants of soil organic matter mineralisation in the presence of labile carbon. Soil Biology &amp; Biochemistry</t>
    </r>
    <r>
      <rPr>
        <b/>
        <sz val="11"/>
        <color theme="1"/>
        <rFont val="Times New Roman"/>
        <charset val="134"/>
      </rPr>
      <t xml:space="preserve"> 43</t>
    </r>
    <r>
      <rPr>
        <sz val="11"/>
        <color theme="1"/>
        <rFont val="Times New Roman"/>
        <charset val="134"/>
      </rPr>
      <t>, 1705-1713 (2011).</t>
    </r>
  </si>
  <si>
    <r>
      <rPr>
        <sz val="11"/>
        <color theme="1"/>
        <rFont val="Times New Roman"/>
        <charset val="134"/>
      </rPr>
      <t xml:space="preserve">Garcia Sanchez, M. et al. Implications of mycoremediated dry olive residue application and arbuscular mycorrhizal fungi inoculation on the microbial community composition and functionality in a metal-polluted soil. Journal of Environmental Management </t>
    </r>
    <r>
      <rPr>
        <b/>
        <sz val="11"/>
        <color theme="1"/>
        <rFont val="Times New Roman"/>
        <charset val="134"/>
      </rPr>
      <t>247</t>
    </r>
    <r>
      <rPr>
        <sz val="11"/>
        <color theme="1"/>
        <rFont val="Times New Roman"/>
        <charset val="134"/>
      </rPr>
      <t>, 756-765 (2019).</t>
    </r>
  </si>
  <si>
    <r>
      <rPr>
        <sz val="11"/>
        <color theme="1"/>
        <rFont val="Times New Roman"/>
        <charset val="134"/>
      </rPr>
      <t xml:space="preserve">Gartzia Bengoetxea, N., Gonzalez-Arias, A., Kandeler, E. &amp; Martinez de Arano, I. Potential indicators of soil quality in temperate forest ecosystems: a case study in the Basque Country. Annals of Forest Science </t>
    </r>
    <r>
      <rPr>
        <b/>
        <sz val="11"/>
        <color theme="1"/>
        <rFont val="Times New Roman"/>
        <charset val="134"/>
      </rPr>
      <t>66</t>
    </r>
    <r>
      <rPr>
        <sz val="11"/>
        <color theme="1"/>
        <rFont val="Times New Roman"/>
        <charset val="134"/>
      </rPr>
      <t xml:space="preserve"> (2009).</t>
    </r>
  </si>
  <si>
    <r>
      <rPr>
        <sz val="11"/>
        <color theme="1"/>
        <rFont val="Times New Roman"/>
        <charset val="134"/>
      </rPr>
      <t xml:space="preserve">Ge, T. et al. Microbial biomass, activity, and community structure in horticultural soils under conventional and organic management strategies. European Journal of Soil Biology </t>
    </r>
    <r>
      <rPr>
        <b/>
        <sz val="11"/>
        <color theme="1"/>
        <rFont val="Times New Roman"/>
        <charset val="134"/>
      </rPr>
      <t>58</t>
    </r>
    <r>
      <rPr>
        <sz val="11"/>
        <color theme="1"/>
        <rFont val="Times New Roman"/>
        <charset val="134"/>
      </rPr>
      <t>, 122-128 (2013).</t>
    </r>
  </si>
  <si>
    <r>
      <rPr>
        <sz val="11"/>
        <color theme="1"/>
        <rFont val="Times New Roman"/>
        <charset val="134"/>
      </rPr>
      <t>Ge, T. et al. Rice rhizodeposition and its utilization by microbial groups depends on N fertilization. Biology and Fertility of Soils</t>
    </r>
    <r>
      <rPr>
        <b/>
        <sz val="11"/>
        <color theme="1"/>
        <rFont val="Times New Roman"/>
        <charset val="134"/>
      </rPr>
      <t xml:space="preserve"> 53</t>
    </r>
    <r>
      <rPr>
        <sz val="11"/>
        <color theme="1"/>
        <rFont val="Times New Roman"/>
        <charset val="134"/>
      </rPr>
      <t>, 37-48 (2017).</t>
    </r>
  </si>
  <si>
    <r>
      <rPr>
        <sz val="11"/>
        <color theme="1"/>
        <rFont val="Times New Roman"/>
        <charset val="134"/>
      </rPr>
      <t xml:space="preserve">Geisseler, D., Horwath, W. R. &amp; Scow, K. M. Soil moisture and plant residue addition interact in their effect on extracellular enzyme activity. Pedobiologia </t>
    </r>
    <r>
      <rPr>
        <b/>
        <sz val="11"/>
        <color theme="1"/>
        <rFont val="Times New Roman"/>
        <charset val="134"/>
      </rPr>
      <t>54</t>
    </r>
    <r>
      <rPr>
        <sz val="11"/>
        <color theme="1"/>
        <rFont val="Times New Roman"/>
        <charset val="134"/>
      </rPr>
      <t>, 71-78 (2011).</t>
    </r>
  </si>
  <si>
    <r>
      <rPr>
        <sz val="11"/>
        <color theme="1"/>
        <rFont val="Times New Roman"/>
        <charset val="134"/>
      </rPr>
      <t xml:space="preserve">Gomez, J. D., Denef, K., Stewart, C. E., Zheng, J. &amp; Cotrufo, M. F. Biochar addition rate influences soil microbial abundance and activity in temperate soils. European Journal of Soil Science </t>
    </r>
    <r>
      <rPr>
        <b/>
        <sz val="11"/>
        <color theme="1"/>
        <rFont val="Times New Roman"/>
        <charset val="134"/>
      </rPr>
      <t>65</t>
    </r>
    <r>
      <rPr>
        <sz val="11"/>
        <color theme="1"/>
        <rFont val="Times New Roman"/>
        <charset val="134"/>
      </rPr>
      <t>, 28-39 (2014).</t>
    </r>
  </si>
  <si>
    <r>
      <rPr>
        <sz val="11"/>
        <color theme="1"/>
        <rFont val="Times New Roman"/>
        <charset val="134"/>
      </rPr>
      <t>Gong, L. et al. Remediation effects of mixed amendment at different application levels on cadmium-contaminated farmland soil. Journal of Zhejiang University. Agriculture and Life Sciences</t>
    </r>
    <r>
      <rPr>
        <b/>
        <sz val="11"/>
        <color theme="1"/>
        <rFont val="Times New Roman"/>
        <charset val="134"/>
      </rPr>
      <t xml:space="preserve"> 48</t>
    </r>
    <r>
      <rPr>
        <sz val="11"/>
        <color theme="1"/>
        <rFont val="Times New Roman"/>
        <charset val="134"/>
      </rPr>
      <t>, 359-368 (2022).</t>
    </r>
  </si>
  <si>
    <r>
      <rPr>
        <sz val="11"/>
        <color theme="1"/>
        <rFont val="Times New Roman"/>
        <charset val="134"/>
      </rPr>
      <t xml:space="preserve">Goswami, G. et al. Diversity and functional properties of acid-tolerant bacteria isolated from tea plantation soil of Assam. 3 Biotech </t>
    </r>
    <r>
      <rPr>
        <b/>
        <sz val="11"/>
        <color theme="1"/>
        <rFont val="Times New Roman"/>
        <charset val="134"/>
      </rPr>
      <t>7</t>
    </r>
    <r>
      <rPr>
        <sz val="11"/>
        <color theme="1"/>
        <rFont val="Times New Roman"/>
        <charset val="134"/>
      </rPr>
      <t xml:space="preserve"> (2017).</t>
    </r>
  </si>
  <si>
    <r>
      <rPr>
        <sz val="11"/>
        <color theme="1"/>
        <rFont val="Times New Roman"/>
        <charset val="134"/>
      </rPr>
      <t xml:space="preserve">Gou, L., Cao, C., Zhang, Z., Liu, T. &amp; Li, C. Short-term effects of tillage practices and wheat -straw returned to rice fields on topsoil microbial community structure and microbial diversity in central China. Journal of Agro-Environment Science </t>
    </r>
    <r>
      <rPr>
        <b/>
        <sz val="11"/>
        <color theme="1"/>
        <rFont val="Times New Roman"/>
        <charset val="134"/>
      </rPr>
      <t>32</t>
    </r>
    <r>
      <rPr>
        <sz val="11"/>
        <color theme="1"/>
        <rFont val="Times New Roman"/>
        <charset val="134"/>
      </rPr>
      <t>, 1577-1584 (2013).</t>
    </r>
  </si>
  <si>
    <r>
      <rPr>
        <sz val="11"/>
        <color theme="1"/>
        <rFont val="Times New Roman"/>
        <charset val="134"/>
      </rPr>
      <t xml:space="preserve">Guan, F. et al. Effects of straw addition on rice yield, soil carbon, nitrogen, and microbial community. Transactions of the Chinese Society of Agricultural Engineering </t>
    </r>
    <r>
      <rPr>
        <b/>
        <sz val="11"/>
        <color theme="1"/>
        <rFont val="Times New Roman"/>
        <charset val="134"/>
      </rPr>
      <t>38</t>
    </r>
    <r>
      <rPr>
        <sz val="11"/>
        <color theme="1"/>
        <rFont val="Times New Roman"/>
        <charset val="134"/>
      </rPr>
      <t>, 223-230 (2022).</t>
    </r>
  </si>
  <si>
    <r>
      <rPr>
        <sz val="11"/>
        <color theme="1"/>
        <rFont val="Times New Roman"/>
        <charset val="134"/>
      </rPr>
      <t xml:space="preserve">Guan, H., Fan, J., Zhang, H. &amp; Harris, W. Comparison of drivers of soil microbial communities developed in karst ecosystems with shallow and deep soil depths. Agronomy-Basel </t>
    </r>
    <r>
      <rPr>
        <b/>
        <sz val="11"/>
        <color theme="1"/>
        <rFont val="Times New Roman"/>
        <charset val="134"/>
      </rPr>
      <t>11</t>
    </r>
    <r>
      <rPr>
        <sz val="11"/>
        <color theme="1"/>
        <rFont val="Times New Roman"/>
        <charset val="134"/>
      </rPr>
      <t xml:space="preserve"> (2021).</t>
    </r>
  </si>
  <si>
    <r>
      <rPr>
        <sz val="11"/>
        <color theme="1"/>
        <rFont val="Times New Roman"/>
        <charset val="134"/>
      </rPr>
      <t xml:space="preserve">Guo, J. et al. Conversion of a natural evergreen broadleaved forest into coniferous plantations in a subtropical area: effects on composition of soil microbial communities and soil respiration. Biology and Fertility of Soils </t>
    </r>
    <r>
      <rPr>
        <b/>
        <sz val="11"/>
        <color theme="1"/>
        <rFont val="Times New Roman"/>
        <charset val="134"/>
      </rPr>
      <t>52</t>
    </r>
    <r>
      <rPr>
        <sz val="11"/>
        <color theme="1"/>
        <rFont val="Times New Roman"/>
        <charset val="134"/>
      </rPr>
      <t>, 799-809 (2016).</t>
    </r>
  </si>
  <si>
    <r>
      <rPr>
        <sz val="11"/>
        <color theme="1"/>
        <rFont val="Times New Roman"/>
        <charset val="134"/>
      </rPr>
      <t xml:space="preserve">Guo, Z.Y., Kong, C.-H., Wang, J.-G. &amp; Wang, Y.-F. Rhizosphere isoflavones (daidzein and genistein) levels and their relation to the microbial community structure of mono-cropped soybean soil in field and controlled conditions. Soil Biology &amp; Biochemistry </t>
    </r>
    <r>
      <rPr>
        <b/>
        <sz val="11"/>
        <color theme="1"/>
        <rFont val="Times New Roman"/>
        <charset val="134"/>
      </rPr>
      <t>43</t>
    </r>
    <r>
      <rPr>
        <sz val="11"/>
        <color theme="1"/>
        <rFont val="Times New Roman"/>
        <charset val="134"/>
      </rPr>
      <t>, 2257-2264 (2011).</t>
    </r>
  </si>
  <si>
    <r>
      <rPr>
        <sz val="11"/>
        <color theme="1"/>
        <rFont val="Times New Roman"/>
        <charset val="134"/>
      </rPr>
      <t xml:space="preserve">Hallama, M. et al. Interactions between cover crops and soil microorganisms increase phosphorus availability in conservation agriculture. Plant and Soil </t>
    </r>
    <r>
      <rPr>
        <b/>
        <sz val="11"/>
        <color theme="1"/>
        <rFont val="Times New Roman"/>
        <charset val="134"/>
      </rPr>
      <t>463</t>
    </r>
    <r>
      <rPr>
        <sz val="11"/>
        <color theme="1"/>
        <rFont val="Times New Roman"/>
        <charset val="134"/>
      </rPr>
      <t>, 307-328 (2021).</t>
    </r>
  </si>
  <si>
    <r>
      <rPr>
        <sz val="11"/>
        <color theme="1"/>
        <rFont val="Times New Roman"/>
        <charset val="134"/>
      </rPr>
      <t xml:space="preserve">Hamer, U., Makeschin, F., An, S. &amp; Zheng, F. Microbial activity and community structure in degraded soils on the Loess Plateau of China. Journal of Plant Nutrition and Soil Science </t>
    </r>
    <r>
      <rPr>
        <b/>
        <sz val="11"/>
        <color theme="1"/>
        <rFont val="Times New Roman"/>
        <charset val="134"/>
      </rPr>
      <t>172</t>
    </r>
    <r>
      <rPr>
        <sz val="11"/>
        <color theme="1"/>
        <rFont val="Times New Roman"/>
        <charset val="134"/>
      </rPr>
      <t>, 118-126 (2009).</t>
    </r>
  </si>
  <si>
    <r>
      <rPr>
        <sz val="11"/>
        <color theme="1"/>
        <rFont val="Times New Roman"/>
        <charset val="134"/>
      </rPr>
      <t xml:space="preserve">Hamer, U., MakesChin, F., Stadler, J. &amp; Klotz, S. Soil organic matter and microbial community structure in set-aside and intensively managed arable soils in NE-Saxony, Germany. Applied Soil Ecology </t>
    </r>
    <r>
      <rPr>
        <b/>
        <sz val="11"/>
        <color theme="1"/>
        <rFont val="Times New Roman"/>
        <charset val="134"/>
      </rPr>
      <t>40</t>
    </r>
    <r>
      <rPr>
        <sz val="11"/>
        <color theme="1"/>
        <rFont val="Times New Roman"/>
        <charset val="134"/>
      </rPr>
      <t>, 465-475 (2008).</t>
    </r>
  </si>
  <si>
    <r>
      <rPr>
        <sz val="11"/>
        <color theme="1"/>
        <rFont val="Times New Roman"/>
        <charset val="134"/>
      </rPr>
      <t xml:space="preserve">Hamer, U., Potthast, K. &amp; Makeschin, F. Urea fertilisation affected soil organic matter dynamics and microbial community structure in pasture soils of Southern Ecuador. Applied Soil Ecology </t>
    </r>
    <r>
      <rPr>
        <b/>
        <sz val="11"/>
        <color theme="1"/>
        <rFont val="Times New Roman"/>
        <charset val="134"/>
      </rPr>
      <t>43</t>
    </r>
    <r>
      <rPr>
        <sz val="11"/>
        <color theme="1"/>
        <rFont val="Times New Roman"/>
        <charset val="134"/>
      </rPr>
      <t>, 226-233 (2009).</t>
    </r>
  </si>
  <si>
    <r>
      <rPr>
        <sz val="11"/>
        <color theme="1"/>
        <rFont val="Times New Roman"/>
        <charset val="134"/>
      </rPr>
      <t xml:space="preserve">Hamer, U., Unger, M. &amp; Makeschin, F. Impact of air-drying and rewetting on PLFA profiles of soil microbial communities. Journal of Plant Nutrition and Soil Science </t>
    </r>
    <r>
      <rPr>
        <b/>
        <sz val="11"/>
        <color theme="1"/>
        <rFont val="Times New Roman"/>
        <charset val="134"/>
      </rPr>
      <t>170</t>
    </r>
    <r>
      <rPr>
        <sz val="11"/>
        <color theme="1"/>
        <rFont val="Times New Roman"/>
        <charset val="134"/>
      </rPr>
      <t>, 259-264 (2007).</t>
    </r>
  </si>
  <si>
    <r>
      <rPr>
        <sz val="11"/>
        <color theme="1"/>
        <rFont val="Times New Roman"/>
        <charset val="134"/>
      </rPr>
      <t xml:space="preserve">Hammesfahr, U., Heuer, H., Manzke, B., Smalla, K. &amp; Thiele-Bruhn, S. Impact of the antibiotic sulfadiazine and pig manure on the microbial community structure in agricultural soils. Soil Biology &amp; Biochemistry </t>
    </r>
    <r>
      <rPr>
        <b/>
        <sz val="11"/>
        <color theme="1"/>
        <rFont val="Times New Roman"/>
        <charset val="134"/>
      </rPr>
      <t>40</t>
    </r>
    <r>
      <rPr>
        <sz val="11"/>
        <color theme="1"/>
        <rFont val="Times New Roman"/>
        <charset val="134"/>
      </rPr>
      <t>, 1583-1591 (2008).</t>
    </r>
  </si>
  <si>
    <r>
      <rPr>
        <sz val="11"/>
        <color theme="1"/>
        <rFont val="Times New Roman"/>
        <charset val="134"/>
      </rPr>
      <t xml:space="preserve">Hao, G. et al. Effects of pruning on soil microbial community in the Caragana microphylla -encroached grassland. Chinese Journal of Ecology </t>
    </r>
    <r>
      <rPr>
        <b/>
        <sz val="11"/>
        <color theme="1"/>
        <rFont val="Times New Roman"/>
        <charset val="134"/>
      </rPr>
      <t>38</t>
    </r>
    <r>
      <rPr>
        <sz val="11"/>
        <color theme="1"/>
        <rFont val="Times New Roman"/>
        <charset val="134"/>
      </rPr>
      <t>, 3291-3297 (2019).</t>
    </r>
  </si>
  <si>
    <r>
      <rPr>
        <sz val="11"/>
        <color theme="1"/>
        <rFont val="Times New Roman"/>
        <charset val="134"/>
      </rPr>
      <t xml:space="preserve">He, T. et al. Effects of girdling on soil microbial community composition in cunninghamia lanceolata and pinus massoniana plantations. Scientia Silvae Sinicae </t>
    </r>
    <r>
      <rPr>
        <b/>
        <sz val="11"/>
        <color theme="1"/>
        <rFont val="Times New Roman"/>
        <charset val="134"/>
      </rPr>
      <t>53</t>
    </r>
    <r>
      <rPr>
        <sz val="11"/>
        <color theme="1"/>
        <rFont val="Times New Roman"/>
        <charset val="134"/>
      </rPr>
      <t>, 77-84 (2017).</t>
    </r>
  </si>
  <si>
    <r>
      <rPr>
        <sz val="11"/>
        <color theme="1"/>
        <rFont val="Times New Roman"/>
        <charset val="134"/>
      </rPr>
      <t xml:space="preserve">He, Y. et al. Dissipation of phenanthrene and pyrene at the aerobic-anaerobic soil interface: differentiation induced by the rhizosphere of PAH-tolerant and PAH-sensitive rice (Oryza sativa L.) cultivars. Environmental Science and Pollution Research </t>
    </r>
    <r>
      <rPr>
        <b/>
        <sz val="11"/>
        <color theme="1"/>
        <rFont val="Times New Roman"/>
        <charset val="134"/>
      </rPr>
      <t>22</t>
    </r>
    <r>
      <rPr>
        <sz val="11"/>
        <color theme="1"/>
        <rFont val="Times New Roman"/>
        <charset val="134"/>
      </rPr>
      <t>, 3908-3919 (2015).</t>
    </r>
  </si>
  <si>
    <r>
      <rPr>
        <sz val="11"/>
        <color theme="1"/>
        <rFont val="Times New Roman"/>
        <charset val="134"/>
      </rPr>
      <t xml:space="preserve">He, Z. et al. Forest soil microbial community structure characteristics and its influencing factors at different elevations on the southern slope of Daiyun mountain. Environmental Science </t>
    </r>
    <r>
      <rPr>
        <b/>
        <sz val="11"/>
        <color theme="1"/>
        <rFont val="Times New Roman"/>
        <charset val="134"/>
      </rPr>
      <t>43</t>
    </r>
    <r>
      <rPr>
        <sz val="11"/>
        <color theme="1"/>
        <rFont val="Times New Roman"/>
        <charset val="134"/>
      </rPr>
      <t>, 2802-2811 (2022).</t>
    </r>
  </si>
  <si>
    <r>
      <rPr>
        <sz val="11"/>
        <color theme="1"/>
        <rFont val="Times New Roman"/>
        <charset val="134"/>
      </rPr>
      <t>Herzberger, A. J., Duncan, D. S. &amp; Jackson, R. D. Bouncing back: Plant-associated soil microbes respond rapidly to prairie establishment. Plos One</t>
    </r>
    <r>
      <rPr>
        <b/>
        <sz val="11"/>
        <color theme="1"/>
        <rFont val="Times New Roman"/>
        <charset val="134"/>
      </rPr>
      <t xml:space="preserve"> 9</t>
    </r>
    <r>
      <rPr>
        <sz val="11"/>
        <color theme="1"/>
        <rFont val="Times New Roman"/>
        <charset val="134"/>
      </rPr>
      <t xml:space="preserve"> (2014).</t>
    </r>
  </si>
  <si>
    <r>
      <rPr>
        <sz val="11"/>
        <color theme="1"/>
        <rFont val="Times New Roman"/>
        <charset val="134"/>
      </rPr>
      <t xml:space="preserve">Hiltbrunner, D., Schulze, S., Hagedorn, F., Schmidt, M. W. I. &amp; Zimmmermann, S. Cattle trampling alters soil properties and changes soil microbial communities in a Swiss sub-alpine pasture. Geoderma </t>
    </r>
    <r>
      <rPr>
        <b/>
        <sz val="11"/>
        <color theme="1"/>
        <rFont val="Times New Roman"/>
        <charset val="134"/>
      </rPr>
      <t>170</t>
    </r>
    <r>
      <rPr>
        <sz val="11"/>
        <color theme="1"/>
        <rFont val="Times New Roman"/>
        <charset val="134"/>
      </rPr>
      <t>, 369-377 (2012).</t>
    </r>
  </si>
  <si>
    <r>
      <rPr>
        <sz val="11"/>
        <color theme="1"/>
        <rFont val="Times New Roman"/>
        <charset val="134"/>
      </rPr>
      <t xml:space="preserve">Hong, P., Liu, S., Yu, H. &amp; Hao, J. Effects of simulated nitrogen deposition on soil microbial biomass and community structure in a young plantation of Castanopsis hystrix. Journal of Shandong University. Natural Science </t>
    </r>
    <r>
      <rPr>
        <b/>
        <sz val="11"/>
        <color theme="1"/>
        <rFont val="Times New Roman"/>
        <charset val="134"/>
      </rPr>
      <t>51</t>
    </r>
    <r>
      <rPr>
        <sz val="11"/>
        <color theme="1"/>
        <rFont val="Times New Roman"/>
        <charset val="134"/>
      </rPr>
      <t>, 18-28 (2016).</t>
    </r>
  </si>
  <si>
    <r>
      <rPr>
        <sz val="11"/>
        <color theme="1"/>
        <rFont val="Times New Roman"/>
        <charset val="134"/>
      </rPr>
      <t xml:space="preserve">Hu, C., Guo, L. &amp; Liu, G. Soil microbial community structure under different vegetation restoration patterns in the loess hilly area. Acta Ecologica Sinica </t>
    </r>
    <r>
      <rPr>
        <b/>
        <sz val="11"/>
        <color theme="1"/>
        <rFont val="Times New Roman"/>
        <charset val="134"/>
      </rPr>
      <t>34</t>
    </r>
    <r>
      <rPr>
        <sz val="11"/>
        <color theme="1"/>
        <rFont val="Times New Roman"/>
        <charset val="134"/>
      </rPr>
      <t>, 2986-2995 (2014).</t>
    </r>
  </si>
  <si>
    <t>Hu, L. et al.Effects of different exogenous selenium on enzyme activities and microorganisms in arsenic-contaminated soil. Applied Ecology and Environmental Research (2022).</t>
  </si>
  <si>
    <r>
      <rPr>
        <sz val="11"/>
        <color theme="1"/>
        <rFont val="Times New Roman"/>
        <charset val="134"/>
      </rPr>
      <t xml:space="preserve">Hu, X., Li, X.Y., Zhao, Y., Gao, Z. &amp; Zhao, S.-J. Changes in soil microbial community during shrub encroachment process in the Inner Mongolia grassland of northern China. Catena </t>
    </r>
    <r>
      <rPr>
        <b/>
        <sz val="11"/>
        <color theme="1"/>
        <rFont val="Times New Roman"/>
        <charset val="134"/>
      </rPr>
      <t>202</t>
    </r>
    <r>
      <rPr>
        <sz val="11"/>
        <color theme="1"/>
        <rFont val="Times New Roman"/>
        <charset val="134"/>
      </rPr>
      <t xml:space="preserve"> (2021).</t>
    </r>
  </si>
  <si>
    <r>
      <rPr>
        <sz val="11"/>
        <color theme="1"/>
        <rFont val="Times New Roman"/>
        <charset val="134"/>
      </rPr>
      <t>Hu, Y., Pang, S., Yang, J., Zhao, X. &amp; Cao, J. Changes in soil microbial community structure following amendment of biosolids for seven years. Environmental Pollutants and Bioavailability</t>
    </r>
    <r>
      <rPr>
        <b/>
        <sz val="11"/>
        <color theme="1"/>
        <rFont val="Times New Roman"/>
        <charset val="134"/>
      </rPr>
      <t xml:space="preserve"> 31</t>
    </r>
    <r>
      <rPr>
        <sz val="11"/>
        <color theme="1"/>
        <rFont val="Times New Roman"/>
        <charset val="134"/>
      </rPr>
      <t>, 24-31 (2019).</t>
    </r>
  </si>
  <si>
    <r>
      <rPr>
        <sz val="11"/>
        <color theme="1"/>
        <rFont val="Times New Roman"/>
        <charset val="134"/>
      </rPr>
      <t xml:space="preserve">Huang, X. et al. Effects of potassium sources and rates on crop yields and microbial community structure in a four-year experiment in purple soil. Acta Ecologica Sinica </t>
    </r>
    <r>
      <rPr>
        <b/>
        <sz val="11"/>
        <color theme="1"/>
        <rFont val="Times New Roman"/>
        <charset val="134"/>
      </rPr>
      <t>38</t>
    </r>
    <r>
      <rPr>
        <sz val="11"/>
        <color theme="1"/>
        <rFont val="Times New Roman"/>
        <charset val="134"/>
      </rPr>
      <t>, 5792-5799 (2018).</t>
    </r>
  </si>
  <si>
    <r>
      <rPr>
        <sz val="11"/>
        <color theme="1"/>
        <rFont val="Times New Roman"/>
        <charset val="134"/>
      </rPr>
      <t xml:space="preserve">Huygens, D. et al. Drying-rewetting effects on N cycling in grassland soils of varying microbial community composition and management intensity in south central Chile. Applied Soil Ecology </t>
    </r>
    <r>
      <rPr>
        <b/>
        <sz val="11"/>
        <color theme="1"/>
        <rFont val="Times New Roman"/>
        <charset val="134"/>
      </rPr>
      <t>48</t>
    </r>
    <r>
      <rPr>
        <sz val="11"/>
        <color theme="1"/>
        <rFont val="Times New Roman"/>
        <charset val="134"/>
      </rPr>
      <t>, 270-279 (2011).</t>
    </r>
  </si>
  <si>
    <r>
      <rPr>
        <sz val="11"/>
        <color theme="1"/>
        <rFont val="Times New Roman"/>
        <charset val="134"/>
      </rPr>
      <t>Janus, L. R. et al. Elevated atmospheric CO2 alters soil microbial communities associated with trembling aspen (Populus tremuloides) roots. Microbial Ecology</t>
    </r>
    <r>
      <rPr>
        <b/>
        <sz val="11"/>
        <color theme="1"/>
        <rFont val="Times New Roman"/>
        <charset val="134"/>
      </rPr>
      <t xml:space="preserve"> 50</t>
    </r>
    <r>
      <rPr>
        <sz val="11"/>
        <color theme="1"/>
        <rFont val="Times New Roman"/>
        <charset val="134"/>
      </rPr>
      <t>, 102-109 (2005).</t>
    </r>
  </si>
  <si>
    <r>
      <rPr>
        <sz val="11"/>
        <color theme="1"/>
        <rFont val="Times New Roman"/>
        <charset val="134"/>
      </rPr>
      <t>Ji, L., Guo, X., Sun, Q. &amp; Wang, R. Soil microbial biomass and activity in different land use types in Ningxia irrigation Area. Ecology and Environmental Sciences</t>
    </r>
    <r>
      <rPr>
        <b/>
        <sz val="11"/>
        <color theme="1"/>
        <rFont val="Times New Roman"/>
        <charset val="134"/>
      </rPr>
      <t xml:space="preserve"> 29</t>
    </r>
    <r>
      <rPr>
        <sz val="11"/>
        <color theme="1"/>
        <rFont val="Times New Roman"/>
        <charset val="134"/>
      </rPr>
      <t>, 516-524 (2020).</t>
    </r>
  </si>
  <si>
    <r>
      <rPr>
        <sz val="11"/>
        <color theme="1"/>
        <rFont val="Times New Roman"/>
        <charset val="134"/>
      </rPr>
      <t>Ji, L., Yang, Y., Yang, L. &amp; Zhang, D. Effect of land uses on soil microbial community structures among different soil depths in northeastern China. European Journal of Soil Biology</t>
    </r>
    <r>
      <rPr>
        <b/>
        <sz val="11"/>
        <color theme="1"/>
        <rFont val="Times New Roman"/>
        <charset val="134"/>
      </rPr>
      <t xml:space="preserve"> 99</t>
    </r>
    <r>
      <rPr>
        <sz val="11"/>
        <color theme="1"/>
        <rFont val="Times New Roman"/>
        <charset val="134"/>
      </rPr>
      <t xml:space="preserve"> (2020).</t>
    </r>
  </si>
  <si>
    <r>
      <rPr>
        <sz val="11"/>
        <color theme="1"/>
        <rFont val="Times New Roman"/>
        <charset val="134"/>
      </rPr>
      <t xml:space="preserve">Jiang, Y., Xiao, J., Luo, C., Li, J. &amp; Zhang, G. The microbial community of three mountains pingding, Changbai and Saihanwula based on the analysis of phospholipid fatty acids(PLFAs). Ecology and Environmental Sciences </t>
    </r>
    <r>
      <rPr>
        <b/>
        <sz val="11"/>
        <color theme="1"/>
        <rFont val="Times New Roman"/>
        <charset val="134"/>
      </rPr>
      <t>23</t>
    </r>
    <r>
      <rPr>
        <sz val="11"/>
        <color theme="1"/>
        <rFont val="Times New Roman"/>
        <charset val="134"/>
      </rPr>
      <t>, 1272-1279 (2014).</t>
    </r>
  </si>
  <si>
    <r>
      <rPr>
        <sz val="11"/>
        <color theme="1"/>
        <rFont val="Times New Roman"/>
        <charset val="134"/>
      </rPr>
      <t>Jimenez, J. J., Igual, J. M., Villar, L., Benito-Alonso, J. L. &amp; Abadias-Ullod, J. Hierarchical drivers of soil microbial community structure variability in "Monte Perdido" Massif (Central Pyrenees). Scientific Reports</t>
    </r>
    <r>
      <rPr>
        <b/>
        <sz val="11"/>
        <color theme="1"/>
        <rFont val="Times New Roman"/>
        <charset val="134"/>
      </rPr>
      <t xml:space="preserve"> 9 </t>
    </r>
    <r>
      <rPr>
        <sz val="11"/>
        <color theme="1"/>
        <rFont val="Times New Roman"/>
        <charset val="134"/>
      </rPr>
      <t>(2019).</t>
    </r>
  </si>
  <si>
    <r>
      <rPr>
        <sz val="11"/>
        <color theme="1"/>
        <rFont val="Times New Roman"/>
        <charset val="134"/>
      </rPr>
      <t xml:space="preserve">Jindo, K. et al. Biochar influences the microbial community structure during manure composting with agricultural wastes. Science of the Total Environment </t>
    </r>
    <r>
      <rPr>
        <b/>
        <sz val="11"/>
        <color theme="1"/>
        <rFont val="Times New Roman"/>
        <charset val="134"/>
      </rPr>
      <t>416</t>
    </r>
    <r>
      <rPr>
        <sz val="11"/>
        <color theme="1"/>
        <rFont val="Times New Roman"/>
        <charset val="134"/>
      </rPr>
      <t>, 476-481 (2012).</t>
    </r>
  </si>
  <si>
    <r>
      <rPr>
        <sz val="11"/>
        <color theme="1"/>
        <rFont val="Times New Roman"/>
        <charset val="134"/>
      </rPr>
      <t xml:space="preserve">Jing, Y. et al. Interactive effects of soil warming, throughfall reduction, and root exclusion on soil microbial community and residues in warm-temperate oak forests. Applied Soil Ecology </t>
    </r>
    <r>
      <rPr>
        <b/>
        <sz val="11"/>
        <color theme="1"/>
        <rFont val="Times New Roman"/>
        <charset val="134"/>
      </rPr>
      <t>142</t>
    </r>
    <r>
      <rPr>
        <sz val="11"/>
        <color theme="1"/>
        <rFont val="Times New Roman"/>
        <charset val="134"/>
      </rPr>
      <t>, 52-58 (2019).</t>
    </r>
  </si>
  <si>
    <r>
      <rPr>
        <sz val="11"/>
        <color theme="1"/>
        <rFont val="Times New Roman"/>
        <charset val="134"/>
      </rPr>
      <t>Kao-Kniffin, J. &amp; Zhu, B. A microbial link between elevated CO2 and methane emissions that is plant species-specific. Microbial Ecology</t>
    </r>
    <r>
      <rPr>
        <b/>
        <sz val="11"/>
        <color theme="1"/>
        <rFont val="Times New Roman"/>
        <charset val="134"/>
      </rPr>
      <t xml:space="preserve"> 66</t>
    </r>
    <r>
      <rPr>
        <sz val="11"/>
        <color theme="1"/>
        <rFont val="Times New Roman"/>
        <charset val="134"/>
      </rPr>
      <t>, 621-629 (2013).</t>
    </r>
  </si>
  <si>
    <r>
      <rPr>
        <sz val="11"/>
        <color theme="1"/>
        <rFont val="Times New Roman"/>
        <charset val="134"/>
      </rPr>
      <t xml:space="preserve">Kari, A. et al. Evaluating the combined effect of biochar and PGPR inoculants on the bacterial community in acidic sandy soil. Applied Soil Ecology </t>
    </r>
    <r>
      <rPr>
        <b/>
        <sz val="11"/>
        <color theme="1"/>
        <rFont val="Times New Roman"/>
        <charset val="134"/>
      </rPr>
      <t>160</t>
    </r>
    <r>
      <rPr>
        <sz val="11"/>
        <color theme="1"/>
        <rFont val="Times New Roman"/>
        <charset val="134"/>
      </rPr>
      <t xml:space="preserve"> (2021).</t>
    </r>
  </si>
  <si>
    <r>
      <rPr>
        <sz val="11"/>
        <color theme="1"/>
        <rFont val="Times New Roman"/>
        <charset val="134"/>
      </rPr>
      <t xml:space="preserve">Khan, M. N. et al. The impact of pristine and modified rice straw biochar on the emission of greenhouse gases from a red acidic soil. Environmental Research </t>
    </r>
    <r>
      <rPr>
        <b/>
        <sz val="11"/>
        <color theme="1"/>
        <rFont val="Times New Roman"/>
        <charset val="134"/>
      </rPr>
      <t>208</t>
    </r>
    <r>
      <rPr>
        <sz val="11"/>
        <color theme="1"/>
        <rFont val="Times New Roman"/>
        <charset val="134"/>
      </rPr>
      <t xml:space="preserve"> (2022).</t>
    </r>
  </si>
  <si>
    <r>
      <rPr>
        <sz val="11"/>
        <color theme="1"/>
        <rFont val="Times New Roman"/>
        <charset val="134"/>
      </rPr>
      <t>Koh, S. C., Bowman, J. P. &amp; Sayler, G. S.Soluble methane monooxygenase production and trichloroethylene degradation by a type-i methanotroph, methylomonas-methanica-68-1. Applied and Environmental Microbiology</t>
    </r>
    <r>
      <rPr>
        <b/>
        <sz val="11"/>
        <color theme="1"/>
        <rFont val="Times New Roman"/>
        <charset val="134"/>
      </rPr>
      <t xml:space="preserve"> 59</t>
    </r>
    <r>
      <rPr>
        <sz val="11"/>
        <color theme="1"/>
        <rFont val="Times New Roman"/>
        <charset val="134"/>
      </rPr>
      <t>, 960-967 (1993).</t>
    </r>
  </si>
  <si>
    <r>
      <rPr>
        <sz val="11"/>
        <color theme="1"/>
        <rFont val="Times New Roman"/>
        <charset val="134"/>
      </rPr>
      <t xml:space="preserve">Kotas, P., Santruckova, H., Elster, J. &amp; Kastovska, E. Soil microbial biomass, activity and community composition along altitudinal gradients in the High Arctic (Billefjorden, Svalbard). Biogeosciences </t>
    </r>
    <r>
      <rPr>
        <b/>
        <sz val="11"/>
        <color theme="1"/>
        <rFont val="Times New Roman"/>
        <charset val="134"/>
      </rPr>
      <t>15</t>
    </r>
    <r>
      <rPr>
        <sz val="11"/>
        <color theme="1"/>
        <rFont val="Times New Roman"/>
        <charset val="134"/>
      </rPr>
      <t>, 1879-1894 (2018).</t>
    </r>
  </si>
  <si>
    <r>
      <rPr>
        <sz val="11"/>
        <color theme="1"/>
        <rFont val="Times New Roman"/>
        <charset val="134"/>
      </rPr>
      <t xml:space="preserve">Kukla, J. et al. Tourist traffic significantly affects microbial communities of sandstone cave sediments in the protected landscape area "Labske Piskovce" (Czech Republic): Implications for Regulatory Measures. Sustainability </t>
    </r>
    <r>
      <rPr>
        <b/>
        <sz val="11"/>
        <color theme="1"/>
        <rFont val="Times New Roman"/>
        <charset val="134"/>
      </rPr>
      <t>10</t>
    </r>
    <r>
      <rPr>
        <sz val="11"/>
        <color theme="1"/>
        <rFont val="Times New Roman"/>
        <charset val="134"/>
      </rPr>
      <t xml:space="preserve"> (2018).</t>
    </r>
  </si>
  <si>
    <r>
      <rPr>
        <sz val="11"/>
        <color theme="1"/>
        <rFont val="Times New Roman"/>
        <charset val="134"/>
      </rPr>
      <t xml:space="preserve">Kumar, C. M. &amp; Ghoshal, N. Impact of land-use change on soil microbial community composition and organic carbon content in the dry tropics. Pedosphere </t>
    </r>
    <r>
      <rPr>
        <b/>
        <sz val="11"/>
        <color theme="1"/>
        <rFont val="Times New Roman"/>
        <charset val="134"/>
      </rPr>
      <t>27</t>
    </r>
    <r>
      <rPr>
        <sz val="11"/>
        <color theme="1"/>
        <rFont val="Times New Roman"/>
        <charset val="134"/>
      </rPr>
      <t>, 974-977 (2017).</t>
    </r>
  </si>
  <si>
    <r>
      <rPr>
        <sz val="11"/>
        <color theme="1"/>
        <rFont val="Times New Roman"/>
        <charset val="134"/>
      </rPr>
      <t>Kuntz, M. et al. Influence of reduced tillage on earthworm and microbial communities under organic arable farming. Pedobiologia</t>
    </r>
    <r>
      <rPr>
        <b/>
        <sz val="11"/>
        <color theme="1"/>
        <rFont val="Times New Roman"/>
        <charset val="134"/>
      </rPr>
      <t xml:space="preserve"> 56</t>
    </r>
    <r>
      <rPr>
        <sz val="11"/>
        <color theme="1"/>
        <rFont val="Times New Roman"/>
        <charset val="134"/>
      </rPr>
      <t>, 251-260 (2013).</t>
    </r>
  </si>
  <si>
    <r>
      <rPr>
        <sz val="11"/>
        <color theme="1"/>
        <rFont val="Times New Roman"/>
        <charset val="134"/>
      </rPr>
      <t xml:space="preserve">Kusliene, G., Rasmussen, J., Kuzyakov, Y. &amp; Eriksen, J. Medium-term response of microbial community to rhizodeposits of White clover and ryegrass and tracing of active processes induced by C-13 and N-15 labelled exudates. Soil Biology &amp; Biochemistry </t>
    </r>
    <r>
      <rPr>
        <b/>
        <sz val="11"/>
        <color theme="1"/>
        <rFont val="Times New Roman"/>
        <charset val="134"/>
      </rPr>
      <t>76</t>
    </r>
    <r>
      <rPr>
        <sz val="11"/>
        <color theme="1"/>
        <rFont val="Times New Roman"/>
        <charset val="134"/>
      </rPr>
      <t>, 22-33 (2014).</t>
    </r>
  </si>
  <si>
    <r>
      <rPr>
        <sz val="11"/>
        <color theme="1"/>
        <rFont val="Times New Roman"/>
        <charset val="134"/>
      </rPr>
      <t xml:space="preserve">Labidi, S. et al. Fly ash-aided phytostabilisation of highly trace element polluted topsoils improves the telluric fungal biomass: A long-term field experiment. Applied Soil Ecology </t>
    </r>
    <r>
      <rPr>
        <b/>
        <sz val="11"/>
        <color theme="1"/>
        <rFont val="Times New Roman"/>
        <charset val="134"/>
      </rPr>
      <t>85</t>
    </r>
    <r>
      <rPr>
        <sz val="11"/>
        <color theme="1"/>
        <rFont val="Times New Roman"/>
        <charset val="134"/>
      </rPr>
      <t>, 69-75 (2015).</t>
    </r>
  </si>
  <si>
    <r>
      <rPr>
        <sz val="11"/>
        <color theme="1"/>
        <rFont val="Times New Roman"/>
        <charset val="134"/>
      </rPr>
      <t xml:space="preserve">Lambie, S. M. &amp; Hunter, D. W. F. Microbial composition in different physical compartments of six constructed wetland systems in New Zealand. Ecological Engineering </t>
    </r>
    <r>
      <rPr>
        <b/>
        <sz val="11"/>
        <color theme="1"/>
        <rFont val="Times New Roman"/>
        <charset val="134"/>
      </rPr>
      <t xml:space="preserve">166 </t>
    </r>
    <r>
      <rPr>
        <sz val="11"/>
        <color theme="1"/>
        <rFont val="Times New Roman"/>
        <charset val="134"/>
      </rPr>
      <t>(2021).</t>
    </r>
  </si>
  <si>
    <r>
      <rPr>
        <sz val="11"/>
        <color theme="1"/>
        <rFont val="Times New Roman"/>
        <charset val="134"/>
      </rPr>
      <t xml:space="preserve">Lan, L. et al. Effects of naphthalene on soil microbial biomass, microbial abundance, and microbial phospholipid fatty acids in a subalpine forest of western Sichuan. Acta Ecologica Sinica </t>
    </r>
    <r>
      <rPr>
        <b/>
        <sz val="11"/>
        <color theme="1"/>
        <rFont val="Times New Roman"/>
        <charset val="134"/>
      </rPr>
      <t>37</t>
    </r>
    <r>
      <rPr>
        <sz val="11"/>
        <color theme="1"/>
        <rFont val="Times New Roman"/>
        <charset val="134"/>
      </rPr>
      <t>, 7956-7964 (2017).</t>
    </r>
  </si>
  <si>
    <r>
      <rPr>
        <sz val="11"/>
        <color theme="1"/>
        <rFont val="Times New Roman"/>
        <charset val="134"/>
      </rPr>
      <t xml:space="preserve">Lan, L. et al. Non-target effects of naphthalene on the soil microbial biomass and bacterial communities in the subalpine forests of western China. Scientific Reports </t>
    </r>
    <r>
      <rPr>
        <b/>
        <sz val="11"/>
        <color theme="1"/>
        <rFont val="Times New Roman"/>
        <charset val="134"/>
      </rPr>
      <t>9</t>
    </r>
    <r>
      <rPr>
        <sz val="11"/>
        <color theme="1"/>
        <rFont val="Times New Roman"/>
        <charset val="134"/>
      </rPr>
      <t xml:space="preserve"> (2019).</t>
    </r>
  </si>
  <si>
    <r>
      <rPr>
        <sz val="11"/>
        <color theme="1"/>
        <rFont val="Times New Roman"/>
        <charset val="134"/>
      </rPr>
      <t xml:space="preserve">Lazcano, C., Gomez Brandon, M., Revilla, P. &amp; Dominguez, J. Short-term effects of organic and inorganic fertilizers on soil microbial community structure and function. Biology and Fertility of Soils </t>
    </r>
    <r>
      <rPr>
        <b/>
        <sz val="11"/>
        <color theme="1"/>
        <rFont val="Times New Roman"/>
        <charset val="134"/>
      </rPr>
      <t>49</t>
    </r>
    <r>
      <rPr>
        <sz val="11"/>
        <color theme="1"/>
        <rFont val="Times New Roman"/>
        <charset val="134"/>
      </rPr>
      <t>, 723-733 (2013).</t>
    </r>
  </si>
  <si>
    <r>
      <rPr>
        <sz val="11"/>
        <color theme="1"/>
        <rFont val="Times New Roman"/>
        <charset val="134"/>
      </rPr>
      <t xml:space="preserve">Lei, H. et al. Effects of fir (Cunninghamia Lanceolata) litter and its biochar on soil microbial community structure. Acta Pedologica Sinica </t>
    </r>
    <r>
      <rPr>
        <b/>
        <sz val="11"/>
        <color theme="1"/>
        <rFont val="Times New Roman"/>
        <charset val="134"/>
      </rPr>
      <t>53</t>
    </r>
    <r>
      <rPr>
        <sz val="11"/>
        <color theme="1"/>
        <rFont val="Times New Roman"/>
        <charset val="134"/>
      </rPr>
      <t>, 790-799 (2016).</t>
    </r>
  </si>
  <si>
    <r>
      <rPr>
        <sz val="11"/>
        <color theme="1"/>
        <rFont val="Times New Roman"/>
        <charset val="134"/>
      </rPr>
      <t xml:space="preserve">Lei, L. et al. Soil microbial community structure of Pinus massoniana forest under various forest management practices. Acta Ecologica Sinica </t>
    </r>
    <r>
      <rPr>
        <b/>
        <sz val="11"/>
        <color theme="1"/>
        <rFont val="Times New Roman"/>
        <charset val="134"/>
      </rPr>
      <t>38</t>
    </r>
    <r>
      <rPr>
        <sz val="11"/>
        <color theme="1"/>
        <rFont val="Times New Roman"/>
        <charset val="134"/>
      </rPr>
      <t>, 5846-5856 (2018).</t>
    </r>
  </si>
  <si>
    <r>
      <rPr>
        <sz val="11"/>
        <color theme="1"/>
        <rFont val="Times New Roman"/>
        <charset val="134"/>
      </rPr>
      <t>Lei, X. et al. Assessing influence of simulated canopy nitrogen deposition and understory removal on soil microbial community structure in a Cunninghamia lanceolata plantation. Biodiversity Science</t>
    </r>
    <r>
      <rPr>
        <b/>
        <sz val="11"/>
        <color theme="1"/>
        <rFont val="Times New Roman"/>
        <charset val="134"/>
      </rPr>
      <t xml:space="preserve"> 26</t>
    </r>
    <r>
      <rPr>
        <sz val="11"/>
        <color theme="1"/>
        <rFont val="Times New Roman"/>
        <charset val="134"/>
      </rPr>
      <t>, 962-971 (2018).</t>
    </r>
  </si>
  <si>
    <r>
      <rPr>
        <sz val="11"/>
        <color theme="1"/>
        <rFont val="Times New Roman"/>
        <charset val="134"/>
      </rPr>
      <t xml:space="preserve">Li, C. et al. Effects of the fumigant methyl bromide on farmland soil microbial community structure and ecological processes. Acta Ecologica Sinica </t>
    </r>
    <r>
      <rPr>
        <b/>
        <sz val="11"/>
        <color theme="1"/>
        <rFont val="Times New Roman"/>
        <charset val="134"/>
      </rPr>
      <t>39</t>
    </r>
    <r>
      <rPr>
        <sz val="11"/>
        <color theme="1"/>
        <rFont val="Times New Roman"/>
        <charset val="134"/>
      </rPr>
      <t>, 989-996 (2019).</t>
    </r>
  </si>
  <si>
    <r>
      <rPr>
        <sz val="11"/>
        <color theme="1"/>
        <rFont val="Times New Roman"/>
        <charset val="134"/>
      </rPr>
      <t xml:space="preserve">Li, C., Lin, L., Wan Jin, Z. &amp; Xue Jian, H. Dynamics of soil microbial community in the process of degrading organochlorine pesticides in soil with emulsified micron Fe. Journal of Ecology and Rural Environment </t>
    </r>
    <r>
      <rPr>
        <b/>
        <sz val="11"/>
        <color theme="1"/>
        <rFont val="Times New Roman"/>
        <charset val="134"/>
      </rPr>
      <t>33</t>
    </r>
    <r>
      <rPr>
        <sz val="11"/>
        <color theme="1"/>
        <rFont val="Times New Roman"/>
        <charset val="134"/>
      </rPr>
      <t>, 181-187 (2017).</t>
    </r>
  </si>
  <si>
    <r>
      <rPr>
        <sz val="11"/>
        <color theme="1"/>
        <rFont val="Times New Roman"/>
        <charset val="134"/>
      </rPr>
      <t xml:space="preserve">Li, F., Guo, S., Wang, S. &amp; Zhao, M. Changes of microbial community and activity under different electric fields during electro-bioremediation of PAH-contaminated soil. Chemosphere </t>
    </r>
    <r>
      <rPr>
        <b/>
        <sz val="11"/>
        <color theme="1"/>
        <rFont val="Times New Roman"/>
        <charset val="134"/>
      </rPr>
      <t>254</t>
    </r>
    <r>
      <rPr>
        <sz val="11"/>
        <color theme="1"/>
        <rFont val="Times New Roman"/>
        <charset val="134"/>
      </rPr>
      <t xml:space="preserve"> (2020).</t>
    </r>
  </si>
  <si>
    <r>
      <rPr>
        <sz val="11"/>
        <color theme="1"/>
        <rFont val="Times New Roman"/>
        <charset val="134"/>
      </rPr>
      <t>Li, H. et al. Characterization of interphase microbial community in Luzhou-flavored liquor manufacturing pits of various ages by polyphasic detection methods. Journal of Microbiology and Biotechnology</t>
    </r>
    <r>
      <rPr>
        <b/>
        <sz val="11"/>
        <color theme="1"/>
        <rFont val="Times New Roman"/>
        <charset val="134"/>
      </rPr>
      <t xml:space="preserve"> 27</t>
    </r>
    <r>
      <rPr>
        <sz val="11"/>
        <color theme="1"/>
        <rFont val="Times New Roman"/>
        <charset val="134"/>
      </rPr>
      <t>, 130-140 (2017).</t>
    </r>
  </si>
  <si>
    <r>
      <rPr>
        <sz val="11"/>
        <color theme="1"/>
        <rFont val="Times New Roman"/>
        <charset val="134"/>
      </rPr>
      <t xml:space="preserve">Li, J., Chang, C. &amp; Yang, W. Interactions between invertebrate and microbial communities in decomposing camphor and Masson pine litter varied with seasonal rainfall. Applied Soil Ecology </t>
    </r>
    <r>
      <rPr>
        <b/>
        <sz val="11"/>
        <color theme="1"/>
        <rFont val="Times New Roman"/>
        <charset val="134"/>
      </rPr>
      <t>169</t>
    </r>
    <r>
      <rPr>
        <sz val="11"/>
        <color theme="1"/>
        <rFont val="Times New Roman"/>
        <charset val="134"/>
      </rPr>
      <t xml:space="preserve"> (2022).</t>
    </r>
  </si>
  <si>
    <r>
      <rPr>
        <sz val="11"/>
        <color theme="1"/>
        <rFont val="Times New Roman"/>
        <charset val="134"/>
      </rPr>
      <t xml:space="preserve">Li, J. et al. Effects of arbuscular mycorrhizal fungi on improvement of degraded landscape soil in an ionized rare earth mining area, subtropical China. Soil Science Society of America Journal </t>
    </r>
    <r>
      <rPr>
        <b/>
        <sz val="11"/>
        <color theme="1"/>
        <rFont val="Times New Roman"/>
        <charset val="134"/>
      </rPr>
      <t>86</t>
    </r>
    <r>
      <rPr>
        <sz val="11"/>
        <color theme="1"/>
        <rFont val="Times New Roman"/>
        <charset val="134"/>
      </rPr>
      <t>, 275-292 (2022).</t>
    </r>
  </si>
  <si>
    <r>
      <rPr>
        <sz val="11"/>
        <color theme="1"/>
        <rFont val="Times New Roman"/>
        <charset val="134"/>
      </rPr>
      <t xml:space="preserve">Li, L. et al. Effects of long-term different fertilization patterns on soil nutrients and microbial community structure of tomato in a solar greenhouse.The journal of applied ecology </t>
    </r>
    <r>
      <rPr>
        <b/>
        <sz val="11"/>
        <color theme="1"/>
        <rFont val="Times New Roman"/>
        <charset val="134"/>
      </rPr>
      <t>33</t>
    </r>
    <r>
      <rPr>
        <sz val="11"/>
        <color theme="1"/>
        <rFont val="Times New Roman"/>
        <charset val="134"/>
      </rPr>
      <t>, 415-422 (2022).</t>
    </r>
  </si>
  <si>
    <r>
      <rPr>
        <sz val="11"/>
        <color theme="1"/>
        <rFont val="Times New Roman"/>
        <charset val="134"/>
      </rPr>
      <t xml:space="preserve">Li, M. et al. Effects of flue gas desulfurization gypsum by-products on microbial biomass and community structure in alkaline-saline soils. Journal of Soils and Sediments </t>
    </r>
    <r>
      <rPr>
        <b/>
        <sz val="11"/>
        <color theme="1"/>
        <rFont val="Times New Roman"/>
        <charset val="134"/>
      </rPr>
      <t>12</t>
    </r>
    <r>
      <rPr>
        <sz val="11"/>
        <color theme="1"/>
        <rFont val="Times New Roman"/>
        <charset val="134"/>
      </rPr>
      <t>, 1040-1053 (2012).</t>
    </r>
  </si>
  <si>
    <r>
      <rPr>
        <sz val="11"/>
        <color theme="1"/>
        <rFont val="Times New Roman"/>
        <charset val="134"/>
      </rPr>
      <t xml:space="preserve">Li, M. et al. Three-year field observation of biochar-mediated changes in soil organic carbon and microbial activity. Journal of Environmental Quality </t>
    </r>
    <r>
      <rPr>
        <b/>
        <sz val="11"/>
        <color theme="1"/>
        <rFont val="Times New Roman"/>
        <charset val="134"/>
      </rPr>
      <t>48</t>
    </r>
    <r>
      <rPr>
        <sz val="11"/>
        <color theme="1"/>
        <rFont val="Times New Roman"/>
        <charset val="134"/>
      </rPr>
      <t>, 717-726 (2019).</t>
    </r>
  </si>
  <si>
    <r>
      <rPr>
        <sz val="11"/>
        <color theme="1"/>
        <rFont val="Times New Roman"/>
        <charset val="134"/>
      </rPr>
      <t xml:space="preserve">Li, N., Pan, F.-j., Han, X.-Z. &amp; Zhang, B. Development of soil food web of microbes and nematodes under different agricultural practices during the early stage of pedogenesis of a Mollisol. Soil Biology &amp; Biochemistry </t>
    </r>
    <r>
      <rPr>
        <b/>
        <sz val="11"/>
        <color theme="1"/>
        <rFont val="Times New Roman"/>
        <charset val="134"/>
      </rPr>
      <t>98</t>
    </r>
    <r>
      <rPr>
        <sz val="11"/>
        <color theme="1"/>
        <rFont val="Times New Roman"/>
        <charset val="134"/>
      </rPr>
      <t>, 208-216 (2016).</t>
    </r>
  </si>
  <si>
    <r>
      <rPr>
        <sz val="11"/>
        <color theme="1"/>
        <rFont val="Times New Roman"/>
        <charset val="134"/>
      </rPr>
      <t>Li, N. et al. Separation of soil microbial community structure by aggregate size to a large extent under agricultural practices during early pedogenesis of a Mollisol. Applied Soil Ecology</t>
    </r>
    <r>
      <rPr>
        <b/>
        <sz val="11"/>
        <color theme="1"/>
        <rFont val="Times New Roman"/>
        <charset val="134"/>
      </rPr>
      <t xml:space="preserve"> 88</t>
    </r>
    <r>
      <rPr>
        <sz val="11"/>
        <color theme="1"/>
        <rFont val="Times New Roman"/>
        <charset val="134"/>
      </rPr>
      <t>, 9-20 (2015).</t>
    </r>
  </si>
  <si>
    <r>
      <rPr>
        <sz val="11"/>
        <color theme="1"/>
        <rFont val="Times New Roman"/>
        <charset val="134"/>
      </rPr>
      <t xml:space="preserve">Li, N. et al. Contrasting development of soil microbial community structure under no-tilled perennial and tilled cropping during early pedogenesis of a Mollisol. Soil Biology &amp; Biochemistry </t>
    </r>
    <r>
      <rPr>
        <b/>
        <sz val="11"/>
        <color theme="1"/>
        <rFont val="Times New Roman"/>
        <charset val="134"/>
      </rPr>
      <t>77</t>
    </r>
    <r>
      <rPr>
        <sz val="11"/>
        <color theme="1"/>
        <rFont val="Times New Roman"/>
        <charset val="134"/>
      </rPr>
      <t>, 221-232 (2014).</t>
    </r>
  </si>
  <si>
    <r>
      <rPr>
        <sz val="11"/>
        <color theme="1"/>
        <rFont val="Times New Roman"/>
        <charset val="134"/>
      </rPr>
      <t xml:space="preserve">Li, P., Yang, W., Zhou, B., Mao, Y. &amp; Xing, S. Microbial characteristics of the rhizosphere of Cd-Zn-Pb contaminated soil phytoremediated by Sedum alfredii Hance. Journal of Fujian Agriculture and Forestry University. Natural Science Edition </t>
    </r>
    <r>
      <rPr>
        <b/>
        <sz val="11"/>
        <color theme="1"/>
        <rFont val="Times New Roman"/>
        <charset val="134"/>
      </rPr>
      <t>48</t>
    </r>
    <r>
      <rPr>
        <sz val="11"/>
        <color theme="1"/>
        <rFont val="Times New Roman"/>
        <charset val="134"/>
      </rPr>
      <t>, 788-795 (2019).</t>
    </r>
  </si>
  <si>
    <r>
      <rPr>
        <sz val="11"/>
        <color theme="1"/>
        <rFont val="Times New Roman"/>
        <charset val="134"/>
      </rPr>
      <t>Li, Q. et al. Effect of fertilization managements on soil organic carbon and microbial community structure. Chinese Journal of Eco-Agriculture</t>
    </r>
    <r>
      <rPr>
        <b/>
        <sz val="11"/>
        <color theme="1"/>
        <rFont val="Times New Roman"/>
        <charset val="134"/>
      </rPr>
      <t xml:space="preserve"> 26</t>
    </r>
    <r>
      <rPr>
        <sz val="11"/>
        <color theme="1"/>
        <rFont val="Times New Roman"/>
        <charset val="134"/>
      </rPr>
      <t>, 1866-1875 (2018).</t>
    </r>
  </si>
  <si>
    <r>
      <rPr>
        <sz val="11"/>
        <color theme="1"/>
        <rFont val="Times New Roman"/>
        <charset val="134"/>
      </rPr>
      <t xml:space="preserve">Li, Q.s. et al. Biochemical and microbial properties of rhizospheres under maize/peanut intercropping. Journal of Integrative Agriculture </t>
    </r>
    <r>
      <rPr>
        <b/>
        <sz val="11"/>
        <color theme="1"/>
        <rFont val="Times New Roman"/>
        <charset val="134"/>
      </rPr>
      <t>15</t>
    </r>
    <r>
      <rPr>
        <sz val="11"/>
        <color theme="1"/>
        <rFont val="Times New Roman"/>
        <charset val="134"/>
      </rPr>
      <t>, 101-110 (2016).</t>
    </r>
  </si>
  <si>
    <r>
      <rPr>
        <sz val="11"/>
        <color theme="1"/>
        <rFont val="Times New Roman"/>
        <charset val="134"/>
      </rPr>
      <t xml:space="preserve">Li, X. et al. Primary effects of extracellular enzyme activity and microbial community on carbon and nitrogen mineralization in estuarine and tidal wetlands. Applied Microbiology and Biotechnology </t>
    </r>
    <r>
      <rPr>
        <b/>
        <sz val="11"/>
        <color theme="1"/>
        <rFont val="Times New Roman"/>
        <charset val="134"/>
      </rPr>
      <t>99</t>
    </r>
    <r>
      <rPr>
        <sz val="11"/>
        <color theme="1"/>
        <rFont val="Times New Roman"/>
        <charset val="134"/>
      </rPr>
      <t>, 2895-2909 (2015).</t>
    </r>
  </si>
  <si>
    <r>
      <rPr>
        <sz val="11"/>
        <color theme="1"/>
        <rFont val="Times New Roman"/>
        <charset val="134"/>
      </rPr>
      <t xml:space="preserve">Li, X. et al. Characteristics of microbial community structure in rhizosphere soil of different desert plants. Acta Ecologica Sinica </t>
    </r>
    <r>
      <rPr>
        <b/>
        <sz val="11"/>
        <color theme="1"/>
        <rFont val="Times New Roman"/>
        <charset val="134"/>
      </rPr>
      <t>38</t>
    </r>
    <r>
      <rPr>
        <sz val="11"/>
        <color theme="1"/>
        <rFont val="Times New Roman"/>
        <charset val="134"/>
      </rPr>
      <t>, 2855-2863 (2018).</t>
    </r>
  </si>
  <si>
    <r>
      <rPr>
        <sz val="11"/>
        <color theme="1"/>
        <rFont val="Times New Roman"/>
        <charset val="134"/>
      </rPr>
      <t xml:space="preserve">Li, Y., Wang, Y., Xu, S., Hu, B. &amp; Wang, Z.-L. Effects of mariculture and solar-salt production on sediment microbial community structure in a coastal wetland. Journal of Coastal Research </t>
    </r>
    <r>
      <rPr>
        <b/>
        <sz val="11"/>
        <color theme="1"/>
        <rFont val="Times New Roman"/>
        <charset val="134"/>
      </rPr>
      <t>33</t>
    </r>
    <r>
      <rPr>
        <sz val="11"/>
        <color theme="1"/>
        <rFont val="Times New Roman"/>
        <charset val="134"/>
      </rPr>
      <t>, 573-582 (2017).</t>
    </r>
  </si>
  <si>
    <r>
      <rPr>
        <sz val="11"/>
        <color theme="1"/>
        <rFont val="Times New Roman"/>
        <charset val="134"/>
      </rPr>
      <t>Li, Z. et al. Effects of straw management and nitrogen application rate on soil organic matter fractions and microbial properties in North China Plain. Journal of Soils and Sediments</t>
    </r>
    <r>
      <rPr>
        <b/>
        <sz val="11"/>
        <color theme="1"/>
        <rFont val="Times New Roman"/>
        <charset val="134"/>
      </rPr>
      <t xml:space="preserve"> 19</t>
    </r>
    <r>
      <rPr>
        <sz val="11"/>
        <color theme="1"/>
        <rFont val="Times New Roman"/>
        <charset val="134"/>
      </rPr>
      <t>, 618-628 (2019).</t>
    </r>
  </si>
  <si>
    <r>
      <rPr>
        <sz val="11"/>
        <color theme="1"/>
        <rFont val="Times New Roman"/>
        <charset val="134"/>
      </rPr>
      <t xml:space="preserve">Li, Z., Zhao, B. &amp; Zhang, J. Effects of maize variety on rhizospheric microbe utilizing photosynthetic carbon. Acta Pedologica Sinica </t>
    </r>
    <r>
      <rPr>
        <b/>
        <sz val="11"/>
        <color theme="1"/>
        <rFont val="Times New Roman"/>
        <charset val="134"/>
      </rPr>
      <t>53</t>
    </r>
    <r>
      <rPr>
        <sz val="11"/>
        <color theme="1"/>
        <rFont val="Times New Roman"/>
        <charset val="134"/>
      </rPr>
      <t>, 1286-1297 (2016).</t>
    </r>
  </si>
  <si>
    <r>
      <rPr>
        <sz val="11"/>
        <color theme="1"/>
        <rFont val="Times New Roman"/>
        <charset val="134"/>
      </rPr>
      <t xml:space="preserve">Liao, M., Chen, C.L., Zeng, L.S. &amp; Huang, C.Y. Influence of lead acetate on soil microbial biomass and community structure in two different soils with the growth of Chinese cabbage (Brassica chinensis). Chemosphere </t>
    </r>
    <r>
      <rPr>
        <b/>
        <sz val="11"/>
        <color theme="1"/>
        <rFont val="Times New Roman"/>
        <charset val="134"/>
      </rPr>
      <t>66</t>
    </r>
    <r>
      <rPr>
        <sz val="11"/>
        <color theme="1"/>
        <rFont val="Times New Roman"/>
        <charset val="134"/>
      </rPr>
      <t>, 1197-1205 (2007).</t>
    </r>
  </si>
  <si>
    <r>
      <rPr>
        <sz val="11"/>
        <color theme="1"/>
        <rFont val="Times New Roman"/>
        <charset val="134"/>
      </rPr>
      <t xml:space="preserve">Lin, D., Zhang, D. &amp; McCulley Rebecca, L. Changes in soil microbial biomass and structural differentiation over 5 years in a vegetable-pasture rotation field. Acta Prataculturae Sinica </t>
    </r>
    <r>
      <rPr>
        <b/>
        <sz val="11"/>
        <color theme="1"/>
        <rFont val="Times New Roman"/>
        <charset val="134"/>
      </rPr>
      <t>28</t>
    </r>
    <r>
      <rPr>
        <sz val="11"/>
        <color theme="1"/>
        <rFont val="Times New Roman"/>
        <charset val="134"/>
      </rPr>
      <t>, 22-31 (2019).</t>
    </r>
  </si>
  <si>
    <r>
      <rPr>
        <sz val="11"/>
        <color theme="1"/>
        <rFont val="Times New Roman"/>
        <charset val="134"/>
      </rPr>
      <t>Lin, L., Cui, J., Chen, X. &amp; Fang, C. Effects of reclamation on tidal flat and land use on soil microbial community. Acta Ecologica Sinica</t>
    </r>
    <r>
      <rPr>
        <b/>
        <sz val="11"/>
        <color theme="1"/>
        <rFont val="Times New Roman"/>
        <charset val="134"/>
      </rPr>
      <t xml:space="preserve"> 34</t>
    </r>
    <r>
      <rPr>
        <sz val="11"/>
        <color theme="1"/>
        <rFont val="Times New Roman"/>
        <charset val="134"/>
      </rPr>
      <t>, 899-906 (2014).</t>
    </r>
  </si>
  <si>
    <r>
      <rPr>
        <sz val="11"/>
        <color theme="1"/>
        <rFont val="Times New Roman"/>
        <charset val="134"/>
      </rPr>
      <t xml:space="preserve">Lin, Y. et al. The effect of forest marsh and fire disturbance on soil microbial in greater Xing'an mountain. Forest Research </t>
    </r>
    <r>
      <rPr>
        <b/>
        <sz val="11"/>
        <color theme="1"/>
        <rFont val="Times New Roman"/>
        <charset val="134"/>
      </rPr>
      <t>29</t>
    </r>
    <r>
      <rPr>
        <sz val="11"/>
        <color theme="1"/>
        <rFont val="Times New Roman"/>
        <charset val="134"/>
      </rPr>
      <t>, 93-102 (2016).</t>
    </r>
  </si>
  <si>
    <r>
      <rPr>
        <sz val="11"/>
        <color theme="1"/>
        <rFont val="Times New Roman"/>
        <charset val="134"/>
      </rPr>
      <t xml:space="preserve">Liu, C., Yuan, Y., Yang, J., Dai, X. &amp; Wang, H. Variation in soil organic carbon mineralization and microbial community structure induced by the conversion from double rice fifields to drained fifields. Chinese Journal of Applied and Environmental Biology </t>
    </r>
    <r>
      <rPr>
        <b/>
        <sz val="11"/>
        <color theme="1"/>
        <rFont val="Times New Roman"/>
        <charset val="134"/>
      </rPr>
      <t>21</t>
    </r>
    <r>
      <rPr>
        <sz val="11"/>
        <color theme="1"/>
        <rFont val="Times New Roman"/>
        <charset val="134"/>
      </rPr>
      <t>, 960-966 (2015).</t>
    </r>
  </si>
  <si>
    <r>
      <rPr>
        <sz val="11"/>
        <color theme="1"/>
        <rFont val="Times New Roman"/>
        <charset val="134"/>
      </rPr>
      <t xml:space="preserve">Liu, G. et al. Soil microbial community structure and physicochemical properties in amomum tsaoko-based agroforestry systems in the Gaoligong mountains, southwest China. Sustainability </t>
    </r>
    <r>
      <rPr>
        <b/>
        <sz val="11"/>
        <color theme="1"/>
        <rFont val="Times New Roman"/>
        <charset val="134"/>
      </rPr>
      <t>11</t>
    </r>
    <r>
      <rPr>
        <sz val="11"/>
        <color theme="1"/>
        <rFont val="Times New Roman"/>
        <charset val="134"/>
      </rPr>
      <t xml:space="preserve"> (2019).</t>
    </r>
  </si>
  <si>
    <r>
      <rPr>
        <sz val="11"/>
        <color theme="1"/>
        <rFont val="Times New Roman"/>
        <charset val="134"/>
      </rPr>
      <t xml:space="preserve">Liu, H., Wei, T. &amp; Wang, X. Soil microbial community structure and functional diversity in typical plantations marked by PLFA in hilly loess region. Journal of Beijing Forestry University </t>
    </r>
    <r>
      <rPr>
        <b/>
        <sz val="11"/>
        <color theme="1"/>
        <rFont val="Times New Roman"/>
        <charset val="134"/>
      </rPr>
      <t>38</t>
    </r>
    <r>
      <rPr>
        <sz val="11"/>
        <color theme="1"/>
        <rFont val="Times New Roman"/>
        <charset val="134"/>
      </rPr>
      <t>, 28-35 (2016).</t>
    </r>
  </si>
  <si>
    <r>
      <rPr>
        <sz val="11"/>
        <color theme="1"/>
        <rFont val="Times New Roman"/>
        <charset val="134"/>
      </rPr>
      <t xml:space="preserve">Liu, J., Sun, T., Cheng, Y. &amp; Wang, Q. Effect of nitrogen deposition and soil nematode on soil organic carbon mineralization in a Larix gmelinii plantation. Chinese Journal of Ecology </t>
    </r>
    <r>
      <rPr>
        <b/>
        <sz val="11"/>
        <color theme="1"/>
        <rFont val="Times New Roman"/>
        <charset val="134"/>
      </rPr>
      <t>36</t>
    </r>
    <r>
      <rPr>
        <sz val="11"/>
        <color theme="1"/>
        <rFont val="Times New Roman"/>
        <charset val="134"/>
      </rPr>
      <t>, 2085-2093 (2017).</t>
    </r>
  </si>
  <si>
    <r>
      <rPr>
        <sz val="11"/>
        <color theme="1"/>
        <rFont val="Times New Roman"/>
        <charset val="134"/>
      </rPr>
      <t>Liu, K. et al. Response of rhizosphere microbial community in high-PAH-contaminated soil using echinacea purpurea (L.) Moench. Applied Sciences-Basel</t>
    </r>
    <r>
      <rPr>
        <b/>
        <sz val="11"/>
        <color theme="1"/>
        <rFont val="Times New Roman"/>
        <charset val="134"/>
      </rPr>
      <t xml:space="preserve"> 12</t>
    </r>
    <r>
      <rPr>
        <sz val="11"/>
        <color theme="1"/>
        <rFont val="Times New Roman"/>
        <charset val="134"/>
      </rPr>
      <t>,  (2022).</t>
    </r>
  </si>
  <si>
    <r>
      <rPr>
        <sz val="11"/>
        <color theme="1"/>
        <rFont val="Times New Roman"/>
        <charset val="134"/>
      </rPr>
      <t xml:space="preserve">Liu, L.X., Xu, M., Qiu, S. &amp; Shen, R.-C. Spatial patterns of benthic bacterial communities in a large lake. International Review of Hydrobiology </t>
    </r>
    <r>
      <rPr>
        <b/>
        <sz val="11"/>
        <color theme="1"/>
        <rFont val="Times New Roman"/>
        <charset val="134"/>
      </rPr>
      <t>100</t>
    </r>
    <r>
      <rPr>
        <sz val="11"/>
        <color theme="1"/>
        <rFont val="Times New Roman"/>
        <charset val="134"/>
      </rPr>
      <t>, 97-105 (2015).</t>
    </r>
  </si>
  <si>
    <r>
      <rPr>
        <sz val="11"/>
        <color theme="1"/>
        <rFont val="Times New Roman"/>
        <charset val="134"/>
      </rPr>
      <t xml:space="preserve">Liu, M., Sui, X., Hu, Y. &amp; Feng, F. Microbial community structure and the relationship with soil carbon and nitrogen in an original Korean pine forest of Changbai Mountain, China. Bmc Microbiology </t>
    </r>
    <r>
      <rPr>
        <b/>
        <sz val="11"/>
        <color theme="1"/>
        <rFont val="Times New Roman"/>
        <charset val="134"/>
      </rPr>
      <t>19</t>
    </r>
    <r>
      <rPr>
        <sz val="11"/>
        <color theme="1"/>
        <rFont val="Times New Roman"/>
        <charset val="134"/>
      </rPr>
      <t xml:space="preserve"> (2019).</t>
    </r>
  </si>
  <si>
    <t>Liu, W. et al. Litter inputs drive increases in topsoil organic carbon after scrub encroachment in an alpine grassland. Pedobiologia 85-86 (2021).</t>
  </si>
  <si>
    <r>
      <rPr>
        <sz val="11"/>
        <color theme="1"/>
        <rFont val="Times New Roman"/>
        <charset val="134"/>
      </rPr>
      <t xml:space="preserve">Liu, W. et al. Changes in growth and soil microbial communities in reciprocal grafting clones between Populus deltoides males and females exposed to water deficit conditions. Annals of Forest Science </t>
    </r>
    <r>
      <rPr>
        <b/>
        <sz val="11"/>
        <color theme="1"/>
        <rFont val="Times New Roman"/>
        <charset val="134"/>
      </rPr>
      <t>76</t>
    </r>
    <r>
      <rPr>
        <sz val="11"/>
        <color theme="1"/>
        <rFont val="Times New Roman"/>
        <charset val="134"/>
      </rPr>
      <t xml:space="preserve"> (2019).</t>
    </r>
  </si>
  <si>
    <r>
      <rPr>
        <sz val="11"/>
        <color theme="1"/>
        <rFont val="Times New Roman"/>
        <charset val="134"/>
      </rPr>
      <t xml:space="preserve">Liu, X. et al. Subsoiling tillage with straw incorporation improves soil microbial community characteristics in the whole cultivated layers: A one-year study. Soil &amp; Tillage Research </t>
    </r>
    <r>
      <rPr>
        <b/>
        <sz val="11"/>
        <color theme="1"/>
        <rFont val="Times New Roman"/>
        <charset val="134"/>
      </rPr>
      <t>215</t>
    </r>
    <r>
      <rPr>
        <sz val="11"/>
        <color theme="1"/>
        <rFont val="Times New Roman"/>
        <charset val="134"/>
      </rPr>
      <t xml:space="preserve"> (2022).</t>
    </r>
  </si>
  <si>
    <r>
      <rPr>
        <sz val="11"/>
        <color theme="1"/>
        <rFont val="Times New Roman"/>
        <charset val="134"/>
      </rPr>
      <t xml:space="preserve">Liu, X. et al. Comparative effects of sulfuric and nitric acid rain on litter decomposition and soil microbial community in subtropical plantation of Yangtze River Delta region. Science of the Total Environment </t>
    </r>
    <r>
      <rPr>
        <b/>
        <sz val="11"/>
        <color theme="1"/>
        <rFont val="Times New Roman"/>
        <charset val="134"/>
      </rPr>
      <t>601</t>
    </r>
    <r>
      <rPr>
        <sz val="11"/>
        <color theme="1"/>
        <rFont val="Times New Roman"/>
        <charset val="134"/>
      </rPr>
      <t>, 669-678 (2017).</t>
    </r>
  </si>
  <si>
    <r>
      <rPr>
        <sz val="11"/>
        <color theme="1"/>
        <rFont val="Times New Roman"/>
        <charset val="134"/>
      </rPr>
      <t>Liu, X., Zhou, J., Li, W., Xu, J. &amp; Brookes, P. C. The combined effects of urea application and simulated acid rain on soil acidification and microbial community structure. Environmental Science and Pollution Research</t>
    </r>
    <r>
      <rPr>
        <b/>
        <sz val="11"/>
        <color theme="1"/>
        <rFont val="Times New Roman"/>
        <charset val="134"/>
      </rPr>
      <t xml:space="preserve"> 21</t>
    </r>
    <r>
      <rPr>
        <sz val="11"/>
        <color theme="1"/>
        <rFont val="Times New Roman"/>
        <charset val="134"/>
      </rPr>
      <t>, 6623-6631 (2014).</t>
    </r>
  </si>
  <si>
    <r>
      <rPr>
        <sz val="11"/>
        <color theme="1"/>
        <rFont val="Times New Roman"/>
        <charset val="134"/>
      </rPr>
      <t xml:space="preserve">Liu, Y. et al. Effects of 3 salt-tolerant plants on the chemical properties and microbial community structure of coastal saline soil. Journal of Agricultural Resources and Environment </t>
    </r>
    <r>
      <rPr>
        <b/>
        <sz val="11"/>
        <color theme="1"/>
        <rFont val="Times New Roman"/>
        <charset val="134"/>
      </rPr>
      <t>38</t>
    </r>
    <r>
      <rPr>
        <sz val="11"/>
        <color theme="1"/>
        <rFont val="Times New Roman"/>
        <charset val="134"/>
      </rPr>
      <t>, 28-35 (2021).</t>
    </r>
  </si>
  <si>
    <r>
      <rPr>
        <sz val="11"/>
        <color theme="1"/>
        <rFont val="Times New Roman"/>
        <charset val="134"/>
      </rPr>
      <t xml:space="preserve">Liu, Y. et al. Reduced precipitation neutralizes the positive impact of soil warming on soil microbial community in a temperate oak forest. Science of the Total Environment </t>
    </r>
    <r>
      <rPr>
        <b/>
        <sz val="11"/>
        <color theme="1"/>
        <rFont val="Times New Roman"/>
        <charset val="134"/>
      </rPr>
      <t>806</t>
    </r>
    <r>
      <rPr>
        <sz val="11"/>
        <color theme="1"/>
        <rFont val="Times New Roman"/>
        <charset val="134"/>
      </rPr>
      <t xml:space="preserve"> (2022).</t>
    </r>
  </si>
  <si>
    <r>
      <rPr>
        <sz val="11"/>
        <color theme="1"/>
        <rFont val="Times New Roman"/>
        <charset val="134"/>
      </rPr>
      <t xml:space="preserve">Liu, Y., Yao, H. &amp; Huang, C. Assessing the effect of air-drying and storage on microbial biomass and community structure in paddy soils. Plant and Soil </t>
    </r>
    <r>
      <rPr>
        <b/>
        <sz val="11"/>
        <color theme="1"/>
        <rFont val="Times New Roman"/>
        <charset val="134"/>
      </rPr>
      <t>317</t>
    </r>
    <r>
      <rPr>
        <sz val="11"/>
        <color theme="1"/>
        <rFont val="Times New Roman"/>
        <charset val="134"/>
      </rPr>
      <t>, 213-221 (2009).</t>
    </r>
  </si>
  <si>
    <r>
      <rPr>
        <sz val="11"/>
        <color theme="1"/>
        <rFont val="Times New Roman"/>
        <charset val="134"/>
      </rPr>
      <t xml:space="preserve">Liu, Z. et al. The responses of soil organic carbon mineralization and microbial communities to fresh and aged biochar soil amendments. Global Change Biology Bioenergy </t>
    </r>
    <r>
      <rPr>
        <b/>
        <sz val="11"/>
        <color theme="1"/>
        <rFont val="Times New Roman"/>
        <charset val="134"/>
      </rPr>
      <t>11</t>
    </r>
    <r>
      <rPr>
        <sz val="11"/>
        <color theme="1"/>
        <rFont val="Times New Roman"/>
        <charset val="134"/>
      </rPr>
      <t>, 1408-1420 (2019).</t>
    </r>
  </si>
  <si>
    <t>Lu, W. &amp; Zhang, H. Response of biochar induced carbon mineralization priming effects to additional nitrogen in a sandy loam soil. Applied Soil Ecology 96, 165-171 (2015).</t>
  </si>
  <si>
    <r>
      <rPr>
        <sz val="11"/>
        <color theme="1"/>
        <rFont val="Times New Roman"/>
        <charset val="134"/>
      </rPr>
      <t xml:space="preserve">Lu, X. et al. Effects of Chinese fir litter and its biochar amendment on soil microbial community structure. Acta Scientiae Circumstantiae </t>
    </r>
    <r>
      <rPr>
        <b/>
        <sz val="11"/>
        <color theme="1"/>
        <rFont val="Times New Roman"/>
        <charset val="134"/>
      </rPr>
      <t>39</t>
    </r>
    <r>
      <rPr>
        <sz val="11"/>
        <color theme="1"/>
        <rFont val="Times New Roman"/>
        <charset val="134"/>
      </rPr>
      <t>, 3090-3098 (2019).</t>
    </r>
  </si>
  <si>
    <t>Luo, D., Cheng, R.-M., Liu, S., Shi, Z.-M. &amp; Feng, Q.-H. Responses of soil microbial community composition and enzyme activities to land-use change in the eastern Tibetan Plateau, China. Forests 11 (2020).</t>
  </si>
  <si>
    <r>
      <rPr>
        <sz val="11"/>
        <color theme="1"/>
        <rFont val="Times New Roman"/>
        <charset val="134"/>
      </rPr>
      <t xml:space="preserve">Luo, L. et al. Effects of plant interspecific interaction and warming on soil microbial community in root zone soil of two dominant tree species in the subalpine coniferous forest in southwestern China. Chinese Journal of Plant Ecology </t>
    </r>
    <r>
      <rPr>
        <b/>
        <sz val="11"/>
        <color theme="1"/>
        <rFont val="Times New Roman"/>
        <charset val="134"/>
      </rPr>
      <t>44</t>
    </r>
    <r>
      <rPr>
        <sz val="11"/>
        <color theme="1"/>
        <rFont val="Times New Roman"/>
        <charset val="134"/>
      </rPr>
      <t>, 875-884 (2020).</t>
    </r>
  </si>
  <si>
    <r>
      <rPr>
        <sz val="11"/>
        <color theme="1"/>
        <rFont val="Times New Roman"/>
        <charset val="134"/>
      </rPr>
      <t xml:space="preserve">Lv, F., Xue, S., Wang, G. &amp; Zhang, C. Nitrogen addition shifts the microbial community in the rhizosphere of Pinus tabuliformis in Northwestern China. Plos One </t>
    </r>
    <r>
      <rPr>
        <b/>
        <sz val="11"/>
        <color theme="1"/>
        <rFont val="Times New Roman"/>
        <charset val="134"/>
      </rPr>
      <t>12</t>
    </r>
    <r>
      <rPr>
        <sz val="11"/>
        <color theme="1"/>
        <rFont val="Times New Roman"/>
        <charset val="134"/>
      </rPr>
      <t xml:space="preserve"> (2017).</t>
    </r>
  </si>
  <si>
    <r>
      <rPr>
        <sz val="11"/>
        <color theme="1"/>
        <rFont val="Times New Roman"/>
        <charset val="134"/>
      </rPr>
      <t xml:space="preserve">Ma, D., Liu, M., Chen, H., Jiang, X. &amp; Zang, S. Effects of snow cover change on soil microbial community structure in permafrost region of Great Hing'an Mountains. Acta Ecologica Sinica </t>
    </r>
    <r>
      <rPr>
        <b/>
        <sz val="11"/>
        <color theme="1"/>
        <rFont val="Times New Roman"/>
        <charset val="134"/>
      </rPr>
      <t>40</t>
    </r>
    <r>
      <rPr>
        <sz val="11"/>
        <color theme="1"/>
        <rFont val="Times New Roman"/>
        <charset val="134"/>
      </rPr>
      <t>, 789-799 (2020).</t>
    </r>
  </si>
  <si>
    <r>
      <rPr>
        <sz val="11"/>
        <color theme="1"/>
        <rFont val="Times New Roman"/>
        <charset val="134"/>
      </rPr>
      <t xml:space="preserve">Ma, J. et al. Phospholipid fatty acid analysis of soil microbes in typical vegetation types at different elevation on the east slope of Helan Mountain. Acta Ecologica Sinica </t>
    </r>
    <r>
      <rPr>
        <b/>
        <sz val="11"/>
        <color theme="1"/>
        <rFont val="Times New Roman"/>
        <charset val="134"/>
      </rPr>
      <t>42</t>
    </r>
    <r>
      <rPr>
        <sz val="11"/>
        <color theme="1"/>
        <rFont val="Times New Roman"/>
        <charset val="134"/>
      </rPr>
      <t>, 5045-5058 (2022).</t>
    </r>
  </si>
  <si>
    <r>
      <rPr>
        <sz val="11"/>
        <color theme="1"/>
        <rFont val="Times New Roman"/>
        <charset val="134"/>
      </rPr>
      <t xml:space="preserve">Ma, K. et al. Effects of intercropping on soil microbial communities after long-term potato monoculture. Acta Ecologica Sinica </t>
    </r>
    <r>
      <rPr>
        <b/>
        <sz val="11"/>
        <color theme="1"/>
        <rFont val="Times New Roman"/>
        <charset val="134"/>
      </rPr>
      <t>36</t>
    </r>
    <r>
      <rPr>
        <sz val="11"/>
        <color theme="1"/>
        <rFont val="Times New Roman"/>
        <charset val="134"/>
      </rPr>
      <t>, 2987-2995 (2016).</t>
    </r>
  </si>
  <si>
    <r>
      <rPr>
        <sz val="11"/>
        <color theme="1"/>
        <rFont val="Times New Roman"/>
        <charset val="134"/>
      </rPr>
      <t xml:space="preserve">Ma, S. et al. Phospholipid fatty acids fingerprint of different grassland soils in north Tibet and their relationship with chemical properties. Ecology and Environmental Sciences </t>
    </r>
    <r>
      <rPr>
        <b/>
        <sz val="11"/>
        <color theme="1"/>
        <rFont val="Times New Roman"/>
        <charset val="134"/>
      </rPr>
      <t>26</t>
    </r>
    <r>
      <rPr>
        <sz val="11"/>
        <color theme="1"/>
        <rFont val="Times New Roman"/>
        <charset val="134"/>
      </rPr>
      <t>, 1480-1487 (2017).</t>
    </r>
  </si>
  <si>
    <r>
      <rPr>
        <sz val="11"/>
        <color theme="1"/>
        <rFont val="Times New Roman"/>
        <charset val="134"/>
      </rPr>
      <t xml:space="preserve">Ma, X., Liu, M. &amp; Li, Z. Changes in microbial properties and community composition in acid soils receiving wastewater from concentrated animal farming operations. Applied Soil Ecology </t>
    </r>
    <r>
      <rPr>
        <b/>
        <sz val="11"/>
        <color theme="1"/>
        <rFont val="Times New Roman"/>
        <charset val="134"/>
      </rPr>
      <t>90</t>
    </r>
    <r>
      <rPr>
        <sz val="11"/>
        <color theme="1"/>
        <rFont val="Times New Roman"/>
        <charset val="134"/>
      </rPr>
      <t>, 11-17 (2015).</t>
    </r>
  </si>
  <si>
    <r>
      <rPr>
        <sz val="11"/>
        <color theme="1"/>
        <rFont val="Times New Roman"/>
        <charset val="134"/>
      </rPr>
      <t xml:space="preserve">Maboreke, H. R., Bartel, V., Seiml-Buchinger, R. &amp; Ruess, L. Micro-food web structure shapes rhizosphere microbial communities and growth in Oak. Diversity-Basel </t>
    </r>
    <r>
      <rPr>
        <b/>
        <sz val="11"/>
        <color theme="1"/>
        <rFont val="Times New Roman"/>
        <charset val="134"/>
      </rPr>
      <t>10</t>
    </r>
    <r>
      <rPr>
        <sz val="11"/>
        <color theme="1"/>
        <rFont val="Times New Roman"/>
        <charset val="134"/>
      </rPr>
      <t xml:space="preserve"> (2018).</t>
    </r>
  </si>
  <si>
    <r>
      <rPr>
        <sz val="11"/>
        <color theme="1"/>
        <rFont val="Times New Roman"/>
        <charset val="134"/>
      </rPr>
      <t xml:space="preserve">Maboreke, H. R. et al. Multitrophic interactions in the rhizosphere of a temperate forest tree affect plant carbon flow into the belowground food web. Soil Biology &amp; Biochemistry </t>
    </r>
    <r>
      <rPr>
        <b/>
        <sz val="11"/>
        <color theme="1"/>
        <rFont val="Times New Roman"/>
        <charset val="134"/>
      </rPr>
      <t>115</t>
    </r>
    <r>
      <rPr>
        <sz val="11"/>
        <color theme="1"/>
        <rFont val="Times New Roman"/>
        <charset val="134"/>
      </rPr>
      <t>, 526-536 (2017).</t>
    </r>
  </si>
  <si>
    <r>
      <rPr>
        <sz val="11"/>
        <color theme="1"/>
        <rFont val="Times New Roman"/>
        <charset val="134"/>
      </rPr>
      <t>Mackie, K. A., Marhan, S., Ditterich, F., Schmidt, H. P. &amp; Kandeler, E. The effects of biochar and compost amendments on copper immobilization and soil microorganisms in a temperate vineyard. Agriculture Ecosystems &amp; Environment</t>
    </r>
    <r>
      <rPr>
        <b/>
        <sz val="11"/>
        <color theme="1"/>
        <rFont val="Times New Roman"/>
        <charset val="134"/>
      </rPr>
      <t xml:space="preserve"> 201</t>
    </r>
    <r>
      <rPr>
        <sz val="11"/>
        <color theme="1"/>
        <rFont val="Times New Roman"/>
        <charset val="134"/>
      </rPr>
      <t>, 58-69 (2015).</t>
    </r>
  </si>
  <si>
    <r>
      <rPr>
        <sz val="11"/>
        <color theme="1"/>
        <rFont val="Times New Roman"/>
        <charset val="134"/>
      </rPr>
      <t xml:space="preserve">Mallet, C. et al. Microbial population dynamics in the sediments of a eutrophic lake (Aydat, France) and characterization of some heterotrophic bacterial isolates. Microbial Ecology </t>
    </r>
    <r>
      <rPr>
        <b/>
        <sz val="11"/>
        <color theme="1"/>
        <rFont val="Times New Roman"/>
        <charset val="134"/>
      </rPr>
      <t>48</t>
    </r>
    <r>
      <rPr>
        <sz val="11"/>
        <color theme="1"/>
        <rFont val="Times New Roman"/>
        <charset val="134"/>
      </rPr>
      <t>, 66-77 (2004).</t>
    </r>
  </si>
  <si>
    <r>
      <rPr>
        <sz val="11"/>
        <color theme="1"/>
        <rFont val="Times New Roman"/>
        <charset val="134"/>
      </rPr>
      <t xml:space="preserve">Margesin, R., Haemmerle, M. &amp; Tscherko, D. Microbial activity and community composition during bioremediation of diesel-oil-contaminated soil: Effects of hydrocarbon concentration, fertilizers, and incubation time. Microbial Ecology </t>
    </r>
    <r>
      <rPr>
        <b/>
        <sz val="11"/>
        <color theme="1"/>
        <rFont val="Times New Roman"/>
        <charset val="134"/>
      </rPr>
      <t>53</t>
    </r>
    <r>
      <rPr>
        <sz val="11"/>
        <color theme="1"/>
        <rFont val="Times New Roman"/>
        <charset val="134"/>
      </rPr>
      <t>, 259-269 (2007).</t>
    </r>
  </si>
  <si>
    <r>
      <rPr>
        <sz val="11"/>
        <color theme="1"/>
        <rFont val="Times New Roman"/>
        <charset val="134"/>
      </rPr>
      <t xml:space="preserve">Markowicz, A., Cycon, M. &amp; Piotrowska-Seget, Z. Microbial community structure and diversity in long-term hydrocarbon and heavy metal contaminated soils. International Journal of Environmental Research </t>
    </r>
    <r>
      <rPr>
        <b/>
        <sz val="11"/>
        <color theme="1"/>
        <rFont val="Times New Roman"/>
        <charset val="134"/>
      </rPr>
      <t>10</t>
    </r>
    <r>
      <rPr>
        <sz val="11"/>
        <color theme="1"/>
        <rFont val="Times New Roman"/>
        <charset val="134"/>
      </rPr>
      <t>, 321-332 (2016).</t>
    </r>
  </si>
  <si>
    <r>
      <rPr>
        <sz val="11"/>
        <color theme="1"/>
        <rFont val="Times New Roman"/>
        <charset val="134"/>
      </rPr>
      <t>Masunga, R. H. et al. Nitrogen mineralization dynamics of different valuable organic amendments commonly used in agriculture. Applied Soil Ecology</t>
    </r>
    <r>
      <rPr>
        <b/>
        <sz val="11"/>
        <color theme="1"/>
        <rFont val="Times New Roman"/>
        <charset val="134"/>
      </rPr>
      <t xml:space="preserve"> 101</t>
    </r>
    <r>
      <rPr>
        <sz val="11"/>
        <color theme="1"/>
        <rFont val="Times New Roman"/>
        <charset val="134"/>
      </rPr>
      <t>, 185-193 (2016).</t>
    </r>
  </si>
  <si>
    <r>
      <rPr>
        <sz val="11"/>
        <color theme="1"/>
        <rFont val="Times New Roman"/>
        <charset val="134"/>
      </rPr>
      <t xml:space="preserve">Maxfield, P. J., Brennand, E. L., Powlson, D. S. &amp; Evershed, R. P. Impact of land management practices on high-affinity methanotrophic bacterial populations: evidence from long-term sites at Rothamsted. European Journal of Soil Science </t>
    </r>
    <r>
      <rPr>
        <b/>
        <sz val="11"/>
        <color theme="1"/>
        <rFont val="Times New Roman"/>
        <charset val="134"/>
      </rPr>
      <t>62</t>
    </r>
    <r>
      <rPr>
        <sz val="11"/>
        <color theme="1"/>
        <rFont val="Times New Roman"/>
        <charset val="134"/>
      </rPr>
      <t>, 56-68 (2011).</t>
    </r>
  </si>
  <si>
    <r>
      <rPr>
        <sz val="11"/>
        <color theme="1"/>
        <rFont val="Times New Roman"/>
        <charset val="134"/>
      </rPr>
      <t>McCulley, R. L. &amp; Burke, I. C. Microbial community composition across the Great Plains: Landscape versus regional variability. Soil Science Society of America Journal</t>
    </r>
    <r>
      <rPr>
        <b/>
        <sz val="11"/>
        <color theme="1"/>
        <rFont val="Times New Roman"/>
        <charset val="134"/>
      </rPr>
      <t xml:space="preserve"> 68</t>
    </r>
    <r>
      <rPr>
        <sz val="11"/>
        <color theme="1"/>
        <rFont val="Times New Roman"/>
        <charset val="134"/>
      </rPr>
      <t>, 106-115 (2004).</t>
    </r>
  </si>
  <si>
    <r>
      <rPr>
        <sz val="11"/>
        <color theme="1"/>
        <rFont val="Times New Roman"/>
        <charset val="134"/>
      </rPr>
      <t xml:space="preserve">Miao, Q., Yu, W., Kang, H. &amp; Wang, J. Prolonging rotation of Chinese fir to over 25 years could maintain a better soil status in subtropical China. Forests </t>
    </r>
    <r>
      <rPr>
        <b/>
        <sz val="11"/>
        <color theme="1"/>
        <rFont val="Times New Roman"/>
        <charset val="134"/>
      </rPr>
      <t>10</t>
    </r>
    <r>
      <rPr>
        <sz val="11"/>
        <color theme="1"/>
        <rFont val="Times New Roman"/>
        <charset val="134"/>
      </rPr>
      <t xml:space="preserve"> (2019).</t>
    </r>
  </si>
  <si>
    <r>
      <rPr>
        <sz val="11"/>
        <color theme="1"/>
        <rFont val="Times New Roman"/>
        <charset val="134"/>
      </rPr>
      <t xml:space="preserve">Miao, Y. et al. Lower microbial carbon use efficiency reduces cellulose-derived carbon retention in soils amended with compost versus mineral fertilizers. Soil Biology &amp; Biochemistry </t>
    </r>
    <r>
      <rPr>
        <b/>
        <sz val="11"/>
        <color theme="1"/>
        <rFont val="Times New Roman"/>
        <charset val="134"/>
      </rPr>
      <t>156</t>
    </r>
    <r>
      <rPr>
        <sz val="11"/>
        <color theme="1"/>
        <rFont val="Times New Roman"/>
        <charset val="134"/>
      </rPr>
      <t xml:space="preserve"> (2021).</t>
    </r>
  </si>
  <si>
    <r>
      <rPr>
        <sz val="11"/>
        <color theme="1"/>
        <rFont val="Times New Roman"/>
        <charset val="134"/>
      </rPr>
      <t>Min, W. et al. Response of soil microbial community and diversity to increasing water salinity and nitrogen fertilization rate in an arid soil. Acta Agriculturae Scandinavica Section B-Soil and Plant Science</t>
    </r>
    <r>
      <rPr>
        <b/>
        <sz val="11"/>
        <color theme="1"/>
        <rFont val="Times New Roman"/>
        <charset val="134"/>
      </rPr>
      <t xml:space="preserve"> 66</t>
    </r>
    <r>
      <rPr>
        <sz val="11"/>
        <color theme="1"/>
        <rFont val="Times New Roman"/>
        <charset val="134"/>
      </rPr>
      <t>, 117-126 (2016).</t>
    </r>
  </si>
  <si>
    <r>
      <rPr>
        <sz val="11"/>
        <color theme="1"/>
        <rFont val="Times New Roman"/>
        <charset val="134"/>
      </rPr>
      <t xml:space="preserve">Mitchell, P. J., Simpson, A. J., Soong, R. &amp; Simpson, M. J. Shifts in microbial community and water-extractable organic matter composition with biochar amendment in a temperate forest soil. Soil Biology &amp; Biochemistry </t>
    </r>
    <r>
      <rPr>
        <b/>
        <sz val="11"/>
        <color theme="1"/>
        <rFont val="Times New Roman"/>
        <charset val="134"/>
      </rPr>
      <t>81</t>
    </r>
    <r>
      <rPr>
        <sz val="11"/>
        <color theme="1"/>
        <rFont val="Times New Roman"/>
        <charset val="134"/>
      </rPr>
      <t>, 244-254 (2015).</t>
    </r>
  </si>
  <si>
    <r>
      <rPr>
        <sz val="11"/>
        <color theme="1"/>
        <rFont val="Times New Roman"/>
        <charset val="134"/>
      </rPr>
      <t xml:space="preserve">Mitter, E. K., de Freitas, R. &amp; Germida, J. J. Microbial communities associated with barley growing in an oil sands reclamation area in Alberta, Canada. Canadian Journal of Microbiology </t>
    </r>
    <r>
      <rPr>
        <b/>
        <sz val="11"/>
        <color theme="1"/>
        <rFont val="Times New Roman"/>
        <charset val="134"/>
      </rPr>
      <t>64</t>
    </r>
    <r>
      <rPr>
        <sz val="11"/>
        <color theme="1"/>
        <rFont val="Times New Roman"/>
        <charset val="134"/>
      </rPr>
      <t>, 1004-1019 (2018).</t>
    </r>
  </si>
  <si>
    <r>
      <rPr>
        <sz val="11"/>
        <color theme="1"/>
        <rFont val="Times New Roman"/>
        <charset val="134"/>
      </rPr>
      <t xml:space="preserve">Moche, M., Gutknecht, J., Schulz, E., Langer, U. &amp; Rinklebe, J. Monthly dynamics of microbial community structure and their controlling factors in three floodplain soils. Soil Biology &amp; Biochemistry </t>
    </r>
    <r>
      <rPr>
        <b/>
        <sz val="11"/>
        <color theme="1"/>
        <rFont val="Times New Roman"/>
        <charset val="134"/>
      </rPr>
      <t>90</t>
    </r>
    <r>
      <rPr>
        <sz val="11"/>
        <color theme="1"/>
        <rFont val="Times New Roman"/>
        <charset val="134"/>
      </rPr>
      <t>, 169-178 (2015).</t>
    </r>
  </si>
  <si>
    <r>
      <rPr>
        <sz val="11"/>
        <color theme="1"/>
        <rFont val="Times New Roman"/>
        <charset val="134"/>
      </rPr>
      <t xml:space="preserve">Montealegre, C. M., van Kessel, C., Russelle, M. P. &amp; Sadowsky, M. J. Changes in microbial activity and composition in a pasture ecosystem exposed to elevated atmospheric carbon dioxide. Plant and Soil </t>
    </r>
    <r>
      <rPr>
        <b/>
        <sz val="11"/>
        <color theme="1"/>
        <rFont val="Times New Roman"/>
        <charset val="134"/>
      </rPr>
      <t>243</t>
    </r>
    <r>
      <rPr>
        <sz val="11"/>
        <color theme="1"/>
        <rFont val="Times New Roman"/>
        <charset val="134"/>
      </rPr>
      <t>, 197-207 (2002).</t>
    </r>
  </si>
  <si>
    <r>
      <rPr>
        <sz val="11"/>
        <color theme="1"/>
        <rFont val="Times New Roman"/>
        <charset val="134"/>
      </rPr>
      <t xml:space="preserve">Moreno, J. L., Bastida, F., Sanchez-Monedero, M. A., Hernandez, T. &amp; Garcia, C. Response of soil microbial community to a high dose of fresh Olive Mill Wastewater. Pedosphere </t>
    </r>
    <r>
      <rPr>
        <b/>
        <sz val="11"/>
        <color theme="1"/>
        <rFont val="Times New Roman"/>
        <charset val="134"/>
      </rPr>
      <t>23</t>
    </r>
    <r>
      <rPr>
        <sz val="11"/>
        <color theme="1"/>
        <rFont val="Times New Roman"/>
        <charset val="134"/>
      </rPr>
      <t>, 281-289 (2013).</t>
    </r>
  </si>
  <si>
    <r>
      <rPr>
        <sz val="11"/>
        <color theme="1"/>
        <rFont val="Times New Roman"/>
        <charset val="134"/>
      </rPr>
      <t xml:space="preserve">Mortimer, P. E. et al. Alder trees enhance crop productivity and soil microbial biomass in tea plantations. Applied Soil Ecology </t>
    </r>
    <r>
      <rPr>
        <b/>
        <sz val="11"/>
        <color theme="1"/>
        <rFont val="Times New Roman"/>
        <charset val="134"/>
      </rPr>
      <t>96</t>
    </r>
    <r>
      <rPr>
        <sz val="11"/>
        <color theme="1"/>
        <rFont val="Times New Roman"/>
        <charset val="134"/>
      </rPr>
      <t>, 25-32 (2015).</t>
    </r>
  </si>
  <si>
    <r>
      <rPr>
        <sz val="11"/>
        <color theme="1"/>
        <rFont val="Times New Roman"/>
        <charset val="134"/>
      </rPr>
      <t>Niu, G. et al. Soil microbial community responses to long-term nitrogen addition at different soil depths in a typical steppe. Applied Soil Ecology</t>
    </r>
    <r>
      <rPr>
        <b/>
        <sz val="11"/>
        <color theme="1"/>
        <rFont val="Times New Roman"/>
        <charset val="134"/>
      </rPr>
      <t xml:space="preserve"> 167</t>
    </r>
    <r>
      <rPr>
        <sz val="11"/>
        <color theme="1"/>
        <rFont val="Times New Roman"/>
        <charset val="134"/>
      </rPr>
      <t xml:space="preserve"> (2021).</t>
    </r>
  </si>
  <si>
    <r>
      <rPr>
        <sz val="11"/>
        <color theme="1"/>
        <rFont val="Times New Roman"/>
        <charset val="134"/>
      </rPr>
      <t>Niu, J., Zhou, X., Jiang, N. &amp; Wang, Y. Characteristics of soil microbial communities under dry and wet condition in Zoige alpine wetland. Acta Ecologica Sinica</t>
    </r>
    <r>
      <rPr>
        <b/>
        <sz val="11"/>
        <color theme="1"/>
        <rFont val="Times New Roman"/>
        <charset val="134"/>
      </rPr>
      <t xml:space="preserve"> 31</t>
    </r>
    <r>
      <rPr>
        <sz val="11"/>
        <color theme="1"/>
        <rFont val="Times New Roman"/>
        <charset val="134"/>
      </rPr>
      <t>, 474-482 (2011).</t>
    </r>
  </si>
  <si>
    <r>
      <rPr>
        <sz val="11"/>
        <color theme="1"/>
        <rFont val="Times New Roman"/>
        <charset val="134"/>
      </rPr>
      <t xml:space="preserve">Nottingham, A. T., Griffiths, H., Chamberlain, P. M., Stott, A. W. &amp; Tanner, E. V. J. Soil priming by sugar and leaf-litter substrates: A link to microbial groups. Applied Soil Ecology </t>
    </r>
    <r>
      <rPr>
        <b/>
        <sz val="11"/>
        <color theme="1"/>
        <rFont val="Times New Roman"/>
        <charset val="134"/>
      </rPr>
      <t>42</t>
    </r>
    <r>
      <rPr>
        <sz val="11"/>
        <color theme="1"/>
        <rFont val="Times New Roman"/>
        <charset val="134"/>
      </rPr>
      <t>, 183-190 (2009).</t>
    </r>
  </si>
  <si>
    <r>
      <rPr>
        <sz val="11"/>
        <color theme="1"/>
        <rFont val="Times New Roman"/>
        <charset val="134"/>
      </rPr>
      <t xml:space="preserve">Nowak, K. M. et al. Plant litter enhances degradation of the herbicide MCPA and increases formation of biogenic non-extractable residues in soil. Environment International </t>
    </r>
    <r>
      <rPr>
        <b/>
        <sz val="11"/>
        <color theme="1"/>
        <rFont val="Times New Roman"/>
        <charset val="134"/>
      </rPr>
      <t>142</t>
    </r>
    <r>
      <rPr>
        <sz val="11"/>
        <color theme="1"/>
        <rFont val="Times New Roman"/>
        <charset val="134"/>
      </rPr>
      <t xml:space="preserve"> (2020).</t>
    </r>
  </si>
  <si>
    <r>
      <rPr>
        <sz val="11"/>
        <color theme="1"/>
        <rFont val="Times New Roman"/>
        <charset val="134"/>
      </rPr>
      <t xml:space="preserve">Oburger, E. et al. Microbial decomposition of C-13- labeled phytosiderophores in the rhizosphere of wheat: Mineralization dynamics and key microbial groups involved. Soil Biology &amp; Biochemistry </t>
    </r>
    <r>
      <rPr>
        <b/>
        <sz val="11"/>
        <color theme="1"/>
        <rFont val="Times New Roman"/>
        <charset val="134"/>
      </rPr>
      <t>98</t>
    </r>
    <r>
      <rPr>
        <sz val="11"/>
        <color theme="1"/>
        <rFont val="Times New Roman"/>
        <charset val="134"/>
      </rPr>
      <t>, 196-207 (2016).</t>
    </r>
  </si>
  <si>
    <r>
      <rPr>
        <sz val="11"/>
        <color theme="1"/>
        <rFont val="Times New Roman"/>
        <charset val="134"/>
      </rPr>
      <t>Okabe, A., Oike, H., Toyota, K. &amp; Kimura, M. Comparison of phospholipid fatty acid composition in floodwater and plow layer soil during the rice cultivation period in a Japanese paddy field. Soil Science and Plant Nutrition</t>
    </r>
    <r>
      <rPr>
        <b/>
        <sz val="11"/>
        <color theme="1"/>
        <rFont val="Times New Roman"/>
        <charset val="134"/>
      </rPr>
      <t xml:space="preserve"> 46</t>
    </r>
    <r>
      <rPr>
        <sz val="11"/>
        <color theme="1"/>
        <rFont val="Times New Roman"/>
        <charset val="134"/>
      </rPr>
      <t>, 893-904 (2000).</t>
    </r>
  </si>
  <si>
    <r>
      <rPr>
        <sz val="11"/>
        <color theme="1"/>
        <rFont val="Times New Roman"/>
        <charset val="134"/>
      </rPr>
      <t xml:space="preserve">Oliveira, F. C. C. et al. Eucalypt harvest residue management influences microbial community structure and soil organic matter fractions in an afforested grassland. Soil &amp; Tillage Research </t>
    </r>
    <r>
      <rPr>
        <b/>
        <sz val="11"/>
        <color theme="1"/>
        <rFont val="Times New Roman"/>
        <charset val="134"/>
      </rPr>
      <t>205</t>
    </r>
    <r>
      <rPr>
        <sz val="11"/>
        <color theme="1"/>
        <rFont val="Times New Roman"/>
        <charset val="134"/>
      </rPr>
      <t xml:space="preserve"> (2021).</t>
    </r>
  </si>
  <si>
    <r>
      <rPr>
        <sz val="11"/>
        <color theme="1"/>
        <rFont val="Times New Roman"/>
        <charset val="134"/>
      </rPr>
      <t xml:space="preserve">Omirou, M. et al. The impact of biofumigation and chemical fumigation methods on the structure and function of the soil microbial community. Microbial Ecology </t>
    </r>
    <r>
      <rPr>
        <b/>
        <sz val="11"/>
        <color theme="1"/>
        <rFont val="Times New Roman"/>
        <charset val="134"/>
      </rPr>
      <t>61</t>
    </r>
    <r>
      <rPr>
        <sz val="11"/>
        <color theme="1"/>
        <rFont val="Times New Roman"/>
        <charset val="134"/>
      </rPr>
      <t>, 201-213 (2011).</t>
    </r>
  </si>
  <si>
    <r>
      <rPr>
        <sz val="11"/>
        <color theme="1"/>
        <rFont val="Times New Roman"/>
        <charset val="134"/>
      </rPr>
      <t>Orts, A. et al. Production of biostimulants from okara through enzymatic hydrolysis and fermentation with Bacillus licheniformis: comparative effect on soil biological properties. Environmental Technology</t>
    </r>
    <r>
      <rPr>
        <b/>
        <sz val="11"/>
        <color theme="1"/>
        <rFont val="Times New Roman"/>
        <charset val="134"/>
      </rPr>
      <t xml:space="preserve"> 40</t>
    </r>
    <r>
      <rPr>
        <sz val="11"/>
        <color theme="1"/>
        <rFont val="Times New Roman"/>
        <charset val="134"/>
      </rPr>
      <t>, 2073-2084 (2019).</t>
    </r>
  </si>
  <si>
    <r>
      <rPr>
        <sz val="11"/>
        <color theme="1"/>
        <rFont val="Times New Roman"/>
        <charset val="134"/>
      </rPr>
      <t xml:space="preserve">Pacwa Plociniczak, M. et al. Effect of silene vulgaris and heavy metal pollution on soil microbial diversity in long-term contaminated soil. Water Air and Soil Pollution </t>
    </r>
    <r>
      <rPr>
        <b/>
        <sz val="11"/>
        <color theme="1"/>
        <rFont val="Times New Roman"/>
        <charset val="134"/>
      </rPr>
      <t>229</t>
    </r>
    <r>
      <rPr>
        <sz val="11"/>
        <color theme="1"/>
        <rFont val="Times New Roman"/>
        <charset val="134"/>
      </rPr>
      <t xml:space="preserve"> (2018).</t>
    </r>
  </si>
  <si>
    <r>
      <rPr>
        <sz val="11"/>
        <color theme="1"/>
        <rFont val="Times New Roman"/>
        <charset val="134"/>
      </rPr>
      <t>Pan, F., Li, Y., Chapman, S. J., Khan, S. &amp; Yao, H. Microbial utilization of rice straw and its derived biochar in a paddy soil. Science of the Total Environment</t>
    </r>
    <r>
      <rPr>
        <b/>
        <sz val="11"/>
        <color theme="1"/>
        <rFont val="Times New Roman"/>
        <charset val="134"/>
      </rPr>
      <t xml:space="preserve"> 559</t>
    </r>
    <r>
      <rPr>
        <sz val="11"/>
        <color theme="1"/>
        <rFont val="Times New Roman"/>
        <charset val="134"/>
      </rPr>
      <t>, 15-23 (2016).</t>
    </r>
  </si>
  <si>
    <r>
      <rPr>
        <sz val="11"/>
        <color theme="1"/>
        <rFont val="Times New Roman"/>
        <charset val="134"/>
      </rPr>
      <t>Pan, F., Li, Y., Chapman, S. J. &amp; Yao, H. Effect of rice straw application on microbial community and activity in paddy soil under different water status. Environmental Science and Pollution Research</t>
    </r>
    <r>
      <rPr>
        <b/>
        <sz val="11"/>
        <color theme="1"/>
        <rFont val="Times New Roman"/>
        <charset val="134"/>
      </rPr>
      <t xml:space="preserve"> 23</t>
    </r>
    <r>
      <rPr>
        <sz val="11"/>
        <color theme="1"/>
        <rFont val="Times New Roman"/>
        <charset val="134"/>
      </rPr>
      <t>, 5941-5948 (2016).</t>
    </r>
  </si>
  <si>
    <r>
      <rPr>
        <sz val="11"/>
        <color theme="1"/>
        <rFont val="Times New Roman"/>
        <charset val="134"/>
      </rPr>
      <t>Pan, X. et al. Effect of organic amendment and cultural practice on large patch occurrence and soil microbial community. Crop Science</t>
    </r>
    <r>
      <rPr>
        <b/>
        <sz val="11"/>
        <color theme="1"/>
        <rFont val="Times New Roman"/>
        <charset val="134"/>
      </rPr>
      <t xml:space="preserve"> 57</t>
    </r>
    <r>
      <rPr>
        <sz val="11"/>
        <color theme="1"/>
        <rFont val="Times New Roman"/>
        <charset val="134"/>
      </rPr>
      <t>, 2263-2272 (2017).</t>
    </r>
  </si>
  <si>
    <r>
      <rPr>
        <sz val="11"/>
        <color theme="1"/>
        <rFont val="Times New Roman"/>
        <charset val="134"/>
      </rPr>
      <t xml:space="preserve">Papatheodorou, E. M. et al. Differential responses of structural and functional aspects of soil microbes and nematodes to abiotic and biotic modifications of the soil environment. Applied Soil Ecology </t>
    </r>
    <r>
      <rPr>
        <b/>
        <sz val="11"/>
        <color theme="1"/>
        <rFont val="Times New Roman"/>
        <charset val="134"/>
      </rPr>
      <t>61</t>
    </r>
    <r>
      <rPr>
        <sz val="11"/>
        <color theme="1"/>
        <rFont val="Times New Roman"/>
        <charset val="134"/>
      </rPr>
      <t>, 26-33 (2012).</t>
    </r>
  </si>
  <si>
    <r>
      <rPr>
        <sz val="11"/>
        <color theme="1"/>
        <rFont val="Times New Roman"/>
        <charset val="134"/>
      </rPr>
      <t xml:space="preserve">Park, I., Zhang, N., Ogunyoku, T. A., Young, T. M. &amp; Scow, K. M. Effects of triclosan and biosolids on microbial community composition in an agricultural soil. Water Environment Research </t>
    </r>
    <r>
      <rPr>
        <b/>
        <sz val="11"/>
        <color theme="1"/>
        <rFont val="Times New Roman"/>
        <charset val="134"/>
      </rPr>
      <t>85</t>
    </r>
    <r>
      <rPr>
        <sz val="11"/>
        <color theme="1"/>
        <rFont val="Times New Roman"/>
        <charset val="134"/>
      </rPr>
      <t>, 2237-2242 (2013).</t>
    </r>
  </si>
  <si>
    <r>
      <rPr>
        <sz val="11"/>
        <color theme="1"/>
        <rFont val="Times New Roman"/>
        <charset val="134"/>
      </rPr>
      <t xml:space="preserve">Pawlett, M. et al. The impact of zero-valent iron nanoparticles upon soil microbial communities is context dependent. Environmental Science and Pollution Research </t>
    </r>
    <r>
      <rPr>
        <b/>
        <sz val="11"/>
        <color theme="1"/>
        <rFont val="Times New Roman"/>
        <charset val="134"/>
      </rPr>
      <t>20</t>
    </r>
    <r>
      <rPr>
        <sz val="11"/>
        <color theme="1"/>
        <rFont val="Times New Roman"/>
        <charset val="134"/>
      </rPr>
      <t>, 1041-1049 (2013).</t>
    </r>
  </si>
  <si>
    <r>
      <rPr>
        <sz val="11"/>
        <color theme="1"/>
        <rFont val="Times New Roman"/>
        <charset val="134"/>
      </rPr>
      <t xml:space="preserve">Peng, C. et al. Effects of long term rice straw application on the microbial communities of rapeseed rhizosphere in a paddy-upland rotation system. Science of the Total Environment </t>
    </r>
    <r>
      <rPr>
        <b/>
        <sz val="11"/>
        <color theme="1"/>
        <rFont val="Times New Roman"/>
        <charset val="134"/>
      </rPr>
      <t>557</t>
    </r>
    <r>
      <rPr>
        <sz val="11"/>
        <color theme="1"/>
        <rFont val="Times New Roman"/>
        <charset val="134"/>
      </rPr>
      <t>, 231-239 (2016).</t>
    </r>
  </si>
  <si>
    <r>
      <rPr>
        <sz val="11"/>
        <color theme="1"/>
        <rFont val="Times New Roman"/>
        <charset val="134"/>
      </rPr>
      <t xml:space="preserve">Pereira, M. C., O'Riordan, R. &amp; Stevens, C. Urban soil microbial community and microbial-related carbon storage are severely limited by sealing. Journal of Soils and Sediments </t>
    </r>
    <r>
      <rPr>
        <b/>
        <sz val="11"/>
        <color theme="1"/>
        <rFont val="Times New Roman"/>
        <charset val="134"/>
      </rPr>
      <t>21</t>
    </r>
    <r>
      <rPr>
        <sz val="11"/>
        <color theme="1"/>
        <rFont val="Times New Roman"/>
        <charset val="134"/>
      </rPr>
      <t>, 1455-1465 (2021).</t>
    </r>
  </si>
  <si>
    <r>
      <rPr>
        <sz val="11"/>
        <color theme="1"/>
        <rFont val="Times New Roman"/>
        <charset val="134"/>
      </rPr>
      <t xml:space="preserve">Pezzolla, D. et al. Influence of exogenous organic matter on prokaryotic and eukaryotic microbiota in an agricultural soil. A multidisciplinary approach. Soil Biology &amp; Biochemistry </t>
    </r>
    <r>
      <rPr>
        <b/>
        <sz val="11"/>
        <color theme="1"/>
        <rFont val="Times New Roman"/>
        <charset val="134"/>
      </rPr>
      <t>82</t>
    </r>
    <r>
      <rPr>
        <sz val="11"/>
        <color theme="1"/>
        <rFont val="Times New Roman"/>
        <charset val="134"/>
      </rPr>
      <t>, 9-20 (2015).</t>
    </r>
  </si>
  <si>
    <r>
      <rPr>
        <sz val="11"/>
        <color theme="1"/>
        <rFont val="Times New Roman"/>
        <charset val="134"/>
      </rPr>
      <t xml:space="preserve">Pezzolla, D., Said Pullicino, D., Raggi, L., Albertini, E. &amp; Gigliotti, G. Short-term variations in labile organic C and microbial biomass activity and structure after organic amendment of arable soils. Soil Science </t>
    </r>
    <r>
      <rPr>
        <b/>
        <sz val="11"/>
        <color theme="1"/>
        <rFont val="Times New Roman"/>
        <charset val="134"/>
      </rPr>
      <t>178</t>
    </r>
    <r>
      <rPr>
        <sz val="11"/>
        <color theme="1"/>
        <rFont val="Times New Roman"/>
        <charset val="134"/>
      </rPr>
      <t>, 474-485 (2013).</t>
    </r>
  </si>
  <si>
    <r>
      <rPr>
        <sz val="11"/>
        <color theme="1"/>
        <rFont val="Times New Roman"/>
        <charset val="134"/>
      </rPr>
      <t xml:space="preserve">Podio, N. S., Guzman, C. A. &amp; Meriles, J. M. Microbial community structure in a silty clay loam soil after fumigation with three broad spectrum fungicides. Journal of Environmental Science and Health Part B-Pesticides Food Contaminants and Agricultural Wastes </t>
    </r>
    <r>
      <rPr>
        <b/>
        <sz val="11"/>
        <color theme="1"/>
        <rFont val="Times New Roman"/>
        <charset val="134"/>
      </rPr>
      <t>43</t>
    </r>
    <r>
      <rPr>
        <sz val="11"/>
        <color theme="1"/>
        <rFont val="Times New Roman"/>
        <charset val="134"/>
      </rPr>
      <t>, 333-340 (2008).</t>
    </r>
  </si>
  <si>
    <r>
      <rPr>
        <sz val="11"/>
        <color theme="1"/>
        <rFont val="Times New Roman"/>
        <charset val="134"/>
      </rPr>
      <t xml:space="preserve">Polivkova, M. et al. Diversity of root-associated microbial populations of Tamarix parviflora cultivated under various conditions. Applied Soil Ecology </t>
    </r>
    <r>
      <rPr>
        <b/>
        <sz val="11"/>
        <color theme="1"/>
        <rFont val="Times New Roman"/>
        <charset val="134"/>
      </rPr>
      <t>125</t>
    </r>
    <r>
      <rPr>
        <sz val="11"/>
        <color theme="1"/>
        <rFont val="Times New Roman"/>
        <charset val="134"/>
      </rPr>
      <t>, 264-272 (2018).</t>
    </r>
  </si>
  <si>
    <r>
      <rPr>
        <sz val="11"/>
        <color theme="1"/>
        <rFont val="Times New Roman"/>
        <charset val="134"/>
      </rPr>
      <t xml:space="preserve">Potthast, K., Hamer, U. &amp; Makeschin, F. Land-use change in a tropical mountain rainforest region of southern Ecuador affects soil microorganisms and nutrient cycling. Biogeochemistry </t>
    </r>
    <r>
      <rPr>
        <b/>
        <sz val="11"/>
        <color theme="1"/>
        <rFont val="Times New Roman"/>
        <charset val="134"/>
      </rPr>
      <t>111</t>
    </r>
    <r>
      <rPr>
        <sz val="11"/>
        <color theme="1"/>
        <rFont val="Times New Roman"/>
        <charset val="134"/>
      </rPr>
      <t>, 151-167 (2012).</t>
    </r>
  </si>
  <si>
    <r>
      <rPr>
        <sz val="11"/>
        <color theme="1"/>
        <rFont val="Times New Roman"/>
        <charset val="134"/>
      </rPr>
      <t xml:space="preserve">Prasanna, R. et al. Cyanobacteria-based bioinoculants influence growth and yields by modulating the microbial communities favourably in the rhizospheres of maize hybrids. European Journal of Soil Biology </t>
    </r>
    <r>
      <rPr>
        <b/>
        <sz val="11"/>
        <color theme="1"/>
        <rFont val="Times New Roman"/>
        <charset val="134"/>
      </rPr>
      <t>75</t>
    </r>
    <r>
      <rPr>
        <sz val="11"/>
        <color theme="1"/>
        <rFont val="Times New Roman"/>
        <charset val="134"/>
      </rPr>
      <t>, 15-23 (2016).</t>
    </r>
  </si>
  <si>
    <r>
      <rPr>
        <sz val="11"/>
        <color theme="1"/>
        <rFont val="Times New Roman"/>
        <charset val="134"/>
      </rPr>
      <t xml:space="preserve">Prayogo, C., Jones, J. E., Baeyens, J. &amp; Bending, G. D. Impact of biochar on mineralisation of C and N from soil and willow litter and its relationship with microbial community biomass and structure. Biology and Fertility of Soils </t>
    </r>
    <r>
      <rPr>
        <b/>
        <sz val="11"/>
        <color theme="1"/>
        <rFont val="Times New Roman"/>
        <charset val="134"/>
      </rPr>
      <t>50</t>
    </r>
    <r>
      <rPr>
        <sz val="11"/>
        <color theme="1"/>
        <rFont val="Times New Roman"/>
        <charset val="134"/>
      </rPr>
      <t>, 695-702 (2014).</t>
    </r>
  </si>
  <si>
    <r>
      <rPr>
        <sz val="11"/>
        <color theme="1"/>
        <rFont val="Times New Roman"/>
        <charset val="134"/>
      </rPr>
      <t xml:space="preserve">Qaswar, M. et al. Linkages between ecoenzymatic stoichiometry and microbial community structure under long-term fertilization in paddy soil: A case study in China. Applied Soil Ecology </t>
    </r>
    <r>
      <rPr>
        <b/>
        <sz val="11"/>
        <color theme="1"/>
        <rFont val="Times New Roman"/>
        <charset val="134"/>
      </rPr>
      <t>161</t>
    </r>
    <r>
      <rPr>
        <sz val="11"/>
        <color theme="1"/>
        <rFont val="Times New Roman"/>
        <charset val="134"/>
      </rPr>
      <t xml:space="preserve"> (2021).</t>
    </r>
  </si>
  <si>
    <r>
      <rPr>
        <sz val="11"/>
        <color theme="1"/>
        <rFont val="Times New Roman"/>
        <charset val="134"/>
      </rPr>
      <t xml:space="preserve">Qi, X. et al. Effect of Flaveria bidentis invasion on plant community and soil microbial community of different invaded soil. Acta Ecologica Sinica </t>
    </r>
    <r>
      <rPr>
        <b/>
        <sz val="11"/>
        <color theme="1"/>
        <rFont val="Times New Roman"/>
        <charset val="134"/>
      </rPr>
      <t>39</t>
    </r>
    <r>
      <rPr>
        <sz val="11"/>
        <color theme="1"/>
        <rFont val="Times New Roman"/>
        <charset val="134"/>
      </rPr>
      <t>, 8472-8482 (2019).</t>
    </r>
  </si>
  <si>
    <t>Qin, H., Brookes, P. C. &amp; Xu, J. Cucurbita spp. and Cucumis sativus enhance the dissipation of polychlorinated biphenyl congeners by stimulating soil microbial community development. Environmental Pollution 184, 306-312 (2014).</t>
  </si>
  <si>
    <r>
      <rPr>
        <sz val="11"/>
        <color theme="1"/>
        <rFont val="Times New Roman"/>
        <charset val="134"/>
      </rPr>
      <t xml:space="preserve">Qin, L., Jiang, M., Tian, W., Zhang, J. &amp; Zhu, W. Effects of wetland vegetation on soil microbial composition: A case study in Tumen River Basin, Northeast China. Chinese Geographical Science </t>
    </r>
    <r>
      <rPr>
        <b/>
        <sz val="11"/>
        <color theme="1"/>
        <rFont val="Times New Roman"/>
        <charset val="134"/>
      </rPr>
      <t>27</t>
    </r>
    <r>
      <rPr>
        <sz val="11"/>
        <color theme="1"/>
        <rFont val="Times New Roman"/>
        <charset val="134"/>
      </rPr>
      <t>, 239-247 (2017).</t>
    </r>
  </si>
  <si>
    <r>
      <rPr>
        <sz val="11"/>
        <color theme="1"/>
        <rFont val="Times New Roman"/>
        <charset val="134"/>
      </rPr>
      <t xml:space="preserve">Qiu, L., Zhang, J. &amp; Zhao, B. Effect of soil drought on microbial community composition and enzyme activities in the rhizosphere soils growing two wheat cultivars. Journal of Arid Land Resources and Environment </t>
    </r>
    <r>
      <rPr>
        <b/>
        <sz val="11"/>
        <color theme="1"/>
        <rFont val="Times New Roman"/>
        <charset val="134"/>
      </rPr>
      <t>36</t>
    </r>
    <r>
      <rPr>
        <sz val="11"/>
        <color theme="1"/>
        <rFont val="Times New Roman"/>
        <charset val="134"/>
      </rPr>
      <t>, 116-122 (2022).</t>
    </r>
  </si>
  <si>
    <r>
      <rPr>
        <sz val="11"/>
        <color theme="1"/>
        <rFont val="Times New Roman"/>
        <charset val="134"/>
      </rPr>
      <t xml:space="preserve">Rappe George, M. O. et al. Indications that long-term nitrogen loading limits carbon resources for soil microbes. Soil Biology &amp; Biochemistry </t>
    </r>
    <r>
      <rPr>
        <b/>
        <sz val="11"/>
        <color theme="1"/>
        <rFont val="Times New Roman"/>
        <charset val="134"/>
      </rPr>
      <t>115</t>
    </r>
    <r>
      <rPr>
        <sz val="11"/>
        <color theme="1"/>
        <rFont val="Times New Roman"/>
        <charset val="134"/>
      </rPr>
      <t>, 310-321 (2017).</t>
    </r>
  </si>
  <si>
    <r>
      <rPr>
        <sz val="11"/>
        <color theme="1"/>
        <rFont val="Times New Roman"/>
        <charset val="134"/>
      </rPr>
      <t xml:space="preserve">Rathore, A. P., Chaudhary, D. R. &amp; Jha, B. Seasonal patterns of microbial community structure and enzyme activities in coastal saline soils of perennial halophytes. Land Degradation &amp; Development </t>
    </r>
    <r>
      <rPr>
        <b/>
        <sz val="11"/>
        <color theme="1"/>
        <rFont val="Times New Roman"/>
        <charset val="134"/>
      </rPr>
      <t>28</t>
    </r>
    <r>
      <rPr>
        <sz val="11"/>
        <color theme="1"/>
        <rFont val="Times New Roman"/>
        <charset val="134"/>
      </rPr>
      <t>, 1779-1790 (2017).</t>
    </r>
  </si>
  <si>
    <r>
      <rPr>
        <sz val="11"/>
        <color theme="1"/>
        <rFont val="Times New Roman"/>
        <charset val="134"/>
      </rPr>
      <t xml:space="preserve">Razaq, M. et al. Soil microbial community response to nitrogen and phosphorous fertilization in a temperate forest nursery. Pakistan Journal of Botany </t>
    </r>
    <r>
      <rPr>
        <b/>
        <sz val="11"/>
        <color theme="1"/>
        <rFont val="Times New Roman"/>
        <charset val="134"/>
      </rPr>
      <t>51</t>
    </r>
    <r>
      <rPr>
        <sz val="11"/>
        <color theme="1"/>
        <rFont val="Times New Roman"/>
        <charset val="134"/>
      </rPr>
      <t>, 573-581 (2019).</t>
    </r>
  </si>
  <si>
    <r>
      <rPr>
        <sz val="11"/>
        <color theme="1"/>
        <rFont val="Times New Roman"/>
        <charset val="134"/>
      </rPr>
      <t xml:space="preserve">Rechberger, M. V. et al. Cadmium retention and microbial response in volcanic soils along gradients of soil age and climate on the Galapagos Islands. Journal of Environmental Quality </t>
    </r>
    <r>
      <rPr>
        <b/>
        <sz val="11"/>
        <color theme="1"/>
        <rFont val="Times New Roman"/>
        <charset val="134"/>
      </rPr>
      <t>50</t>
    </r>
    <r>
      <rPr>
        <sz val="11"/>
        <color theme="1"/>
        <rFont val="Times New Roman"/>
        <charset val="134"/>
      </rPr>
      <t>, 1233-1245 (2021).</t>
    </r>
  </si>
  <si>
    <r>
      <rPr>
        <sz val="11"/>
        <color theme="1"/>
        <rFont val="Times New Roman"/>
        <charset val="134"/>
      </rPr>
      <t xml:space="preserve">Reinsch, S. et al. Short-term utilization of carbon by the soil microbial community under future climatic conditions in a temperate heathland. Soil Biology &amp; Biochemistry </t>
    </r>
    <r>
      <rPr>
        <b/>
        <sz val="11"/>
        <color theme="1"/>
        <rFont val="Times New Roman"/>
        <charset val="134"/>
      </rPr>
      <t>68</t>
    </r>
    <r>
      <rPr>
        <sz val="11"/>
        <color theme="1"/>
        <rFont val="Times New Roman"/>
        <charset val="134"/>
      </rPr>
      <t>, 9-19 (2014).</t>
    </r>
  </si>
  <si>
    <t>Ren, C., Liu, K., Dou, P., Li, J. &amp; Wang, K. The changes in soil microorganisms and soil chemical properties affect the heterogeneity and stability of soil aggregates before and after grassland conversion. Agriculture-Basel 12 (2022).</t>
  </si>
  <si>
    <r>
      <rPr>
        <sz val="11"/>
        <color theme="1"/>
        <rFont val="Times New Roman"/>
        <charset val="134"/>
      </rPr>
      <t xml:space="preserve">Ren, C., Wang, J., Cheng, H., Zou, Y. &amp; Li, Q. Effects of rubber (Hevea brasiliensis) plantations on soil phosphorus fractions and microbial community composition. Acta Ecologica Sinica </t>
    </r>
    <r>
      <rPr>
        <b/>
        <sz val="11"/>
        <color theme="1"/>
        <rFont val="Times New Roman"/>
        <charset val="134"/>
      </rPr>
      <t>37</t>
    </r>
    <r>
      <rPr>
        <sz val="11"/>
        <color theme="1"/>
        <rFont val="Times New Roman"/>
        <charset val="134"/>
      </rPr>
      <t>, 7983-7993 (2017).</t>
    </r>
  </si>
  <si>
    <r>
      <rPr>
        <sz val="11"/>
        <color theme="1"/>
        <rFont val="Times New Roman"/>
        <charset val="134"/>
      </rPr>
      <t xml:space="preserve">Richter, A., Schoening, I., Kahl, T., Bauhus, J. &amp; Ruess, L. Regional environmental conditions shape microbial community structure stronger than local forest management intensity. Forest Ecology and Management </t>
    </r>
    <r>
      <rPr>
        <b/>
        <sz val="11"/>
        <color theme="1"/>
        <rFont val="Times New Roman"/>
        <charset val="134"/>
      </rPr>
      <t>409</t>
    </r>
    <r>
      <rPr>
        <sz val="11"/>
        <color theme="1"/>
        <rFont val="Times New Roman"/>
        <charset val="134"/>
      </rPr>
      <t>, 250-259 (2018).</t>
    </r>
  </si>
  <si>
    <r>
      <rPr>
        <sz val="11"/>
        <color theme="1"/>
        <rFont val="Times New Roman"/>
        <charset val="134"/>
      </rPr>
      <t xml:space="preserve">Rinnan, R., Michelsen, A., Baath, E. &amp; Jonasson, S. Fifteen years of climate change manipulations alter soil microbial communities in a subarctic heath ecosystem. Global Change Biology </t>
    </r>
    <r>
      <rPr>
        <b/>
        <sz val="11"/>
        <color theme="1"/>
        <rFont val="Times New Roman"/>
        <charset val="134"/>
      </rPr>
      <t>13</t>
    </r>
    <r>
      <rPr>
        <sz val="11"/>
        <color theme="1"/>
        <rFont val="Times New Roman"/>
        <charset val="134"/>
      </rPr>
      <t>, 28-39 (2007).</t>
    </r>
  </si>
  <si>
    <r>
      <rPr>
        <sz val="11"/>
        <color theme="1"/>
        <rFont val="Times New Roman"/>
        <charset val="134"/>
      </rPr>
      <t xml:space="preserve">Rong, Q.l. et al. Soil microbial characteristics and yield response to partial substitution of chemical fertilizer with organic amendments in greenhouse vegetable production. Journal of Integrative Agriculture </t>
    </r>
    <r>
      <rPr>
        <b/>
        <sz val="11"/>
        <color theme="1"/>
        <rFont val="Times New Roman"/>
        <charset val="134"/>
      </rPr>
      <t>17</t>
    </r>
    <r>
      <rPr>
        <sz val="11"/>
        <color theme="1"/>
        <rFont val="Times New Roman"/>
        <charset val="134"/>
      </rPr>
      <t>, 1432-1444 (2018).</t>
    </r>
  </si>
  <si>
    <r>
      <rPr>
        <sz val="11"/>
        <color theme="1"/>
        <rFont val="Times New Roman"/>
        <charset val="134"/>
      </rPr>
      <t xml:space="preserve">Roosendaal, D. et al. Switchgrass ecotypes alter microbial contribution to deep-soil C. Soil </t>
    </r>
    <r>
      <rPr>
        <b/>
        <sz val="11"/>
        <color theme="1"/>
        <rFont val="Times New Roman"/>
        <charset val="134"/>
      </rPr>
      <t>2</t>
    </r>
    <r>
      <rPr>
        <sz val="11"/>
        <color theme="1"/>
        <rFont val="Times New Roman"/>
        <charset val="134"/>
      </rPr>
      <t>, 185-197 (2016).</t>
    </r>
  </si>
  <si>
    <r>
      <rPr>
        <sz val="11"/>
        <color theme="1"/>
        <rFont val="Times New Roman"/>
        <charset val="134"/>
      </rPr>
      <t xml:space="preserve">Salazar, A., Lennon, J. T. &amp; Dukes, J. S. Microbial dormancy improves predictability of soil respiration at the seasonal time scale. Biogeochemistry </t>
    </r>
    <r>
      <rPr>
        <b/>
        <sz val="11"/>
        <color theme="1"/>
        <rFont val="Times New Roman"/>
        <charset val="134"/>
      </rPr>
      <t>144</t>
    </r>
    <r>
      <rPr>
        <sz val="11"/>
        <color theme="1"/>
        <rFont val="Times New Roman"/>
        <charset val="134"/>
      </rPr>
      <t>, 103-116 (2019).</t>
    </r>
  </si>
  <si>
    <t>Sarto, M. V. M. et al. Soil microbial community and activity in a tropical integrated crop-livestock system. Applied Soil Ecology 145 (2020).</t>
  </si>
  <si>
    <r>
      <rPr>
        <sz val="11"/>
        <color theme="1"/>
        <rFont val="Times New Roman"/>
        <charset val="134"/>
      </rPr>
      <t xml:space="preserve">Schindlbacher, A. et al. Experimental warming effects on the microbial community of a temperate mountain forest soil. Soil Biology &amp; Biochemistry </t>
    </r>
    <r>
      <rPr>
        <b/>
        <sz val="11"/>
        <color theme="1"/>
        <rFont val="Times New Roman"/>
        <charset val="134"/>
      </rPr>
      <t>43</t>
    </r>
    <r>
      <rPr>
        <sz val="11"/>
        <color theme="1"/>
        <rFont val="Times New Roman"/>
        <charset val="134"/>
      </rPr>
      <t>, 1417-1425 (2011).</t>
    </r>
  </si>
  <si>
    <r>
      <rPr>
        <sz val="11"/>
        <color theme="1"/>
        <rFont val="Times New Roman"/>
        <charset val="134"/>
      </rPr>
      <t xml:space="preserve">Sekaran, U., McCoy, C., Kumar, S. &amp; Subramanian, S. Soil microbial community structure and enzymatic activity responses to nitrogen management and landscape positions in switchgrass (Panicum virgatum L.). Global Change Biology Bioenergy </t>
    </r>
    <r>
      <rPr>
        <b/>
        <sz val="11"/>
        <color theme="1"/>
        <rFont val="Times New Roman"/>
        <charset val="134"/>
      </rPr>
      <t>11</t>
    </r>
    <r>
      <rPr>
        <sz val="11"/>
        <color theme="1"/>
        <rFont val="Times New Roman"/>
        <charset val="134"/>
      </rPr>
      <t>, 836-851 (2019).</t>
    </r>
  </si>
  <si>
    <r>
      <rPr>
        <sz val="11"/>
        <color theme="1"/>
        <rFont val="Times New Roman"/>
        <charset val="134"/>
      </rPr>
      <t xml:space="preserve">Sekaran, U. et al. Responses of soil biochemical properties and microbial community structure to short and long-term no-till systems. European Journal of Soil Science </t>
    </r>
    <r>
      <rPr>
        <b/>
        <sz val="11"/>
        <color theme="1"/>
        <rFont val="Times New Roman"/>
        <charset val="134"/>
      </rPr>
      <t>71</t>
    </r>
    <r>
      <rPr>
        <sz val="11"/>
        <color theme="1"/>
        <rFont val="Times New Roman"/>
        <charset val="134"/>
      </rPr>
      <t>, 1018-1033 (2020).</t>
    </r>
  </si>
  <si>
    <r>
      <rPr>
        <sz val="11"/>
        <color theme="1"/>
        <rFont val="Times New Roman"/>
        <charset val="134"/>
      </rPr>
      <t xml:space="preserve">Shangguan, Y.x. et al. Lime application affects soil cadmium availability and microbial community composition in different soils. Clean-Soil Air Water </t>
    </r>
    <r>
      <rPr>
        <b/>
        <sz val="11"/>
        <color theme="1"/>
        <rFont val="Times New Roman"/>
        <charset val="134"/>
      </rPr>
      <t>47</t>
    </r>
    <r>
      <rPr>
        <sz val="11"/>
        <color theme="1"/>
        <rFont val="Times New Roman"/>
        <charset val="134"/>
      </rPr>
      <t xml:space="preserve"> (2019).</t>
    </r>
  </si>
  <si>
    <r>
      <rPr>
        <sz val="11"/>
        <color theme="1"/>
        <rFont val="Times New Roman"/>
        <charset val="134"/>
      </rPr>
      <t xml:space="preserve">Shao, J. et al. Effects of biochar on microbial community abundance and activity in long-term Pb and Cd contaminated soils. Journal of Agro-Environment Science </t>
    </r>
    <r>
      <rPr>
        <b/>
        <sz val="11"/>
        <color theme="1"/>
        <rFont val="Times New Roman"/>
        <charset val="134"/>
      </rPr>
      <t>41</t>
    </r>
    <r>
      <rPr>
        <sz val="11"/>
        <color theme="1"/>
        <rFont val="Times New Roman"/>
        <charset val="134"/>
      </rPr>
      <t>, 66-74 (2022).</t>
    </r>
  </si>
  <si>
    <r>
      <rPr>
        <sz val="11"/>
        <color theme="1"/>
        <rFont val="Times New Roman"/>
        <charset val="134"/>
      </rPr>
      <t xml:space="preserve">Shao, J. et al. Effects of biochar from different raw materials on microbial activity in heavy metal contaminated soil. Journal of Zhejiang a&amp;f University </t>
    </r>
    <r>
      <rPr>
        <b/>
        <sz val="11"/>
        <color theme="1"/>
        <rFont val="Times New Roman"/>
        <charset val="134"/>
      </rPr>
      <t>39</t>
    </r>
    <r>
      <rPr>
        <sz val="11"/>
        <color theme="1"/>
        <rFont val="Times New Roman"/>
        <charset val="134"/>
      </rPr>
      <t>, 644-652 (2022).</t>
    </r>
  </si>
  <si>
    <t>Shen, R.C., Xu, M., Chi, Y.G., Yu, S. &amp; Wan, S.Q. Soil microbial responses to experimental warming and nitrogen addition in a temperate steppe of northern China. Pedosphere 24, 427-436 (2014).</t>
  </si>
  <si>
    <r>
      <rPr>
        <sz val="11"/>
        <color theme="1"/>
        <rFont val="Times New Roman"/>
        <charset val="134"/>
      </rPr>
      <t>Sheng, Y. et al. Effects of chlorimuron-ethyl on soil microbial community structure in soybean field.The journal of applied ecology</t>
    </r>
    <r>
      <rPr>
        <b/>
        <sz val="11"/>
        <color theme="1"/>
        <rFont val="Times New Roman"/>
        <charset val="134"/>
      </rPr>
      <t xml:space="preserve"> 21</t>
    </r>
    <r>
      <rPr>
        <sz val="11"/>
        <color theme="1"/>
        <rFont val="Times New Roman"/>
        <charset val="134"/>
      </rPr>
      <t>, 2992-2996 (2010).</t>
    </r>
  </si>
  <si>
    <r>
      <rPr>
        <sz val="11"/>
        <color theme="1"/>
        <rFont val="Times New Roman"/>
        <charset val="134"/>
      </rPr>
      <t xml:space="preserve">Shi, P., Wang, S., Jia, S. &amp; Gao, Q. Effect of 25-year fertilization on soil microbial biomass and community structure in a continuous corn cropping system. Archives of Agronomy and Soil Science </t>
    </r>
    <r>
      <rPr>
        <b/>
        <sz val="11"/>
        <color theme="1"/>
        <rFont val="Times New Roman"/>
        <charset val="134"/>
      </rPr>
      <t>61</t>
    </r>
    <r>
      <rPr>
        <sz val="11"/>
        <color theme="1"/>
        <rFont val="Times New Roman"/>
        <charset val="134"/>
      </rPr>
      <t>, 1303-1317 (2015).</t>
    </r>
  </si>
  <si>
    <r>
      <rPr>
        <sz val="11"/>
        <color theme="1"/>
        <rFont val="Times New Roman"/>
        <charset val="134"/>
      </rPr>
      <t xml:space="preserve">Shuai, L., Zhou, Q., Chen, Y., Gou, X. &amp; Zhou, R. Soil microorganism dynamics during grassland restoration in sub-humid sandy land. Acta Prataculturae Sinica </t>
    </r>
    <r>
      <rPr>
        <b/>
        <sz val="11"/>
        <color theme="1"/>
        <rFont val="Times New Roman"/>
        <charset val="134"/>
      </rPr>
      <t>28</t>
    </r>
    <r>
      <rPr>
        <sz val="11"/>
        <color theme="1"/>
        <rFont val="Times New Roman"/>
        <charset val="134"/>
      </rPr>
      <t>, 11-22 (2019).</t>
    </r>
  </si>
  <si>
    <r>
      <rPr>
        <sz val="11"/>
        <color theme="1"/>
        <rFont val="Times New Roman"/>
        <charset val="134"/>
      </rPr>
      <t xml:space="preserve">Shuai, Z. et al. Analysis of microbial biomass C,N and soil microbial community structure of stipa steppes using PLFA at grazing and fenced in inner Mongolia ,China. Journal of Agro-Environment Science </t>
    </r>
    <r>
      <rPr>
        <b/>
        <sz val="11"/>
        <color theme="1"/>
        <rFont val="Times New Roman"/>
        <charset val="134"/>
      </rPr>
      <t>30</t>
    </r>
    <r>
      <rPr>
        <sz val="11"/>
        <color theme="1"/>
        <rFont val="Times New Roman"/>
        <charset val="134"/>
      </rPr>
      <t>, 1126-1134 (2011).</t>
    </r>
  </si>
  <si>
    <r>
      <rPr>
        <sz val="11"/>
        <color theme="1"/>
        <rFont val="Times New Roman"/>
        <charset val="134"/>
      </rPr>
      <t xml:space="preserve">Si, G. et al. Changes in soil microbial community composition and organic carbon fractions in an integrated rice-crayfish farming system in subtropical China. Scientific Reports </t>
    </r>
    <r>
      <rPr>
        <b/>
        <sz val="11"/>
        <color theme="1"/>
        <rFont val="Times New Roman"/>
        <charset val="134"/>
      </rPr>
      <t>7</t>
    </r>
    <r>
      <rPr>
        <sz val="11"/>
        <color theme="1"/>
        <rFont val="Times New Roman"/>
        <charset val="134"/>
      </rPr>
      <t xml:space="preserve"> (2017).</t>
    </r>
  </si>
  <si>
    <r>
      <rPr>
        <sz val="11"/>
        <color theme="1"/>
        <rFont val="Times New Roman"/>
        <charset val="134"/>
      </rPr>
      <t xml:space="preserve">Smith, A. P., Marin Spiotta, E., de Graaff, M. A. &amp; Balser, T. C. Microbial community structure varies across soil organic matter aggregate pools during tropical land cover change. Soil Biology &amp; Biochemistry </t>
    </r>
    <r>
      <rPr>
        <b/>
        <sz val="11"/>
        <color theme="1"/>
        <rFont val="Times New Roman"/>
        <charset val="134"/>
      </rPr>
      <t>77</t>
    </r>
    <r>
      <rPr>
        <sz val="11"/>
        <color theme="1"/>
        <rFont val="Times New Roman"/>
        <charset val="134"/>
      </rPr>
      <t>, 292-303 (2014).</t>
    </r>
  </si>
  <si>
    <r>
      <rPr>
        <sz val="11"/>
        <color theme="1"/>
        <rFont val="Times New Roman"/>
        <charset val="134"/>
      </rPr>
      <t xml:space="preserve">Song, M., Yu, L., Jiang, Y., Korpelainen, H. &amp; Li, C. Increasing soil age drives shifts in plant-plant interactions from positive to negative and affects primary succession dynamics in a subalpine glacier forefield. Geoderma </t>
    </r>
    <r>
      <rPr>
        <b/>
        <sz val="11"/>
        <color theme="1"/>
        <rFont val="Times New Roman"/>
        <charset val="134"/>
      </rPr>
      <t>353</t>
    </r>
    <r>
      <rPr>
        <sz val="11"/>
        <color theme="1"/>
        <rFont val="Times New Roman"/>
        <charset val="134"/>
      </rPr>
      <t>, 435-448 (2019).</t>
    </r>
  </si>
  <si>
    <r>
      <rPr>
        <sz val="11"/>
        <color theme="1"/>
        <rFont val="Times New Roman"/>
        <charset val="134"/>
      </rPr>
      <t xml:space="preserve">Song, Y. et al. Nitrogen additions affect litter quality and soil biochemical properties in a peatland of Northeast China. Ecological Engineering </t>
    </r>
    <r>
      <rPr>
        <b/>
        <sz val="11"/>
        <color theme="1"/>
        <rFont val="Times New Roman"/>
        <charset val="134"/>
      </rPr>
      <t>100</t>
    </r>
    <r>
      <rPr>
        <sz val="11"/>
        <color theme="1"/>
        <rFont val="Times New Roman"/>
        <charset val="134"/>
      </rPr>
      <t>, 175-185 (2017).</t>
    </r>
  </si>
  <si>
    <r>
      <rPr>
        <sz val="11"/>
        <color theme="1"/>
        <rFont val="Times New Roman"/>
        <charset val="134"/>
      </rPr>
      <t xml:space="preserve">Steenwerth, K. L. et al. Soil morphology, depth and grapevine root frequency influence microbial communities in a Pinot noir vineyard. Soil Biology &amp; Biochemistry </t>
    </r>
    <r>
      <rPr>
        <b/>
        <sz val="11"/>
        <color theme="1"/>
        <rFont val="Times New Roman"/>
        <charset val="134"/>
      </rPr>
      <t>40</t>
    </r>
    <r>
      <rPr>
        <sz val="11"/>
        <color theme="1"/>
        <rFont val="Times New Roman"/>
        <charset val="134"/>
      </rPr>
      <t>, 1330-1340 (2008).</t>
    </r>
  </si>
  <si>
    <r>
      <rPr>
        <sz val="11"/>
        <color theme="1"/>
        <rFont val="Times New Roman"/>
        <charset val="134"/>
      </rPr>
      <t xml:space="preserve">Stefanowicz, A. M., Stanek, M., Nobis, M. &amp; Zubek, S. Species-specific effects of plant invasions on activity, biomass, and composition of soil microbial communities. Biology and Fertility of Soils </t>
    </r>
    <r>
      <rPr>
        <b/>
        <sz val="11"/>
        <color theme="1"/>
        <rFont val="Times New Roman"/>
        <charset val="134"/>
      </rPr>
      <t>52</t>
    </r>
    <r>
      <rPr>
        <sz val="11"/>
        <color theme="1"/>
        <rFont val="Times New Roman"/>
        <charset val="134"/>
      </rPr>
      <t>, 841-852 (2016).</t>
    </r>
  </si>
  <si>
    <r>
      <rPr>
        <sz val="11"/>
        <color theme="1"/>
        <rFont val="Times New Roman"/>
        <charset val="134"/>
      </rPr>
      <t xml:space="preserve">Stromberger, M. E., Keith, A. M. &amp; Schmidt, O. Distinct microbial and faunal communities and translocated carbon in Lumbricus terrestris drilospheres. Soil Biology &amp; Biochemistry </t>
    </r>
    <r>
      <rPr>
        <b/>
        <sz val="11"/>
        <color theme="1"/>
        <rFont val="Times New Roman"/>
        <charset val="134"/>
      </rPr>
      <t>46</t>
    </r>
    <r>
      <rPr>
        <sz val="11"/>
        <color theme="1"/>
        <rFont val="Times New Roman"/>
        <charset val="134"/>
      </rPr>
      <t>, 155-162 (2012).</t>
    </r>
  </si>
  <si>
    <r>
      <rPr>
        <sz val="11"/>
        <color theme="1"/>
        <rFont val="Times New Roman"/>
        <charset val="134"/>
      </rPr>
      <t xml:space="preserve">Sulowicz, S., Cycon, M. &amp; Piotrowska-Seget, Z. Non-target impact of fungicide tetraconazole on microbial communities in soils with different agricultural management. Ecotoxicology </t>
    </r>
    <r>
      <rPr>
        <b/>
        <sz val="11"/>
        <color theme="1"/>
        <rFont val="Times New Roman"/>
        <charset val="134"/>
      </rPr>
      <t>25</t>
    </r>
    <r>
      <rPr>
        <sz val="11"/>
        <color theme="1"/>
        <rFont val="Times New Roman"/>
        <charset val="134"/>
      </rPr>
      <t>, 1047-1060 (2016).</t>
    </r>
  </si>
  <si>
    <r>
      <rPr>
        <sz val="11"/>
        <color theme="1"/>
        <rFont val="Times New Roman"/>
        <charset val="134"/>
      </rPr>
      <t xml:space="preserve">Sun, F. et al. Effects of fertilization and diversity of weed species on the soil microbial community. Acta Ecologica Sinica </t>
    </r>
    <r>
      <rPr>
        <b/>
        <sz val="11"/>
        <color theme="1"/>
        <rFont val="Times New Roman"/>
        <charset val="134"/>
      </rPr>
      <t>35</t>
    </r>
    <r>
      <rPr>
        <sz val="11"/>
        <color theme="1"/>
        <rFont val="Times New Roman"/>
        <charset val="134"/>
      </rPr>
      <t>, 6023-6031 (2015).</t>
    </r>
  </si>
  <si>
    <r>
      <rPr>
        <sz val="11"/>
        <color theme="1"/>
        <rFont val="Times New Roman"/>
        <charset val="134"/>
      </rPr>
      <t xml:space="preserve">Sun, H. et al. Microbial communities and residues in robinia- and poplar-based alley-cropping systems under organic and integrated management. Agroforestry Systems </t>
    </r>
    <r>
      <rPr>
        <b/>
        <sz val="11"/>
        <color theme="1"/>
        <rFont val="Times New Roman"/>
        <charset val="134"/>
      </rPr>
      <t>92</t>
    </r>
    <r>
      <rPr>
        <sz val="11"/>
        <color theme="1"/>
        <rFont val="Times New Roman"/>
        <charset val="134"/>
      </rPr>
      <t>, 35-46 (2018).</t>
    </r>
  </si>
  <si>
    <r>
      <rPr>
        <sz val="11"/>
        <color theme="1"/>
        <rFont val="Times New Roman"/>
        <charset val="134"/>
      </rPr>
      <t xml:space="preserve">Sun, H., Ma, D., Zang, S. &amp; Wu, X. Characteristics of soil microbial community structure under different forest types of permafrost regions in the Greater Khingan Mountains. Journal of Glaciology and Geocryology </t>
    </r>
    <r>
      <rPr>
        <b/>
        <sz val="11"/>
        <color theme="1"/>
        <rFont val="Times New Roman"/>
        <charset val="134"/>
      </rPr>
      <t>40</t>
    </r>
    <r>
      <rPr>
        <sz val="11"/>
        <color theme="1"/>
        <rFont val="Times New Roman"/>
        <charset val="134"/>
      </rPr>
      <t>, 1028-1036 (2018).</t>
    </r>
  </si>
  <si>
    <r>
      <rPr>
        <sz val="11"/>
        <color theme="1"/>
        <rFont val="Times New Roman"/>
        <charset val="134"/>
      </rPr>
      <t xml:space="preserve">Sun, H. et al. Study on soil microbial community structure of different growth patterns in Panax ginseng. Journal of Northeast Agricultural University </t>
    </r>
    <r>
      <rPr>
        <b/>
        <sz val="11"/>
        <color theme="1"/>
        <rFont val="Times New Roman"/>
        <charset val="134"/>
      </rPr>
      <t>47</t>
    </r>
    <r>
      <rPr>
        <sz val="11"/>
        <color theme="1"/>
        <rFont val="Times New Roman"/>
        <charset val="134"/>
      </rPr>
      <t>, 16-23 (2016).</t>
    </r>
  </si>
  <si>
    <r>
      <rPr>
        <sz val="11"/>
        <color theme="1"/>
        <rFont val="Times New Roman"/>
        <charset val="134"/>
      </rPr>
      <t xml:space="preserve">Sun, J. et al. Comparison of soil microbe community structure between organic and conventional apple orchards. Journal of Fruit Science </t>
    </r>
    <r>
      <rPr>
        <b/>
        <sz val="11"/>
        <color theme="1"/>
        <rFont val="Times New Roman"/>
        <charset val="134"/>
      </rPr>
      <t>30</t>
    </r>
    <r>
      <rPr>
        <sz val="11"/>
        <color theme="1"/>
        <rFont val="Times New Roman"/>
        <charset val="134"/>
      </rPr>
      <t>, 230-234 (2013).</t>
    </r>
  </si>
  <si>
    <r>
      <rPr>
        <sz val="11"/>
        <color theme="1"/>
        <rFont val="Times New Roman"/>
        <charset val="134"/>
      </rPr>
      <t xml:space="preserve">Sun, Y. et al. Drought stress induced increase of fungi:bacteria ratio in a poplar plantation. Catena </t>
    </r>
    <r>
      <rPr>
        <b/>
        <sz val="11"/>
        <color theme="1"/>
        <rFont val="Times New Roman"/>
        <charset val="134"/>
      </rPr>
      <t>193</t>
    </r>
    <r>
      <rPr>
        <sz val="11"/>
        <color theme="1"/>
        <rFont val="Times New Roman"/>
        <charset val="134"/>
      </rPr>
      <t xml:space="preserve"> (2020).</t>
    </r>
  </si>
  <si>
    <r>
      <rPr>
        <sz val="11"/>
        <color theme="1"/>
        <rFont val="Times New Roman"/>
        <charset val="134"/>
      </rPr>
      <t xml:space="preserve">Sun, Y. et al. Responses of soil microbial communities to prescribed burning in two paired vegetation sites in southern China. Ecological Research </t>
    </r>
    <r>
      <rPr>
        <b/>
        <sz val="11"/>
        <color theme="1"/>
        <rFont val="Times New Roman"/>
        <charset val="134"/>
      </rPr>
      <t>26</t>
    </r>
    <r>
      <rPr>
        <sz val="11"/>
        <color theme="1"/>
        <rFont val="Times New Roman"/>
        <charset val="134"/>
      </rPr>
      <t>, 669-677 (2011).</t>
    </r>
  </si>
  <si>
    <r>
      <rPr>
        <sz val="11"/>
        <color theme="1"/>
        <rFont val="Times New Roman"/>
        <charset val="134"/>
      </rPr>
      <t xml:space="preserve">Szymanska, S., Plociniczak, T., Piotrowska-Seget, Z. &amp; Hrynkiewicz, K. Endophytic and rhizosphere bacteria associated with the roots of the halophyte Salicornia europaea L. - community structure and metabolic potential. Microbiological Research </t>
    </r>
    <r>
      <rPr>
        <b/>
        <sz val="11"/>
        <color theme="1"/>
        <rFont val="Times New Roman"/>
        <charset val="134"/>
      </rPr>
      <t>192</t>
    </r>
    <r>
      <rPr>
        <sz val="11"/>
        <color theme="1"/>
        <rFont val="Times New Roman"/>
        <charset val="134"/>
      </rPr>
      <t>, 37-51 (2016).</t>
    </r>
  </si>
  <si>
    <r>
      <rPr>
        <sz val="11"/>
        <color theme="1"/>
        <rFont val="Times New Roman"/>
        <charset val="134"/>
      </rPr>
      <t xml:space="preserve">Tajik, S., Ayoubi, S. &amp; Lorenz, N. Soil microbial communities affected by vegetation, topography and soil properties in a forest ecosystem. Applied Soil Ecology </t>
    </r>
    <r>
      <rPr>
        <b/>
        <sz val="11"/>
        <color theme="1"/>
        <rFont val="Times New Roman"/>
        <charset val="134"/>
      </rPr>
      <t>149</t>
    </r>
    <r>
      <rPr>
        <sz val="11"/>
        <color theme="1"/>
        <rFont val="Times New Roman"/>
        <charset val="134"/>
      </rPr>
      <t xml:space="preserve"> (2020).</t>
    </r>
  </si>
  <si>
    <r>
      <rPr>
        <sz val="11"/>
        <color theme="1"/>
        <rFont val="Times New Roman"/>
        <charset val="134"/>
      </rPr>
      <t xml:space="preserve">Tan, H., Yan, R., Yan, Y., Chen, B. &amp; Xin, X. Phospholipid fatty acid analysis of soil microbial communities under different grazing intensities in meadow steppe. Acta Prataculturae Sinica </t>
    </r>
    <r>
      <rPr>
        <b/>
        <sz val="11"/>
        <color theme="1"/>
        <rFont val="Times New Roman"/>
        <charset val="134"/>
      </rPr>
      <t>24</t>
    </r>
    <r>
      <rPr>
        <sz val="11"/>
        <color theme="1"/>
        <rFont val="Times New Roman"/>
        <charset val="134"/>
      </rPr>
      <t>, 115-121 (2015).</t>
    </r>
  </si>
  <si>
    <r>
      <rPr>
        <sz val="11"/>
        <color theme="1"/>
        <rFont val="Times New Roman"/>
        <charset val="134"/>
      </rPr>
      <t xml:space="preserve">Tang, J., Chen, Z., Guo, A. &amp; Qiu, Q. Characteristics of microbial community structure in the rhizosphere soil of different crops. Journal of Nuclear Agricultural Sciences </t>
    </r>
    <r>
      <rPr>
        <b/>
        <sz val="11"/>
        <color theme="1"/>
        <rFont val="Times New Roman"/>
        <charset val="134"/>
      </rPr>
      <t>35</t>
    </r>
    <r>
      <rPr>
        <sz val="11"/>
        <color theme="1"/>
        <rFont val="Times New Roman"/>
        <charset val="134"/>
      </rPr>
      <t>, 2830-2840 (2021).</t>
    </r>
  </si>
  <si>
    <r>
      <rPr>
        <sz val="11"/>
        <color theme="1"/>
        <rFont val="Times New Roman"/>
        <charset val="134"/>
      </rPr>
      <t xml:space="preserve">Tang, S.m., Li, S.c., Wang, Z., Zhang, Y.j. &amp; Wang, K. Effects of grassland converted to cropland on soil microbial biomass and community from agro-pastoral ecotone in Northern China. Grassland Science </t>
    </r>
    <r>
      <rPr>
        <b/>
        <sz val="11"/>
        <color theme="1"/>
        <rFont val="Times New Roman"/>
        <charset val="134"/>
      </rPr>
      <t>68</t>
    </r>
    <r>
      <rPr>
        <sz val="11"/>
        <color theme="1"/>
        <rFont val="Times New Roman"/>
        <charset val="134"/>
      </rPr>
      <t>, 36-43 (2022).</t>
    </r>
  </si>
  <si>
    <r>
      <rPr>
        <sz val="11"/>
        <color theme="1"/>
        <rFont val="Times New Roman"/>
        <charset val="134"/>
      </rPr>
      <t xml:space="preserve">Teixeira, R. S. et al. Impact of fertilization on cover crops and microbial community on a bauxite-mined soil undergoing reclamation. Journal of Plant Nutrition and Soil Science </t>
    </r>
    <r>
      <rPr>
        <b/>
        <sz val="11"/>
        <color theme="1"/>
        <rFont val="Times New Roman"/>
        <charset val="134"/>
      </rPr>
      <t>182</t>
    </r>
    <r>
      <rPr>
        <sz val="11"/>
        <color theme="1"/>
        <rFont val="Times New Roman"/>
        <charset val="134"/>
      </rPr>
      <t>, 515-523 (2019).</t>
    </r>
  </si>
  <si>
    <r>
      <rPr>
        <sz val="11"/>
        <color theme="1"/>
        <rFont val="Times New Roman"/>
        <charset val="134"/>
      </rPr>
      <t>Thacker, S. J. &amp; Quideau, S. A. Rhizosphere response to predicted vegetation shifts in boreal forest floors. Soil Biology &amp; Biochemistry</t>
    </r>
    <r>
      <rPr>
        <b/>
        <sz val="11"/>
        <color theme="1"/>
        <rFont val="Times New Roman"/>
        <charset val="134"/>
      </rPr>
      <t xml:space="preserve"> 154</t>
    </r>
    <r>
      <rPr>
        <sz val="11"/>
        <color theme="1"/>
        <rFont val="Times New Roman"/>
        <charset val="134"/>
      </rPr>
      <t xml:space="preserve"> (2021).</t>
    </r>
  </si>
  <si>
    <r>
      <rPr>
        <sz val="11"/>
        <color theme="1"/>
        <rFont val="Times New Roman"/>
        <charset val="134"/>
      </rPr>
      <t xml:space="preserve">Thoms, C., Gattinger, A., Jacob, M., Thomas, F. M. &amp; Gleixner, G. Direct and indirect effects of tree diversity drive soil microbial diversity in temperate deciduous forest. Soil Biology &amp; Biochemistry </t>
    </r>
    <r>
      <rPr>
        <b/>
        <sz val="11"/>
        <color theme="1"/>
        <rFont val="Times New Roman"/>
        <charset val="134"/>
      </rPr>
      <t>42</t>
    </r>
    <r>
      <rPr>
        <sz val="11"/>
        <color theme="1"/>
        <rFont val="Times New Roman"/>
        <charset val="134"/>
      </rPr>
      <t>, 1558-1565 (2010).</t>
    </r>
  </si>
  <si>
    <r>
      <rPr>
        <sz val="11"/>
        <color theme="1"/>
        <rFont val="Times New Roman"/>
        <charset val="134"/>
      </rPr>
      <t>Tian, J. et al. Microbial response to rhizodeposition depending on water regimes in paddy soils. Soil Biology &amp; Biochemistry</t>
    </r>
    <r>
      <rPr>
        <b/>
        <sz val="11"/>
        <color theme="1"/>
        <rFont val="Times New Roman"/>
        <charset val="134"/>
      </rPr>
      <t xml:space="preserve"> 65</t>
    </r>
    <r>
      <rPr>
        <sz val="11"/>
        <color theme="1"/>
        <rFont val="Times New Roman"/>
        <charset val="134"/>
      </rPr>
      <t>, 195-203 (2013).</t>
    </r>
  </si>
  <si>
    <r>
      <rPr>
        <sz val="11"/>
        <color theme="1"/>
        <rFont val="Times New Roman"/>
        <charset val="134"/>
      </rPr>
      <t>Tian, Q., Xia, H. &amp; Zhou, L. Analysis of soil microbial diversity by phospholipid fatty acid method in coniferous forest and schima superba plantation in heshan, Guangdong Province. Journal of Tropical and Subtropical Botany</t>
    </r>
    <r>
      <rPr>
        <b/>
        <sz val="11"/>
        <color theme="1"/>
        <rFont val="Times New Roman"/>
        <charset val="134"/>
      </rPr>
      <t xml:space="preserve"> 19</t>
    </r>
    <r>
      <rPr>
        <sz val="11"/>
        <color theme="1"/>
        <rFont val="Times New Roman"/>
        <charset val="134"/>
      </rPr>
      <t>, 97-104 (2011).</t>
    </r>
  </si>
  <si>
    <r>
      <rPr>
        <sz val="11"/>
        <color theme="1"/>
        <rFont val="Times New Roman"/>
        <charset val="134"/>
      </rPr>
      <t xml:space="preserve">Tian, S. et al. Differences of nutrient contents in residual wheat and maize straws and their relationship with microbial community composition in fluvo-aquic soil. Soils </t>
    </r>
    <r>
      <rPr>
        <b/>
        <sz val="11"/>
        <color theme="1"/>
        <rFont val="Times New Roman"/>
        <charset val="134"/>
      </rPr>
      <t>53</t>
    </r>
    <r>
      <rPr>
        <sz val="11"/>
        <color theme="1"/>
        <rFont val="Times New Roman"/>
        <charset val="134"/>
      </rPr>
      <t>, 55-63 (2021).</t>
    </r>
  </si>
  <si>
    <r>
      <rPr>
        <sz val="11"/>
        <color theme="1"/>
        <rFont val="Times New Roman"/>
        <charset val="134"/>
      </rPr>
      <t xml:space="preserve">Tscherko, D., Hammesfahr, U., Marx, M. C. &amp; Kandeler, E. Shifts in rhizosphere microbial communities and enzyme activity of Poa alpina across an alpine chronosequence. Soil Biology &amp; Biochemistry </t>
    </r>
    <r>
      <rPr>
        <b/>
        <sz val="11"/>
        <color theme="1"/>
        <rFont val="Times New Roman"/>
        <charset val="134"/>
      </rPr>
      <t>36</t>
    </r>
    <r>
      <rPr>
        <sz val="11"/>
        <color theme="1"/>
        <rFont val="Times New Roman"/>
        <charset val="134"/>
      </rPr>
      <t>, 1685-1698 (2004).</t>
    </r>
  </si>
  <si>
    <r>
      <rPr>
        <sz val="11"/>
        <color theme="1"/>
        <rFont val="Times New Roman"/>
        <charset val="134"/>
      </rPr>
      <t xml:space="preserve">Unger, I. M. et al. Antibiotic effects on microbial community characteristics in soils under conservation management practices. Soil Science Society of America Journal </t>
    </r>
    <r>
      <rPr>
        <b/>
        <sz val="11"/>
        <color theme="1"/>
        <rFont val="Times New Roman"/>
        <charset val="134"/>
      </rPr>
      <t>77</t>
    </r>
    <r>
      <rPr>
        <sz val="11"/>
        <color theme="1"/>
        <rFont val="Times New Roman"/>
        <charset val="134"/>
      </rPr>
      <t>, 100-112 (2013).</t>
    </r>
  </si>
  <si>
    <r>
      <rPr>
        <sz val="11"/>
        <color theme="1"/>
        <rFont val="Times New Roman"/>
        <charset val="134"/>
      </rPr>
      <t xml:space="preserve">Unger, I. M., Kennedy, A. C. &amp; Muzika, R.-M. Flooding effects on soil microbial communities. Applied Soil Ecology </t>
    </r>
    <r>
      <rPr>
        <b/>
        <sz val="11"/>
        <color theme="1"/>
        <rFont val="Times New Roman"/>
        <charset val="134"/>
      </rPr>
      <t>42</t>
    </r>
    <r>
      <rPr>
        <sz val="11"/>
        <color theme="1"/>
        <rFont val="Times New Roman"/>
        <charset val="134"/>
      </rPr>
      <t>, 1-8 (2009).</t>
    </r>
  </si>
  <si>
    <r>
      <rPr>
        <sz val="11"/>
        <color theme="1"/>
        <rFont val="Times New Roman"/>
        <charset val="134"/>
      </rPr>
      <t xml:space="preserve">Vallejo, V. E. et al. Effect of land management and Prosopis juliflora (Sw.) DC trees on soil microbial community and enzymatic activities in intensive silvopastoral systems of Colombia. Agriculture Ecosystems &amp; Environment </t>
    </r>
    <r>
      <rPr>
        <b/>
        <sz val="11"/>
        <color theme="1"/>
        <rFont val="Times New Roman"/>
        <charset val="134"/>
      </rPr>
      <t>150</t>
    </r>
    <r>
      <rPr>
        <sz val="11"/>
        <color theme="1"/>
        <rFont val="Times New Roman"/>
        <charset val="134"/>
      </rPr>
      <t>, 139-148 (2012).</t>
    </r>
  </si>
  <si>
    <r>
      <rPr>
        <sz val="11"/>
        <color theme="1"/>
        <rFont val="Times New Roman"/>
        <charset val="134"/>
      </rPr>
      <t xml:space="preserve">Verdenelli, R. A. et al. Influence of 12-years of nps fertilization on soil quality, microbial community profile and activity under conservation agricultural management. Ciencia del suelo </t>
    </r>
    <r>
      <rPr>
        <b/>
        <sz val="11"/>
        <color theme="1"/>
        <rFont val="Times New Roman"/>
        <charset val="134"/>
      </rPr>
      <t>36</t>
    </r>
    <r>
      <rPr>
        <sz val="11"/>
        <color theme="1"/>
        <rFont val="Times New Roman"/>
        <charset val="134"/>
      </rPr>
      <t>, 99-109 (2018).</t>
    </r>
  </si>
  <si>
    <r>
      <rPr>
        <sz val="11"/>
        <color theme="1"/>
        <rFont val="Times New Roman"/>
        <charset val="134"/>
      </rPr>
      <t xml:space="preserve">Vryzas, Z., Papadakis, E. N., Oriakli, K., Moysiadis, T. P. &amp; Papadopoulou-Mourkidou, E. Biotransformation of atrazine and metolachlor within soil profile and changes in microbial communities. Chemosphere </t>
    </r>
    <r>
      <rPr>
        <b/>
        <sz val="11"/>
        <color theme="1"/>
        <rFont val="Times New Roman"/>
        <charset val="134"/>
      </rPr>
      <t>89</t>
    </r>
    <r>
      <rPr>
        <sz val="11"/>
        <color theme="1"/>
        <rFont val="Times New Roman"/>
        <charset val="134"/>
      </rPr>
      <t>, 1330-1338 (2012).</t>
    </r>
  </si>
  <si>
    <r>
      <rPr>
        <sz val="11"/>
        <color theme="1"/>
        <rFont val="Times New Roman"/>
        <charset val="134"/>
      </rPr>
      <t xml:space="preserve">Wan, J., Guo, J., Ji, S., Ren, W. &amp; Yang, Y. Effects of dissolved organic matter input on soil CO_2 emission and microbial community composition in a subtropical forest. Scientia Silvae Sinicae </t>
    </r>
    <r>
      <rPr>
        <b/>
        <sz val="11"/>
        <color theme="1"/>
        <rFont val="Times New Roman"/>
        <charset val="134"/>
      </rPr>
      <t>52</t>
    </r>
    <r>
      <rPr>
        <sz val="11"/>
        <color theme="1"/>
        <rFont val="Times New Roman"/>
        <charset val="134"/>
      </rPr>
      <t>, 106-113 (2016).</t>
    </r>
  </si>
  <si>
    <r>
      <rPr>
        <sz val="11"/>
        <color theme="1"/>
        <rFont val="Times New Roman"/>
        <charset val="134"/>
      </rPr>
      <t>Wan, X. et al. Soil C:N ratio is the major determinant of soil microbial community structure in subtropical coniferous and broadleaf forest plantations. Plant and Soil</t>
    </r>
    <r>
      <rPr>
        <b/>
        <sz val="11"/>
        <color theme="1"/>
        <rFont val="Times New Roman"/>
        <charset val="134"/>
      </rPr>
      <t xml:space="preserve"> 387</t>
    </r>
    <r>
      <rPr>
        <sz val="11"/>
        <color theme="1"/>
        <rFont val="Times New Roman"/>
        <charset val="134"/>
      </rPr>
      <t>, 103-116 (2015).</t>
    </r>
  </si>
  <si>
    <r>
      <rPr>
        <sz val="11"/>
        <color theme="1"/>
        <rFont val="Times New Roman"/>
        <charset val="134"/>
      </rPr>
      <t xml:space="preserve">Wan, X. et al. Changes of above- and belowground carbon input affected soil microbial biomass and community composition in two tree species plantations in subtropical China. Acta Ecologica Sinica </t>
    </r>
    <r>
      <rPr>
        <b/>
        <sz val="11"/>
        <color theme="1"/>
        <rFont val="Times New Roman"/>
        <charset val="134"/>
      </rPr>
      <t>36</t>
    </r>
    <r>
      <rPr>
        <sz val="11"/>
        <color theme="1"/>
        <rFont val="Times New Roman"/>
        <charset val="134"/>
      </rPr>
      <t>, 3582-3590 (2016).</t>
    </r>
  </si>
  <si>
    <r>
      <rPr>
        <sz val="11"/>
        <color theme="1"/>
        <rFont val="Times New Roman"/>
        <charset val="134"/>
      </rPr>
      <t xml:space="preserve">Wang, C. et al. Responses of soil microbial community to continuous experimental nitrogen additions for 13 years in a nitrogen-rich tropical forest. Soil Biology &amp; Biochemistry </t>
    </r>
    <r>
      <rPr>
        <b/>
        <sz val="11"/>
        <color theme="1"/>
        <rFont val="Times New Roman"/>
        <charset val="134"/>
      </rPr>
      <t>121</t>
    </r>
    <r>
      <rPr>
        <sz val="11"/>
        <color theme="1"/>
        <rFont val="Times New Roman"/>
        <charset val="134"/>
      </rPr>
      <t>, 103-112 (2018).</t>
    </r>
  </si>
  <si>
    <r>
      <rPr>
        <sz val="11"/>
        <color theme="1"/>
        <rFont val="Times New Roman"/>
        <charset val="134"/>
      </rPr>
      <t xml:space="preserve">Wang, C. et al. Urea addition and litter manipulation alter plant community and soil microbial community composition in a Kobresia humilis meadow. European Journal of Soil Biology </t>
    </r>
    <r>
      <rPr>
        <b/>
        <sz val="11"/>
        <color theme="1"/>
        <rFont val="Times New Roman"/>
        <charset val="134"/>
      </rPr>
      <t>70</t>
    </r>
    <r>
      <rPr>
        <sz val="11"/>
        <color theme="1"/>
        <rFont val="Times New Roman"/>
        <charset val="134"/>
      </rPr>
      <t>, 7-14 (2015).</t>
    </r>
  </si>
  <si>
    <r>
      <rPr>
        <sz val="11"/>
        <color theme="1"/>
        <rFont val="Times New Roman"/>
        <charset val="134"/>
      </rPr>
      <t xml:space="preserve">Wang, C. et al. Fire alters vegetation and soil microbial community in alpine meadow. Land Degradation &amp; Development </t>
    </r>
    <r>
      <rPr>
        <b/>
        <sz val="11"/>
        <color theme="1"/>
        <rFont val="Times New Roman"/>
        <charset val="134"/>
      </rPr>
      <t>27</t>
    </r>
    <r>
      <rPr>
        <sz val="11"/>
        <color theme="1"/>
        <rFont val="Times New Roman"/>
        <charset val="134"/>
      </rPr>
      <t>, 1379-1390 (2016).</t>
    </r>
  </si>
  <si>
    <r>
      <rPr>
        <sz val="11"/>
        <color theme="1"/>
        <rFont val="Times New Roman"/>
        <charset val="134"/>
      </rPr>
      <t xml:space="preserve">Wang, C. et al. Responses of soil microbial community structure to stand densities of Chinese fir plantations. Journal of Forest Research </t>
    </r>
    <r>
      <rPr>
        <b/>
        <sz val="11"/>
        <color theme="1"/>
        <rFont val="Times New Roman"/>
        <charset val="134"/>
      </rPr>
      <t>24</t>
    </r>
    <r>
      <rPr>
        <sz val="11"/>
        <color theme="1"/>
        <rFont val="Times New Roman"/>
        <charset val="134"/>
      </rPr>
      <t>, 162-167 (2019).</t>
    </r>
  </si>
  <si>
    <r>
      <rPr>
        <sz val="11"/>
        <color theme="1"/>
        <rFont val="Times New Roman"/>
        <charset val="134"/>
      </rPr>
      <t xml:space="preserve">Wang, D. et al. Effects of grassland utilization on microbial community structure in Hulunbuir grassland. Pratacultural Science </t>
    </r>
    <r>
      <rPr>
        <b/>
        <sz val="11"/>
        <color theme="1"/>
        <rFont val="Times New Roman"/>
        <charset val="134"/>
      </rPr>
      <t>39</t>
    </r>
    <r>
      <rPr>
        <sz val="11"/>
        <color theme="1"/>
        <rFont val="Times New Roman"/>
        <charset val="134"/>
      </rPr>
      <t>, 421-430 (2022).</t>
    </r>
  </si>
  <si>
    <r>
      <rPr>
        <sz val="11"/>
        <color theme="1"/>
        <rFont val="Times New Roman"/>
        <charset val="134"/>
      </rPr>
      <t xml:space="preserve">Wang, F., Jiang, Y., Li, C. &amp; Sun, B. Changes of soil microbial communities in Chao soil under different climate conditions. Soils </t>
    </r>
    <r>
      <rPr>
        <b/>
        <sz val="11"/>
        <color theme="1"/>
        <rFont val="Times New Roman"/>
        <charset val="134"/>
      </rPr>
      <t>46</t>
    </r>
    <r>
      <rPr>
        <sz val="11"/>
        <color theme="1"/>
        <rFont val="Times New Roman"/>
        <charset val="134"/>
      </rPr>
      <t>, 290-296 (2014).</t>
    </r>
  </si>
  <si>
    <r>
      <rPr>
        <sz val="11"/>
        <color theme="1"/>
        <rFont val="Times New Roman"/>
        <charset val="134"/>
      </rPr>
      <t xml:space="preserve">Wang, F., Lei, C., Jiang, Y., Chen, C. &amp; Sun, B. Response of microbial community to arsenic contamination in two major type of paddy soils in the middle and lower reaches of the Yangtse River. China Environmental Science </t>
    </r>
    <r>
      <rPr>
        <b/>
        <sz val="11"/>
        <color theme="1"/>
        <rFont val="Times New Roman"/>
        <charset val="134"/>
      </rPr>
      <t>34</t>
    </r>
    <r>
      <rPr>
        <sz val="11"/>
        <color theme="1"/>
        <rFont val="Times New Roman"/>
        <charset val="134"/>
      </rPr>
      <t>, 2931-2941 (2014).</t>
    </r>
  </si>
  <si>
    <r>
      <rPr>
        <sz val="11"/>
        <color theme="1"/>
        <rFont val="Times New Roman"/>
        <charset val="134"/>
      </rPr>
      <t xml:space="preserve">Wang, F., Yuan, T., Gu, S. &amp; Wang, Z. Effects of organic and inorganic slow-release compound fertilizers on microbial biomass carbon and nitrogen, and microbial community structure in soil. Acta Ecologica Sinica </t>
    </r>
    <r>
      <rPr>
        <b/>
        <sz val="11"/>
        <color theme="1"/>
        <rFont val="Times New Roman"/>
        <charset val="134"/>
      </rPr>
      <t>36</t>
    </r>
    <r>
      <rPr>
        <sz val="11"/>
        <color theme="1"/>
        <rFont val="Times New Roman"/>
        <charset val="134"/>
      </rPr>
      <t>, 2044-2051 (2016).</t>
    </r>
  </si>
  <si>
    <r>
      <rPr>
        <sz val="11"/>
        <color theme="1"/>
        <rFont val="Times New Roman"/>
        <charset val="134"/>
      </rPr>
      <t xml:space="preserve">Wang, F., Yuan, T., Gu, S.k. &amp; Wang, Z.y. Effects of organic and inorganic slow-release compound fertilizer on different soils microbial community structure. Huanjing kexue </t>
    </r>
    <r>
      <rPr>
        <b/>
        <sz val="11"/>
        <color theme="1"/>
        <rFont val="Times New Roman"/>
        <charset val="134"/>
      </rPr>
      <t>36</t>
    </r>
    <r>
      <rPr>
        <sz val="11"/>
        <color theme="1"/>
        <rFont val="Times New Roman"/>
        <charset val="134"/>
      </rPr>
      <t>, 1461-1467 (2015).</t>
    </r>
  </si>
  <si>
    <r>
      <rPr>
        <sz val="11"/>
        <color theme="1"/>
        <rFont val="Times New Roman"/>
        <charset val="134"/>
      </rPr>
      <t xml:space="preserve">Wang, H. et al. Soil microbial community composition rather than litter quality is linked with soil organic carbon chemical composition in plantations in subtropical China. Journal of Soils and Sediments </t>
    </r>
    <r>
      <rPr>
        <b/>
        <sz val="11"/>
        <color theme="1"/>
        <rFont val="Times New Roman"/>
        <charset val="134"/>
      </rPr>
      <t>15</t>
    </r>
    <r>
      <rPr>
        <sz val="11"/>
        <color theme="1"/>
        <rFont val="Times New Roman"/>
        <charset val="134"/>
      </rPr>
      <t>, 1094-1103 (2015).</t>
    </r>
  </si>
  <si>
    <r>
      <rPr>
        <sz val="11"/>
        <color theme="1"/>
        <rFont val="Times New Roman"/>
        <charset val="134"/>
      </rPr>
      <t xml:space="preserve">Wang, H.W., Xu, M., Cai, X.Y., Feng, T. &amp; Xu, W.L. Application of spent mushroom substrate suppresses Fusarium wilt in cucumber and alters the composition of the microbial community of the cucumber rhizosphere. European Journal of Soil Biology </t>
    </r>
    <r>
      <rPr>
        <b/>
        <sz val="11"/>
        <color theme="1"/>
        <rFont val="Times New Roman"/>
        <charset val="134"/>
      </rPr>
      <t>101</t>
    </r>
    <r>
      <rPr>
        <sz val="11"/>
        <color theme="1"/>
        <rFont val="Times New Roman"/>
        <charset val="134"/>
      </rPr>
      <t xml:space="preserve"> (2020).</t>
    </r>
  </si>
  <si>
    <r>
      <rPr>
        <sz val="11"/>
        <color theme="1"/>
        <rFont val="Times New Roman"/>
        <charset val="134"/>
      </rPr>
      <t xml:space="preserve">Wang, J., Chapman, S. J. &amp; Yao, H. Incorporation of C-13-labelled rice rhizodeposition into soil microbial communities under different fertilizer applications. Applied Soil Ecology </t>
    </r>
    <r>
      <rPr>
        <b/>
        <sz val="11"/>
        <color theme="1"/>
        <rFont val="Times New Roman"/>
        <charset val="134"/>
      </rPr>
      <t>101</t>
    </r>
    <r>
      <rPr>
        <sz val="11"/>
        <color theme="1"/>
        <rFont val="Times New Roman"/>
        <charset val="134"/>
      </rPr>
      <t>, 11-19 (2016).</t>
    </r>
  </si>
  <si>
    <t>Wang, J. et al. Dynamic changes in microbial communities during the bioremediation of herbicide (chlorimuron-ethyl and atrazine) contaminated soils by combined degrading bacteria. Plos One 13 (2018).</t>
  </si>
  <si>
    <r>
      <rPr>
        <sz val="11"/>
        <color theme="1"/>
        <rFont val="Times New Roman"/>
        <charset val="134"/>
      </rPr>
      <t xml:space="preserve">Wang, J., Pang, B. &amp; Yu, Y. Soil microbial community characteristics and indicator function in coal gangue mountains. Journal of Arid Land Resources and Environment </t>
    </r>
    <r>
      <rPr>
        <b/>
        <sz val="11"/>
        <color theme="1"/>
        <rFont val="Times New Roman"/>
        <charset val="134"/>
      </rPr>
      <t>31</t>
    </r>
    <r>
      <rPr>
        <sz val="11"/>
        <color theme="1"/>
        <rFont val="Times New Roman"/>
        <charset val="134"/>
      </rPr>
      <t>, 140-144 (2017).</t>
    </r>
  </si>
  <si>
    <r>
      <rPr>
        <sz val="11"/>
        <color theme="1"/>
        <rFont val="Times New Roman"/>
        <charset val="134"/>
      </rPr>
      <t xml:space="preserve">Wang, L., Zhao, G., Sun, Y., Yang, Y. &amp; Zhou, H. Effects of thinning on microbial community structure in the organic horizon of Chinese pine plantations in badaling, Beijing, China. Forests </t>
    </r>
    <r>
      <rPr>
        <b/>
        <sz val="11"/>
        <color theme="1"/>
        <rFont val="Times New Roman"/>
        <charset val="134"/>
      </rPr>
      <t>10</t>
    </r>
    <r>
      <rPr>
        <sz val="11"/>
        <color theme="1"/>
        <rFont val="Times New Roman"/>
        <charset val="134"/>
      </rPr>
      <t xml:space="preserve"> (2019).</t>
    </r>
  </si>
  <si>
    <r>
      <rPr>
        <sz val="11"/>
        <color theme="1"/>
        <rFont val="Times New Roman"/>
        <charset val="134"/>
      </rPr>
      <t xml:space="preserve">Wang, M., Qu, L., Ma, K., Li, G. &amp; Yang, X. Response of soil microbial community composition to vegetation types. Acta Ecologica Sinica </t>
    </r>
    <r>
      <rPr>
        <b/>
        <sz val="11"/>
        <color theme="1"/>
        <rFont val="Times New Roman"/>
        <charset val="134"/>
      </rPr>
      <t>34</t>
    </r>
    <r>
      <rPr>
        <sz val="11"/>
        <color theme="1"/>
        <rFont val="Times New Roman"/>
        <charset val="134"/>
      </rPr>
      <t>, 6640-6654 (2014).</t>
    </r>
  </si>
  <si>
    <r>
      <rPr>
        <sz val="11"/>
        <color theme="1"/>
        <rFont val="Times New Roman"/>
        <charset val="134"/>
      </rPr>
      <t xml:space="preserve">Wang, M. et al. The diversity and composition of soil microbial community differ in three typical wetland types of the Sanjiang Plain, northeastern China. Sustainability </t>
    </r>
    <r>
      <rPr>
        <b/>
        <sz val="11"/>
        <color theme="1"/>
        <rFont val="Times New Roman"/>
        <charset val="134"/>
      </rPr>
      <t>14</t>
    </r>
    <r>
      <rPr>
        <sz val="11"/>
        <color theme="1"/>
        <rFont val="Times New Roman"/>
        <charset val="134"/>
      </rPr>
      <t xml:space="preserve"> (2022).</t>
    </r>
  </si>
  <si>
    <r>
      <rPr>
        <sz val="11"/>
        <color theme="1"/>
        <rFont val="Times New Roman"/>
        <charset val="134"/>
      </rPr>
      <t xml:space="preserve">Wang, M., Xue, J., Horswell, J., Kimberley, M. O. &amp; Huang, Z. Long-term biosolids application alters the composition of soil microbial groups and nutrient status in a pine plantation. Biology and Fertility of Soils </t>
    </r>
    <r>
      <rPr>
        <b/>
        <sz val="11"/>
        <color theme="1"/>
        <rFont val="Times New Roman"/>
        <charset val="134"/>
      </rPr>
      <t>53</t>
    </r>
    <r>
      <rPr>
        <sz val="11"/>
        <color theme="1"/>
        <rFont val="Times New Roman"/>
        <charset val="134"/>
      </rPr>
      <t>, 799-809 (2017).</t>
    </r>
  </si>
  <si>
    <r>
      <rPr>
        <sz val="11"/>
        <color theme="1"/>
        <rFont val="Times New Roman"/>
        <charset val="134"/>
      </rPr>
      <t xml:space="preserve">Wang, M.C. et al. Impacts of methamidophos on the biochemical, catabolic, and genetic characteristics of soil microbial communities. Soil Biology &amp; Biochemistry </t>
    </r>
    <r>
      <rPr>
        <b/>
        <sz val="11"/>
        <color theme="1"/>
        <rFont val="Times New Roman"/>
        <charset val="134"/>
      </rPr>
      <t>40</t>
    </r>
    <r>
      <rPr>
        <sz val="11"/>
        <color theme="1"/>
        <rFont val="Times New Roman"/>
        <charset val="134"/>
      </rPr>
      <t>, 778-788 (2008).</t>
    </r>
  </si>
  <si>
    <r>
      <rPr>
        <sz val="11"/>
        <color theme="1"/>
        <rFont val="Times New Roman"/>
        <charset val="134"/>
      </rPr>
      <t xml:space="preserve">Wang, N., Weng, Y., Yang, G., Di, X. &amp; Quan, X. Effects of fire disturbanceon soil microbial community of larix gmelinii forest. Journal of North-East Forestry University </t>
    </r>
    <r>
      <rPr>
        <b/>
        <sz val="11"/>
        <color theme="1"/>
        <rFont val="Times New Roman"/>
        <charset val="134"/>
      </rPr>
      <t>48</t>
    </r>
    <r>
      <rPr>
        <sz val="11"/>
        <color theme="1"/>
        <rFont val="Times New Roman"/>
        <charset val="134"/>
      </rPr>
      <t>, 21-28 (2020).</t>
    </r>
  </si>
  <si>
    <r>
      <rPr>
        <sz val="11"/>
        <color theme="1"/>
        <rFont val="Times New Roman"/>
        <charset val="134"/>
      </rPr>
      <t xml:space="preserve">Wang, P., Kong, C., Sun, B. &amp; Xu, X. Allantoin-induced changes of microbial diversity and community in rice soil. Plant and Soil </t>
    </r>
    <r>
      <rPr>
        <b/>
        <sz val="11"/>
        <color theme="1"/>
        <rFont val="Times New Roman"/>
        <charset val="134"/>
      </rPr>
      <t>332</t>
    </r>
    <r>
      <rPr>
        <sz val="11"/>
        <color theme="1"/>
        <rFont val="Times New Roman"/>
        <charset val="134"/>
      </rPr>
      <t>, 357-368 (2010).</t>
    </r>
  </si>
  <si>
    <r>
      <rPr>
        <sz val="11"/>
        <color theme="1"/>
        <rFont val="Times New Roman"/>
        <charset val="134"/>
      </rPr>
      <t xml:space="preserve">Wang, Q., He, T., Wang, S. &amp; Liu, L. Carbon input manipulation affects soil respiration and microbial community composition in a subtropical coniferous forest. Agricultural and Forest Meteorology </t>
    </r>
    <r>
      <rPr>
        <b/>
        <sz val="11"/>
        <color theme="1"/>
        <rFont val="Times New Roman"/>
        <charset val="134"/>
      </rPr>
      <t>178</t>
    </r>
    <r>
      <rPr>
        <sz val="11"/>
        <color theme="1"/>
        <rFont val="Times New Roman"/>
        <charset val="134"/>
      </rPr>
      <t>, 152-160 (2013).</t>
    </r>
  </si>
  <si>
    <r>
      <rPr>
        <sz val="11"/>
        <color theme="1"/>
        <rFont val="Times New Roman"/>
        <charset val="134"/>
      </rPr>
      <t xml:space="preserve">Wang, Q., Wang, Y., Wang, S., He, T. &amp; Liu, L. Fresh carbon and nitrogen inputs alter organic carbon mineralization and microbial community in forest deep soil layers. Soil Biology &amp; Biochemistry </t>
    </r>
    <r>
      <rPr>
        <b/>
        <sz val="11"/>
        <color theme="1"/>
        <rFont val="Times New Roman"/>
        <charset val="134"/>
      </rPr>
      <t>72</t>
    </r>
    <r>
      <rPr>
        <sz val="11"/>
        <color theme="1"/>
        <rFont val="Times New Roman"/>
        <charset val="134"/>
      </rPr>
      <t>, 145-151 (2014).</t>
    </r>
  </si>
  <si>
    <r>
      <rPr>
        <sz val="11"/>
        <color theme="1"/>
        <rFont val="Times New Roman"/>
        <charset val="134"/>
      </rPr>
      <t xml:space="preserve">Wang, Q., Zeng, Z. &amp; Zhong, M. Soil moisture alters the response of soil organic carbon mineralization to litter addition. Ecosystems </t>
    </r>
    <r>
      <rPr>
        <b/>
        <sz val="11"/>
        <color theme="1"/>
        <rFont val="Times New Roman"/>
        <charset val="134"/>
      </rPr>
      <t>19</t>
    </r>
    <r>
      <rPr>
        <sz val="11"/>
        <color theme="1"/>
        <rFont val="Times New Roman"/>
        <charset val="134"/>
      </rPr>
      <t>, 450-460 (2016).</t>
    </r>
  </si>
  <si>
    <r>
      <rPr>
        <sz val="11"/>
        <color theme="1"/>
        <rFont val="Times New Roman"/>
        <charset val="134"/>
      </rPr>
      <t xml:space="preserve">Wang, R. et al. Sensitivities to nitrogen and water addition vary among microbial groups within soil aggregates in a semiarid grassland. Biology and Fertility of Soils </t>
    </r>
    <r>
      <rPr>
        <b/>
        <sz val="11"/>
        <color theme="1"/>
        <rFont val="Times New Roman"/>
        <charset val="134"/>
      </rPr>
      <t>53</t>
    </r>
    <r>
      <rPr>
        <sz val="11"/>
        <color theme="1"/>
        <rFont val="Times New Roman"/>
        <charset val="134"/>
      </rPr>
      <t>, 129-140 (2017).</t>
    </r>
  </si>
  <si>
    <r>
      <rPr>
        <sz val="11"/>
        <color theme="1"/>
        <rFont val="Times New Roman"/>
        <charset val="134"/>
      </rPr>
      <t xml:space="preserve">Wang, S. et al. Soil microbial community based on PLFA profiles in an age sequence of pomegranate plantation in the middle yellow river floodplain. Diversity-Basel </t>
    </r>
    <r>
      <rPr>
        <b/>
        <sz val="11"/>
        <color theme="1"/>
        <rFont val="Times New Roman"/>
        <charset val="134"/>
      </rPr>
      <t>13</t>
    </r>
    <r>
      <rPr>
        <sz val="11"/>
        <color theme="1"/>
        <rFont val="Times New Roman"/>
        <charset val="134"/>
      </rPr>
      <t xml:space="preserve"> (2021).</t>
    </r>
  </si>
  <si>
    <r>
      <rPr>
        <sz val="11"/>
        <color theme="1"/>
        <rFont val="Times New Roman"/>
        <charset val="134"/>
      </rPr>
      <t xml:space="preserve">Wang, T., Wu, Y., Li, Z. &amp; Sha, X. Potential impact of active substances in non-thermal discharge plasma process on microbial community structures and enzymatic activities in uncontaminated soil. Journal of Hazardous Materials </t>
    </r>
    <r>
      <rPr>
        <b/>
        <sz val="11"/>
        <color theme="1"/>
        <rFont val="Times New Roman"/>
        <charset val="134"/>
      </rPr>
      <t>393</t>
    </r>
    <r>
      <rPr>
        <sz val="11"/>
        <color theme="1"/>
        <rFont val="Times New Roman"/>
        <charset val="134"/>
      </rPr>
      <t xml:space="preserve"> (2020).</t>
    </r>
  </si>
  <si>
    <r>
      <rPr>
        <sz val="11"/>
        <color theme="1"/>
        <rFont val="Times New Roman"/>
        <charset val="134"/>
      </rPr>
      <t xml:space="preserve">Wang, W., Zhao, Q., Zhao, X., Zeng, D. &amp; Ai, G. Effects of litter manipulation on soil microbial community structure in a pinus sylvestris var. mongolica plantation. Chinese Journal of Ecology </t>
    </r>
    <r>
      <rPr>
        <b/>
        <sz val="11"/>
        <color theme="1"/>
        <rFont val="Times New Roman"/>
        <charset val="134"/>
      </rPr>
      <t>34</t>
    </r>
    <r>
      <rPr>
        <sz val="11"/>
        <color theme="1"/>
        <rFont val="Times New Roman"/>
        <charset val="134"/>
      </rPr>
      <t>, 2605-2612 (2015).</t>
    </r>
  </si>
  <si>
    <r>
      <rPr>
        <sz val="11"/>
        <color theme="1"/>
        <rFont val="Times New Roman"/>
        <charset val="134"/>
      </rPr>
      <t xml:space="preserve">Wang, W.H. et al. Effects of long-term fertilization regimes on microbial biomass, community structure and activity in a paddy soil.Huanjing kexue </t>
    </r>
    <r>
      <rPr>
        <b/>
        <sz val="11"/>
        <color theme="1"/>
        <rFont val="Times New Roman"/>
        <charset val="134"/>
      </rPr>
      <t>39</t>
    </r>
    <r>
      <rPr>
        <sz val="11"/>
        <color theme="1"/>
        <rFont val="Times New Roman"/>
        <charset val="134"/>
      </rPr>
      <t>, 430-437 (2018).</t>
    </r>
  </si>
  <si>
    <r>
      <rPr>
        <sz val="11"/>
        <color theme="1"/>
        <rFont val="Times New Roman"/>
        <charset val="134"/>
      </rPr>
      <t xml:space="preserve">Wang, W.X., Shi, Z.M., Luo, D., Liu, S.R. &amp; Lu, L.H. Characteristics of soil microbial biomass and community composition in three types of plantations in southern subtropical area of China.The journal of applied ecology </t>
    </r>
    <r>
      <rPr>
        <b/>
        <sz val="11"/>
        <color theme="1"/>
        <rFont val="Times New Roman"/>
        <charset val="134"/>
      </rPr>
      <t>24</t>
    </r>
    <r>
      <rPr>
        <sz val="11"/>
        <color theme="1"/>
        <rFont val="Times New Roman"/>
        <charset val="134"/>
      </rPr>
      <t>, 1784-1792 (2013).</t>
    </r>
  </si>
  <si>
    <r>
      <rPr>
        <sz val="11"/>
        <color theme="1"/>
        <rFont val="Times New Roman"/>
        <charset val="134"/>
      </rPr>
      <t xml:space="preserve">Wang, X., Ma, K., Wang, Z., Li, Y. &amp; Wei, C. Effects of no-tillage, mulching and organic fertilization on soil microbial composition in winter wheat field. Chinese Journal of Eco-Agriculture </t>
    </r>
    <r>
      <rPr>
        <b/>
        <sz val="11"/>
        <color theme="1"/>
        <rFont val="Times New Roman"/>
        <charset val="134"/>
      </rPr>
      <t>27</t>
    </r>
    <r>
      <rPr>
        <sz val="11"/>
        <color theme="1"/>
        <rFont val="Times New Roman"/>
        <charset val="134"/>
      </rPr>
      <t>, 267-276 (2019).</t>
    </r>
  </si>
  <si>
    <r>
      <rPr>
        <sz val="11"/>
        <color theme="1"/>
        <rFont val="Times New Roman"/>
        <charset val="134"/>
      </rPr>
      <t xml:space="preserve">Wang, Y., Li, C. &amp; Ma, J. Effects of desert reclamation on soil microbial community and microbial diversity. Journal of Desert Research </t>
    </r>
    <r>
      <rPr>
        <b/>
        <sz val="11"/>
        <color theme="1"/>
        <rFont val="Times New Roman"/>
        <charset val="134"/>
      </rPr>
      <t>37</t>
    </r>
    <r>
      <rPr>
        <sz val="11"/>
        <color theme="1"/>
        <rFont val="Times New Roman"/>
        <charset val="134"/>
      </rPr>
      <t>, 514-522 (2017).</t>
    </r>
  </si>
  <si>
    <r>
      <rPr>
        <sz val="11"/>
        <color theme="1"/>
        <rFont val="Times New Roman"/>
        <charset val="134"/>
      </rPr>
      <t xml:space="preserve">Wang, Y., Zhang, Y., Li, Q., Zhang, F. &amp; Wan, F. Comparative study on the microbial community structure in different depth of rhizosphere soil in Flaveria bidentis invasion region. Journal of Agricultural University of Hebei </t>
    </r>
    <r>
      <rPr>
        <b/>
        <sz val="11"/>
        <color theme="1"/>
        <rFont val="Times New Roman"/>
        <charset val="134"/>
      </rPr>
      <t>39</t>
    </r>
    <r>
      <rPr>
        <sz val="11"/>
        <color theme="1"/>
        <rFont val="Times New Roman"/>
        <charset val="134"/>
      </rPr>
      <t>, 35-42 (2016).</t>
    </r>
  </si>
  <si>
    <r>
      <rPr>
        <sz val="11"/>
        <color theme="1"/>
        <rFont val="Times New Roman"/>
        <charset val="134"/>
      </rPr>
      <t>Wang, Y., Zhong, Q., Xu, C., Zhang, Z. &amp; Cheng, D. Effect of adding a combination of nitrogen and phosphorus on fine root morphology and soil microbes of Machilus pauhoi seedling. Acta Ecologica Sinica</t>
    </r>
    <r>
      <rPr>
        <b/>
        <sz val="11"/>
        <color theme="1"/>
        <rFont val="Times New Roman"/>
        <charset val="134"/>
      </rPr>
      <t xml:space="preserve"> 38</t>
    </r>
    <r>
      <rPr>
        <sz val="11"/>
        <color theme="1"/>
        <rFont val="Times New Roman"/>
        <charset val="134"/>
      </rPr>
      <t>, 2271-2278 (2018).</t>
    </r>
  </si>
  <si>
    <r>
      <rPr>
        <sz val="11"/>
        <color theme="1"/>
        <rFont val="Times New Roman"/>
        <charset val="134"/>
      </rPr>
      <t xml:space="preserve">Wang, Y.m. et al. Soil microbiome-induced changes in the priming effects of C-13-labelled substrates from rice residues. Science of the Total Environment </t>
    </r>
    <r>
      <rPr>
        <b/>
        <sz val="11"/>
        <color theme="1"/>
        <rFont val="Times New Roman"/>
        <charset val="134"/>
      </rPr>
      <t>726</t>
    </r>
    <r>
      <rPr>
        <sz val="11"/>
        <color theme="1"/>
        <rFont val="Times New Roman"/>
        <charset val="134"/>
      </rPr>
      <t xml:space="preserve"> (2020).</t>
    </r>
  </si>
  <si>
    <r>
      <rPr>
        <sz val="11"/>
        <color theme="1"/>
        <rFont val="Times New Roman"/>
        <charset val="134"/>
      </rPr>
      <t xml:space="preserve">Wasilkowski, D. et al. Changes in enzyme activities and microbial community structure in heavy metal-contaminated soil under in situ aided phytostabilization. Clean-Soil Air Water </t>
    </r>
    <r>
      <rPr>
        <b/>
        <sz val="11"/>
        <color theme="1"/>
        <rFont val="Times New Roman"/>
        <charset val="134"/>
      </rPr>
      <t>42</t>
    </r>
    <r>
      <rPr>
        <sz val="11"/>
        <color theme="1"/>
        <rFont val="Times New Roman"/>
        <charset val="134"/>
      </rPr>
      <t>, 1618-1625 (2014).</t>
    </r>
  </si>
  <si>
    <r>
      <rPr>
        <sz val="11"/>
        <color theme="1"/>
        <rFont val="Times New Roman"/>
        <charset val="134"/>
      </rPr>
      <t xml:space="preserve">Wei, A., Wei, T., Liu, H. &amp; Wang, S. PLFA analysis of soil microorganism under Robinia pseudoacacia and Pinus tabuliformis plantation in loess area. Journal of Beijing Forestry University </t>
    </r>
    <r>
      <rPr>
        <b/>
        <sz val="11"/>
        <color theme="1"/>
        <rFont val="Times New Roman"/>
        <charset val="134"/>
      </rPr>
      <t>41</t>
    </r>
    <r>
      <rPr>
        <sz val="11"/>
        <color theme="1"/>
        <rFont val="Times New Roman"/>
        <charset val="134"/>
      </rPr>
      <t>, 88-98 (2019).</t>
    </r>
  </si>
  <si>
    <r>
      <rPr>
        <sz val="11"/>
        <color theme="1"/>
        <rFont val="Times New Roman"/>
        <charset val="134"/>
      </rPr>
      <t xml:space="preserve">Wei, J. et al. Rhizosphere effect of Scirpus triqueter on soil microbial structure during phytoremediation of diesel-contaminated wetland. Environmental Technology </t>
    </r>
    <r>
      <rPr>
        <b/>
        <sz val="11"/>
        <color theme="1"/>
        <rFont val="Times New Roman"/>
        <charset val="134"/>
      </rPr>
      <t>35</t>
    </r>
    <r>
      <rPr>
        <sz val="11"/>
        <color theme="1"/>
        <rFont val="Times New Roman"/>
        <charset val="134"/>
      </rPr>
      <t>, 514-520 (2014).</t>
    </r>
  </si>
  <si>
    <r>
      <rPr>
        <sz val="11"/>
        <color theme="1"/>
        <rFont val="Times New Roman"/>
        <charset val="134"/>
      </rPr>
      <t xml:space="preserve">Wei, Z., Wang, J. J., Fultz, L. M., White, P. &amp; Jeong, C. Application of biochar in estrogen hormone-contaminated and manure-affected soils: Impact on soil respiration, microbial community and enzyme activity. Chemosphere </t>
    </r>
    <r>
      <rPr>
        <b/>
        <sz val="11"/>
        <color theme="1"/>
        <rFont val="Times New Roman"/>
        <charset val="134"/>
      </rPr>
      <t>270</t>
    </r>
    <r>
      <rPr>
        <sz val="11"/>
        <color theme="1"/>
        <rFont val="Times New Roman"/>
        <charset val="134"/>
      </rPr>
      <t xml:space="preserve"> (2021).</t>
    </r>
  </si>
  <si>
    <r>
      <rPr>
        <sz val="11"/>
        <color theme="1"/>
        <rFont val="Times New Roman"/>
        <charset val="134"/>
      </rPr>
      <t xml:space="preserve">Wei, Z. et al. Potential use of biochar and rhamnolipid biosurfactant for remediation of crude oil-contaminated coastal wetland soil: Ecotoxicity assessment. Chemosphere </t>
    </r>
    <r>
      <rPr>
        <b/>
        <sz val="11"/>
        <color theme="1"/>
        <rFont val="Times New Roman"/>
        <charset val="134"/>
      </rPr>
      <t>253</t>
    </r>
    <r>
      <rPr>
        <sz val="11"/>
        <color theme="1"/>
        <rFont val="Times New Roman"/>
        <charset val="134"/>
      </rPr>
      <t xml:space="preserve"> (2020).</t>
    </r>
  </si>
  <si>
    <r>
      <rPr>
        <sz val="11"/>
        <color theme="1"/>
        <rFont val="Times New Roman"/>
        <charset val="134"/>
      </rPr>
      <t xml:space="preserve">White, P. A. &amp; Rice, C. W. Tillage effects on microbial and carbon dynamics during plant residue decomposition. Soil Science Society of America Journal </t>
    </r>
    <r>
      <rPr>
        <b/>
        <sz val="11"/>
        <color theme="1"/>
        <rFont val="Times New Roman"/>
        <charset val="134"/>
      </rPr>
      <t>73</t>
    </r>
    <r>
      <rPr>
        <sz val="11"/>
        <color theme="1"/>
        <rFont val="Times New Roman"/>
        <charset val="134"/>
      </rPr>
      <t>, 138-145 (2009).</t>
    </r>
  </si>
  <si>
    <r>
      <rPr>
        <sz val="11"/>
        <color theme="1"/>
        <rFont val="Times New Roman"/>
        <charset val="134"/>
      </rPr>
      <t xml:space="preserve">White, P. M., Potter, T. L. &amp; Strickland, T. C. Pressurized liquid extraction of soil microbial phospholipid and neutral lipid fatty acids. Journal of Agricultural and Food Chemistry </t>
    </r>
    <r>
      <rPr>
        <b/>
        <sz val="11"/>
        <color theme="1"/>
        <rFont val="Times New Roman"/>
        <charset val="134"/>
      </rPr>
      <t>57</t>
    </r>
    <r>
      <rPr>
        <sz val="11"/>
        <color theme="1"/>
        <rFont val="Times New Roman"/>
        <charset val="134"/>
      </rPr>
      <t>, 7171-7177 (2009).</t>
    </r>
  </si>
  <si>
    <r>
      <rPr>
        <sz val="11"/>
        <color theme="1"/>
        <rFont val="Times New Roman"/>
        <charset val="134"/>
      </rPr>
      <t xml:space="preserve">Williams, R. J., Hallgren, S. W. &amp; Wilson, G. W. T. Frequency of prescribed burning in an upland oak forest determines soil and litter properties and alters the soil microbial community. Forest Ecology and Management </t>
    </r>
    <r>
      <rPr>
        <b/>
        <sz val="11"/>
        <color theme="1"/>
        <rFont val="Times New Roman"/>
        <charset val="134"/>
      </rPr>
      <t>265</t>
    </r>
    <r>
      <rPr>
        <sz val="11"/>
        <color theme="1"/>
        <rFont val="Times New Roman"/>
        <charset val="134"/>
      </rPr>
      <t>, 241-247 (2012).</t>
    </r>
  </si>
  <si>
    <r>
      <rPr>
        <sz val="11"/>
        <color theme="1"/>
        <rFont val="Times New Roman"/>
        <charset val="134"/>
      </rPr>
      <t xml:space="preserve">Wu, H. et al. Effects of the soil microbial community structure to changes in precipitation in the south subtropical monsoon forest. Ecology and Environmental Sciences </t>
    </r>
    <r>
      <rPr>
        <b/>
        <sz val="11"/>
        <color theme="1"/>
        <rFont val="Times New Roman"/>
        <charset val="134"/>
      </rPr>
      <t>25</t>
    </r>
    <r>
      <rPr>
        <sz val="11"/>
        <color theme="1"/>
        <rFont val="Times New Roman"/>
        <charset val="134"/>
      </rPr>
      <t>, 583-590 (2016).</t>
    </r>
  </si>
  <si>
    <r>
      <rPr>
        <sz val="11"/>
        <color theme="1"/>
        <rFont val="Times New Roman"/>
        <charset val="134"/>
      </rPr>
      <t xml:space="preserve">Wu, H. et al. Effects of vegetation coverage and seasonal change on soil microbial biomass and community structure in the dry-hot valley region. Journal of Mountain Science </t>
    </r>
    <r>
      <rPr>
        <b/>
        <sz val="11"/>
        <color theme="1"/>
        <rFont val="Times New Roman"/>
        <charset val="134"/>
      </rPr>
      <t>15</t>
    </r>
    <r>
      <rPr>
        <sz val="11"/>
        <color theme="1"/>
        <rFont val="Times New Roman"/>
        <charset val="134"/>
      </rPr>
      <t>, 1546-1558 (2018).</t>
    </r>
  </si>
  <si>
    <r>
      <rPr>
        <sz val="11"/>
        <color theme="1"/>
        <rFont val="Times New Roman"/>
        <charset val="134"/>
      </rPr>
      <t xml:space="preserve">Wu, X., Xu, J., Dong, F., Liu, X. &amp; Zheng, Y. Responses of soil microbial community to different concentration of fomesafen. Journal of Hazardous Materials </t>
    </r>
    <r>
      <rPr>
        <b/>
        <sz val="11"/>
        <color theme="1"/>
        <rFont val="Times New Roman"/>
        <charset val="134"/>
      </rPr>
      <t>273</t>
    </r>
    <r>
      <rPr>
        <sz val="11"/>
        <color theme="1"/>
        <rFont val="Times New Roman"/>
        <charset val="134"/>
      </rPr>
      <t>, 155-164 (2014).</t>
    </r>
  </si>
  <si>
    <r>
      <rPr>
        <sz val="11"/>
        <color theme="1"/>
        <rFont val="Times New Roman"/>
        <charset val="134"/>
      </rPr>
      <t xml:space="preserve">Wu, X.h. et al. Impact of fluxapyroxad on the microbial community structure and functional diversity in the silty-loam soil. Journal of Integrative Agriculture </t>
    </r>
    <r>
      <rPr>
        <b/>
        <sz val="11"/>
        <color theme="1"/>
        <rFont val="Times New Roman"/>
        <charset val="134"/>
      </rPr>
      <t>14</t>
    </r>
    <r>
      <rPr>
        <sz val="11"/>
        <color theme="1"/>
        <rFont val="Times New Roman"/>
        <charset val="134"/>
      </rPr>
      <t>, 114-124 (2015).</t>
    </r>
  </si>
  <si>
    <r>
      <rPr>
        <sz val="11"/>
        <color theme="1"/>
        <rFont val="Times New Roman"/>
        <charset val="134"/>
      </rPr>
      <t xml:space="preserve">Wu, Y. T. et al. Relationships between soil microorganisms, plant communities, and soil characteristics in Chinese subtropical forests. Ecosystems </t>
    </r>
    <r>
      <rPr>
        <b/>
        <sz val="11"/>
        <color theme="1"/>
        <rFont val="Times New Roman"/>
        <charset val="134"/>
      </rPr>
      <t>15</t>
    </r>
    <r>
      <rPr>
        <sz val="11"/>
        <color theme="1"/>
        <rFont val="Times New Roman"/>
        <charset val="134"/>
      </rPr>
      <t>, 624-636 (2012).</t>
    </r>
  </si>
  <si>
    <r>
      <rPr>
        <sz val="11"/>
        <color theme="1"/>
        <rFont val="Times New Roman"/>
        <charset val="134"/>
      </rPr>
      <t xml:space="preserve">Xi, N., Chu, C. &amp; Bloor, J. M. G. Plant drought resistance is mediated by soil microbial community structure and soil-plant feedbacks in a savanna tree species. Environmental and Experimental Botany </t>
    </r>
    <r>
      <rPr>
        <b/>
        <sz val="11"/>
        <color theme="1"/>
        <rFont val="Times New Roman"/>
        <charset val="134"/>
      </rPr>
      <t>155</t>
    </r>
    <r>
      <rPr>
        <sz val="11"/>
        <color theme="1"/>
        <rFont val="Times New Roman"/>
        <charset val="134"/>
      </rPr>
      <t>, 695-701 (2018).</t>
    </r>
  </si>
  <si>
    <r>
      <rPr>
        <sz val="11"/>
        <color theme="1"/>
        <rFont val="Times New Roman"/>
        <charset val="134"/>
      </rPr>
      <t xml:space="preserve">Xiang, J. et al. Effects of phosphorus application on soil nutrients and soil microbial community in rhizosphere of Fargesia under drought stress. Acta Ecologica Sinica </t>
    </r>
    <r>
      <rPr>
        <b/>
        <sz val="11"/>
        <color theme="1"/>
        <rFont val="Times New Roman"/>
        <charset val="134"/>
      </rPr>
      <t>41</t>
    </r>
    <r>
      <rPr>
        <sz val="11"/>
        <color theme="1"/>
        <rFont val="Times New Roman"/>
        <charset val="134"/>
      </rPr>
      <t>, 9422-9431 (2021).</t>
    </r>
  </si>
  <si>
    <r>
      <rPr>
        <sz val="11"/>
        <color theme="1"/>
        <rFont val="Times New Roman"/>
        <charset val="134"/>
      </rPr>
      <t xml:space="preserve">Xiang, Y., Cheng, M., Huang, Y., An, S. &amp; Darboux, F. Changes in soil microbial community and its effect on carbon sequestration following afforestation on the Loess Plateau, China. International Journal of Environmental Research and Public Health </t>
    </r>
    <r>
      <rPr>
        <b/>
        <sz val="11"/>
        <color theme="1"/>
        <rFont val="Times New Roman"/>
        <charset val="134"/>
      </rPr>
      <t xml:space="preserve">14 </t>
    </r>
    <r>
      <rPr>
        <sz val="11"/>
        <color theme="1"/>
        <rFont val="Times New Roman"/>
        <charset val="134"/>
      </rPr>
      <t>(2017).</t>
    </r>
  </si>
  <si>
    <r>
      <rPr>
        <sz val="11"/>
        <color theme="1"/>
        <rFont val="Times New Roman"/>
        <charset val="134"/>
      </rPr>
      <t>Xiao, L., Liu, G., Li, P. &amp; Xue, S. Elevated CO2 and nitrogen addition have minimal influence on the rhizospheric effects of Bothriochloa ischaemum. Scientific Reports</t>
    </r>
    <r>
      <rPr>
        <b/>
        <sz val="11"/>
        <color theme="1"/>
        <rFont val="Times New Roman"/>
        <charset val="134"/>
      </rPr>
      <t xml:space="preserve"> 7</t>
    </r>
    <r>
      <rPr>
        <sz val="11"/>
        <color theme="1"/>
        <rFont val="Times New Roman"/>
        <charset val="134"/>
      </rPr>
      <t xml:space="preserve"> (2017).</t>
    </r>
  </si>
  <si>
    <r>
      <rPr>
        <sz val="11"/>
        <color theme="1"/>
        <rFont val="Times New Roman"/>
        <charset val="134"/>
      </rPr>
      <t xml:space="preserve">Xiao, L., Liu, G., Li, P. &amp; Xue, S. Direct and indirect effects of elevated CO2 and nitrogen addition on soil microbial communities in the rhizosphere of Bothriochloa ischaemum. Journal of Soils and Sediments </t>
    </r>
    <r>
      <rPr>
        <b/>
        <sz val="11"/>
        <color theme="1"/>
        <rFont val="Times New Roman"/>
        <charset val="134"/>
      </rPr>
      <t>19</t>
    </r>
    <r>
      <rPr>
        <sz val="11"/>
        <color theme="1"/>
        <rFont val="Times New Roman"/>
        <charset val="134"/>
      </rPr>
      <t>, 3679-3687 (2019).</t>
    </r>
  </si>
  <si>
    <r>
      <rPr>
        <sz val="11"/>
        <color theme="1"/>
        <rFont val="Times New Roman"/>
        <charset val="134"/>
      </rPr>
      <t xml:space="preserve">Xie, H. et al. Tetrabromobisphenol A alters soil microbial community via selective antibacterial activity. Ecotoxicology and Environmental Safety </t>
    </r>
    <r>
      <rPr>
        <b/>
        <sz val="11"/>
        <color theme="1"/>
        <rFont val="Times New Roman"/>
        <charset val="134"/>
      </rPr>
      <t>164</t>
    </r>
    <r>
      <rPr>
        <sz val="11"/>
        <color theme="1"/>
        <rFont val="Times New Roman"/>
        <charset val="134"/>
      </rPr>
      <t>, 597-603 (2018).</t>
    </r>
  </si>
  <si>
    <r>
      <rPr>
        <sz val="11"/>
        <color theme="1"/>
        <rFont val="Times New Roman"/>
        <charset val="134"/>
      </rPr>
      <t xml:space="preserve">Xiong, Q. et al. Warming and nitrogen deposition are interactive in shaping surface soil microbial communities near the alpine timberline zone on the eastern Qinghai-Tibet Plateau, southwestern China. Applied Soil Ecology </t>
    </r>
    <r>
      <rPr>
        <b/>
        <sz val="11"/>
        <color theme="1"/>
        <rFont val="Times New Roman"/>
        <charset val="134"/>
      </rPr>
      <t>101</t>
    </r>
    <r>
      <rPr>
        <sz val="11"/>
        <color theme="1"/>
        <rFont val="Times New Roman"/>
        <charset val="134"/>
      </rPr>
      <t>, 72-83 (2016).</t>
    </r>
  </si>
  <si>
    <r>
      <rPr>
        <sz val="11"/>
        <color theme="1"/>
        <rFont val="Times New Roman"/>
        <charset val="134"/>
      </rPr>
      <t xml:space="preserve">Xiong, X. et al. Carbon and nitrogen availability drives seasonal variation in soil microbial communities along an elevation gradient. Forests </t>
    </r>
    <r>
      <rPr>
        <b/>
        <sz val="11"/>
        <color theme="1"/>
        <rFont val="Times New Roman"/>
        <charset val="134"/>
      </rPr>
      <t>13</t>
    </r>
    <r>
      <rPr>
        <sz val="11"/>
        <color theme="1"/>
        <rFont val="Times New Roman"/>
        <charset val="134"/>
      </rPr>
      <t xml:space="preserve"> (2022).</t>
    </r>
  </si>
  <si>
    <r>
      <rPr>
        <sz val="11"/>
        <color theme="1"/>
        <rFont val="Times New Roman"/>
        <charset val="134"/>
      </rPr>
      <t>Xu, C., Zhang, Q. &amp; Hou, C. Effect of exogenous antibiotics on soil microbial community structure in tea garden. Journal of Zhejiang University. Agriculture and Life Sciences</t>
    </r>
    <r>
      <rPr>
        <b/>
        <sz val="11"/>
        <color theme="1"/>
        <rFont val="Times New Roman"/>
        <charset val="134"/>
      </rPr>
      <t xml:space="preserve"> 40</t>
    </r>
    <r>
      <rPr>
        <sz val="11"/>
        <color theme="1"/>
        <rFont val="Times New Roman"/>
        <charset val="134"/>
      </rPr>
      <t>, 75-84 (2014).</t>
    </r>
  </si>
  <si>
    <r>
      <rPr>
        <sz val="11"/>
        <color theme="1"/>
        <rFont val="Times New Roman"/>
        <charset val="134"/>
      </rPr>
      <t xml:space="preserve">Xu, G. et al. Effects of exotic plantation forests on soil edaphon and organic matter fractions. Science of the Total Environment </t>
    </r>
    <r>
      <rPr>
        <b/>
        <sz val="11"/>
        <color theme="1"/>
        <rFont val="Times New Roman"/>
        <charset val="134"/>
      </rPr>
      <t>626</t>
    </r>
    <r>
      <rPr>
        <sz val="11"/>
        <color theme="1"/>
        <rFont val="Times New Roman"/>
        <charset val="134"/>
      </rPr>
      <t>, 59-68 (2018).</t>
    </r>
  </si>
  <si>
    <r>
      <rPr>
        <sz val="11"/>
        <color theme="1"/>
        <rFont val="Times New Roman"/>
        <charset val="134"/>
      </rPr>
      <t xml:space="preserve">Xu, J. et al. Response of the soil microbial community to imazethapyr application in a soybean field. Journal of Environmental Science and Health Part B-Pesticides Food Contaminants and Agricultural Wastes </t>
    </r>
    <r>
      <rPr>
        <b/>
        <sz val="11"/>
        <color theme="1"/>
        <rFont val="Times New Roman"/>
        <charset val="134"/>
      </rPr>
      <t>48</t>
    </r>
    <r>
      <rPr>
        <sz val="11"/>
        <color theme="1"/>
        <rFont val="Times New Roman"/>
        <charset val="134"/>
      </rPr>
      <t>, 505-511 (2013).</t>
    </r>
  </si>
  <si>
    <r>
      <rPr>
        <sz val="11"/>
        <color theme="1"/>
        <rFont val="Times New Roman"/>
        <charset val="134"/>
      </rPr>
      <t xml:space="preserve">Xu, J. et al. Effects of repeated applications of chlorimuron-ethyl on the soil microbial biomass, activity and microbial community in the greenhouse. Bulletin of Environmental Contamination and Toxicology </t>
    </r>
    <r>
      <rPr>
        <b/>
        <sz val="11"/>
        <color theme="1"/>
        <rFont val="Times New Roman"/>
        <charset val="134"/>
      </rPr>
      <t>92</t>
    </r>
    <r>
      <rPr>
        <sz val="11"/>
        <color theme="1"/>
        <rFont val="Times New Roman"/>
        <charset val="134"/>
      </rPr>
      <t>, 175-182 (2014).</t>
    </r>
  </si>
  <si>
    <r>
      <rPr>
        <sz val="11"/>
        <color theme="1"/>
        <rFont val="Times New Roman"/>
        <charset val="134"/>
      </rPr>
      <t xml:space="preserve">Xu, M. et al. The effect of tillage management on microbial functions in a maize crop at different slope positions. Geoderma </t>
    </r>
    <r>
      <rPr>
        <b/>
        <sz val="11"/>
        <color theme="1"/>
        <rFont val="Times New Roman"/>
        <charset val="134"/>
      </rPr>
      <t>401</t>
    </r>
    <r>
      <rPr>
        <sz val="11"/>
        <color theme="1"/>
        <rFont val="Times New Roman"/>
        <charset val="134"/>
      </rPr>
      <t xml:space="preserve"> (2021).</t>
    </r>
  </si>
  <si>
    <r>
      <rPr>
        <sz val="11"/>
        <color theme="1"/>
        <rFont val="Times New Roman"/>
        <charset val="134"/>
      </rPr>
      <t xml:space="preserve">Xu, S. et al. Effects of marsh cultivation and restoration on soil microbial communities in the Sanjiang Plain, Northeastern China. European Journal of Soil Biology </t>
    </r>
    <r>
      <rPr>
        <b/>
        <sz val="11"/>
        <color theme="1"/>
        <rFont val="Times New Roman"/>
        <charset val="134"/>
      </rPr>
      <t>82</t>
    </r>
    <r>
      <rPr>
        <sz val="11"/>
        <color theme="1"/>
        <rFont val="Times New Roman"/>
        <charset val="134"/>
      </rPr>
      <t>, 81-87 (2017).</t>
    </r>
  </si>
  <si>
    <r>
      <rPr>
        <sz val="11"/>
        <color theme="1"/>
        <rFont val="Times New Roman"/>
        <charset val="134"/>
      </rPr>
      <t>Xu, X.-C. et al. Straw returning plus nitrogen fertilizer affects the soil microbial community and organic carbon mineralization in karst farmland.Huanjing kexue</t>
    </r>
    <r>
      <rPr>
        <b/>
        <sz val="11"/>
        <color theme="1"/>
        <rFont val="Times New Roman"/>
        <charset val="134"/>
      </rPr>
      <t xml:space="preserve"> 40</t>
    </r>
    <r>
      <rPr>
        <sz val="11"/>
        <color theme="1"/>
        <rFont val="Times New Roman"/>
        <charset val="134"/>
      </rPr>
      <t>, 2912-2919 (2019).</t>
    </r>
  </si>
  <si>
    <r>
      <rPr>
        <sz val="11"/>
        <color theme="1"/>
        <rFont val="Times New Roman"/>
        <charset val="134"/>
      </rPr>
      <t xml:space="preserve">Xu, Y. et al. Stage-specific response of litter decomposition to N and S amendments in a subtropical forest soil. Biology and Fertility of Soils </t>
    </r>
    <r>
      <rPr>
        <b/>
        <sz val="11"/>
        <color theme="1"/>
        <rFont val="Times New Roman"/>
        <charset val="134"/>
      </rPr>
      <t>52</t>
    </r>
    <r>
      <rPr>
        <sz val="11"/>
        <color theme="1"/>
        <rFont val="Times New Roman"/>
        <charset val="134"/>
      </rPr>
      <t>, 711-724 (2016).</t>
    </r>
  </si>
  <si>
    <r>
      <rPr>
        <sz val="11"/>
        <color theme="1"/>
        <rFont val="Times New Roman"/>
        <charset val="134"/>
      </rPr>
      <t xml:space="preserve">Xu, Y. et al. Characterization of organic carbon in decomposing litter exposed to nitrogen and sulfur additions: Links to microbial community composition and activity. Geoderma </t>
    </r>
    <r>
      <rPr>
        <b/>
        <sz val="11"/>
        <color theme="1"/>
        <rFont val="Times New Roman"/>
        <charset val="134"/>
      </rPr>
      <t>286</t>
    </r>
    <r>
      <rPr>
        <sz val="11"/>
        <color theme="1"/>
        <rFont val="Times New Roman"/>
        <charset val="134"/>
      </rPr>
      <t>, 116-124 (2017).</t>
    </r>
  </si>
  <si>
    <r>
      <rPr>
        <sz val="11"/>
        <color theme="1"/>
        <rFont val="Times New Roman"/>
        <charset val="134"/>
      </rPr>
      <t xml:space="preserve">Xu, Z. et al. Effect of drainage on microbial enzyme activities and communities dependent on depth in peatland soil. Biogeochemistry </t>
    </r>
    <r>
      <rPr>
        <b/>
        <sz val="11"/>
        <color theme="1"/>
        <rFont val="Times New Roman"/>
        <charset val="134"/>
      </rPr>
      <t>155</t>
    </r>
    <r>
      <rPr>
        <sz val="11"/>
        <color theme="1"/>
        <rFont val="Times New Roman"/>
        <charset val="134"/>
      </rPr>
      <t>, 323-341 (2021).</t>
    </r>
  </si>
  <si>
    <r>
      <rPr>
        <sz val="11"/>
        <color theme="1"/>
        <rFont val="Times New Roman"/>
        <charset val="134"/>
      </rPr>
      <t xml:space="preserve">Xu, Z. et al. Plant functional traits determine latitudinal variations in soil microbial function: evidence from forests in China. Biogeosciences </t>
    </r>
    <r>
      <rPr>
        <b/>
        <sz val="11"/>
        <color theme="1"/>
        <rFont val="Times New Roman"/>
        <charset val="134"/>
      </rPr>
      <t>16</t>
    </r>
    <r>
      <rPr>
        <sz val="11"/>
        <color theme="1"/>
        <rFont val="Times New Roman"/>
        <charset val="134"/>
      </rPr>
      <t>, 3333-3349 (2019).</t>
    </r>
  </si>
  <si>
    <r>
      <rPr>
        <sz val="11"/>
        <color theme="1"/>
        <rFont val="Times New Roman"/>
        <charset val="134"/>
      </rPr>
      <t xml:space="preserve">Xu, Z. et al. The variations in soil microbial communities, enzyme activities and their relationships with soil organic matter decomposition along the northern slope of Changbai Mountain. Applied Soil Ecology </t>
    </r>
    <r>
      <rPr>
        <b/>
        <sz val="11"/>
        <color theme="1"/>
        <rFont val="Times New Roman"/>
        <charset val="134"/>
      </rPr>
      <t>86</t>
    </r>
    <r>
      <rPr>
        <sz val="11"/>
        <color theme="1"/>
        <rFont val="Times New Roman"/>
        <charset val="134"/>
      </rPr>
      <t>, 19-29 (2015).</t>
    </r>
  </si>
  <si>
    <r>
      <rPr>
        <sz val="11"/>
        <color theme="1"/>
        <rFont val="Times New Roman"/>
        <charset val="134"/>
      </rPr>
      <t xml:space="preserve">Xu, Z., Zhang, T., Wang, S. &amp; Wang, Z. Soil pH and C/N ratio determines spatial variations in soil microbial communities and enzymatic activities of the agricultural ecosystems in Northeast China: Jilin Province case. Applied Soil Ecology </t>
    </r>
    <r>
      <rPr>
        <b/>
        <sz val="11"/>
        <color theme="1"/>
        <rFont val="Times New Roman"/>
        <charset val="134"/>
      </rPr>
      <t>155</t>
    </r>
    <r>
      <rPr>
        <sz val="11"/>
        <color theme="1"/>
        <rFont val="Times New Roman"/>
        <charset val="134"/>
      </rPr>
      <t xml:space="preserve"> (2020).</t>
    </r>
  </si>
  <si>
    <t>Xue, D., Yao, H.Y., Ge, D.Y. &amp; Huang, C.Y. Soil microbial community structure in diverse land use systems: A comparative study using biolog, DGGE, and PLFA analyses. Pedosphere 18, 653-663 (2008).</t>
  </si>
  <si>
    <r>
      <rPr>
        <sz val="11"/>
        <color theme="1"/>
        <rFont val="Times New Roman"/>
        <charset val="134"/>
      </rPr>
      <t xml:space="preserve">Xue, P.P., Carrillo, Y., Pino, V., Minasny, B. &amp; McBratney, A. B. Soil properties drive microbial community structure in a large scale transect in south eastern Australia. Scientific Reports </t>
    </r>
    <r>
      <rPr>
        <b/>
        <sz val="11"/>
        <color theme="1"/>
        <rFont val="Times New Roman"/>
        <charset val="134"/>
      </rPr>
      <t>8</t>
    </r>
    <r>
      <rPr>
        <sz val="11"/>
        <color theme="1"/>
        <rFont val="Times New Roman"/>
        <charset val="134"/>
      </rPr>
      <t xml:space="preserve"> (2018).</t>
    </r>
  </si>
  <si>
    <r>
      <rPr>
        <sz val="11"/>
        <color theme="1"/>
        <rFont val="Times New Roman"/>
        <charset val="134"/>
      </rPr>
      <t xml:space="preserve">Xue, Z., He, X. &amp; Zuo, Y. Community composition and catabolic functional diversity of soil microbes affected by Hedysarum scoparium in arid desert regions of northwest China. Arid Land Research and Management </t>
    </r>
    <r>
      <rPr>
        <b/>
        <sz val="11"/>
        <color theme="1"/>
        <rFont val="Times New Roman"/>
        <charset val="134"/>
      </rPr>
      <t>34</t>
    </r>
    <r>
      <rPr>
        <sz val="11"/>
        <color theme="1"/>
        <rFont val="Times New Roman"/>
        <charset val="134"/>
      </rPr>
      <t>, 152-170 (2020).</t>
    </r>
  </si>
  <si>
    <r>
      <rPr>
        <sz val="11"/>
        <color theme="1"/>
        <rFont val="Times New Roman"/>
        <charset val="134"/>
      </rPr>
      <t xml:space="preserve">Yan, H., Huang, Y., Jiang, Y. &amp; Zhao, T. Seasonal variation of PLFA during soil mineralization under two kinds of shrub lands in mountainous area of southern Ningxia,Northwest China. Acta Scientiae Circumstantiae </t>
    </r>
    <r>
      <rPr>
        <b/>
        <sz val="11"/>
        <color theme="1"/>
        <rFont val="Times New Roman"/>
        <charset val="134"/>
      </rPr>
      <t>34</t>
    </r>
    <r>
      <rPr>
        <sz val="11"/>
        <color theme="1"/>
        <rFont val="Times New Roman"/>
        <charset val="134"/>
      </rPr>
      <t>, 2111-2120 (2014).</t>
    </r>
  </si>
  <si>
    <r>
      <rPr>
        <sz val="11"/>
        <color theme="1"/>
        <rFont val="Times New Roman"/>
        <charset val="134"/>
      </rPr>
      <t xml:space="preserve">Yan, J. et al. Effects of rhizosphere soil microorganisms and soil nutrients on competitiveness of Bidens pilosa with different native plants. Biodiversity Science </t>
    </r>
    <r>
      <rPr>
        <b/>
        <sz val="11"/>
        <color theme="1"/>
        <rFont val="Times New Roman"/>
        <charset val="134"/>
      </rPr>
      <t>24</t>
    </r>
    <r>
      <rPr>
        <sz val="11"/>
        <color theme="1"/>
        <rFont val="Times New Roman"/>
        <charset val="134"/>
      </rPr>
      <t>, 1381-1389 (2016).</t>
    </r>
  </si>
  <si>
    <r>
      <rPr>
        <sz val="11"/>
        <color theme="1"/>
        <rFont val="Times New Roman"/>
        <charset val="134"/>
      </rPr>
      <t xml:space="preserve">Yanardag, I. H. et al. Native soil organic matter conditions the response of microbial communities to organic inputs with different stability. Geoderma </t>
    </r>
    <r>
      <rPr>
        <b/>
        <sz val="11"/>
        <color theme="1"/>
        <rFont val="Times New Roman"/>
        <charset val="134"/>
      </rPr>
      <t>295</t>
    </r>
    <r>
      <rPr>
        <sz val="11"/>
        <color theme="1"/>
        <rFont val="Times New Roman"/>
        <charset val="134"/>
      </rPr>
      <t>, 1-9 (2017).</t>
    </r>
  </si>
  <si>
    <r>
      <rPr>
        <sz val="11"/>
        <color theme="1"/>
        <rFont val="Times New Roman"/>
        <charset val="134"/>
      </rPr>
      <t xml:space="preserve">Yang, B., Pang, X., Hu, B., Bao, W. &amp; Tian, G. Does thinning-induced gap size result in altered soil microbial community in pine plantation in eastern Tibetan Plateau? Ecology and Evolution </t>
    </r>
    <r>
      <rPr>
        <b/>
        <sz val="11"/>
        <color theme="1"/>
        <rFont val="Times New Roman"/>
        <charset val="134"/>
      </rPr>
      <t>7</t>
    </r>
    <r>
      <rPr>
        <sz val="11"/>
        <color theme="1"/>
        <rFont val="Times New Roman"/>
        <charset val="134"/>
      </rPr>
      <t>, 2986-2993 (2017).</t>
    </r>
  </si>
  <si>
    <r>
      <rPr>
        <sz val="11"/>
        <color theme="1"/>
        <rFont val="Times New Roman"/>
        <charset val="134"/>
      </rPr>
      <t xml:space="preserve">Yang, D. et al. Evolution of soil morphology and properties after land-use change from paddy field to orchard farm. Journal of Agro-Environment Science </t>
    </r>
    <r>
      <rPr>
        <b/>
        <sz val="11"/>
        <color theme="1"/>
        <rFont val="Times New Roman"/>
        <charset val="134"/>
      </rPr>
      <t>37</t>
    </r>
    <r>
      <rPr>
        <sz val="11"/>
        <color theme="1"/>
        <rFont val="Times New Roman"/>
        <charset val="134"/>
      </rPr>
      <t>, 1184-1192 (2018).</t>
    </r>
  </si>
  <si>
    <r>
      <rPr>
        <sz val="11"/>
        <color theme="1"/>
        <rFont val="Times New Roman"/>
        <charset val="134"/>
      </rPr>
      <t xml:space="preserve">Yang, D., Zhang, M., Zhang, P. &amp; Yang, Y. Evolution of soil in microbiology after reclamation of paddy into orchard. Acta Pedologica Sinica </t>
    </r>
    <r>
      <rPr>
        <b/>
        <sz val="11"/>
        <color theme="1"/>
        <rFont val="Times New Roman"/>
        <charset val="134"/>
      </rPr>
      <t>55</t>
    </r>
    <r>
      <rPr>
        <sz val="11"/>
        <color theme="1"/>
        <rFont val="Times New Roman"/>
        <charset val="134"/>
      </rPr>
      <t>, 182-193 (2018).</t>
    </r>
  </si>
  <si>
    <r>
      <rPr>
        <sz val="11"/>
        <color theme="1"/>
        <rFont val="Times New Roman"/>
        <charset val="134"/>
      </rPr>
      <t xml:space="preserve">Yang, F. et al. Functional soil organic matter fractions, microbial community, and enzyme activities in a mollisol under 35 years manure and mineral fertilization. Journal of Soil Science and Plant Nutrition </t>
    </r>
    <r>
      <rPr>
        <b/>
        <sz val="11"/>
        <color theme="1"/>
        <rFont val="Times New Roman"/>
        <charset val="134"/>
      </rPr>
      <t>19</t>
    </r>
    <r>
      <rPr>
        <sz val="11"/>
        <color theme="1"/>
        <rFont val="Times New Roman"/>
        <charset val="134"/>
      </rPr>
      <t>, 430-439 (2019).</t>
    </r>
  </si>
  <si>
    <r>
      <rPr>
        <sz val="11"/>
        <color theme="1"/>
        <rFont val="Times New Roman"/>
        <charset val="134"/>
      </rPr>
      <t xml:space="preserve">Yang, H. et al. Influences of polycyclic aromatic hydrocarbons (PAHs) on soil microbial community composition with or without Vegetation. Journal of Environmental Science and Health Part a-Toxic/Hazardous Substances &amp; Environmental Engineering </t>
    </r>
    <r>
      <rPr>
        <b/>
        <sz val="11"/>
        <color theme="1"/>
        <rFont val="Times New Roman"/>
        <charset val="134"/>
      </rPr>
      <t>42</t>
    </r>
    <r>
      <rPr>
        <sz val="11"/>
        <color theme="1"/>
        <rFont val="Times New Roman"/>
        <charset val="134"/>
      </rPr>
      <t>, 65-72 (2007).</t>
    </r>
  </si>
  <si>
    <r>
      <rPr>
        <sz val="11"/>
        <color theme="1"/>
        <rFont val="Times New Roman"/>
        <charset val="134"/>
      </rPr>
      <t xml:space="preserve">Yang, J., Chen, X., Zhao, B. &amp; Zhang, J. Effects of different soil textures on decomposition of straw and its microbial mechanism. Soils </t>
    </r>
    <r>
      <rPr>
        <b/>
        <sz val="11"/>
        <color theme="1"/>
        <rFont val="Times New Roman"/>
        <charset val="134"/>
      </rPr>
      <t>47</t>
    </r>
    <r>
      <rPr>
        <sz val="11"/>
        <color theme="1"/>
        <rFont val="Times New Roman"/>
        <charset val="134"/>
      </rPr>
      <t>, 1085-1091 (2015).</t>
    </r>
  </si>
  <si>
    <t>Yang, L. et al. Short-term effects of nitrification inhibitor and straw on aquic brown soil carbon and nitrogen mineralization and microbial community structure. Soil and Fertilizer Sciences in China, 86-91 (2017).</t>
  </si>
  <si>
    <r>
      <rPr>
        <sz val="11"/>
        <color theme="1"/>
        <rFont val="Times New Roman"/>
        <charset val="134"/>
      </rPr>
      <t xml:space="preserve">Yang, M. et al. Excess copper promotes catabolic activity of gram-positive bacteria and resistance of gram-negative bacteria but inhibits fungal community in soil. Environmental Science and Pollution Research </t>
    </r>
    <r>
      <rPr>
        <b/>
        <sz val="11"/>
        <color theme="1"/>
        <rFont val="Times New Roman"/>
        <charset val="134"/>
      </rPr>
      <t>29</t>
    </r>
    <r>
      <rPr>
        <sz val="11"/>
        <color theme="1"/>
        <rFont val="Times New Roman"/>
        <charset val="134"/>
      </rPr>
      <t>, 22602-22612 (2022).</t>
    </r>
  </si>
  <si>
    <r>
      <rPr>
        <sz val="11"/>
        <color theme="1"/>
        <rFont val="Times New Roman"/>
        <charset val="134"/>
      </rPr>
      <t xml:space="preserve">Yang, M., Yang, D. &amp; Yu, X. Soil microbial communities and enzyme activities in sea-buckthorn (Hippophae rhamnoides) plantation at different ages. Plos One </t>
    </r>
    <r>
      <rPr>
        <b/>
        <sz val="11"/>
        <color theme="1"/>
        <rFont val="Times New Roman"/>
        <charset val="134"/>
      </rPr>
      <t>13</t>
    </r>
    <r>
      <rPr>
        <sz val="11"/>
        <color theme="1"/>
        <rFont val="Times New Roman"/>
        <charset val="134"/>
      </rPr>
      <t xml:space="preserve"> (2018).</t>
    </r>
  </si>
  <si>
    <r>
      <rPr>
        <sz val="11"/>
        <color theme="1"/>
        <rFont val="Times New Roman"/>
        <charset val="134"/>
      </rPr>
      <t xml:space="preserve">Yang, N., Ji, L., Salahuddin, Yang, Y. &amp; Yang, L. The influence of tree species on soil properties and microbial communities following afforestation of abandoned land in northeast China. European Journal of Soil Biology </t>
    </r>
    <r>
      <rPr>
        <b/>
        <sz val="11"/>
        <color theme="1"/>
        <rFont val="Times New Roman"/>
        <charset val="134"/>
      </rPr>
      <t>85</t>
    </r>
    <r>
      <rPr>
        <sz val="11"/>
        <color theme="1"/>
        <rFont val="Times New Roman"/>
        <charset val="134"/>
      </rPr>
      <t>, 73-78 (2018).</t>
    </r>
  </si>
  <si>
    <r>
      <rPr>
        <sz val="11"/>
        <color theme="1"/>
        <rFont val="Times New Roman"/>
        <charset val="134"/>
      </rPr>
      <t xml:space="preserve">Yang, T. et al. Rhizosphere microbial communities and organic acids secreted by aluminum-tolerant and aluminum-sensitive soybean in acid soil. Biology and Fertility of Soils </t>
    </r>
    <r>
      <rPr>
        <b/>
        <sz val="11"/>
        <color theme="1"/>
        <rFont val="Times New Roman"/>
        <charset val="134"/>
      </rPr>
      <t>48</t>
    </r>
    <r>
      <rPr>
        <sz val="11"/>
        <color theme="1"/>
        <rFont val="Times New Roman"/>
        <charset val="134"/>
      </rPr>
      <t>, 97-108 (2012).</t>
    </r>
  </si>
  <si>
    <r>
      <rPr>
        <sz val="11"/>
        <color theme="1"/>
        <rFont val="Times New Roman"/>
        <charset val="134"/>
      </rPr>
      <t xml:space="preserve">Yang, W., Jeelani, N., Cai, A., Cheng, X. &amp; An, S. Coastal reclamation alters soil microbial communities following different land use patterns in the Eastern coastal zone of China. Scientific Reports </t>
    </r>
    <r>
      <rPr>
        <b/>
        <sz val="11"/>
        <color theme="1"/>
        <rFont val="Times New Roman"/>
        <charset val="134"/>
      </rPr>
      <t>11</t>
    </r>
    <r>
      <rPr>
        <sz val="11"/>
        <color theme="1"/>
        <rFont val="Times New Roman"/>
        <charset val="134"/>
      </rPr>
      <t xml:space="preserve"> (2021).</t>
    </r>
  </si>
  <si>
    <r>
      <rPr>
        <sz val="11"/>
        <color theme="1"/>
        <rFont val="Times New Roman"/>
        <charset val="134"/>
      </rPr>
      <t xml:space="preserve">Yang, W., Jeelani, N., Leng, X., Cheng, X. &amp; An, S. Spartina alterniflora invasion alters soil microbial community composition and microbial respiration following invasion chronosequence in a coastal wetland of China. Scientific Reports </t>
    </r>
    <r>
      <rPr>
        <b/>
        <sz val="11"/>
        <color theme="1"/>
        <rFont val="Times New Roman"/>
        <charset val="134"/>
      </rPr>
      <t>6</t>
    </r>
    <r>
      <rPr>
        <sz val="11"/>
        <color theme="1"/>
        <rFont val="Times New Roman"/>
        <charset val="134"/>
      </rPr>
      <t xml:space="preserve"> (2016).</t>
    </r>
  </si>
  <si>
    <r>
      <rPr>
        <sz val="11"/>
        <color theme="1"/>
        <rFont val="Times New Roman"/>
        <charset val="134"/>
      </rPr>
      <t xml:space="preserve">Yang, W., Li, P., Rensing, C. &amp; Nie, S. a. Changes in metal availability and improvements in microbial properties after phytoextraction of a Cd, Zn and Pb contaminated soil. Bulletin of Environmental Contamination and Toxicology </t>
    </r>
    <r>
      <rPr>
        <b/>
        <sz val="11"/>
        <color theme="1"/>
        <rFont val="Times New Roman"/>
        <charset val="134"/>
      </rPr>
      <t>101</t>
    </r>
    <r>
      <rPr>
        <sz val="11"/>
        <color theme="1"/>
        <rFont val="Times New Roman"/>
        <charset val="134"/>
      </rPr>
      <t>, 624-630 (2018).</t>
    </r>
  </si>
  <si>
    <r>
      <rPr>
        <sz val="11"/>
        <color theme="1"/>
        <rFont val="Times New Roman"/>
        <charset val="134"/>
      </rPr>
      <t xml:space="preserve">Yang, W. et al. Seawall construction alters soil carbon and nitrogen dynamics and soil microbial biomass in an invasive Spartina alterniflora salt marsh in eastern China. Applied Soil Ecology </t>
    </r>
    <r>
      <rPr>
        <b/>
        <sz val="11"/>
        <color theme="1"/>
        <rFont val="Times New Roman"/>
        <charset val="134"/>
      </rPr>
      <t>110</t>
    </r>
    <r>
      <rPr>
        <sz val="11"/>
        <color theme="1"/>
        <rFont val="Times New Roman"/>
        <charset val="134"/>
      </rPr>
      <t>, 1-11 (2017).</t>
    </r>
  </si>
  <si>
    <r>
      <rPr>
        <sz val="11"/>
        <color theme="1"/>
        <rFont val="Times New Roman"/>
        <charset val="134"/>
      </rPr>
      <t xml:space="preserve">Yang, X., Wang, C., Zi, H. &amp; Liu, M. Soil microbial community structure characteristics in artififi cial grassland with different cultivation years in the headwater region of Three Rivers, China. Chinese Journal of Applied and Environmental Biology </t>
    </r>
    <r>
      <rPr>
        <b/>
        <sz val="11"/>
        <color theme="1"/>
        <rFont val="Times New Roman"/>
        <charset val="134"/>
      </rPr>
      <t>21</t>
    </r>
    <r>
      <rPr>
        <sz val="11"/>
        <color theme="1"/>
        <rFont val="Times New Roman"/>
        <charset val="134"/>
      </rPr>
      <t>, 341-349 (2015).</t>
    </r>
  </si>
  <si>
    <r>
      <rPr>
        <sz val="11"/>
        <color theme="1"/>
        <rFont val="Times New Roman"/>
        <charset val="134"/>
      </rPr>
      <t>Yang, Y., Geng, Y., Zhou, H., Zhao, G. &amp; Wang, L. Effects of gaps in the forest canopy on soil microbial communities and enzyme activity in a Chinese pine forest. Pedobiologia</t>
    </r>
    <r>
      <rPr>
        <b/>
        <sz val="11"/>
        <color theme="1"/>
        <rFont val="Times New Roman"/>
        <charset val="134"/>
      </rPr>
      <t xml:space="preserve"> 61</t>
    </r>
    <r>
      <rPr>
        <sz val="11"/>
        <color theme="1"/>
        <rFont val="Times New Roman"/>
        <charset val="134"/>
      </rPr>
      <t>, 51-60 (2017).</t>
    </r>
  </si>
  <si>
    <r>
      <rPr>
        <sz val="11"/>
        <color theme="1"/>
        <rFont val="Times New Roman"/>
        <charset val="134"/>
      </rPr>
      <t>Ye, J., He, L. P., Li, D. B., Yu, M. F. &amp; Wu, J. S. Effect of land consolidation on soil microbial community diversity.The journal of applied ecology</t>
    </r>
    <r>
      <rPr>
        <b/>
        <sz val="11"/>
        <color theme="1"/>
        <rFont val="Times New Roman"/>
        <charset val="134"/>
      </rPr>
      <t xml:space="preserve"> 27</t>
    </r>
    <r>
      <rPr>
        <sz val="11"/>
        <color theme="1"/>
        <rFont val="Times New Roman"/>
        <charset val="134"/>
      </rPr>
      <t>, 1265-1270 (2016).</t>
    </r>
  </si>
  <si>
    <r>
      <rPr>
        <sz val="11"/>
        <color theme="1"/>
        <rFont val="Times New Roman"/>
        <charset val="134"/>
      </rPr>
      <t xml:space="preserve">Yengwe, J., Gebremikael, M. T., Buchan, D., Lungu, O. &amp; De Neve, S. Effects of Faidherbia albida canopy and leaf litter on soil microbial communities and nitrogen mineralization in selected Zambian soils. Agroforestry Systems </t>
    </r>
    <r>
      <rPr>
        <b/>
        <sz val="11"/>
        <color theme="1"/>
        <rFont val="Times New Roman"/>
        <charset val="134"/>
      </rPr>
      <t>92</t>
    </r>
    <r>
      <rPr>
        <sz val="11"/>
        <color theme="1"/>
        <rFont val="Times New Roman"/>
        <charset val="134"/>
      </rPr>
      <t>, 349-363 (2018).</t>
    </r>
  </si>
  <si>
    <r>
      <rPr>
        <sz val="11"/>
        <color theme="1"/>
        <rFont val="Times New Roman"/>
        <charset val="134"/>
      </rPr>
      <t>Yu, H. et al. Short- and long-term warming alters soil microbial community and relates to soil traits. Applied Soil Ecology</t>
    </r>
    <r>
      <rPr>
        <b/>
        <sz val="11"/>
        <color theme="1"/>
        <rFont val="Times New Roman"/>
        <charset val="134"/>
      </rPr>
      <t xml:space="preserve"> 131</t>
    </r>
    <r>
      <rPr>
        <sz val="11"/>
        <color theme="1"/>
        <rFont val="Times New Roman"/>
        <charset val="134"/>
      </rPr>
      <t>, 22-28 (2018).</t>
    </r>
  </si>
  <si>
    <r>
      <rPr>
        <sz val="11"/>
        <color theme="1"/>
        <rFont val="Times New Roman"/>
        <charset val="134"/>
      </rPr>
      <t>Yu, X. et al. Effect of soil layer and plant-soil interaction on soil microbial diversity and function after canopy gap disturbance. Forests</t>
    </r>
    <r>
      <rPr>
        <b/>
        <sz val="11"/>
        <color theme="1"/>
        <rFont val="Times New Roman"/>
        <charset val="134"/>
      </rPr>
      <t xml:space="preserve"> 9</t>
    </r>
    <r>
      <rPr>
        <sz val="11"/>
        <color theme="1"/>
        <rFont val="Times New Roman"/>
        <charset val="134"/>
      </rPr>
      <t xml:space="preserve"> (2018).</t>
    </r>
  </si>
  <si>
    <r>
      <rPr>
        <sz val="11"/>
        <color theme="1"/>
        <rFont val="Times New Roman"/>
        <charset val="134"/>
      </rPr>
      <t xml:space="preserve">Yu, Y. et al. Soil salinity changes the temperature sensitivity of soil carbon dioxide and nitrous oxide emissions. Catena </t>
    </r>
    <r>
      <rPr>
        <b/>
        <sz val="11"/>
        <color theme="1"/>
        <rFont val="Times New Roman"/>
        <charset val="134"/>
      </rPr>
      <t xml:space="preserve">195 </t>
    </r>
    <r>
      <rPr>
        <sz val="11"/>
        <color theme="1"/>
        <rFont val="Times New Roman"/>
        <charset val="134"/>
      </rPr>
      <t>(2020).</t>
    </r>
  </si>
  <si>
    <r>
      <rPr>
        <sz val="11"/>
        <color theme="1"/>
        <rFont val="Times New Roman"/>
        <charset val="134"/>
      </rPr>
      <t xml:space="preserve">Yu, Y. et al. Effects of different plastic film mulching treatments on soil microbial communities and enzyme activities in the Weibei drylands of the Loess Plateau. Journal of Agro-Environment Science </t>
    </r>
    <r>
      <rPr>
        <b/>
        <sz val="11"/>
        <color theme="1"/>
        <rFont val="Times New Roman"/>
        <charset val="134"/>
      </rPr>
      <t>39</t>
    </r>
    <r>
      <rPr>
        <sz val="11"/>
        <color theme="1"/>
        <rFont val="Times New Roman"/>
        <charset val="134"/>
      </rPr>
      <t>, 2578-2586 (2020).</t>
    </r>
  </si>
  <si>
    <r>
      <rPr>
        <sz val="11"/>
        <color theme="1"/>
        <rFont val="Times New Roman"/>
        <charset val="134"/>
      </rPr>
      <t xml:space="preserve">Yuan, Y., Li, J. &amp; Yao, L. Soil microbial community and physicochemical properties together drive soil organic carbon in Cunninghamia lanceolata plantations of different stand ages. Peerj </t>
    </r>
    <r>
      <rPr>
        <b/>
        <sz val="11"/>
        <color theme="1"/>
        <rFont val="Times New Roman"/>
        <charset val="134"/>
      </rPr>
      <t>10</t>
    </r>
    <r>
      <rPr>
        <sz val="11"/>
        <color theme="1"/>
        <rFont val="Times New Roman"/>
        <charset val="134"/>
      </rPr>
      <t xml:space="preserve"> (2022).</t>
    </r>
  </si>
  <si>
    <r>
      <rPr>
        <sz val="11"/>
        <color theme="1"/>
        <rFont val="Times New Roman"/>
        <charset val="134"/>
      </rPr>
      <t xml:space="preserve">Yue, L. et al. Soil chemical properties and microbial community structure at different succession stages of temperate forest in Changbai Mountains. Chinese Journal of Ecology </t>
    </r>
    <r>
      <rPr>
        <b/>
        <sz val="11"/>
        <color theme="1"/>
        <rFont val="Times New Roman"/>
        <charset val="134"/>
      </rPr>
      <t>34</t>
    </r>
    <r>
      <rPr>
        <sz val="11"/>
        <color theme="1"/>
        <rFont val="Times New Roman"/>
        <charset val="134"/>
      </rPr>
      <t>, 2590-2597 (2015).</t>
    </r>
  </si>
  <si>
    <r>
      <rPr>
        <sz val="11"/>
        <color theme="1"/>
        <rFont val="Times New Roman"/>
        <charset val="134"/>
      </rPr>
      <t xml:space="preserve">Zeglin, L. H. &amp; Myrold, D. D. Fate of decomposed fungal cell wall material in organic horizons of old-growth douglas-fir forest soils. Soil Science Society of America Journal </t>
    </r>
    <r>
      <rPr>
        <b/>
        <sz val="11"/>
        <color theme="1"/>
        <rFont val="Times New Roman"/>
        <charset val="134"/>
      </rPr>
      <t>77</t>
    </r>
    <r>
      <rPr>
        <sz val="11"/>
        <color theme="1"/>
        <rFont val="Times New Roman"/>
        <charset val="134"/>
      </rPr>
      <t>, 489-500 (2013).</t>
    </r>
  </si>
  <si>
    <r>
      <rPr>
        <sz val="11"/>
        <color theme="1"/>
        <rFont val="Times New Roman"/>
        <charset val="134"/>
      </rPr>
      <t xml:space="preserve">Zeng, Q.p. et al. Effects of different altitudes on soil microbial PLFA and enzyme activity in two kinds of forests.Huanjing kexue </t>
    </r>
    <r>
      <rPr>
        <b/>
        <sz val="11"/>
        <color theme="1"/>
        <rFont val="Times New Roman"/>
        <charset val="134"/>
      </rPr>
      <t>36</t>
    </r>
    <r>
      <rPr>
        <sz val="11"/>
        <color theme="1"/>
        <rFont val="Times New Roman"/>
        <charset val="134"/>
      </rPr>
      <t>, 4667-4675 (2015).</t>
    </r>
  </si>
  <si>
    <r>
      <rPr>
        <sz val="11"/>
        <color theme="1"/>
        <rFont val="Times New Roman"/>
        <charset val="134"/>
      </rPr>
      <t xml:space="preserve">Zhai, J. et al. Assessing the effects of salinity and inundation on halophytes litter breakdown in Yellow River Delta wetland. Ecological Indicators </t>
    </r>
    <r>
      <rPr>
        <b/>
        <sz val="11"/>
        <color theme="1"/>
        <rFont val="Times New Roman"/>
        <charset val="134"/>
      </rPr>
      <t>115</t>
    </r>
    <r>
      <rPr>
        <sz val="11"/>
        <color theme="1"/>
        <rFont val="Times New Roman"/>
        <charset val="134"/>
      </rPr>
      <t xml:space="preserve"> (2020).</t>
    </r>
  </si>
  <si>
    <r>
      <rPr>
        <sz val="11"/>
        <color theme="1"/>
        <rFont val="Times New Roman"/>
        <charset val="134"/>
      </rPr>
      <t xml:space="preserve">Zhang, C., Liu, G., Xue, S. &amp; Wang, G. Changes in rhizospheric microbial community structure and function during the natural recovery of abandoned cropland on the Loess Plateau, China. Ecological Engineering </t>
    </r>
    <r>
      <rPr>
        <b/>
        <sz val="11"/>
        <color theme="1"/>
        <rFont val="Times New Roman"/>
        <charset val="134"/>
      </rPr>
      <t>75</t>
    </r>
    <r>
      <rPr>
        <sz val="11"/>
        <color theme="1"/>
        <rFont val="Times New Roman"/>
        <charset val="134"/>
      </rPr>
      <t>, 161-171 (2015).</t>
    </r>
  </si>
  <si>
    <r>
      <rPr>
        <sz val="11"/>
        <color theme="1"/>
        <rFont val="Times New Roman"/>
        <charset val="134"/>
      </rPr>
      <t xml:space="preserve">Zhang, C. et al. Effects of rhizosphere interactions of grass interspecies on the soil microbial properties during the natural succession in the Loess Plateau. European Journal of Soil Biology </t>
    </r>
    <r>
      <rPr>
        <b/>
        <sz val="11"/>
        <color theme="1"/>
        <rFont val="Times New Roman"/>
        <charset val="134"/>
      </rPr>
      <t>85</t>
    </r>
    <r>
      <rPr>
        <sz val="11"/>
        <color theme="1"/>
        <rFont val="Times New Roman"/>
        <charset val="134"/>
      </rPr>
      <t>, 79-88 (2018).</t>
    </r>
  </si>
  <si>
    <r>
      <rPr>
        <sz val="11"/>
        <color theme="1"/>
        <rFont val="Times New Roman"/>
        <charset val="134"/>
      </rPr>
      <t xml:space="preserve">Zhang, C., Liu, X., Dong, F., Xu, J. &amp; Zheng, Y. The effect of imazethapyr on soil microbes in soybean fields in northeast China. Chemistry and Ecology </t>
    </r>
    <r>
      <rPr>
        <b/>
        <sz val="11"/>
        <color theme="1"/>
        <rFont val="Times New Roman"/>
        <charset val="134"/>
      </rPr>
      <t>26</t>
    </r>
    <r>
      <rPr>
        <sz val="11"/>
        <color theme="1"/>
        <rFont val="Times New Roman"/>
        <charset val="134"/>
      </rPr>
      <t>, 173-182 (2010).</t>
    </r>
  </si>
  <si>
    <r>
      <rPr>
        <sz val="11"/>
        <color theme="1"/>
        <rFont val="Times New Roman"/>
        <charset val="134"/>
      </rPr>
      <t xml:space="preserve">Zhang, C. et al. Soil microbial communities response to herbicide 2,4-dichlorophenoxyacetic acid butyl ester. European Journal of Soil Biology </t>
    </r>
    <r>
      <rPr>
        <b/>
        <sz val="11"/>
        <color theme="1"/>
        <rFont val="Times New Roman"/>
        <charset val="134"/>
      </rPr>
      <t>46</t>
    </r>
    <r>
      <rPr>
        <sz val="11"/>
        <color theme="1"/>
        <rFont val="Times New Roman"/>
        <charset val="134"/>
      </rPr>
      <t>, 175-180 (2010).</t>
    </r>
  </si>
  <si>
    <r>
      <rPr>
        <sz val="11"/>
        <color theme="1"/>
        <rFont val="Times New Roman"/>
        <charset val="134"/>
      </rPr>
      <t xml:space="preserve">Zhang, C. et al. Contrasting effects of ammonium and nitrate additions on the biomass of soil microbial communities and enzyme activities in subtropical China. Biogeosciences </t>
    </r>
    <r>
      <rPr>
        <b/>
        <sz val="11"/>
        <color theme="1"/>
        <rFont val="Times New Roman"/>
        <charset val="134"/>
      </rPr>
      <t>14</t>
    </r>
    <r>
      <rPr>
        <sz val="11"/>
        <color theme="1"/>
        <rFont val="Times New Roman"/>
        <charset val="134"/>
      </rPr>
      <t>, 4815-4827 (2017).</t>
    </r>
  </si>
  <si>
    <r>
      <rPr>
        <sz val="11"/>
        <color theme="1"/>
        <rFont val="Times New Roman"/>
        <charset val="134"/>
      </rPr>
      <t xml:space="preserve">Zhang, G. et al. Shifts of soil microbial community composition along a short-term invasion chronosequence of Spartina alterniflora in a Chinese estuary. Science of the Total Environment </t>
    </r>
    <r>
      <rPr>
        <b/>
        <sz val="11"/>
        <color theme="1"/>
        <rFont val="Times New Roman"/>
        <charset val="134"/>
      </rPr>
      <t>657</t>
    </r>
    <r>
      <rPr>
        <sz val="11"/>
        <color theme="1"/>
        <rFont val="Times New Roman"/>
        <charset val="134"/>
      </rPr>
      <t>, 222-233 (2019).</t>
    </r>
  </si>
  <si>
    <r>
      <rPr>
        <sz val="11"/>
        <color theme="1"/>
        <rFont val="Times New Roman"/>
        <charset val="134"/>
      </rPr>
      <t xml:space="preserve">Zhang, G., Cai, Q., Bai, W. &amp; Liang, W. Effects of maize cropping patterns on microbial properties in cinnamon soil. Chinese Journal of Ecology </t>
    </r>
    <r>
      <rPr>
        <b/>
        <sz val="11"/>
        <color theme="1"/>
        <rFont val="Times New Roman"/>
        <charset val="134"/>
      </rPr>
      <t>37</t>
    </r>
    <r>
      <rPr>
        <sz val="11"/>
        <color theme="1"/>
        <rFont val="Times New Roman"/>
        <charset val="134"/>
      </rPr>
      <t>, 2663-2671 (2018).</t>
    </r>
  </si>
  <si>
    <r>
      <rPr>
        <sz val="11"/>
        <color theme="1"/>
        <rFont val="Times New Roman"/>
        <charset val="134"/>
      </rPr>
      <t xml:space="preserve">Zhang, G. et al. Relationship between soil microbial community structure and micro-ecological environmental factors in Xiaolinghe estuarine wetland of Liaodong Bay. Chinese Journal of Ecology </t>
    </r>
    <r>
      <rPr>
        <b/>
        <sz val="11"/>
        <color theme="1"/>
        <rFont val="Times New Roman"/>
        <charset val="134"/>
      </rPr>
      <t>39</t>
    </r>
    <r>
      <rPr>
        <sz val="11"/>
        <color theme="1"/>
        <rFont val="Times New Roman"/>
        <charset val="134"/>
      </rPr>
      <t>, 2283-2291 (2020).</t>
    </r>
  </si>
  <si>
    <r>
      <rPr>
        <sz val="11"/>
        <color theme="1"/>
        <rFont val="Times New Roman"/>
        <charset val="134"/>
      </rPr>
      <t>Zhang, H. et al. Temporal responses of microorganisms and native organic carbon mineralization to C-13-glucose addition in a sandy loam soil with long-term fertilization. European Journal of Soil Biology</t>
    </r>
    <r>
      <rPr>
        <b/>
        <sz val="11"/>
        <color theme="1"/>
        <rFont val="Times New Roman"/>
        <charset val="134"/>
      </rPr>
      <t xml:space="preserve"> 74</t>
    </r>
    <r>
      <rPr>
        <sz val="11"/>
        <color theme="1"/>
        <rFont val="Times New Roman"/>
        <charset val="134"/>
      </rPr>
      <t>, 16-22 (2016).</t>
    </r>
  </si>
  <si>
    <r>
      <rPr>
        <sz val="11"/>
        <color theme="1"/>
        <rFont val="Times New Roman"/>
        <charset val="134"/>
      </rPr>
      <t xml:space="preserve">Zhang, H., Ding, W., Yu, H. &amp; He, X. Linking organic carbon accumulation to microbial community dynamics in a sandy loam soil: result of 20 years compost and inorganic fertilizers repeated application experiment. Biology and Fertility of Soils </t>
    </r>
    <r>
      <rPr>
        <b/>
        <sz val="11"/>
        <color theme="1"/>
        <rFont val="Times New Roman"/>
        <charset val="134"/>
      </rPr>
      <t>51</t>
    </r>
    <r>
      <rPr>
        <sz val="11"/>
        <color theme="1"/>
        <rFont val="Times New Roman"/>
        <charset val="134"/>
      </rPr>
      <t>, 137-150 (2015).</t>
    </r>
  </si>
  <si>
    <r>
      <rPr>
        <sz val="11"/>
        <color theme="1"/>
        <rFont val="Times New Roman"/>
        <charset val="134"/>
      </rPr>
      <t xml:space="preserve">Zhang, H., Lu, M. &amp; Xie, J. Effect of Dicranopteris dichotoma on soil microbial community structure in red soil erosion area. Acta Ecologica Sinica </t>
    </r>
    <r>
      <rPr>
        <b/>
        <sz val="11"/>
        <color theme="1"/>
        <rFont val="Times New Roman"/>
        <charset val="134"/>
      </rPr>
      <t>38</t>
    </r>
    <r>
      <rPr>
        <sz val="11"/>
        <color theme="1"/>
        <rFont val="Times New Roman"/>
        <charset val="134"/>
      </rPr>
      <t>, 1639-1649 (2018).</t>
    </r>
  </si>
  <si>
    <r>
      <rPr>
        <sz val="11"/>
        <color theme="1"/>
        <rFont val="Times New Roman"/>
        <charset val="134"/>
      </rPr>
      <t xml:space="preserve">Zhang, J. et al. Effects of different planting patterns on soil microbial community, yield and quality of flue-cured tobacco leaves. Transactions of the Chinese Society of Agricultural Engineering </t>
    </r>
    <r>
      <rPr>
        <b/>
        <sz val="11"/>
        <color theme="1"/>
        <rFont val="Times New Roman"/>
        <charset val="134"/>
      </rPr>
      <t>28</t>
    </r>
    <r>
      <rPr>
        <sz val="11"/>
        <color theme="1"/>
        <rFont val="Times New Roman"/>
        <charset val="134"/>
      </rPr>
      <t>, 93-102 (2012).</t>
    </r>
  </si>
  <si>
    <r>
      <rPr>
        <sz val="11"/>
        <color theme="1"/>
        <rFont val="Times New Roman"/>
        <charset val="134"/>
      </rPr>
      <t xml:space="preserve">Zhang, L., Hu, D., Yang, J., Zhang, W. &amp; Xiao, W. Effects of organic fertilizer on paddy soil microorganism under aerobic conditions. Journal of Northwest A &amp; F University. Natural Science Edition </t>
    </r>
    <r>
      <rPr>
        <b/>
        <sz val="11"/>
        <color theme="1"/>
        <rFont val="Times New Roman"/>
        <charset val="134"/>
      </rPr>
      <t>46</t>
    </r>
    <r>
      <rPr>
        <sz val="11"/>
        <color theme="1"/>
        <rFont val="Times New Roman"/>
        <charset val="134"/>
      </rPr>
      <t>, 55-62 (2018).</t>
    </r>
  </si>
  <si>
    <r>
      <rPr>
        <sz val="11"/>
        <color theme="1"/>
        <rFont val="Times New Roman"/>
        <charset val="134"/>
      </rPr>
      <t xml:space="preserve">Zhang, N. et al. Effects of land-use patterns on soil microbial community. Acat Agriculturae Boreali-Occidentalis Sinica </t>
    </r>
    <r>
      <rPr>
        <b/>
        <sz val="11"/>
        <color theme="1"/>
        <rFont val="Times New Roman"/>
        <charset val="134"/>
      </rPr>
      <t>24</t>
    </r>
    <r>
      <rPr>
        <sz val="11"/>
        <color theme="1"/>
        <rFont val="Times New Roman"/>
        <charset val="134"/>
      </rPr>
      <t>, 111-118 (2015).</t>
    </r>
  </si>
  <si>
    <r>
      <rPr>
        <sz val="11"/>
        <color theme="1"/>
        <rFont val="Times New Roman"/>
        <charset val="134"/>
      </rPr>
      <t xml:space="preserve">Zhang, R. &amp; Yu, Y. Differences of soil microbial diversity and community composition between reclaimed woodland and grassland in coal waste pile and their influencing factors. Chinese Journal of Ecology </t>
    </r>
    <r>
      <rPr>
        <b/>
        <sz val="11"/>
        <color theme="1"/>
        <rFont val="Times New Roman"/>
        <charset val="134"/>
      </rPr>
      <t>37</t>
    </r>
    <r>
      <rPr>
        <sz val="11"/>
        <color theme="1"/>
        <rFont val="Times New Roman"/>
        <charset val="134"/>
      </rPr>
      <t>, 1662-1668 (2018).</t>
    </r>
  </si>
  <si>
    <r>
      <rPr>
        <sz val="11"/>
        <color theme="1"/>
        <rFont val="Times New Roman"/>
        <charset val="134"/>
      </rPr>
      <t xml:space="preserve">Zhang, T. et al. Survival of escherichia coli O157:H7 in soils from Jiangsu Province, China. Plos One </t>
    </r>
    <r>
      <rPr>
        <b/>
        <sz val="11"/>
        <color theme="1"/>
        <rFont val="Times New Roman"/>
        <charset val="134"/>
      </rPr>
      <t>8</t>
    </r>
    <r>
      <rPr>
        <sz val="11"/>
        <color theme="1"/>
        <rFont val="Times New Roman"/>
        <charset val="134"/>
      </rPr>
      <t xml:space="preserve"> (2013).</t>
    </r>
  </si>
  <si>
    <r>
      <rPr>
        <sz val="11"/>
        <color theme="1"/>
        <rFont val="Times New Roman"/>
        <charset val="134"/>
      </rPr>
      <t xml:space="preserve">Zhang, W. et al. Effect of tetraconazole application on the soil microbial community. Environmental Science and Pollution Research </t>
    </r>
    <r>
      <rPr>
        <b/>
        <sz val="11"/>
        <color theme="1"/>
        <rFont val="Times New Roman"/>
        <charset val="134"/>
      </rPr>
      <t>21</t>
    </r>
    <r>
      <rPr>
        <sz val="11"/>
        <color theme="1"/>
        <rFont val="Times New Roman"/>
        <charset val="134"/>
      </rPr>
      <t>, 8323-8332 (2014).</t>
    </r>
  </si>
  <si>
    <r>
      <rPr>
        <sz val="11"/>
        <color theme="1"/>
        <rFont val="Times New Roman"/>
        <charset val="134"/>
      </rPr>
      <t xml:space="preserve">Zhang, X. et al. Synergic degradation of diesel by Scirpus triqueter and its endophytic bacteria. Environmental Science and Pollution Research </t>
    </r>
    <r>
      <rPr>
        <b/>
        <sz val="11"/>
        <color theme="1"/>
        <rFont val="Times New Roman"/>
        <charset val="134"/>
      </rPr>
      <t>21</t>
    </r>
    <r>
      <rPr>
        <sz val="11"/>
        <color theme="1"/>
        <rFont val="Times New Roman"/>
        <charset val="134"/>
      </rPr>
      <t>, 8198-8205 (2014).</t>
    </r>
  </si>
  <si>
    <r>
      <rPr>
        <sz val="11"/>
        <color theme="1"/>
        <rFont val="Times New Roman"/>
        <charset val="134"/>
      </rPr>
      <t xml:space="preserve">Zhang, X., Xu, M. &amp; Shi, F. Impact of typical agricultural land use on the characteristics of soil microbial communities in the Nyingchi region of southeastern Tibet. Journal of Agro-Environment Science </t>
    </r>
    <r>
      <rPr>
        <b/>
        <sz val="11"/>
        <color theme="1"/>
        <rFont val="Times New Roman"/>
        <charset val="134"/>
      </rPr>
      <t>39</t>
    </r>
    <r>
      <rPr>
        <sz val="11"/>
        <color theme="1"/>
        <rFont val="Times New Roman"/>
        <charset val="134"/>
      </rPr>
      <t>, 331-342 (2020).</t>
    </r>
  </si>
  <si>
    <r>
      <rPr>
        <sz val="11"/>
        <color theme="1"/>
        <rFont val="Times New Roman"/>
        <charset val="134"/>
      </rPr>
      <t xml:space="preserve">Zhang, Y. et al. PLFA fingerprint of red paddy soils as affected by fertilization pattern and groundwater table. Journal of Ecology and Rural Environment </t>
    </r>
    <r>
      <rPr>
        <b/>
        <sz val="11"/>
        <color theme="1"/>
        <rFont val="Times New Roman"/>
        <charset val="134"/>
      </rPr>
      <t>33</t>
    </r>
    <r>
      <rPr>
        <sz val="11"/>
        <color theme="1"/>
        <rFont val="Times New Roman"/>
        <charset val="134"/>
      </rPr>
      <t>, 533-538 (2017).</t>
    </r>
  </si>
  <si>
    <r>
      <rPr>
        <sz val="11"/>
        <color theme="1"/>
        <rFont val="Times New Roman"/>
        <charset val="134"/>
      </rPr>
      <t xml:space="preserve">Zhang, Y. et al. Characteristics of soil microbial community structure of three plantations in a karst region. Guihaia </t>
    </r>
    <r>
      <rPr>
        <b/>
        <sz val="11"/>
        <color theme="1"/>
        <rFont val="Times New Roman"/>
        <charset val="134"/>
      </rPr>
      <t>42</t>
    </r>
    <r>
      <rPr>
        <sz val="11"/>
        <color theme="1"/>
        <rFont val="Times New Roman"/>
        <charset val="134"/>
      </rPr>
      <t>, 938-950 (2022).</t>
    </r>
  </si>
  <si>
    <t>Zhao, H. et al. Optimal K Management Improved Potato Yield and Soil Microbial Community Structure. Sustainability 14, doi:10.3390/su14116579 (2022).</t>
  </si>
  <si>
    <r>
      <rPr>
        <sz val="11"/>
        <color theme="1"/>
        <rFont val="Times New Roman"/>
        <charset val="134"/>
      </rPr>
      <t xml:space="preserve">Zhao, J. et al. Effects of warming on soil microbial communities of a subtropical monsoon evergreen broad-leaved forest in southern China. Ecology and Environmental Sciences </t>
    </r>
    <r>
      <rPr>
        <b/>
        <sz val="11"/>
        <color theme="1"/>
        <rFont val="Times New Roman"/>
        <charset val="134"/>
      </rPr>
      <t>28</t>
    </r>
    <r>
      <rPr>
        <sz val="11"/>
        <color theme="1"/>
        <rFont val="Times New Roman"/>
        <charset val="134"/>
      </rPr>
      <t>, 881-889 (2019).</t>
    </r>
  </si>
  <si>
    <r>
      <rPr>
        <sz val="11"/>
        <color theme="1"/>
        <rFont val="Times New Roman"/>
        <charset val="134"/>
      </rPr>
      <t xml:space="preserve">Zhao, P. et al. Effect of different altitudes on soil microbial biomass and community structure of Pinus taiwanensis forest in mid-subtropical zone. Acta Ecologica Sinica </t>
    </r>
    <r>
      <rPr>
        <b/>
        <sz val="11"/>
        <color theme="1"/>
        <rFont val="Times New Roman"/>
        <charset val="134"/>
      </rPr>
      <t>39</t>
    </r>
    <r>
      <rPr>
        <sz val="11"/>
        <color theme="1"/>
        <rFont val="Times New Roman"/>
        <charset val="134"/>
      </rPr>
      <t>, 2215-2225 (2019).</t>
    </r>
  </si>
  <si>
    <r>
      <rPr>
        <sz val="11"/>
        <color theme="1"/>
        <rFont val="Times New Roman"/>
        <charset val="134"/>
      </rPr>
      <t xml:space="preserve">Zhao, Q. et al. Asymmetric effects of litter removal and litter addition on the structure and function of soil microbial communities in a managed pine forest. Plant and Soil </t>
    </r>
    <r>
      <rPr>
        <b/>
        <sz val="11"/>
        <color theme="1"/>
        <rFont val="Times New Roman"/>
        <charset val="134"/>
      </rPr>
      <t>414</t>
    </r>
    <r>
      <rPr>
        <sz val="11"/>
        <color theme="1"/>
        <rFont val="Times New Roman"/>
        <charset val="134"/>
      </rPr>
      <t>, 81-93 (2017).</t>
    </r>
  </si>
  <si>
    <r>
      <rPr>
        <sz val="11"/>
        <color theme="1"/>
        <rFont val="Times New Roman"/>
        <charset val="134"/>
      </rPr>
      <t xml:space="preserve">Zhao, S. et al. Changes in soil microbial community, enzyme activities and organic matter fractions under long-term straw return in north-central China. Agriculture Ecosystems &amp; Environment </t>
    </r>
    <r>
      <rPr>
        <b/>
        <sz val="11"/>
        <color theme="1"/>
        <rFont val="Times New Roman"/>
        <charset val="134"/>
      </rPr>
      <t>216</t>
    </r>
    <r>
      <rPr>
        <sz val="11"/>
        <color theme="1"/>
        <rFont val="Times New Roman"/>
        <charset val="134"/>
      </rPr>
      <t>, 82-88 (2016).</t>
    </r>
  </si>
  <si>
    <r>
      <rPr>
        <sz val="11"/>
        <color theme="1"/>
        <rFont val="Times New Roman"/>
        <charset val="134"/>
      </rPr>
      <t xml:space="preserve">Zhen, B. A. I., Ming, Z., Ying, Y. A. N., Lichen, Z. &amp; Xudong, Z. Effect of long-term fertilization of nitrogen, phosphorus and organic fertilizer on PLFA in Chinese arable mollisol. Journal of Zhejiang University. Agriculture and Life Sciences </t>
    </r>
    <r>
      <rPr>
        <b/>
        <sz val="11"/>
        <color theme="1"/>
        <rFont val="Times New Roman"/>
        <charset val="134"/>
      </rPr>
      <t>34</t>
    </r>
    <r>
      <rPr>
        <sz val="11"/>
        <color theme="1"/>
        <rFont val="Times New Roman"/>
        <charset val="134"/>
      </rPr>
      <t>, 73-80 (2008).</t>
    </r>
  </si>
  <si>
    <r>
      <rPr>
        <sz val="11"/>
        <color theme="1"/>
        <rFont val="Times New Roman"/>
        <charset val="134"/>
      </rPr>
      <t>Zheng, H. et al. Effects of litter quality diminish and effects of vegetation type develop during litter decomposition of two shrub species in an alpine treeline ecotone. Ecosystems</t>
    </r>
    <r>
      <rPr>
        <b/>
        <sz val="11"/>
        <color theme="1"/>
        <rFont val="Times New Roman"/>
        <charset val="134"/>
      </rPr>
      <t xml:space="preserve"> 24</t>
    </r>
    <r>
      <rPr>
        <sz val="11"/>
        <color theme="1"/>
        <rFont val="Times New Roman"/>
        <charset val="134"/>
      </rPr>
      <t>, 197-210 (2021).</t>
    </r>
  </si>
  <si>
    <r>
      <rPr>
        <sz val="11"/>
        <color theme="1"/>
        <rFont val="Times New Roman"/>
        <charset val="134"/>
      </rPr>
      <t xml:space="preserve">Zheng, J. et al. Soil microbial community of mangrove forests and its responses to the invasion of Spartina alterniflora in the Minjiang River Estuary. Acta Ecologica Sinica </t>
    </r>
    <r>
      <rPr>
        <b/>
        <sz val="11"/>
        <color theme="1"/>
        <rFont val="Times New Roman"/>
        <charset val="134"/>
      </rPr>
      <t>37</t>
    </r>
    <r>
      <rPr>
        <sz val="11"/>
        <color theme="1"/>
        <rFont val="Times New Roman"/>
        <charset val="134"/>
      </rPr>
      <t>, 7293-7303 (2017).</t>
    </r>
  </si>
  <si>
    <r>
      <rPr>
        <sz val="11"/>
        <color theme="1"/>
        <rFont val="Times New Roman"/>
        <charset val="134"/>
      </rPr>
      <t xml:space="preserve">Zheng, Y. et al. Seasonal variation of soil microbial community structure in castanopsis Carlesii Natural Forest and Orange Orchard. Ecology and Environmental Sciences </t>
    </r>
    <r>
      <rPr>
        <b/>
        <sz val="11"/>
        <color theme="1"/>
        <rFont val="Times New Roman"/>
        <charset val="134"/>
      </rPr>
      <t>28</t>
    </r>
    <r>
      <rPr>
        <sz val="11"/>
        <color theme="1"/>
        <rFont val="Times New Roman"/>
        <charset val="134"/>
      </rPr>
      <t>, 1991-1998 (2019).</t>
    </r>
  </si>
  <si>
    <r>
      <rPr>
        <sz val="11"/>
        <color theme="1"/>
        <rFont val="Times New Roman"/>
        <charset val="134"/>
      </rPr>
      <t xml:space="preserve">Zhong, W. et al. The effects of mineral fertilizer and organic manure on soil microbial community and diversity. Plant and Soil </t>
    </r>
    <r>
      <rPr>
        <b/>
        <sz val="11"/>
        <color theme="1"/>
        <rFont val="Times New Roman"/>
        <charset val="134"/>
      </rPr>
      <t>326</t>
    </r>
    <r>
      <rPr>
        <sz val="11"/>
        <color theme="1"/>
        <rFont val="Times New Roman"/>
        <charset val="134"/>
      </rPr>
      <t>, 511-522 (2010).</t>
    </r>
  </si>
  <si>
    <r>
      <rPr>
        <sz val="11"/>
        <color theme="1"/>
        <rFont val="Times New Roman"/>
        <charset val="134"/>
      </rPr>
      <t>Zhou, B., Kong, C.H., Li, Y.H., Wang, P. &amp; Xu, X.H. Crabgrass (Digitaria sanguinalis) allelochemicals that interfere with crop growth and the soil microbial community. Journal of Agricultural and Food Chemistry</t>
    </r>
    <r>
      <rPr>
        <b/>
        <sz val="11"/>
        <color theme="1"/>
        <rFont val="Times New Roman"/>
        <charset val="134"/>
      </rPr>
      <t xml:space="preserve"> 61</t>
    </r>
    <r>
      <rPr>
        <sz val="11"/>
        <color theme="1"/>
        <rFont val="Times New Roman"/>
        <charset val="134"/>
      </rPr>
      <t>, 5310-5317 (2013).</t>
    </r>
  </si>
  <si>
    <r>
      <rPr>
        <sz val="11"/>
        <color theme="1"/>
        <rFont val="Times New Roman"/>
        <charset val="134"/>
      </rPr>
      <t xml:space="preserve">Zhou, G., Zhang, J., Chen, L., Zhang, C. &amp; Yu, Z. Temperature and straw quality regulate the microbial phospholipid fatty acid composition associated with straw decomposition. Pedosphere </t>
    </r>
    <r>
      <rPr>
        <b/>
        <sz val="11"/>
        <color theme="1"/>
        <rFont val="Times New Roman"/>
        <charset val="134"/>
      </rPr>
      <t>26</t>
    </r>
    <r>
      <rPr>
        <sz val="11"/>
        <color theme="1"/>
        <rFont val="Times New Roman"/>
        <charset val="134"/>
      </rPr>
      <t>, 386-398 (2016).</t>
    </r>
  </si>
  <si>
    <r>
      <rPr>
        <sz val="11"/>
        <color theme="1"/>
        <rFont val="Times New Roman"/>
        <charset val="134"/>
      </rPr>
      <t xml:space="preserve">Zhou, J. et al. Effects of bacterial-feeding nematodes on soil microbial activity and the microbial community in oil-contaminated soil. Journal of Environmental Management </t>
    </r>
    <r>
      <rPr>
        <b/>
        <sz val="11"/>
        <color theme="1"/>
        <rFont val="Times New Roman"/>
        <charset val="134"/>
      </rPr>
      <t>234</t>
    </r>
    <r>
      <rPr>
        <sz val="11"/>
        <color theme="1"/>
        <rFont val="Times New Roman"/>
        <charset val="134"/>
      </rPr>
      <t>, 424-430 (2019).</t>
    </r>
  </si>
  <si>
    <r>
      <rPr>
        <sz val="11"/>
        <color theme="1"/>
        <rFont val="Times New Roman"/>
        <charset val="134"/>
      </rPr>
      <t xml:space="preserve">Zhou, Y. et al. Effects of different fertilizing patterns on farmland soil fertility in arid region in Ningxia. Acat Agriculturae Boreali-Occidentalis Sinica </t>
    </r>
    <r>
      <rPr>
        <b/>
        <sz val="11"/>
        <color theme="1"/>
        <rFont val="Times New Roman"/>
        <charset val="134"/>
      </rPr>
      <t>28</t>
    </r>
    <r>
      <rPr>
        <sz val="11"/>
        <color theme="1"/>
        <rFont val="Times New Roman"/>
        <charset val="134"/>
      </rPr>
      <t>, 1428-1436 (2019).</t>
    </r>
  </si>
  <si>
    <r>
      <rPr>
        <sz val="11"/>
        <color theme="1"/>
        <rFont val="Times New Roman"/>
        <charset val="134"/>
      </rPr>
      <t xml:space="preserve">Zhou, Y. et al. Effects of fungal endophyte infection on soil properties and microbial communities in the host grass habitat. Chinese Journal of Plant Ecology </t>
    </r>
    <r>
      <rPr>
        <b/>
        <sz val="11"/>
        <color theme="1"/>
        <rFont val="Times New Roman"/>
        <charset val="134"/>
      </rPr>
      <t>38</t>
    </r>
    <r>
      <rPr>
        <sz val="11"/>
        <color theme="1"/>
        <rFont val="Times New Roman"/>
        <charset val="134"/>
      </rPr>
      <t>, 54-61 (2014).</t>
    </r>
  </si>
  <si>
    <t>Zi, H., Xiang, Z., Wang, G., Ade, L. &amp; Wang, C. Profile of soil microbial community under different stand types in Qinghai Province. Scientia Silvae Sinicae 53, 21-32 (2017).</t>
  </si>
  <si>
    <r>
      <rPr>
        <sz val="11"/>
        <color theme="1"/>
        <rFont val="Times New Roman"/>
        <charset val="134"/>
      </rPr>
      <t>Zosso, C. U. et al. Whole-soil warming decreases abundance and modifies the community structure of microorganisms in the subsoil but not in surface soil. Soil</t>
    </r>
    <r>
      <rPr>
        <b/>
        <sz val="11"/>
        <color theme="1"/>
        <rFont val="Times New Roman"/>
        <charset val="134"/>
      </rPr>
      <t xml:space="preserve"> 7</t>
    </r>
    <r>
      <rPr>
        <sz val="11"/>
        <color theme="1"/>
        <rFont val="Times New Roman"/>
        <charset val="134"/>
      </rPr>
      <t>, 477-494 (2021).</t>
    </r>
  </si>
  <si>
    <r>
      <rPr>
        <sz val="11"/>
        <color theme="1"/>
        <rFont val="Times New Roman"/>
        <charset val="134"/>
      </rPr>
      <t xml:space="preserve">Zuo, Y.L., He, X.L., Wang, S.J. &amp; Zhao, L.L. Characteristics of soil microbial community structure in the rhizospheric soil of ammopiptanthus mongolicus by phospholipid fatty acid (PLFA).Huanjing kexue </t>
    </r>
    <r>
      <rPr>
        <b/>
        <sz val="11"/>
        <color theme="1"/>
        <rFont val="Times New Roman"/>
        <charset val="134"/>
      </rPr>
      <t>37</t>
    </r>
    <r>
      <rPr>
        <sz val="11"/>
        <color theme="1"/>
        <rFont val="Times New Roman"/>
        <charset val="134"/>
      </rPr>
      <t>, 2705-2713 (2016).</t>
    </r>
  </si>
  <si>
    <r>
      <rPr>
        <sz val="11"/>
        <color theme="1"/>
        <rFont val="Times New Roman"/>
        <charset val="134"/>
      </rPr>
      <t xml:space="preserve">Du Wei et al. Nitrogen addition decreases soil respiration without Changing the temperature sensitivity in a semiarid grassland. Journal of Resources and Ecology </t>
    </r>
    <r>
      <rPr>
        <b/>
        <sz val="11"/>
        <color theme="1"/>
        <rFont val="Times New Roman"/>
        <charset val="134"/>
      </rPr>
      <t>11</t>
    </r>
    <r>
      <rPr>
        <sz val="11"/>
        <color theme="1"/>
        <rFont val="Times New Roman"/>
        <charset val="134"/>
      </rPr>
      <t>, 129-139 (2020).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</si>
</sst>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00_);[Red]\(0.00000\)"/>
    <numFmt numFmtId="178" formatCode="0.00000_ "/>
    <numFmt numFmtId="179" formatCode="0_);[Red]\(0\)"/>
    <numFmt numFmtId="180" formatCode="0.000"/>
    <numFmt numFmtId="181" formatCode="0.00_ "/>
    <numFmt numFmtId="182" formatCode="0.000_);[Red]\(0.000\)"/>
    <numFmt numFmtId="183" formatCode="0.0000_);[Red]\(0.0000\)"/>
    <numFmt numFmtId="184" formatCode="0.0_);[Red]\(0.0\)"/>
    <numFmt numFmtId="185" formatCode="0.0"/>
    <numFmt numFmtId="186" formatCode="0.000_ "/>
    <numFmt numFmtId="187" formatCode="0_ "/>
  </numFmts>
  <fonts count="57">
    <font>
      <sz val="11"/>
      <color theme="1"/>
      <name val="宋体"/>
      <charset val="134"/>
      <scheme val="minor"/>
    </font>
    <font>
      <sz val="11"/>
      <color theme="7" tint="-0.249977111117893"/>
      <name val="Times New Roman"/>
      <charset val="134"/>
    </font>
    <font>
      <sz val="10"/>
      <color theme="1"/>
      <name val="Times New Roman"/>
      <charset val="134"/>
    </font>
    <font>
      <sz val="11"/>
      <color theme="1"/>
      <name val="Times New Roman"/>
      <charset val="134"/>
    </font>
    <font>
      <b/>
      <sz val="10"/>
      <name val="Times New Roman"/>
      <charset val="134"/>
    </font>
    <font>
      <b/>
      <sz val="11"/>
      <name val="Times New Roman"/>
      <charset val="134"/>
    </font>
    <font>
      <sz val="10"/>
      <name val="Times New Roman"/>
      <charset val="134"/>
    </font>
    <font>
      <sz val="10"/>
      <color rgb="FFFF0000"/>
      <name val="Times New Roman"/>
      <charset val="134"/>
    </font>
    <font>
      <sz val="10"/>
      <color theme="3" tint="-0.249977111117893"/>
      <name val="Arial"/>
      <charset val="134"/>
    </font>
    <font>
      <b/>
      <sz val="10"/>
      <color theme="1"/>
      <name val="Times New Roman"/>
      <charset val="134"/>
    </font>
    <font>
      <sz val="10"/>
      <color theme="3" tint="0.399945066682943"/>
      <name val="Times New Roman"/>
      <charset val="134"/>
    </font>
    <font>
      <sz val="10"/>
      <color rgb="FF131413"/>
      <name val="Times New Roman"/>
      <charset val="134"/>
    </font>
    <font>
      <sz val="10"/>
      <color rgb="FF242021"/>
      <name val="Times New Roman"/>
      <charset val="134"/>
    </font>
    <font>
      <sz val="10"/>
      <name val="Arial"/>
      <charset val="134"/>
    </font>
    <font>
      <sz val="10"/>
      <color rgb="FF000000"/>
      <name val="Times New Roman"/>
      <charset val="134"/>
    </font>
    <font>
      <sz val="10"/>
      <color rgb="FFFF0000"/>
      <name val="微软雅黑"/>
      <charset val="134"/>
    </font>
    <font>
      <sz val="10"/>
      <color rgb="FF1A171B"/>
      <name val="Times New Roman"/>
      <charset val="134"/>
    </font>
    <font>
      <sz val="10"/>
      <name val="宋体"/>
      <charset val="134"/>
    </font>
    <font>
      <sz val="10"/>
      <color theme="1"/>
      <name val="宋体"/>
      <charset val="134"/>
    </font>
    <font>
      <sz val="10"/>
      <color theme="3" tint="0.399914548173467"/>
      <name val="Times New Roman"/>
      <charset val="134"/>
    </font>
    <font>
      <sz val="10"/>
      <color rgb="FF333333"/>
      <name val="Times New Roman"/>
      <charset val="134"/>
    </font>
    <font>
      <sz val="10"/>
      <color theme="3" tint="-0.249977111117893"/>
      <name val="Times New Roman"/>
      <charset val="134"/>
    </font>
    <font>
      <sz val="10"/>
      <color rgb="FF231F20"/>
      <name val="Times New Roman"/>
      <charset val="134"/>
    </font>
    <font>
      <sz val="10"/>
      <color theme="1"/>
      <name val="宋体"/>
      <charset val="134"/>
      <scheme val="minor"/>
    </font>
    <font>
      <b/>
      <sz val="11"/>
      <color theme="1"/>
      <name val="Times New Roman"/>
      <charset val="134"/>
    </font>
    <font>
      <sz val="11"/>
      <color theme="3" tint="0.399945066682943"/>
      <name val="Times New Roman"/>
      <charset val="134"/>
    </font>
    <font>
      <sz val="11"/>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vertAlign val="subscript"/>
      <sz val="10"/>
      <color theme="1"/>
      <name val="Times New Roman"/>
      <charset val="134"/>
    </font>
    <font>
      <i/>
      <sz val="10"/>
      <color rgb="FF000000"/>
      <name val="Times New Roman"/>
      <charset val="134"/>
    </font>
    <font>
      <sz val="10"/>
      <color rgb="FFFF0000"/>
      <name val="宋体"/>
      <charset val="134"/>
    </font>
    <font>
      <b/>
      <sz val="10"/>
      <color rgb="FF000000"/>
      <name val="Times New Roman"/>
      <charset val="134"/>
    </font>
    <font>
      <sz val="10"/>
      <color rgb="FF000066"/>
      <name val="Times New Roman"/>
      <charset val="134"/>
    </font>
    <font>
      <sz val="10"/>
      <color rgb="FF000000"/>
      <name val="宋体"/>
      <charset val="134"/>
    </font>
    <font>
      <sz val="10"/>
      <color rgb="FF000000"/>
      <name val="E-BX+ZFcJqs-4"/>
      <charset val="134"/>
    </font>
    <font>
      <sz val="10"/>
      <color rgb="FF000000"/>
      <name val="DY1+ZFcJqs-5"/>
      <charset val="134"/>
    </font>
    <font>
      <sz val="10"/>
      <color rgb="FF231F20"/>
      <name val="宋体"/>
      <charset val="134"/>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2" borderId="1"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 applyNumberFormat="0" applyFill="0" applyAlignment="0" applyProtection="0">
      <alignment vertical="center"/>
    </xf>
    <xf numFmtId="0" fontId="33" fillId="0" borderId="2" applyNumberFormat="0" applyFill="0" applyAlignment="0" applyProtection="0">
      <alignment vertical="center"/>
    </xf>
    <xf numFmtId="0" fontId="34" fillId="0" borderId="3" applyNumberFormat="0" applyFill="0" applyAlignment="0" applyProtection="0">
      <alignment vertical="center"/>
    </xf>
    <xf numFmtId="0" fontId="34" fillId="0" borderId="0" applyNumberFormat="0" applyFill="0" applyBorder="0" applyAlignment="0" applyProtection="0">
      <alignment vertical="center"/>
    </xf>
    <xf numFmtId="0" fontId="35" fillId="3" borderId="4" applyNumberFormat="0" applyAlignment="0" applyProtection="0">
      <alignment vertical="center"/>
    </xf>
    <xf numFmtId="0" fontId="36" fillId="4" borderId="5" applyNumberFormat="0" applyAlignment="0" applyProtection="0">
      <alignment vertical="center"/>
    </xf>
    <xf numFmtId="0" fontId="37" fillId="4" borderId="4" applyNumberFormat="0" applyAlignment="0" applyProtection="0">
      <alignment vertical="center"/>
    </xf>
    <xf numFmtId="0" fontId="38" fillId="5" borderId="6" applyNumberFormat="0" applyAlignment="0" applyProtection="0">
      <alignment vertical="center"/>
    </xf>
    <xf numFmtId="0" fontId="39" fillId="0" borderId="7" applyNumberFormat="0" applyFill="0" applyAlignment="0" applyProtection="0">
      <alignment vertical="center"/>
    </xf>
    <xf numFmtId="0" fontId="40" fillId="0" borderId="8" applyNumberFormat="0" applyFill="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5"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4" fillId="32" borderId="0" applyNumberFormat="0" applyBorder="0" applyAlignment="0" applyProtection="0">
      <alignment vertical="center"/>
    </xf>
    <xf numFmtId="0" fontId="46" fillId="0" borderId="0"/>
  </cellStyleXfs>
  <cellXfs count="165">
    <xf numFmtId="0" fontId="0" fillId="0" borderId="0" xfId="0">
      <alignment vertical="center"/>
    </xf>
    <xf numFmtId="0" fontId="1" fillId="0" borderId="0" xfId="0" applyFont="1">
      <alignment vertical="center"/>
    </xf>
    <xf numFmtId="0" fontId="2" fillId="0" borderId="0" xfId="0" applyFont="1" applyAlignment="1">
      <alignment horizontal="center"/>
    </xf>
    <xf numFmtId="0" fontId="3" fillId="0" borderId="0" xfId="0" applyFont="1">
      <alignment vertical="center"/>
    </xf>
    <xf numFmtId="176" fontId="4" fillId="0" borderId="0" xfId="0" applyNumberFormat="1" applyFont="1" applyAlignment="1">
      <alignment horizontal="center" vertical="center"/>
    </xf>
    <xf numFmtId="0" fontId="5" fillId="0" borderId="0" xfId="0" applyFont="1" applyAlignment="1">
      <alignment horizontal="left"/>
    </xf>
    <xf numFmtId="0" fontId="2"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xf>
    <xf numFmtId="0" fontId="6" fillId="0" borderId="0" xfId="0" applyFont="1" applyAlignment="1">
      <alignment horizontal="center"/>
    </xf>
    <xf numFmtId="0" fontId="2" fillId="0" borderId="0" xfId="0" applyFont="1" applyFill="1" applyAlignment="1">
      <alignment horizontal="center" vertical="center"/>
    </xf>
    <xf numFmtId="0" fontId="6" fillId="0" borderId="0" xfId="0" applyFont="1" applyFill="1">
      <alignment vertical="center"/>
    </xf>
    <xf numFmtId="0" fontId="7" fillId="0" borderId="0" xfId="0" applyFont="1" applyFill="1">
      <alignment vertical="center"/>
    </xf>
    <xf numFmtId="0" fontId="2" fillId="0" borderId="0" xfId="0" applyFont="1" applyFill="1">
      <alignment vertical="center"/>
    </xf>
    <xf numFmtId="0" fontId="6" fillId="0" borderId="0" xfId="0" applyFont="1" applyFill="1" applyAlignment="1">
      <alignment horizontal="center"/>
    </xf>
    <xf numFmtId="177" fontId="2" fillId="0" borderId="0" xfId="0" applyNumberFormat="1" applyFont="1" applyFill="1" applyAlignment="1">
      <alignment horizontal="center"/>
    </xf>
    <xf numFmtId="178" fontId="2" fillId="0" borderId="0" xfId="0" applyNumberFormat="1" applyFont="1" applyFill="1" applyAlignment="1">
      <alignment horizontal="center"/>
    </xf>
    <xf numFmtId="0" fontId="2" fillId="0" borderId="0" xfId="0" applyFont="1" applyFill="1" applyAlignment="1">
      <alignment horizontal="center"/>
    </xf>
    <xf numFmtId="2" fontId="2" fillId="0" borderId="0" xfId="0" applyNumberFormat="1" applyFont="1" applyFill="1" applyAlignment="1">
      <alignment horizontal="center"/>
    </xf>
    <xf numFmtId="179" fontId="2" fillId="0" borderId="0" xfId="0" applyNumberFormat="1" applyFont="1" applyFill="1" applyAlignment="1">
      <alignment horizontal="center"/>
    </xf>
    <xf numFmtId="0" fontId="8" fillId="0" borderId="0" xfId="0" applyFont="1" applyFill="1">
      <alignment vertical="center"/>
    </xf>
    <xf numFmtId="0" fontId="2" fillId="0" borderId="0" xfId="0" applyFont="1" applyFill="1" applyAlignment="1">
      <alignment horizontal="left"/>
    </xf>
    <xf numFmtId="180" fontId="2" fillId="0" borderId="0" xfId="0" applyNumberFormat="1" applyFont="1" applyFill="1" applyAlignment="1">
      <alignment horizontal="center"/>
    </xf>
    <xf numFmtId="181" fontId="2" fillId="0" borderId="0" xfId="0" applyNumberFormat="1" applyFont="1" applyFill="1" applyAlignment="1">
      <alignment horizontal="center"/>
    </xf>
    <xf numFmtId="182" fontId="2" fillId="0" borderId="0" xfId="0" applyNumberFormat="1" applyFont="1" applyFill="1" applyAlignment="1">
      <alignment horizontal="center"/>
    </xf>
    <xf numFmtId="183" fontId="2" fillId="0" borderId="0" xfId="0" applyNumberFormat="1" applyFont="1" applyFill="1" applyAlignment="1">
      <alignment horizontal="center"/>
    </xf>
    <xf numFmtId="184" fontId="2" fillId="0" borderId="0" xfId="0" applyNumberFormat="1" applyFont="1" applyFill="1" applyAlignment="1">
      <alignment horizontal="center"/>
    </xf>
    <xf numFmtId="1" fontId="2" fillId="0" borderId="0" xfId="0" applyNumberFormat="1" applyFont="1" applyFill="1" applyAlignment="1">
      <alignment horizontal="center"/>
    </xf>
    <xf numFmtId="176" fontId="4" fillId="0" borderId="0" xfId="0" applyNumberFormat="1" applyFont="1" applyFill="1" applyAlignment="1">
      <alignment horizontal="center" vertical="center"/>
    </xf>
    <xf numFmtId="177" fontId="9" fillId="0" borderId="0" xfId="0" applyNumberFormat="1" applyFont="1" applyFill="1" applyAlignment="1">
      <alignment horizontal="center" vertical="center"/>
    </xf>
    <xf numFmtId="178" fontId="9" fillId="0" borderId="0" xfId="0" applyNumberFormat="1" applyFont="1" applyFill="1" applyAlignment="1">
      <alignment horizontal="center" vertical="center"/>
    </xf>
    <xf numFmtId="179" fontId="9" fillId="0" borderId="0" xfId="0" applyNumberFormat="1" applyFont="1" applyFill="1" applyAlignment="1">
      <alignment horizontal="center" vertical="center"/>
    </xf>
    <xf numFmtId="2" fontId="4" fillId="0" borderId="0" xfId="0" applyNumberFormat="1" applyFont="1" applyFill="1" applyAlignment="1">
      <alignment horizontal="center" vertical="center" wrapText="1"/>
    </xf>
    <xf numFmtId="179" fontId="4" fillId="0" borderId="0" xfId="0" applyNumberFormat="1" applyFont="1" applyFill="1" applyAlignment="1">
      <alignment horizontal="center" vertical="center" wrapText="1"/>
    </xf>
    <xf numFmtId="0" fontId="4" fillId="0" borderId="0" xfId="0" applyFont="1" applyFill="1" applyAlignment="1">
      <alignment horizontal="center" vertical="center"/>
    </xf>
    <xf numFmtId="0" fontId="6" fillId="0" borderId="0" xfId="0" applyFont="1" applyFill="1" applyAlignment="1">
      <alignment horizontal="center" vertical="center"/>
    </xf>
    <xf numFmtId="185" fontId="2" fillId="0" borderId="0" xfId="0" applyNumberFormat="1" applyFont="1" applyFill="1" applyAlignment="1">
      <alignment horizontal="center"/>
    </xf>
    <xf numFmtId="1" fontId="10" fillId="0" borderId="0" xfId="0" applyNumberFormat="1" applyFont="1" applyFill="1" applyAlignment="1">
      <alignment horizontal="center"/>
    </xf>
    <xf numFmtId="185" fontId="10" fillId="0" borderId="0" xfId="0" applyNumberFormat="1" applyFont="1" applyFill="1" applyAlignment="1">
      <alignment horizontal="center"/>
    </xf>
    <xf numFmtId="179" fontId="10" fillId="0" borderId="0" xfId="0" applyNumberFormat="1" applyFont="1" applyFill="1" applyAlignment="1">
      <alignment horizontal="center"/>
    </xf>
    <xf numFmtId="0" fontId="9" fillId="0" borderId="0" xfId="0" applyFont="1" applyFill="1" applyAlignment="1">
      <alignment horizontal="center" vertical="center"/>
    </xf>
    <xf numFmtId="180" fontId="4" fillId="0" borderId="0" xfId="0" applyNumberFormat="1" applyFont="1" applyFill="1" applyAlignment="1">
      <alignment horizontal="center" vertical="center" wrapText="1"/>
    </xf>
    <xf numFmtId="181" fontId="4" fillId="0" borderId="0" xfId="0" applyNumberFormat="1" applyFont="1" applyFill="1" applyAlignment="1">
      <alignment horizontal="center" vertical="center" wrapText="1"/>
    </xf>
    <xf numFmtId="0" fontId="11" fillId="0" borderId="0" xfId="0" applyFont="1" applyFill="1" applyAlignment="1">
      <alignment horizontal="left" vertical="center"/>
    </xf>
    <xf numFmtId="180" fontId="6" fillId="0" borderId="0" xfId="0" applyNumberFormat="1" applyFont="1" applyFill="1" applyAlignment="1">
      <alignment horizontal="center" vertical="center"/>
    </xf>
    <xf numFmtId="186" fontId="6" fillId="0" borderId="0" xfId="0" applyNumberFormat="1" applyFont="1" applyFill="1" applyAlignment="1">
      <alignment horizontal="center" vertical="center"/>
    </xf>
    <xf numFmtId="0" fontId="12" fillId="0" borderId="0" xfId="0" applyFont="1" applyFill="1" applyAlignment="1">
      <alignment horizontal="left" vertical="center"/>
    </xf>
    <xf numFmtId="0" fontId="2" fillId="0" borderId="0" xfId="0" applyFont="1" applyFill="1" applyAlignment="1">
      <alignment horizontal="center" vertical="top"/>
    </xf>
    <xf numFmtId="176" fontId="2" fillId="0" borderId="0" xfId="0" applyNumberFormat="1" applyFont="1" applyFill="1" applyAlignment="1">
      <alignment horizontal="left"/>
    </xf>
    <xf numFmtId="180" fontId="6" fillId="0" borderId="0" xfId="0" applyNumberFormat="1" applyFont="1" applyFill="1" applyAlignment="1">
      <alignment horizontal="center"/>
    </xf>
    <xf numFmtId="176" fontId="6" fillId="0" borderId="0" xfId="0" applyNumberFormat="1" applyFont="1" applyFill="1" applyAlignment="1">
      <alignment horizontal="left"/>
    </xf>
    <xf numFmtId="182" fontId="9" fillId="0" borderId="0" xfId="0" applyNumberFormat="1" applyFont="1" applyFill="1" applyAlignment="1">
      <alignment horizontal="center" vertical="center"/>
    </xf>
    <xf numFmtId="183" fontId="9" fillId="0" borderId="0" xfId="0" applyNumberFormat="1" applyFont="1" applyFill="1" applyAlignment="1">
      <alignment horizontal="center" vertical="center"/>
    </xf>
    <xf numFmtId="184" fontId="9" fillId="0" borderId="0" xfId="0" applyNumberFormat="1" applyFont="1" applyFill="1" applyAlignment="1">
      <alignment horizontal="center" vertical="center"/>
    </xf>
    <xf numFmtId="2" fontId="9" fillId="0" borderId="0" xfId="0" applyNumberFormat="1" applyFont="1" applyFill="1" applyAlignment="1">
      <alignment horizontal="center" vertical="center"/>
    </xf>
    <xf numFmtId="181" fontId="6" fillId="0" borderId="0" xfId="0" applyNumberFormat="1" applyFont="1" applyFill="1" applyAlignment="1">
      <alignment horizontal="center" vertical="center"/>
    </xf>
    <xf numFmtId="181" fontId="10" fillId="0" borderId="0" xfId="0" applyNumberFormat="1" applyFont="1" applyFill="1" applyAlignment="1">
      <alignment horizontal="center"/>
    </xf>
    <xf numFmtId="181" fontId="10" fillId="0" borderId="0" xfId="0" applyNumberFormat="1" applyFont="1" applyFill="1" applyAlignment="1">
      <alignment horizontal="center" vertical="center"/>
    </xf>
    <xf numFmtId="181" fontId="2" fillId="0" borderId="0" xfId="0" applyNumberFormat="1" applyFont="1" applyFill="1" applyAlignment="1">
      <alignment horizontal="center" vertical="center"/>
    </xf>
    <xf numFmtId="181" fontId="9" fillId="0" borderId="0" xfId="0" applyNumberFormat="1" applyFont="1" applyFill="1" applyAlignment="1">
      <alignment horizontal="center" vertical="center"/>
    </xf>
    <xf numFmtId="1" fontId="9" fillId="0" borderId="0" xfId="0" applyNumberFormat="1" applyFont="1" applyFill="1" applyAlignment="1">
      <alignment horizontal="center" vertical="center"/>
    </xf>
    <xf numFmtId="1" fontId="6" fillId="0" borderId="0" xfId="0" applyNumberFormat="1" applyFont="1" applyFill="1" applyAlignment="1">
      <alignment horizontal="center" vertical="center"/>
    </xf>
    <xf numFmtId="0" fontId="10" fillId="0" borderId="0" xfId="0" applyFont="1" applyFill="1" applyAlignment="1">
      <alignment horizontal="center"/>
    </xf>
    <xf numFmtId="181" fontId="13" fillId="0" borderId="0" xfId="0" applyNumberFormat="1" applyFont="1" applyFill="1" applyAlignment="1">
      <alignment horizontal="center"/>
    </xf>
    <xf numFmtId="185" fontId="2" fillId="0" borderId="0" xfId="0" applyNumberFormat="1" applyFont="1" applyFill="1" applyAlignment="1">
      <alignment horizontal="center" wrapText="1"/>
    </xf>
    <xf numFmtId="1" fontId="2" fillId="0" borderId="0" xfId="0" applyNumberFormat="1" applyFont="1" applyFill="1" applyAlignment="1">
      <alignment horizontal="center" wrapText="1"/>
    </xf>
    <xf numFmtId="181" fontId="2" fillId="0" borderId="0" xfId="0" applyNumberFormat="1" applyFont="1" applyFill="1" applyAlignment="1"/>
    <xf numFmtId="181" fontId="2" fillId="0" borderId="0" xfId="0" applyNumberFormat="1" applyFont="1" applyFill="1" applyAlignment="1">
      <alignment horizontal="center" wrapText="1"/>
    </xf>
    <xf numFmtId="0" fontId="2" fillId="0" borderId="0" xfId="0" applyFont="1" applyFill="1" applyAlignment="1">
      <alignment horizontal="left" wrapText="1"/>
    </xf>
    <xf numFmtId="181" fontId="2" fillId="0" borderId="0" xfId="0" applyNumberFormat="1" applyFont="1" applyFill="1" applyAlignment="1">
      <alignment horizontal="center" vertical="top"/>
    </xf>
    <xf numFmtId="181" fontId="6" fillId="0" borderId="0" xfId="0" applyNumberFormat="1" applyFont="1" applyFill="1" applyAlignment="1">
      <alignment horizontal="center"/>
    </xf>
    <xf numFmtId="180" fontId="2" fillId="0" borderId="0" xfId="0" applyNumberFormat="1" applyFont="1" applyFill="1" applyAlignment="1">
      <alignment horizontal="center" vertical="center"/>
    </xf>
    <xf numFmtId="179" fontId="2" fillId="0" borderId="0" xfId="0" applyNumberFormat="1" applyFont="1" applyFill="1" applyAlignment="1">
      <alignment horizontal="center" vertical="center"/>
    </xf>
    <xf numFmtId="185"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79" fontId="6" fillId="0" borderId="0" xfId="0" applyNumberFormat="1" applyFont="1" applyFill="1" applyAlignment="1">
      <alignment horizontal="center" vertical="center"/>
    </xf>
    <xf numFmtId="185" fontId="6" fillId="0" borderId="0" xfId="0" applyNumberFormat="1" applyFont="1" applyFill="1" applyAlignment="1">
      <alignment horizontal="center" vertical="center"/>
    </xf>
    <xf numFmtId="0" fontId="2" fillId="0" borderId="0" xfId="0" applyFont="1" applyFill="1" applyAlignment="1">
      <alignment horizontal="left" vertical="center"/>
    </xf>
    <xf numFmtId="0" fontId="6" fillId="0" borderId="0" xfId="0" applyFont="1" applyFill="1" applyAlignment="1">
      <alignment horizontal="left" vertical="center"/>
    </xf>
    <xf numFmtId="0" fontId="14" fillId="0" borderId="0" xfId="0" applyFont="1" applyFill="1" applyAlignment="1">
      <alignment horizontal="left" vertical="center"/>
    </xf>
    <xf numFmtId="2" fontId="2" fillId="0" borderId="0" xfId="0" applyNumberFormat="1" applyFont="1" applyFill="1" applyAlignment="1">
      <alignment horizontal="left"/>
    </xf>
    <xf numFmtId="180" fontId="7" fillId="0" borderId="0" xfId="0" applyNumberFormat="1" applyFont="1" applyFill="1" applyAlignment="1">
      <alignment horizontal="center" vertical="center"/>
    </xf>
    <xf numFmtId="179" fontId="7" fillId="0" borderId="0" xfId="0" applyNumberFormat="1" applyFont="1" applyFill="1" applyAlignment="1">
      <alignment horizontal="center" vertical="center"/>
    </xf>
    <xf numFmtId="185" fontId="7" fillId="0" borderId="0" xfId="0" applyNumberFormat="1" applyFont="1" applyFill="1" applyAlignment="1">
      <alignment horizontal="center" vertical="center"/>
    </xf>
    <xf numFmtId="1" fontId="7" fillId="0" borderId="0" xfId="0" applyNumberFormat="1" applyFont="1" applyFill="1" applyAlignment="1">
      <alignment horizontal="center" vertical="center"/>
    </xf>
    <xf numFmtId="1" fontId="7" fillId="0" borderId="0" xfId="0" applyNumberFormat="1" applyFont="1" applyFill="1" applyAlignment="1">
      <alignment horizontal="center"/>
    </xf>
    <xf numFmtId="0" fontId="7" fillId="0" borderId="0" xfId="0" applyFont="1" applyFill="1" applyAlignment="1">
      <alignment horizontal="center"/>
    </xf>
    <xf numFmtId="0" fontId="7" fillId="0" borderId="0" xfId="0" applyFont="1" applyFill="1" applyAlignment="1">
      <alignment horizontal="center" vertical="top"/>
    </xf>
    <xf numFmtId="0" fontId="7" fillId="0" borderId="0" xfId="0" applyFont="1" applyFill="1" applyAlignment="1">
      <alignment horizontal="left" vertical="center"/>
    </xf>
    <xf numFmtId="180" fontId="7" fillId="0" borderId="0" xfId="0" applyNumberFormat="1" applyFont="1" applyFill="1" applyAlignment="1">
      <alignment horizontal="center"/>
    </xf>
    <xf numFmtId="181" fontId="7" fillId="0" borderId="0" xfId="0" applyNumberFormat="1" applyFont="1" applyFill="1" applyAlignment="1">
      <alignment horizontal="center"/>
    </xf>
    <xf numFmtId="181" fontId="7" fillId="0" borderId="0" xfId="0" applyNumberFormat="1" applyFont="1" applyFill="1" applyAlignment="1">
      <alignment horizontal="center" vertical="center"/>
    </xf>
    <xf numFmtId="0" fontId="15" fillId="0" borderId="0" xfId="0" applyFont="1" applyFill="1" applyAlignment="1">
      <alignment horizontal="left" vertical="center"/>
    </xf>
    <xf numFmtId="0" fontId="6" fillId="0" borderId="0" xfId="0" applyFont="1" applyFill="1" applyAlignment="1">
      <alignment horizontal="left"/>
    </xf>
    <xf numFmtId="186" fontId="2" fillId="0" borderId="0" xfId="0" applyNumberFormat="1" applyFont="1" applyFill="1" applyAlignment="1">
      <alignment horizontal="center" vertical="center"/>
    </xf>
    <xf numFmtId="176" fontId="6" fillId="0" borderId="0" xfId="0" applyNumberFormat="1" applyFont="1" applyFill="1" applyAlignment="1">
      <alignment horizontal="left" vertical="center"/>
    </xf>
    <xf numFmtId="187" fontId="2" fillId="0" borderId="0" xfId="0" applyNumberFormat="1" applyFont="1" applyFill="1" applyAlignment="1">
      <alignment horizontal="center"/>
    </xf>
    <xf numFmtId="180" fontId="16" fillId="0" borderId="0" xfId="0" applyNumberFormat="1" applyFont="1" applyFill="1" applyAlignment="1">
      <alignment horizontal="center" vertical="center"/>
    </xf>
    <xf numFmtId="176" fontId="17" fillId="0" borderId="0" xfId="0" applyNumberFormat="1" applyFont="1" applyFill="1" applyAlignment="1">
      <alignment horizontal="left"/>
    </xf>
    <xf numFmtId="0" fontId="18" fillId="0" borderId="0" xfId="0" applyFont="1" applyFill="1" applyAlignment="1">
      <alignment horizontal="left" vertical="center"/>
    </xf>
    <xf numFmtId="0" fontId="18" fillId="0" borderId="0" xfId="0" applyFont="1" applyFill="1" applyAlignment="1">
      <alignment horizontal="left"/>
    </xf>
    <xf numFmtId="1" fontId="2" fillId="0" borderId="0" xfId="0" applyNumberFormat="1" applyFont="1" applyFill="1" applyAlignment="1"/>
    <xf numFmtId="179" fontId="19" fillId="0" borderId="0" xfId="0" applyNumberFormat="1" applyFont="1" applyFill="1" applyAlignment="1">
      <alignment horizontal="center"/>
    </xf>
    <xf numFmtId="185" fontId="19" fillId="0" borderId="0" xfId="0" applyNumberFormat="1" applyFont="1" applyFill="1" applyAlignment="1">
      <alignment horizontal="center"/>
    </xf>
    <xf numFmtId="1" fontId="19" fillId="0" borderId="0" xfId="0" applyNumberFormat="1" applyFont="1" applyFill="1" applyAlignment="1">
      <alignment horizontal="center"/>
    </xf>
    <xf numFmtId="181" fontId="19" fillId="0" borderId="0" xfId="0" applyNumberFormat="1" applyFont="1" applyFill="1" applyAlignment="1">
      <alignment horizontal="center"/>
    </xf>
    <xf numFmtId="181" fontId="19" fillId="0" borderId="0" xfId="0" applyNumberFormat="1"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xf>
    <xf numFmtId="180" fontId="2" fillId="0" borderId="0" xfId="0" applyNumberFormat="1" applyFont="1" applyFill="1" applyAlignment="1">
      <alignment horizontal="center" vertical="top"/>
    </xf>
    <xf numFmtId="0" fontId="18" fillId="0" borderId="0" xfId="0" applyFont="1" applyFill="1" applyAlignment="1">
      <alignment horizontal="left" wrapText="1"/>
    </xf>
    <xf numFmtId="179" fontId="7" fillId="0" borderId="0" xfId="0" applyNumberFormat="1" applyFont="1" applyFill="1" applyAlignment="1">
      <alignment horizontal="center"/>
    </xf>
    <xf numFmtId="185" fontId="7" fillId="0" borderId="0" xfId="0" applyNumberFormat="1" applyFont="1" applyFill="1" applyAlignment="1">
      <alignment horizontal="center"/>
    </xf>
    <xf numFmtId="0" fontId="7" fillId="0" borderId="0" xfId="0" applyFont="1" applyFill="1" applyAlignment="1">
      <alignment horizontal="left"/>
    </xf>
    <xf numFmtId="0" fontId="2" fillId="0" borderId="0" xfId="0" applyFont="1" applyFill="1" applyAlignment="1">
      <alignment horizontal="left" vertical="center" wrapText="1"/>
    </xf>
    <xf numFmtId="181" fontId="2" fillId="0" borderId="0" xfId="0" applyNumberFormat="1" applyFont="1" applyFill="1">
      <alignment vertical="center"/>
    </xf>
    <xf numFmtId="1" fontId="2" fillId="0" borderId="0" xfId="0" applyNumberFormat="1" applyFont="1" applyFill="1">
      <alignment vertical="center"/>
    </xf>
    <xf numFmtId="178" fontId="2" fillId="0" borderId="0" xfId="0" applyNumberFormat="1" applyFont="1" applyFill="1">
      <alignment vertical="center"/>
    </xf>
    <xf numFmtId="180" fontId="20" fillId="0" borderId="0" xfId="0" applyNumberFormat="1" applyFont="1" applyFill="1" applyAlignment="1">
      <alignment horizontal="center" vertical="center"/>
    </xf>
    <xf numFmtId="0" fontId="6" fillId="0" borderId="0" xfId="0" applyFont="1" applyFill="1" applyAlignment="1">
      <alignment horizontal="left" wrapText="1"/>
    </xf>
    <xf numFmtId="0" fontId="7" fillId="0" borderId="0" xfId="0" applyFont="1" applyFill="1" applyAlignment="1">
      <alignment horizontal="left" wrapText="1"/>
    </xf>
    <xf numFmtId="181" fontId="21" fillId="0" borderId="0" xfId="0" applyNumberFormat="1" applyFont="1" applyFill="1" applyAlignment="1">
      <alignment horizontal="center"/>
    </xf>
    <xf numFmtId="1" fontId="21" fillId="0" borderId="0" xfId="0" applyNumberFormat="1" applyFont="1" applyFill="1" applyAlignment="1">
      <alignment horizontal="center"/>
    </xf>
    <xf numFmtId="179" fontId="13" fillId="0" borderId="0" xfId="0" applyNumberFormat="1" applyFont="1" applyFill="1" applyAlignment="1">
      <alignment horizontal="center"/>
    </xf>
    <xf numFmtId="180" fontId="14" fillId="0" borderId="0" xfId="0" applyNumberFormat="1" applyFont="1" applyFill="1" applyAlignment="1">
      <alignment horizontal="center" vertical="center"/>
    </xf>
    <xf numFmtId="0" fontId="14" fillId="0" borderId="0" xfId="0" applyFont="1" applyFill="1" applyAlignment="1">
      <alignment horizontal="left" vertical="center" wrapText="1"/>
    </xf>
    <xf numFmtId="180" fontId="22" fillId="0" borderId="0" xfId="0" applyNumberFormat="1" applyFont="1" applyFill="1" applyAlignment="1">
      <alignment horizontal="center" vertical="center"/>
    </xf>
    <xf numFmtId="0" fontId="14" fillId="0" borderId="0" xfId="0" applyFont="1" applyFill="1" applyAlignment="1">
      <alignment horizontal="left" vertical="top" wrapText="1"/>
    </xf>
    <xf numFmtId="0" fontId="14" fillId="0" borderId="0" xfId="0" applyFont="1" applyFill="1" applyAlignment="1">
      <alignment horizontal="center" vertical="top" wrapText="1"/>
    </xf>
    <xf numFmtId="0" fontId="22" fillId="0" borderId="0" xfId="0" applyFont="1" applyFill="1" applyAlignment="1">
      <alignment horizontal="left" vertical="center"/>
    </xf>
    <xf numFmtId="176" fontId="18" fillId="0" borderId="0" xfId="0" applyNumberFormat="1" applyFont="1" applyFill="1" applyAlignment="1">
      <alignment horizontal="left"/>
    </xf>
    <xf numFmtId="9" fontId="2" fillId="0" borderId="0" xfId="0" applyNumberFormat="1" applyFont="1" applyFill="1" applyAlignment="1">
      <alignment horizontal="left" vertical="center"/>
    </xf>
    <xf numFmtId="49" fontId="6" fillId="0" borderId="0" xfId="0" applyNumberFormat="1" applyFont="1" applyFill="1" applyAlignment="1">
      <alignment horizontal="left" vertical="center"/>
    </xf>
    <xf numFmtId="10" fontId="2" fillId="0" borderId="0" xfId="0" applyNumberFormat="1" applyFont="1" applyFill="1" applyAlignment="1">
      <alignment horizontal="left" vertical="center"/>
    </xf>
    <xf numFmtId="181" fontId="14" fillId="0" borderId="0" xfId="0" applyNumberFormat="1" applyFont="1" applyFill="1" applyAlignment="1">
      <alignment horizontal="center" vertical="center"/>
    </xf>
    <xf numFmtId="179" fontId="14" fillId="0" borderId="0" xfId="0" applyNumberFormat="1" applyFont="1" applyFill="1" applyAlignment="1">
      <alignment horizontal="center" vertical="center"/>
    </xf>
    <xf numFmtId="0" fontId="2" fillId="0" borderId="0" xfId="0" applyFont="1" applyFill="1" applyAlignment="1">
      <alignment horizontal="center" vertical="center" wrapText="1"/>
    </xf>
    <xf numFmtId="0" fontId="23" fillId="0" borderId="0" xfId="0" applyFont="1" applyFill="1">
      <alignment vertical="center"/>
    </xf>
    <xf numFmtId="181" fontId="6" fillId="0" borderId="0" xfId="49" applyNumberFormat="1" applyFont="1" applyFill="1" applyAlignment="1">
      <alignment horizontal="center" vertical="center"/>
    </xf>
    <xf numFmtId="181" fontId="6" fillId="0" borderId="0" xfId="0" applyNumberFormat="1" applyFont="1" applyFill="1">
      <alignment vertical="center"/>
    </xf>
    <xf numFmtId="0" fontId="7" fillId="0" borderId="0" xfId="0" applyFont="1" applyFill="1" applyAlignment="1">
      <alignment horizontal="center" vertical="center"/>
    </xf>
    <xf numFmtId="0" fontId="24" fillId="0" borderId="0" xfId="0" applyFont="1" applyAlignment="1">
      <alignment horizontal="left"/>
    </xf>
    <xf numFmtId="0" fontId="24" fillId="0" borderId="0" xfId="0" applyFont="1" applyAlignment="1"/>
    <xf numFmtId="0" fontId="2" fillId="0" borderId="0" xfId="0" applyFont="1" applyAlignment="1">
      <alignment horizontal="left" vertical="center"/>
    </xf>
    <xf numFmtId="0" fontId="3" fillId="0" borderId="0" xfId="0" applyFont="1" applyAlignment="1"/>
    <xf numFmtId="176" fontId="6" fillId="0" borderId="0" xfId="0" applyNumberFormat="1" applyFont="1" applyAlignment="1">
      <alignment horizontal="left" vertical="center"/>
    </xf>
    <xf numFmtId="177" fontId="2" fillId="0" borderId="0" xfId="0" applyNumberFormat="1" applyFont="1" applyAlignment="1">
      <alignment horizontal="left" vertical="center"/>
    </xf>
    <xf numFmtId="178" fontId="2" fillId="0" borderId="0" xfId="0" applyNumberFormat="1" applyFont="1" applyAlignment="1">
      <alignment horizontal="left" vertical="center"/>
    </xf>
    <xf numFmtId="179" fontId="2" fillId="0" borderId="0" xfId="0" applyNumberFormat="1" applyFont="1" applyAlignment="1">
      <alignment horizontal="left" vertical="center"/>
    </xf>
    <xf numFmtId="2" fontId="6" fillId="0" borderId="0" xfId="0" applyNumberFormat="1" applyFont="1" applyAlignment="1">
      <alignment horizontal="left" vertical="center" wrapText="1"/>
    </xf>
    <xf numFmtId="179" fontId="6" fillId="0" borderId="0" xfId="0" applyNumberFormat="1" applyFont="1" applyAlignment="1">
      <alignment horizontal="left" vertical="center" wrapText="1"/>
    </xf>
    <xf numFmtId="0" fontId="6" fillId="0" borderId="0" xfId="0" applyFont="1" applyAlignment="1">
      <alignment horizontal="left"/>
    </xf>
    <xf numFmtId="0" fontId="2" fillId="0" borderId="0" xfId="0" applyFont="1" applyAlignment="1">
      <alignment horizontal="left"/>
    </xf>
    <xf numFmtId="180" fontId="6" fillId="0" borderId="0" xfId="0" applyNumberFormat="1" applyFont="1" applyAlignment="1">
      <alignment horizontal="left" vertical="center" wrapText="1"/>
    </xf>
    <xf numFmtId="181" fontId="6" fillId="0" borderId="0" xfId="0" applyNumberFormat="1" applyFont="1" applyAlignment="1">
      <alignment horizontal="left" vertical="center" wrapText="1"/>
    </xf>
    <xf numFmtId="182" fontId="2" fillId="0" borderId="0" xfId="0" applyNumberFormat="1" applyFont="1" applyAlignment="1">
      <alignment horizontal="left" vertical="center"/>
    </xf>
    <xf numFmtId="183" fontId="2" fillId="0" borderId="0" xfId="0" applyNumberFormat="1" applyFont="1" applyAlignment="1">
      <alignment horizontal="left" vertical="center"/>
    </xf>
    <xf numFmtId="184" fontId="2" fillId="0" borderId="0" xfId="0" applyNumberFormat="1" applyFont="1" applyAlignment="1">
      <alignment horizontal="left" vertical="center"/>
    </xf>
    <xf numFmtId="2" fontId="2" fillId="0" borderId="0" xfId="0" applyNumberFormat="1" applyFont="1" applyAlignment="1">
      <alignment horizontal="left" vertical="center"/>
    </xf>
    <xf numFmtId="181" fontId="2" fillId="0" borderId="0" xfId="0" applyNumberFormat="1" applyFont="1" applyAlignment="1">
      <alignment horizontal="left" vertical="center"/>
    </xf>
    <xf numFmtId="1" fontId="2" fillId="0" borderId="0" xfId="0" applyNumberFormat="1" applyFont="1" applyAlignment="1">
      <alignment horizontal="left" vertical="center"/>
    </xf>
    <xf numFmtId="0" fontId="25" fillId="0" borderId="0" xfId="0" applyFont="1">
      <alignment vertical="center"/>
    </xf>
    <xf numFmtId="0" fontId="3" fillId="0" borderId="0" xfId="0" applyFont="1" applyAlignment="1">
      <alignment horizontal="left"/>
    </xf>
    <xf numFmtId="0" fontId="26"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36"/>
  <sheetViews>
    <sheetView workbookViewId="0">
      <selection activeCell="C10" sqref="C10"/>
    </sheetView>
  </sheetViews>
  <sheetFormatPr defaultColWidth="8.83333333333333" defaultRowHeight="13.8" outlineLevelCol="4"/>
  <cols>
    <col min="1" max="1" width="8.83333333333333" style="3"/>
    <col min="2" max="2" width="20.1666666666667" style="3" customWidth="1"/>
    <col min="3" max="3" width="74.1666666666667" style="3" customWidth="1"/>
    <col min="4" max="4" width="13.5" style="3" customWidth="1"/>
    <col min="5" max="5" width="17.1666666666667" style="3" customWidth="1"/>
    <col min="6" max="16384" width="8.83333333333333" style="3"/>
  </cols>
  <sheetData>
    <row r="1" spans="2:5">
      <c r="B1" s="142" t="s">
        <v>0</v>
      </c>
      <c r="C1" s="143" t="s">
        <v>1</v>
      </c>
      <c r="D1" s="143" t="s">
        <v>2</v>
      </c>
      <c r="E1" s="143" t="s">
        <v>3</v>
      </c>
    </row>
    <row r="2" spans="2:5">
      <c r="B2" s="144" t="s">
        <v>4</v>
      </c>
      <c r="C2" s="145" t="s">
        <v>5</v>
      </c>
      <c r="D2" s="145" t="s">
        <v>6</v>
      </c>
      <c r="E2" s="3" t="s">
        <v>7</v>
      </c>
    </row>
    <row r="3" spans="2:5">
      <c r="B3" s="146" t="s">
        <v>8</v>
      </c>
      <c r="C3" s="145" t="s">
        <v>9</v>
      </c>
      <c r="D3" s="145" t="s">
        <v>10</v>
      </c>
      <c r="E3" s="3" t="s">
        <v>7</v>
      </c>
    </row>
    <row r="4" spans="2:5">
      <c r="B4" s="147" t="s">
        <v>11</v>
      </c>
      <c r="C4" s="145" t="s">
        <v>12</v>
      </c>
      <c r="D4" s="145" t="s">
        <v>6</v>
      </c>
      <c r="E4" s="145" t="s">
        <v>13</v>
      </c>
    </row>
    <row r="5" spans="2:5">
      <c r="B5" s="148" t="s">
        <v>14</v>
      </c>
      <c r="C5" s="145" t="s">
        <v>15</v>
      </c>
      <c r="D5" s="145" t="s">
        <v>6</v>
      </c>
      <c r="E5" s="145" t="s">
        <v>16</v>
      </c>
    </row>
    <row r="6" spans="2:5">
      <c r="B6" s="149" t="s">
        <v>17</v>
      </c>
      <c r="C6" s="145" t="s">
        <v>18</v>
      </c>
      <c r="D6" s="145" t="s">
        <v>6</v>
      </c>
      <c r="E6" s="3" t="s">
        <v>19</v>
      </c>
    </row>
    <row r="7" spans="2:5">
      <c r="B7" s="150" t="s">
        <v>20</v>
      </c>
      <c r="C7" s="3" t="s">
        <v>21</v>
      </c>
      <c r="D7" s="145" t="s">
        <v>6</v>
      </c>
      <c r="E7" s="145" t="s">
        <v>22</v>
      </c>
    </row>
    <row r="8" spans="2:5">
      <c r="B8" s="151" t="s">
        <v>23</v>
      </c>
      <c r="C8" s="3" t="s">
        <v>24</v>
      </c>
      <c r="D8" s="145" t="s">
        <v>6</v>
      </c>
      <c r="E8" s="3" t="s">
        <v>25</v>
      </c>
    </row>
    <row r="9" spans="2:5">
      <c r="B9" s="152" t="s">
        <v>26</v>
      </c>
      <c r="C9" s="3" t="s">
        <v>27</v>
      </c>
      <c r="D9" s="145" t="s">
        <v>6</v>
      </c>
      <c r="E9" s="3" t="s">
        <v>25</v>
      </c>
    </row>
    <row r="10" spans="2:5">
      <c r="B10" s="153" t="s">
        <v>28</v>
      </c>
      <c r="C10" s="3" t="s">
        <v>29</v>
      </c>
      <c r="D10" s="145" t="s">
        <v>10</v>
      </c>
      <c r="E10" s="3" t="s">
        <v>7</v>
      </c>
    </row>
    <row r="11" spans="2:4">
      <c r="B11" s="153"/>
      <c r="C11" s="3" t="s">
        <v>30</v>
      </c>
      <c r="D11" s="145"/>
    </row>
    <row r="12" spans="2:5">
      <c r="B12" s="144" t="s">
        <v>31</v>
      </c>
      <c r="C12" s="145" t="s">
        <v>32</v>
      </c>
      <c r="D12" s="145" t="s">
        <v>10</v>
      </c>
      <c r="E12" s="3" t="s">
        <v>7</v>
      </c>
    </row>
    <row r="13" spans="2:5">
      <c r="B13" s="146" t="s">
        <v>33</v>
      </c>
      <c r="C13" s="145" t="s">
        <v>34</v>
      </c>
      <c r="D13" s="145" t="s">
        <v>10</v>
      </c>
      <c r="E13" s="3" t="s">
        <v>7</v>
      </c>
    </row>
    <row r="14" spans="2:5">
      <c r="B14" s="154" t="s">
        <v>35</v>
      </c>
      <c r="C14" s="145" t="s">
        <v>36</v>
      </c>
      <c r="D14" s="145" t="s">
        <v>6</v>
      </c>
      <c r="E14" s="3" t="s">
        <v>37</v>
      </c>
    </row>
    <row r="15" spans="2:5">
      <c r="B15" s="154" t="s">
        <v>38</v>
      </c>
      <c r="C15" s="145" t="s">
        <v>39</v>
      </c>
      <c r="D15" s="145" t="s">
        <v>6</v>
      </c>
      <c r="E15" s="3" t="s">
        <v>7</v>
      </c>
    </row>
    <row r="16" spans="2:5">
      <c r="B16" s="154" t="s">
        <v>40</v>
      </c>
      <c r="C16" s="145" t="s">
        <v>41</v>
      </c>
      <c r="D16" s="145" t="s">
        <v>6</v>
      </c>
      <c r="E16" s="3" t="s">
        <v>7</v>
      </c>
    </row>
    <row r="17" spans="2:5">
      <c r="B17" s="154" t="s">
        <v>42</v>
      </c>
      <c r="C17" s="145" t="s">
        <v>43</v>
      </c>
      <c r="D17" s="145" t="s">
        <v>6</v>
      </c>
      <c r="E17" s="3" t="s">
        <v>7</v>
      </c>
    </row>
    <row r="18" spans="2:5">
      <c r="B18" s="154" t="s">
        <v>44</v>
      </c>
      <c r="C18" s="3" t="s">
        <v>45</v>
      </c>
      <c r="D18" s="145" t="s">
        <v>6</v>
      </c>
      <c r="E18" s="3" t="s">
        <v>7</v>
      </c>
    </row>
    <row r="19" spans="2:5">
      <c r="B19" s="155" t="s">
        <v>46</v>
      </c>
      <c r="C19" s="3" t="s">
        <v>47</v>
      </c>
      <c r="D19" s="145" t="s">
        <v>6</v>
      </c>
      <c r="E19" s="3" t="s">
        <v>48</v>
      </c>
    </row>
    <row r="20" spans="2:5">
      <c r="B20" s="156" t="s">
        <v>49</v>
      </c>
      <c r="C20" s="3" t="s">
        <v>50</v>
      </c>
      <c r="D20" s="145" t="s">
        <v>6</v>
      </c>
      <c r="E20" s="3" t="s">
        <v>48</v>
      </c>
    </row>
    <row r="21" spans="2:5">
      <c r="B21" s="157" t="s">
        <v>51</v>
      </c>
      <c r="C21" s="3" t="s">
        <v>52</v>
      </c>
      <c r="D21" s="145" t="s">
        <v>6</v>
      </c>
      <c r="E21" s="3" t="s">
        <v>48</v>
      </c>
    </row>
    <row r="22" spans="2:5">
      <c r="B22" s="158" t="s">
        <v>53</v>
      </c>
      <c r="C22" s="145" t="s">
        <v>54</v>
      </c>
      <c r="D22" s="145" t="s">
        <v>6</v>
      </c>
      <c r="E22" s="3" t="s">
        <v>7</v>
      </c>
    </row>
    <row r="23" spans="2:5">
      <c r="B23" s="159" t="s">
        <v>55</v>
      </c>
      <c r="C23" s="3" t="s">
        <v>56</v>
      </c>
      <c r="D23" s="145" t="s">
        <v>6</v>
      </c>
      <c r="E23" s="3" t="s">
        <v>57</v>
      </c>
    </row>
    <row r="24" spans="2:5">
      <c r="B24" s="159" t="s">
        <v>58</v>
      </c>
      <c r="C24" s="3" t="s">
        <v>59</v>
      </c>
      <c r="D24" s="145" t="s">
        <v>6</v>
      </c>
      <c r="E24" s="3" t="s">
        <v>57</v>
      </c>
    </row>
    <row r="25" spans="2:5">
      <c r="B25" s="159" t="s">
        <v>60</v>
      </c>
      <c r="C25" s="145" t="s">
        <v>61</v>
      </c>
      <c r="D25" s="145" t="s">
        <v>6</v>
      </c>
      <c r="E25" s="3" t="s">
        <v>7</v>
      </c>
    </row>
    <row r="26" spans="2:5">
      <c r="B26" s="160" t="s">
        <v>62</v>
      </c>
      <c r="C26" s="145" t="s">
        <v>63</v>
      </c>
      <c r="D26" s="145" t="s">
        <v>6</v>
      </c>
      <c r="E26" s="3" t="s">
        <v>7</v>
      </c>
    </row>
    <row r="27" spans="2:5">
      <c r="B27" s="161" t="s">
        <v>64</v>
      </c>
      <c r="C27" s="145" t="s">
        <v>65</v>
      </c>
      <c r="D27" s="145" t="s">
        <v>6</v>
      </c>
      <c r="E27" s="3" t="s">
        <v>66</v>
      </c>
    </row>
    <row r="28" spans="2:5">
      <c r="B28" s="161" t="s">
        <v>67</v>
      </c>
      <c r="C28" s="145" t="s">
        <v>68</v>
      </c>
      <c r="D28" s="145" t="s">
        <v>6</v>
      </c>
      <c r="E28" s="3" t="s">
        <v>66</v>
      </c>
    </row>
    <row r="29" spans="2:5">
      <c r="B29" s="161" t="s">
        <v>69</v>
      </c>
      <c r="C29" s="145" t="s">
        <v>70</v>
      </c>
      <c r="D29" s="145" t="s">
        <v>6</v>
      </c>
      <c r="E29" s="3" t="s">
        <v>66</v>
      </c>
    </row>
    <row r="31" spans="2:2">
      <c r="B31" s="142" t="s">
        <v>71</v>
      </c>
    </row>
    <row r="32" spans="2:2">
      <c r="B32" s="3" t="s">
        <v>72</v>
      </c>
    </row>
    <row r="33" spans="2:2">
      <c r="B33" s="162" t="s">
        <v>73</v>
      </c>
    </row>
    <row r="35" spans="2:2">
      <c r="B35" s="163"/>
    </row>
    <row r="36" spans="2:2">
      <c r="B36" s="164"/>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076"/>
  <sheetViews>
    <sheetView tabSelected="1" zoomScale="70" zoomScaleNormal="70" workbookViewId="0">
      <pane xSplit="2" ySplit="1" topLeftCell="M2" activePane="bottomRight" state="frozen"/>
      <selection/>
      <selection pane="topRight"/>
      <selection pane="bottomLeft"/>
      <selection pane="bottomRight" activeCell="S1" sqref="S$1:AC$1048576"/>
    </sheetView>
  </sheetViews>
  <sheetFormatPr defaultColWidth="9" defaultRowHeight="15" customHeight="1"/>
  <cols>
    <col min="1" max="1" width="8.83333333333333" style="11" customWidth="1"/>
    <col min="2" max="2" width="11.8333333333333" style="15" customWidth="1"/>
    <col min="3" max="3" width="13.6666666666667" style="16" customWidth="1"/>
    <col min="4" max="4" width="11.6666666666667" style="17" customWidth="1"/>
    <col min="5" max="5" width="9.5" style="18" customWidth="1"/>
    <col min="6" max="6" width="9.16666666666667" style="19" customWidth="1"/>
    <col min="7" max="7" width="8.16666666666667" style="20" customWidth="1"/>
    <col min="8" max="8" width="11" style="21" customWidth="1"/>
    <col min="9" max="9" width="11" style="14" customWidth="1"/>
    <col min="10" max="10" width="14.6666666666667" style="18" customWidth="1"/>
    <col min="11" max="11" width="28.8888888888889" style="22" customWidth="1"/>
    <col min="12" max="12" width="14.6388888888889" style="23" customWidth="1"/>
    <col min="13" max="14" width="15.4259259259259" style="23" customWidth="1"/>
    <col min="15" max="15" width="9.5" style="23" customWidth="1"/>
    <col min="16" max="19" width="12.8333333333333" style="24" customWidth="1"/>
    <col min="20" max="20" width="9.83333333333333" style="25" customWidth="1"/>
    <col min="21" max="21" width="10.5" style="26" customWidth="1"/>
    <col min="22" max="22" width="10.5" style="27" customWidth="1"/>
    <col min="23" max="23" width="14.1666666666667" style="19" customWidth="1"/>
    <col min="24" max="25" width="11.8333333333333" style="19" customWidth="1"/>
    <col min="26" max="26" width="8.5" style="24" customWidth="1"/>
    <col min="27" max="27" width="8.5" style="28" customWidth="1"/>
    <col min="28" max="28" width="7.16666666666667" style="28" customWidth="1"/>
    <col min="29" max="29" width="6.16666666666667" style="28" customWidth="1"/>
    <col min="30" max="30" width="12.8333333333333" style="14"/>
    <col min="31" max="31" width="11.8333333333333" style="14"/>
    <col min="32" max="16384" width="9" style="14"/>
  </cols>
  <sheetData>
    <row r="1" s="11" customFormat="1" ht="44" customHeight="1" spans="1:29">
      <c r="A1" s="11" t="s">
        <v>4</v>
      </c>
      <c r="B1" s="29" t="s">
        <v>8</v>
      </c>
      <c r="C1" s="30" t="s">
        <v>11</v>
      </c>
      <c r="D1" s="31" t="s">
        <v>14</v>
      </c>
      <c r="E1" s="32" t="s">
        <v>17</v>
      </c>
      <c r="F1" s="33" t="s">
        <v>20</v>
      </c>
      <c r="G1" s="34" t="s">
        <v>23</v>
      </c>
      <c r="H1" s="35" t="s">
        <v>26</v>
      </c>
      <c r="I1" s="41" t="s">
        <v>28</v>
      </c>
      <c r="J1" s="41" t="s">
        <v>31</v>
      </c>
      <c r="K1" s="29" t="s">
        <v>33</v>
      </c>
      <c r="L1" s="42" t="s">
        <v>40</v>
      </c>
      <c r="M1" s="42" t="s">
        <v>42</v>
      </c>
      <c r="N1" s="42" t="s">
        <v>35</v>
      </c>
      <c r="O1" s="42" t="s">
        <v>38</v>
      </c>
      <c r="P1" s="43" t="s">
        <v>74</v>
      </c>
      <c r="Q1" s="43" t="s">
        <v>75</v>
      </c>
      <c r="R1" s="43" t="s">
        <v>76</v>
      </c>
      <c r="S1" s="43" t="s">
        <v>46</v>
      </c>
      <c r="T1" s="52" t="s">
        <v>49</v>
      </c>
      <c r="U1" s="53" t="s">
        <v>51</v>
      </c>
      <c r="V1" s="54" t="s">
        <v>53</v>
      </c>
      <c r="W1" s="55" t="s">
        <v>55</v>
      </c>
      <c r="X1" s="55" t="s">
        <v>58</v>
      </c>
      <c r="Y1" s="55" t="s">
        <v>60</v>
      </c>
      <c r="Z1" s="60" t="s">
        <v>62</v>
      </c>
      <c r="AA1" s="61" t="s">
        <v>64</v>
      </c>
      <c r="AB1" s="61" t="s">
        <v>67</v>
      </c>
      <c r="AC1" s="61" t="s">
        <v>69</v>
      </c>
    </row>
    <row r="2" customHeight="1" spans="1:29">
      <c r="A2" s="11">
        <v>1</v>
      </c>
      <c r="B2" s="36">
        <v>1</v>
      </c>
      <c r="C2" s="23">
        <v>9.94</v>
      </c>
      <c r="D2" s="23">
        <v>51.53</v>
      </c>
      <c r="E2" s="20">
        <v>50</v>
      </c>
      <c r="F2" s="37">
        <v>8.8</v>
      </c>
      <c r="G2" s="28">
        <v>639</v>
      </c>
      <c r="H2" s="38">
        <v>828</v>
      </c>
      <c r="I2" s="18" t="s">
        <v>77</v>
      </c>
      <c r="J2" s="11" t="s">
        <v>78</v>
      </c>
      <c r="K2" s="44" t="s">
        <v>79</v>
      </c>
      <c r="L2" s="45">
        <v>0.0591429</v>
      </c>
      <c r="M2" s="45">
        <v>0.27</v>
      </c>
      <c r="N2" s="45">
        <v>0.3291429</v>
      </c>
      <c r="O2" s="45">
        <v>0.3</v>
      </c>
      <c r="P2" s="46">
        <v>0.9</v>
      </c>
      <c r="Q2" s="46">
        <v>0.197143</v>
      </c>
      <c r="R2" s="46">
        <f>P2+Q2</f>
        <v>1.097143</v>
      </c>
      <c r="S2" s="56">
        <v>13.2</v>
      </c>
      <c r="T2" s="56">
        <v>0.14</v>
      </c>
      <c r="U2" s="57">
        <v>0.6</v>
      </c>
      <c r="V2" s="56">
        <v>9.2</v>
      </c>
      <c r="W2" s="58">
        <v>315.743999481201</v>
      </c>
      <c r="X2" s="58">
        <v>57.1405982971191</v>
      </c>
      <c r="Y2" s="58">
        <f t="shared" ref="Y2:Y65" si="0">W2/X2</f>
        <v>5.525738422258</v>
      </c>
      <c r="Z2" s="57">
        <v>6.2</v>
      </c>
      <c r="AA2" s="62">
        <v>7</v>
      </c>
      <c r="AB2" s="62">
        <v>87</v>
      </c>
      <c r="AC2" s="62">
        <v>6</v>
      </c>
    </row>
    <row r="3" customHeight="1" spans="1:29">
      <c r="A3" s="11">
        <v>2</v>
      </c>
      <c r="B3" s="36">
        <v>1</v>
      </c>
      <c r="C3" s="23">
        <v>9.94</v>
      </c>
      <c r="D3" s="23">
        <v>51.53</v>
      </c>
      <c r="E3" s="20">
        <v>50</v>
      </c>
      <c r="F3" s="37">
        <v>8.8</v>
      </c>
      <c r="G3" s="28">
        <v>639</v>
      </c>
      <c r="H3" s="38">
        <v>828</v>
      </c>
      <c r="I3" s="18" t="s">
        <v>77</v>
      </c>
      <c r="J3" s="11" t="s">
        <v>78</v>
      </c>
      <c r="K3" s="44" t="s">
        <v>80</v>
      </c>
      <c r="L3" s="45">
        <v>0.0548571</v>
      </c>
      <c r="M3" s="45">
        <v>0.29</v>
      </c>
      <c r="N3" s="45">
        <v>0.3448571</v>
      </c>
      <c r="O3" s="45">
        <v>0.3</v>
      </c>
      <c r="P3" s="46">
        <v>0.966666666666667</v>
      </c>
      <c r="Q3" s="46">
        <v>0.182857</v>
      </c>
      <c r="R3" s="46">
        <f t="shared" ref="R3:R25" si="1">P3+Q3</f>
        <v>1.14952366666667</v>
      </c>
      <c r="S3" s="56">
        <v>12.3</v>
      </c>
      <c r="T3" s="56">
        <v>0.14</v>
      </c>
      <c r="U3" s="57">
        <v>0.6</v>
      </c>
      <c r="V3" s="56">
        <v>9.1</v>
      </c>
      <c r="W3" s="58">
        <v>315.743999481201</v>
      </c>
      <c r="X3" s="58">
        <v>57.1405982971191</v>
      </c>
      <c r="Y3" s="58">
        <f t="shared" si="0"/>
        <v>5.525738422258</v>
      </c>
      <c r="Z3" s="57">
        <v>6.2</v>
      </c>
      <c r="AA3" s="62">
        <v>7</v>
      </c>
      <c r="AB3" s="62">
        <v>87</v>
      </c>
      <c r="AC3" s="62">
        <v>6</v>
      </c>
    </row>
    <row r="4" customHeight="1" spans="1:29">
      <c r="A4" s="11">
        <v>3</v>
      </c>
      <c r="B4" s="36">
        <v>1</v>
      </c>
      <c r="C4" s="23">
        <v>9.94</v>
      </c>
      <c r="D4" s="23">
        <v>51.53</v>
      </c>
      <c r="E4" s="20">
        <v>50</v>
      </c>
      <c r="F4" s="37">
        <v>8.8</v>
      </c>
      <c r="G4" s="28">
        <v>639</v>
      </c>
      <c r="H4" s="38">
        <v>828</v>
      </c>
      <c r="I4" s="18" t="s">
        <v>77</v>
      </c>
      <c r="J4" s="11" t="s">
        <v>78</v>
      </c>
      <c r="K4" s="44" t="s">
        <v>81</v>
      </c>
      <c r="L4" s="45">
        <v>0.0457143</v>
      </c>
      <c r="M4" s="45">
        <v>0.28</v>
      </c>
      <c r="N4" s="45">
        <v>0.3257143</v>
      </c>
      <c r="O4" s="45">
        <v>0.33</v>
      </c>
      <c r="P4" s="46">
        <v>0.848484848484849</v>
      </c>
      <c r="Q4" s="46">
        <v>0.138528181818182</v>
      </c>
      <c r="R4" s="46">
        <f t="shared" si="1"/>
        <v>0.987013030303031</v>
      </c>
      <c r="S4" s="56">
        <v>12.7</v>
      </c>
      <c r="T4" s="56">
        <v>0.14</v>
      </c>
      <c r="U4" s="57">
        <v>0.6</v>
      </c>
      <c r="V4" s="56">
        <v>9.2</v>
      </c>
      <c r="W4" s="58">
        <v>315.743999481201</v>
      </c>
      <c r="X4" s="58">
        <v>57.1405982971191</v>
      </c>
      <c r="Y4" s="58">
        <f t="shared" si="0"/>
        <v>5.525738422258</v>
      </c>
      <c r="Z4" s="57">
        <v>6.2</v>
      </c>
      <c r="AA4" s="62">
        <v>7</v>
      </c>
      <c r="AB4" s="62">
        <v>87</v>
      </c>
      <c r="AC4" s="62">
        <v>6</v>
      </c>
    </row>
    <row r="5" customHeight="1" spans="1:29">
      <c r="A5" s="11">
        <v>4</v>
      </c>
      <c r="B5" s="36">
        <v>1</v>
      </c>
      <c r="C5" s="23">
        <v>9.94</v>
      </c>
      <c r="D5" s="23">
        <v>51.53</v>
      </c>
      <c r="E5" s="20">
        <v>50</v>
      </c>
      <c r="F5" s="37">
        <v>8.8</v>
      </c>
      <c r="G5" s="28">
        <v>639</v>
      </c>
      <c r="H5" s="38">
        <v>828</v>
      </c>
      <c r="I5" s="18" t="s">
        <v>77</v>
      </c>
      <c r="J5" s="11" t="s">
        <v>78</v>
      </c>
      <c r="K5" s="44" t="s">
        <v>82</v>
      </c>
      <c r="L5" s="45">
        <v>0.0585714</v>
      </c>
      <c r="M5" s="45">
        <v>0.32</v>
      </c>
      <c r="N5" s="45">
        <v>0.3785714</v>
      </c>
      <c r="O5" s="45">
        <v>0.28</v>
      </c>
      <c r="P5" s="46">
        <v>1.14285714285714</v>
      </c>
      <c r="Q5" s="46">
        <v>0.209183571428571</v>
      </c>
      <c r="R5" s="46">
        <f t="shared" si="1"/>
        <v>1.35204071428571</v>
      </c>
      <c r="S5" s="56">
        <v>12.6</v>
      </c>
      <c r="T5" s="56">
        <v>0.14</v>
      </c>
      <c r="U5" s="57">
        <v>0.6</v>
      </c>
      <c r="V5" s="56">
        <v>9.3</v>
      </c>
      <c r="W5" s="58">
        <v>315.743999481201</v>
      </c>
      <c r="X5" s="58">
        <v>57.1405982971191</v>
      </c>
      <c r="Y5" s="58">
        <f t="shared" si="0"/>
        <v>5.525738422258</v>
      </c>
      <c r="Z5" s="57">
        <v>6.2</v>
      </c>
      <c r="AA5" s="62">
        <v>7</v>
      </c>
      <c r="AB5" s="62">
        <v>87</v>
      </c>
      <c r="AC5" s="62">
        <v>6</v>
      </c>
    </row>
    <row r="6" customHeight="1" spans="1:29">
      <c r="A6" s="11">
        <v>5</v>
      </c>
      <c r="B6" s="36">
        <v>1</v>
      </c>
      <c r="C6" s="23">
        <v>9.94</v>
      </c>
      <c r="D6" s="23">
        <v>51.53</v>
      </c>
      <c r="E6" s="20">
        <v>50</v>
      </c>
      <c r="F6" s="37">
        <v>8.8</v>
      </c>
      <c r="G6" s="28">
        <v>639</v>
      </c>
      <c r="H6" s="38">
        <v>828</v>
      </c>
      <c r="I6" s="18" t="s">
        <v>77</v>
      </c>
      <c r="J6" s="11" t="s">
        <v>78</v>
      </c>
      <c r="K6" s="44" t="s">
        <v>83</v>
      </c>
      <c r="L6" s="45">
        <v>0.06</v>
      </c>
      <c r="M6" s="45">
        <v>0.32</v>
      </c>
      <c r="N6" s="45">
        <v>0.38</v>
      </c>
      <c r="O6" s="45">
        <v>0.26</v>
      </c>
      <c r="P6" s="46">
        <v>1.23076923076923</v>
      </c>
      <c r="Q6" s="46">
        <v>0.230769230769231</v>
      </c>
      <c r="R6" s="46">
        <f t="shared" si="1"/>
        <v>1.46153846153846</v>
      </c>
      <c r="S6" s="56">
        <v>12.6</v>
      </c>
      <c r="T6" s="56">
        <v>0.14</v>
      </c>
      <c r="U6" s="57">
        <v>0.6</v>
      </c>
      <c r="V6" s="56">
        <v>9.3</v>
      </c>
      <c r="W6" s="58">
        <v>315.743999481201</v>
      </c>
      <c r="X6" s="58">
        <v>57.1405982971191</v>
      </c>
      <c r="Y6" s="58">
        <f t="shared" si="0"/>
        <v>5.525738422258</v>
      </c>
      <c r="Z6" s="57">
        <v>6.2</v>
      </c>
      <c r="AA6" s="62">
        <v>7</v>
      </c>
      <c r="AB6" s="62">
        <v>87</v>
      </c>
      <c r="AC6" s="62">
        <v>6</v>
      </c>
    </row>
    <row r="7" customHeight="1" spans="1:29">
      <c r="A7" s="11">
        <v>6</v>
      </c>
      <c r="B7" s="36">
        <v>1</v>
      </c>
      <c r="C7" s="23">
        <v>9.94</v>
      </c>
      <c r="D7" s="23">
        <v>51.53</v>
      </c>
      <c r="E7" s="20">
        <v>50</v>
      </c>
      <c r="F7" s="37">
        <v>8.8</v>
      </c>
      <c r="G7" s="28">
        <v>639</v>
      </c>
      <c r="H7" s="38">
        <v>828</v>
      </c>
      <c r="I7" s="18" t="s">
        <v>77</v>
      </c>
      <c r="J7" s="11" t="s">
        <v>78</v>
      </c>
      <c r="K7" s="44" t="s">
        <v>84</v>
      </c>
      <c r="L7" s="45">
        <v>0.0557143</v>
      </c>
      <c r="M7" s="45">
        <v>0.31</v>
      </c>
      <c r="N7" s="45">
        <v>0.3657143</v>
      </c>
      <c r="O7" s="45">
        <v>0.27</v>
      </c>
      <c r="P7" s="46">
        <v>1.14814814814815</v>
      </c>
      <c r="Q7" s="46">
        <v>0.206349259259259</v>
      </c>
      <c r="R7" s="46">
        <f t="shared" si="1"/>
        <v>1.35449740740741</v>
      </c>
      <c r="S7" s="56">
        <v>12.3</v>
      </c>
      <c r="T7" s="56">
        <v>0.13</v>
      </c>
      <c r="U7" s="57">
        <v>0.6</v>
      </c>
      <c r="V7" s="56">
        <v>9.1</v>
      </c>
      <c r="W7" s="58">
        <v>315.743999481201</v>
      </c>
      <c r="X7" s="58">
        <v>57.1405982971191</v>
      </c>
      <c r="Y7" s="58">
        <f t="shared" si="0"/>
        <v>5.525738422258</v>
      </c>
      <c r="Z7" s="57">
        <v>6.2</v>
      </c>
      <c r="AA7" s="62">
        <v>7</v>
      </c>
      <c r="AB7" s="62">
        <v>87</v>
      </c>
      <c r="AC7" s="62">
        <v>6</v>
      </c>
    </row>
    <row r="8" customHeight="1" spans="1:29">
      <c r="A8" s="11">
        <v>7</v>
      </c>
      <c r="B8" s="36">
        <v>2</v>
      </c>
      <c r="C8" s="23">
        <v>-115.22</v>
      </c>
      <c r="D8" s="23">
        <v>37.92</v>
      </c>
      <c r="E8" s="20">
        <v>40</v>
      </c>
      <c r="F8" s="37">
        <v>12.6</v>
      </c>
      <c r="G8" s="28">
        <v>490</v>
      </c>
      <c r="H8" s="38">
        <v>2241</v>
      </c>
      <c r="I8" s="18" t="s">
        <v>85</v>
      </c>
      <c r="J8" s="11" t="s">
        <v>78</v>
      </c>
      <c r="K8" s="47" t="s">
        <v>86</v>
      </c>
      <c r="L8" s="45">
        <v>13.24</v>
      </c>
      <c r="M8" s="45">
        <v>22.5754490177331</v>
      </c>
      <c r="N8" s="45">
        <v>35.8154490177331</v>
      </c>
      <c r="O8" s="45">
        <v>48.6314509822669</v>
      </c>
      <c r="P8" s="46">
        <v>0.464215000000001</v>
      </c>
      <c r="Q8" s="46">
        <v>0.272251798631874</v>
      </c>
      <c r="R8" s="46">
        <f t="shared" si="1"/>
        <v>0.736466798631875</v>
      </c>
      <c r="S8" s="56">
        <v>9.54</v>
      </c>
      <c r="T8" s="59">
        <v>1.45</v>
      </c>
      <c r="U8" s="57">
        <v>0.5</v>
      </c>
      <c r="V8" s="24">
        <f t="shared" ref="V8:V52" si="2">S8/T8</f>
        <v>6.57931034482759</v>
      </c>
      <c r="W8" s="58">
        <v>82.7313041687012</v>
      </c>
      <c r="X8" s="58">
        <v>76.6239976882935</v>
      </c>
      <c r="Y8" s="58">
        <f t="shared" si="0"/>
        <v>1.07970487921098</v>
      </c>
      <c r="Z8" s="56">
        <v>8.27</v>
      </c>
      <c r="AA8" s="63">
        <v>35</v>
      </c>
      <c r="AB8" s="63">
        <v>48</v>
      </c>
      <c r="AC8" s="63">
        <v>17</v>
      </c>
    </row>
    <row r="9" customHeight="1" spans="1:29">
      <c r="A9" s="11">
        <v>8</v>
      </c>
      <c r="B9" s="36">
        <v>2</v>
      </c>
      <c r="C9" s="23">
        <v>-115.22</v>
      </c>
      <c r="D9" s="23">
        <v>37.92</v>
      </c>
      <c r="E9" s="20">
        <v>40</v>
      </c>
      <c r="F9" s="37">
        <v>12.6</v>
      </c>
      <c r="G9" s="28">
        <v>490</v>
      </c>
      <c r="H9" s="38">
        <v>2241</v>
      </c>
      <c r="I9" s="18" t="s">
        <v>85</v>
      </c>
      <c r="J9" s="11" t="s">
        <v>78</v>
      </c>
      <c r="K9" s="47" t="s">
        <v>87</v>
      </c>
      <c r="L9" s="45">
        <v>15.76</v>
      </c>
      <c r="M9" s="45">
        <v>21.9471644224183</v>
      </c>
      <c r="N9" s="45">
        <v>37.7071644224183</v>
      </c>
      <c r="O9" s="45">
        <v>48.0183355775817</v>
      </c>
      <c r="P9" s="46">
        <v>0.457057999999999</v>
      </c>
      <c r="Q9" s="46">
        <v>0.32820796078067</v>
      </c>
      <c r="R9" s="46">
        <f t="shared" si="1"/>
        <v>0.785265960780669</v>
      </c>
      <c r="S9" s="56">
        <v>9.74</v>
      </c>
      <c r="T9" s="59">
        <v>1.45</v>
      </c>
      <c r="U9" s="57">
        <v>0.5</v>
      </c>
      <c r="V9" s="24">
        <f t="shared" si="2"/>
        <v>6.71724137931035</v>
      </c>
      <c r="W9" s="58">
        <v>82.7313041687012</v>
      </c>
      <c r="X9" s="58">
        <v>76.6239976882935</v>
      </c>
      <c r="Y9" s="58">
        <f t="shared" si="0"/>
        <v>1.07970487921098</v>
      </c>
      <c r="Z9" s="56">
        <v>8.22</v>
      </c>
      <c r="AA9" s="63">
        <v>35</v>
      </c>
      <c r="AB9" s="63">
        <v>48</v>
      </c>
      <c r="AC9" s="63">
        <v>17</v>
      </c>
    </row>
    <row r="10" customHeight="1" spans="1:29">
      <c r="A10" s="11">
        <v>9</v>
      </c>
      <c r="B10" s="36">
        <v>2</v>
      </c>
      <c r="C10" s="23">
        <v>-115.22</v>
      </c>
      <c r="D10" s="23">
        <v>37.92</v>
      </c>
      <c r="E10" s="20">
        <v>40</v>
      </c>
      <c r="F10" s="37">
        <v>12.6</v>
      </c>
      <c r="G10" s="28">
        <v>490</v>
      </c>
      <c r="H10" s="38">
        <v>2241</v>
      </c>
      <c r="I10" s="18" t="s">
        <v>85</v>
      </c>
      <c r="J10" s="11" t="s">
        <v>78</v>
      </c>
      <c r="K10" s="47" t="s">
        <v>88</v>
      </c>
      <c r="L10" s="45">
        <v>13.96</v>
      </c>
      <c r="M10" s="45">
        <v>21.8858601462591</v>
      </c>
      <c r="N10" s="45">
        <v>35.8458601462591</v>
      </c>
      <c r="O10" s="45">
        <v>47.8469398537409</v>
      </c>
      <c r="P10" s="46">
        <v>0.457414000000001</v>
      </c>
      <c r="Q10" s="46">
        <v>0.291763695707042</v>
      </c>
      <c r="R10" s="46">
        <f t="shared" si="1"/>
        <v>0.749177695707043</v>
      </c>
      <c r="S10" s="56">
        <v>9.57</v>
      </c>
      <c r="T10" s="59">
        <v>1.54</v>
      </c>
      <c r="U10" s="57">
        <v>0.5</v>
      </c>
      <c r="V10" s="24">
        <f t="shared" si="2"/>
        <v>6.21428571428571</v>
      </c>
      <c r="W10" s="58">
        <v>82.7313041687012</v>
      </c>
      <c r="X10" s="58">
        <v>76.6239976882935</v>
      </c>
      <c r="Y10" s="58">
        <f t="shared" si="0"/>
        <v>1.07970487921098</v>
      </c>
      <c r="Z10" s="56">
        <v>8.26</v>
      </c>
      <c r="AA10" s="63">
        <v>35</v>
      </c>
      <c r="AB10" s="63">
        <v>48</v>
      </c>
      <c r="AC10" s="63">
        <v>17</v>
      </c>
    </row>
    <row r="11" customHeight="1" spans="1:29">
      <c r="A11" s="11">
        <v>10</v>
      </c>
      <c r="B11" s="36">
        <v>2</v>
      </c>
      <c r="C11" s="23">
        <v>-115.22</v>
      </c>
      <c r="D11" s="23">
        <v>37.92</v>
      </c>
      <c r="E11" s="20">
        <v>40</v>
      </c>
      <c r="F11" s="37">
        <v>12.6</v>
      </c>
      <c r="G11" s="28">
        <v>490</v>
      </c>
      <c r="H11" s="38">
        <v>2241</v>
      </c>
      <c r="I11" s="18" t="s">
        <v>85</v>
      </c>
      <c r="J11" s="11" t="s">
        <v>78</v>
      </c>
      <c r="K11" s="47" t="s">
        <v>89</v>
      </c>
      <c r="L11" s="45">
        <v>14.68</v>
      </c>
      <c r="M11" s="45">
        <v>25.0774354627611</v>
      </c>
      <c r="N11" s="45">
        <v>39.7574354627611</v>
      </c>
      <c r="O11" s="45">
        <v>44.8880645372389</v>
      </c>
      <c r="P11" s="46">
        <v>0.558666</v>
      </c>
      <c r="Q11" s="46">
        <v>0.327035708742166</v>
      </c>
      <c r="R11" s="46">
        <f t="shared" si="1"/>
        <v>0.885701708742166</v>
      </c>
      <c r="S11" s="56">
        <v>9.77</v>
      </c>
      <c r="T11" s="59">
        <v>1.44</v>
      </c>
      <c r="U11" s="57">
        <v>0.5</v>
      </c>
      <c r="V11" s="24">
        <f t="shared" si="2"/>
        <v>6.78472222222222</v>
      </c>
      <c r="W11" s="58">
        <v>82.7313041687012</v>
      </c>
      <c r="X11" s="58">
        <v>76.6239976882935</v>
      </c>
      <c r="Y11" s="58">
        <f t="shared" si="0"/>
        <v>1.07970487921098</v>
      </c>
      <c r="Z11" s="56">
        <v>8.23</v>
      </c>
      <c r="AA11" s="63">
        <v>35</v>
      </c>
      <c r="AB11" s="63">
        <v>48</v>
      </c>
      <c r="AC11" s="63">
        <v>17</v>
      </c>
    </row>
    <row r="12" customHeight="1" spans="1:29">
      <c r="A12" s="11">
        <v>11</v>
      </c>
      <c r="B12" s="36">
        <v>2</v>
      </c>
      <c r="C12" s="23">
        <v>-115.22</v>
      </c>
      <c r="D12" s="23">
        <v>37.92</v>
      </c>
      <c r="E12" s="20">
        <v>40</v>
      </c>
      <c r="F12" s="37">
        <v>12.6</v>
      </c>
      <c r="G12" s="28">
        <v>490</v>
      </c>
      <c r="H12" s="38">
        <v>2241</v>
      </c>
      <c r="I12" s="18" t="s">
        <v>85</v>
      </c>
      <c r="J12" s="11" t="s">
        <v>78</v>
      </c>
      <c r="K12" s="47" t="s">
        <v>90</v>
      </c>
      <c r="L12" s="45">
        <v>12.16</v>
      </c>
      <c r="M12" s="45">
        <v>25.9879450663332</v>
      </c>
      <c r="N12" s="45">
        <v>38.1479450663332</v>
      </c>
      <c r="O12" s="45">
        <v>46.8482549336668</v>
      </c>
      <c r="P12" s="46">
        <v>0.554725999999999</v>
      </c>
      <c r="Q12" s="46">
        <v>0.259561429069611</v>
      </c>
      <c r="R12" s="46">
        <f t="shared" si="1"/>
        <v>0.81428742906961</v>
      </c>
      <c r="S12" s="56">
        <v>11.84</v>
      </c>
      <c r="T12" s="59">
        <v>1.89</v>
      </c>
      <c r="U12" s="57">
        <v>0.5</v>
      </c>
      <c r="V12" s="24">
        <f t="shared" si="2"/>
        <v>6.26455026455027</v>
      </c>
      <c r="W12" s="58">
        <v>82.7313041687012</v>
      </c>
      <c r="X12" s="58">
        <v>76.6239976882935</v>
      </c>
      <c r="Y12" s="58">
        <f t="shared" si="0"/>
        <v>1.07970487921098</v>
      </c>
      <c r="Z12" s="56">
        <v>8.26</v>
      </c>
      <c r="AA12" s="63">
        <v>35</v>
      </c>
      <c r="AB12" s="63">
        <v>48</v>
      </c>
      <c r="AC12" s="63">
        <v>17</v>
      </c>
    </row>
    <row r="13" customHeight="1" spans="1:29">
      <c r="A13" s="11">
        <v>12</v>
      </c>
      <c r="B13" s="36">
        <v>2</v>
      </c>
      <c r="C13" s="23">
        <v>-115.22</v>
      </c>
      <c r="D13" s="23">
        <v>37.92</v>
      </c>
      <c r="E13" s="20">
        <v>40</v>
      </c>
      <c r="F13" s="37">
        <v>12.6</v>
      </c>
      <c r="G13" s="28">
        <v>490</v>
      </c>
      <c r="H13" s="38">
        <v>2241</v>
      </c>
      <c r="I13" s="18" t="s">
        <v>85</v>
      </c>
      <c r="J13" s="11" t="s">
        <v>78</v>
      </c>
      <c r="K13" s="47" t="s">
        <v>91</v>
      </c>
      <c r="L13" s="45">
        <v>13.96</v>
      </c>
      <c r="M13" s="45">
        <v>20.8771768051206</v>
      </c>
      <c r="N13" s="45">
        <v>34.8371768051206</v>
      </c>
      <c r="O13" s="45">
        <v>51.5711231948794</v>
      </c>
      <c r="P13" s="46">
        <v>0.404822999999999</v>
      </c>
      <c r="Q13" s="46">
        <v>0.270694123671639</v>
      </c>
      <c r="R13" s="46">
        <f t="shared" si="1"/>
        <v>0.675517123671638</v>
      </c>
      <c r="S13" s="56">
        <v>11.9</v>
      </c>
      <c r="T13" s="59">
        <v>1.95</v>
      </c>
      <c r="U13" s="57">
        <v>0.5</v>
      </c>
      <c r="V13" s="24">
        <f t="shared" si="2"/>
        <v>6.1025641025641</v>
      </c>
      <c r="W13" s="58">
        <v>82.7313041687012</v>
      </c>
      <c r="X13" s="58">
        <v>76.6239976882935</v>
      </c>
      <c r="Y13" s="58">
        <f t="shared" si="0"/>
        <v>1.07970487921098</v>
      </c>
      <c r="Z13" s="56">
        <v>8.12</v>
      </c>
      <c r="AA13" s="63">
        <v>35</v>
      </c>
      <c r="AB13" s="63">
        <v>48</v>
      </c>
      <c r="AC13" s="63">
        <v>17</v>
      </c>
    </row>
    <row r="14" customHeight="1" spans="1:29">
      <c r="A14" s="11">
        <v>13</v>
      </c>
      <c r="B14" s="36">
        <v>2</v>
      </c>
      <c r="C14" s="23">
        <v>-115.22</v>
      </c>
      <c r="D14" s="23">
        <v>37.92</v>
      </c>
      <c r="E14" s="20">
        <v>40</v>
      </c>
      <c r="F14" s="37">
        <v>12.6</v>
      </c>
      <c r="G14" s="28">
        <v>490</v>
      </c>
      <c r="H14" s="38">
        <v>2241</v>
      </c>
      <c r="I14" s="18" t="s">
        <v>85</v>
      </c>
      <c r="J14" s="11" t="s">
        <v>78</v>
      </c>
      <c r="K14" s="47" t="s">
        <v>92</v>
      </c>
      <c r="L14" s="45">
        <v>10.24</v>
      </c>
      <c r="M14" s="45">
        <v>19.647483678015</v>
      </c>
      <c r="N14" s="45">
        <v>29.887483678015</v>
      </c>
      <c r="O14" s="23">
        <v>48.533516321985</v>
      </c>
      <c r="P14" s="46">
        <v>0.404823000000001</v>
      </c>
      <c r="Q14" s="46">
        <v>0.210988215485253</v>
      </c>
      <c r="R14" s="46">
        <f t="shared" si="1"/>
        <v>0.615811215485254</v>
      </c>
      <c r="S14" s="56">
        <v>11.03</v>
      </c>
      <c r="T14" s="59">
        <v>1.76</v>
      </c>
      <c r="U14" s="57">
        <v>0.5</v>
      </c>
      <c r="V14" s="24">
        <f t="shared" si="2"/>
        <v>6.26704545454545</v>
      </c>
      <c r="W14" s="58">
        <v>82.7313041687012</v>
      </c>
      <c r="X14" s="58">
        <v>76.6239976882935</v>
      </c>
      <c r="Y14" s="58">
        <f t="shared" si="0"/>
        <v>1.07970487921098</v>
      </c>
      <c r="Z14" s="56">
        <v>8.08</v>
      </c>
      <c r="AA14" s="63">
        <v>35</v>
      </c>
      <c r="AB14" s="63">
        <v>48</v>
      </c>
      <c r="AC14" s="63">
        <v>17</v>
      </c>
    </row>
    <row r="15" customHeight="1" spans="1:29">
      <c r="A15" s="11">
        <v>14</v>
      </c>
      <c r="B15" s="36">
        <v>2</v>
      </c>
      <c r="C15" s="23">
        <v>-115.22</v>
      </c>
      <c r="D15" s="23">
        <v>37.92</v>
      </c>
      <c r="E15" s="20">
        <v>40</v>
      </c>
      <c r="F15" s="37">
        <v>12.6</v>
      </c>
      <c r="G15" s="28">
        <v>490</v>
      </c>
      <c r="H15" s="38">
        <v>2241</v>
      </c>
      <c r="I15" s="18" t="s">
        <v>85</v>
      </c>
      <c r="J15" s="11" t="s">
        <v>78</v>
      </c>
      <c r="K15" s="47" t="s">
        <v>93</v>
      </c>
      <c r="L15" s="45">
        <v>11.44</v>
      </c>
      <c r="M15" s="45">
        <v>20.7308399720813</v>
      </c>
      <c r="N15" s="45">
        <v>32.1708399720813</v>
      </c>
      <c r="O15" s="45">
        <v>48.2260600279187</v>
      </c>
      <c r="P15" s="46">
        <v>0.429867999999999</v>
      </c>
      <c r="Q15" s="46">
        <v>0.237216143997192</v>
      </c>
      <c r="R15" s="46">
        <f t="shared" si="1"/>
        <v>0.667084143997191</v>
      </c>
      <c r="S15" s="56">
        <v>10.56</v>
      </c>
      <c r="T15" s="59">
        <v>1.65</v>
      </c>
      <c r="U15" s="57">
        <v>0.5</v>
      </c>
      <c r="V15" s="24">
        <f t="shared" si="2"/>
        <v>6.4</v>
      </c>
      <c r="W15" s="58">
        <v>82.7313041687012</v>
      </c>
      <c r="X15" s="58">
        <v>76.6239976882935</v>
      </c>
      <c r="Y15" s="58">
        <f t="shared" si="0"/>
        <v>1.07970487921098</v>
      </c>
      <c r="Z15" s="56">
        <v>8.09</v>
      </c>
      <c r="AA15" s="63">
        <v>35</v>
      </c>
      <c r="AB15" s="63">
        <v>48</v>
      </c>
      <c r="AC15" s="63">
        <v>17</v>
      </c>
    </row>
    <row r="16" customHeight="1" spans="1:29">
      <c r="A16" s="11">
        <v>15</v>
      </c>
      <c r="B16" s="36">
        <v>2</v>
      </c>
      <c r="C16" s="23">
        <v>-115.22</v>
      </c>
      <c r="D16" s="23">
        <v>37.92</v>
      </c>
      <c r="E16" s="20">
        <v>40</v>
      </c>
      <c r="F16" s="37">
        <v>12.6</v>
      </c>
      <c r="G16" s="28">
        <v>490</v>
      </c>
      <c r="H16" s="38">
        <v>2241</v>
      </c>
      <c r="I16" s="18" t="s">
        <v>85</v>
      </c>
      <c r="J16" s="11" t="s">
        <v>78</v>
      </c>
      <c r="K16" s="47" t="s">
        <v>94</v>
      </c>
      <c r="L16" s="45">
        <v>12.16</v>
      </c>
      <c r="M16" s="45">
        <v>21.0060401849149</v>
      </c>
      <c r="N16" s="45">
        <v>33.1660401849149</v>
      </c>
      <c r="O16" s="45">
        <v>48.1060598150851</v>
      </c>
      <c r="P16" s="46">
        <v>0.436661000000001</v>
      </c>
      <c r="Q16" s="46">
        <v>0.252774807305812</v>
      </c>
      <c r="R16" s="46">
        <f t="shared" si="1"/>
        <v>0.689435807305813</v>
      </c>
      <c r="S16" s="56">
        <v>10.64</v>
      </c>
      <c r="T16" s="59">
        <v>1.76</v>
      </c>
      <c r="U16" s="57">
        <v>0.5</v>
      </c>
      <c r="V16" s="24">
        <f t="shared" si="2"/>
        <v>6.04545454545455</v>
      </c>
      <c r="W16" s="58">
        <v>82.7313041687012</v>
      </c>
      <c r="X16" s="58">
        <v>76.6239976882935</v>
      </c>
      <c r="Y16" s="58">
        <f t="shared" si="0"/>
        <v>1.07970487921098</v>
      </c>
      <c r="Z16" s="56">
        <v>8.15</v>
      </c>
      <c r="AA16" s="63">
        <v>35</v>
      </c>
      <c r="AB16" s="63">
        <v>48</v>
      </c>
      <c r="AC16" s="63">
        <v>17</v>
      </c>
    </row>
    <row r="17" customHeight="1" spans="1:29">
      <c r="A17" s="11">
        <v>16</v>
      </c>
      <c r="B17" s="36">
        <v>2</v>
      </c>
      <c r="C17" s="23">
        <v>-115.22</v>
      </c>
      <c r="D17" s="23">
        <v>37.92</v>
      </c>
      <c r="E17" s="20">
        <v>40</v>
      </c>
      <c r="F17" s="37">
        <v>12.6</v>
      </c>
      <c r="G17" s="28">
        <v>490</v>
      </c>
      <c r="H17" s="38">
        <v>2241</v>
      </c>
      <c r="I17" s="18" t="s">
        <v>85</v>
      </c>
      <c r="J17" s="11" t="s">
        <v>78</v>
      </c>
      <c r="K17" s="47" t="s">
        <v>95</v>
      </c>
      <c r="L17" s="45">
        <v>11.68</v>
      </c>
      <c r="M17" s="45">
        <v>21.4946068185617</v>
      </c>
      <c r="N17" s="45">
        <v>33.1746068185617</v>
      </c>
      <c r="O17" s="45">
        <v>48.0053931814383</v>
      </c>
      <c r="P17" s="46">
        <v>0.447753999999999</v>
      </c>
      <c r="Q17" s="46">
        <v>0.243305995971223</v>
      </c>
      <c r="R17" s="46">
        <f t="shared" si="1"/>
        <v>0.691059995971222</v>
      </c>
      <c r="S17" s="56">
        <v>19.76</v>
      </c>
      <c r="T17" s="59">
        <v>1.83</v>
      </c>
      <c r="U17" s="57">
        <v>0.5</v>
      </c>
      <c r="V17" s="24">
        <f t="shared" si="2"/>
        <v>10.7978142076503</v>
      </c>
      <c r="W17" s="58">
        <v>82.7313041687012</v>
      </c>
      <c r="X17" s="58">
        <v>76.6239976882935</v>
      </c>
      <c r="Y17" s="58">
        <f t="shared" si="0"/>
        <v>1.07970487921098</v>
      </c>
      <c r="Z17" s="56">
        <v>8.1</v>
      </c>
      <c r="AA17" s="63">
        <v>35</v>
      </c>
      <c r="AB17" s="63">
        <v>48</v>
      </c>
      <c r="AC17" s="63">
        <v>17</v>
      </c>
    </row>
    <row r="18" customHeight="1" spans="1:29">
      <c r="A18" s="11">
        <v>17</v>
      </c>
      <c r="B18" s="36">
        <v>2</v>
      </c>
      <c r="C18" s="23">
        <v>-115.22</v>
      </c>
      <c r="D18" s="23">
        <v>37.92</v>
      </c>
      <c r="E18" s="20">
        <v>40</v>
      </c>
      <c r="F18" s="37">
        <v>12.6</v>
      </c>
      <c r="G18" s="28">
        <v>490</v>
      </c>
      <c r="H18" s="38">
        <v>2241</v>
      </c>
      <c r="I18" s="18" t="s">
        <v>85</v>
      </c>
      <c r="J18" s="11" t="s">
        <v>78</v>
      </c>
      <c r="K18" s="47" t="s">
        <v>96</v>
      </c>
      <c r="L18" s="45">
        <v>10.96</v>
      </c>
      <c r="M18" s="45">
        <v>25.8942767715342</v>
      </c>
      <c r="N18" s="45">
        <v>36.8542767715342</v>
      </c>
      <c r="O18" s="45">
        <v>46.7091232284657</v>
      </c>
      <c r="P18" s="46">
        <v>0.554373</v>
      </c>
      <c r="Q18" s="46">
        <v>0.234643667927398</v>
      </c>
      <c r="R18" s="46">
        <f t="shared" si="1"/>
        <v>0.789016667927398</v>
      </c>
      <c r="S18" s="56">
        <v>15.11</v>
      </c>
      <c r="T18" s="59">
        <v>2.54</v>
      </c>
      <c r="U18" s="57">
        <v>0.5</v>
      </c>
      <c r="V18" s="24">
        <f t="shared" si="2"/>
        <v>5.9488188976378</v>
      </c>
      <c r="W18" s="58">
        <v>82.7313041687012</v>
      </c>
      <c r="X18" s="58">
        <v>76.6239976882935</v>
      </c>
      <c r="Y18" s="58">
        <f t="shared" si="0"/>
        <v>1.07970487921098</v>
      </c>
      <c r="Z18" s="56">
        <v>8.05</v>
      </c>
      <c r="AA18" s="63">
        <v>35</v>
      </c>
      <c r="AB18" s="63">
        <v>48</v>
      </c>
      <c r="AC18" s="63">
        <v>17</v>
      </c>
    </row>
    <row r="19" customHeight="1" spans="1:29">
      <c r="A19" s="11">
        <v>18</v>
      </c>
      <c r="B19" s="36">
        <v>2</v>
      </c>
      <c r="C19" s="23">
        <v>-115.22</v>
      </c>
      <c r="D19" s="23">
        <v>37.92</v>
      </c>
      <c r="E19" s="20">
        <v>40</v>
      </c>
      <c r="F19" s="37">
        <v>12.6</v>
      </c>
      <c r="G19" s="28">
        <v>490</v>
      </c>
      <c r="H19" s="38">
        <v>2241</v>
      </c>
      <c r="I19" s="18" t="s">
        <v>85</v>
      </c>
      <c r="J19" s="11" t="s">
        <v>78</v>
      </c>
      <c r="K19" s="47" t="s">
        <v>97</v>
      </c>
      <c r="L19" s="45">
        <v>10.72</v>
      </c>
      <c r="M19" s="45">
        <v>25.4164924361448</v>
      </c>
      <c r="N19" s="45">
        <v>36.1364924361448</v>
      </c>
      <c r="O19" s="45">
        <v>46.7214075638552</v>
      </c>
      <c r="P19" s="46">
        <v>0.544001</v>
      </c>
      <c r="Q19" s="46">
        <v>0.229445142151352</v>
      </c>
      <c r="R19" s="46">
        <f t="shared" si="1"/>
        <v>0.773446142151352</v>
      </c>
      <c r="S19" s="56">
        <v>15.01</v>
      </c>
      <c r="T19" s="59">
        <v>2.75</v>
      </c>
      <c r="U19" s="57">
        <v>0.5</v>
      </c>
      <c r="V19" s="24">
        <f t="shared" si="2"/>
        <v>5.45818181818182</v>
      </c>
      <c r="W19" s="58">
        <v>82.7313041687012</v>
      </c>
      <c r="X19" s="58">
        <v>76.6239976882935</v>
      </c>
      <c r="Y19" s="58">
        <f t="shared" si="0"/>
        <v>1.07970487921098</v>
      </c>
      <c r="Z19" s="56">
        <v>8.12</v>
      </c>
      <c r="AA19" s="63">
        <v>35</v>
      </c>
      <c r="AB19" s="63">
        <v>48</v>
      </c>
      <c r="AC19" s="63">
        <v>17</v>
      </c>
    </row>
    <row r="20" customHeight="1" spans="1:29">
      <c r="A20" s="11">
        <v>19</v>
      </c>
      <c r="B20" s="36">
        <v>3</v>
      </c>
      <c r="C20" s="23">
        <v>109.52</v>
      </c>
      <c r="D20" s="23">
        <v>37.42</v>
      </c>
      <c r="E20" s="20">
        <v>1269</v>
      </c>
      <c r="F20" s="37">
        <v>8.8</v>
      </c>
      <c r="G20" s="28">
        <v>505</v>
      </c>
      <c r="H20" s="38">
        <v>1463</v>
      </c>
      <c r="I20" s="18" t="s">
        <v>77</v>
      </c>
      <c r="J20" s="36" t="s">
        <v>98</v>
      </c>
      <c r="K20" s="47" t="s">
        <v>99</v>
      </c>
      <c r="L20" s="45">
        <v>0.75</v>
      </c>
      <c r="M20" s="45">
        <v>6.69065</v>
      </c>
      <c r="N20" s="45">
        <v>7.44065</v>
      </c>
      <c r="O20" s="45">
        <v>3.77698</v>
      </c>
      <c r="P20" s="46">
        <v>1.77142849578234</v>
      </c>
      <c r="Q20" s="46">
        <v>0.198571345360579</v>
      </c>
      <c r="R20" s="46">
        <f t="shared" si="1"/>
        <v>1.96999984114292</v>
      </c>
      <c r="S20" s="56">
        <v>9.2</v>
      </c>
      <c r="T20" s="57">
        <v>0.4</v>
      </c>
      <c r="U20" s="57">
        <v>1.3</v>
      </c>
      <c r="V20" s="57">
        <f t="shared" si="2"/>
        <v>23</v>
      </c>
      <c r="W20" s="56">
        <v>393.777</v>
      </c>
      <c r="X20" s="58">
        <v>87.9111957550049</v>
      </c>
      <c r="Y20" s="58">
        <f t="shared" si="0"/>
        <v>4.47925883180336</v>
      </c>
      <c r="Z20" s="56">
        <v>8.55</v>
      </c>
      <c r="AA20" s="63">
        <v>41</v>
      </c>
      <c r="AB20" s="63">
        <v>45</v>
      </c>
      <c r="AC20" s="63">
        <v>13</v>
      </c>
    </row>
    <row r="21" customHeight="1" spans="1:29">
      <c r="A21" s="11">
        <v>20</v>
      </c>
      <c r="B21" s="36">
        <v>3</v>
      </c>
      <c r="C21" s="23">
        <v>109.52</v>
      </c>
      <c r="D21" s="23">
        <v>37.42</v>
      </c>
      <c r="E21" s="20">
        <v>1275</v>
      </c>
      <c r="F21" s="37">
        <v>8.8</v>
      </c>
      <c r="G21" s="28">
        <v>505</v>
      </c>
      <c r="H21" s="38">
        <v>1463</v>
      </c>
      <c r="I21" s="18" t="s">
        <v>77</v>
      </c>
      <c r="J21" s="36" t="s">
        <v>98</v>
      </c>
      <c r="K21" s="47" t="s">
        <v>100</v>
      </c>
      <c r="L21" s="45">
        <v>1.625</v>
      </c>
      <c r="M21" s="45">
        <v>13.8129</v>
      </c>
      <c r="N21" s="45">
        <v>15.4379</v>
      </c>
      <c r="O21" s="45">
        <v>9.4964</v>
      </c>
      <c r="P21" s="46">
        <v>1.45454066804263</v>
      </c>
      <c r="Q21" s="46">
        <v>0.171117476096205</v>
      </c>
      <c r="R21" s="46">
        <f t="shared" si="1"/>
        <v>1.62565814413884</v>
      </c>
      <c r="S21" s="56">
        <v>7.36</v>
      </c>
      <c r="T21" s="57">
        <v>0.4</v>
      </c>
      <c r="U21" s="57">
        <v>1.3</v>
      </c>
      <c r="V21" s="57">
        <f t="shared" si="2"/>
        <v>18.4</v>
      </c>
      <c r="W21" s="56">
        <v>350.868</v>
      </c>
      <c r="X21" s="58">
        <v>87.9111957550049</v>
      </c>
      <c r="Y21" s="58">
        <f t="shared" si="0"/>
        <v>3.99116400347705</v>
      </c>
      <c r="Z21" s="56">
        <v>8.72</v>
      </c>
      <c r="AA21" s="63">
        <v>41</v>
      </c>
      <c r="AB21" s="63">
        <v>45</v>
      </c>
      <c r="AC21" s="63">
        <v>13</v>
      </c>
    </row>
    <row r="22" customHeight="1" spans="1:29">
      <c r="A22" s="11">
        <v>21</v>
      </c>
      <c r="B22" s="36">
        <v>3</v>
      </c>
      <c r="C22" s="23">
        <v>109.52</v>
      </c>
      <c r="D22" s="23">
        <v>37.42</v>
      </c>
      <c r="E22" s="20">
        <v>1278</v>
      </c>
      <c r="F22" s="37">
        <v>8.8</v>
      </c>
      <c r="G22" s="28">
        <v>505</v>
      </c>
      <c r="H22" s="38">
        <v>1463</v>
      </c>
      <c r="I22" s="18" t="s">
        <v>77</v>
      </c>
      <c r="J22" s="36" t="s">
        <v>98</v>
      </c>
      <c r="K22" s="47" t="s">
        <v>101</v>
      </c>
      <c r="L22" s="45">
        <v>1.375</v>
      </c>
      <c r="M22" s="45">
        <v>12.3022</v>
      </c>
      <c r="N22" s="45">
        <v>13.6772</v>
      </c>
      <c r="O22" s="45">
        <v>8.41727</v>
      </c>
      <c r="P22" s="46">
        <v>1.46154275673704</v>
      </c>
      <c r="Q22" s="46">
        <v>0.163354626856451</v>
      </c>
      <c r="R22" s="46">
        <f t="shared" si="1"/>
        <v>1.62489738359349</v>
      </c>
      <c r="S22" s="56">
        <v>5.21</v>
      </c>
      <c r="T22" s="57">
        <v>0.4</v>
      </c>
      <c r="U22" s="57">
        <v>1.3</v>
      </c>
      <c r="V22" s="57">
        <f t="shared" si="2"/>
        <v>13.025</v>
      </c>
      <c r="W22" s="56">
        <v>347.719</v>
      </c>
      <c r="X22" s="58">
        <v>87.9111957550049</v>
      </c>
      <c r="Y22" s="58">
        <f t="shared" si="0"/>
        <v>3.955343764963</v>
      </c>
      <c r="Z22" s="56">
        <v>8.63</v>
      </c>
      <c r="AA22" s="63">
        <v>41</v>
      </c>
      <c r="AB22" s="63">
        <v>45</v>
      </c>
      <c r="AC22" s="63">
        <v>13</v>
      </c>
    </row>
    <row r="23" customHeight="1" spans="1:29">
      <c r="A23" s="11">
        <v>22</v>
      </c>
      <c r="B23" s="36">
        <v>3</v>
      </c>
      <c r="C23" s="23">
        <v>109.52</v>
      </c>
      <c r="D23" s="23">
        <v>37.42</v>
      </c>
      <c r="E23" s="20">
        <v>1269</v>
      </c>
      <c r="F23" s="37">
        <v>8.8</v>
      </c>
      <c r="G23" s="28">
        <v>505</v>
      </c>
      <c r="H23" s="38">
        <v>1463</v>
      </c>
      <c r="I23" s="18" t="s">
        <v>77</v>
      </c>
      <c r="J23" s="36" t="s">
        <v>98</v>
      </c>
      <c r="K23" s="47" t="s">
        <v>102</v>
      </c>
      <c r="L23" s="45">
        <v>1.45833</v>
      </c>
      <c r="M23" s="45">
        <v>6.63636</v>
      </c>
      <c r="N23" s="45">
        <v>8.09469</v>
      </c>
      <c r="O23" s="23">
        <v>4.90909</v>
      </c>
      <c r="P23" s="46">
        <v>1.35185136145396</v>
      </c>
      <c r="Q23" s="46">
        <v>0.297067277234681</v>
      </c>
      <c r="R23" s="46">
        <f t="shared" si="1"/>
        <v>1.64891863868864</v>
      </c>
      <c r="S23" s="56">
        <v>5.53</v>
      </c>
      <c r="T23" s="57">
        <v>0.4</v>
      </c>
      <c r="U23" s="57">
        <v>1.3</v>
      </c>
      <c r="V23" s="57">
        <f t="shared" si="2"/>
        <v>13.825</v>
      </c>
      <c r="W23" s="56">
        <v>243.618</v>
      </c>
      <c r="X23" s="58">
        <v>87.9111957550049</v>
      </c>
      <c r="Y23" s="58">
        <f t="shared" si="0"/>
        <v>2.77118287275862</v>
      </c>
      <c r="Z23" s="56">
        <v>8.54</v>
      </c>
      <c r="AA23" s="63">
        <v>41</v>
      </c>
      <c r="AB23" s="63">
        <v>45</v>
      </c>
      <c r="AC23" s="63">
        <v>13</v>
      </c>
    </row>
    <row r="24" customHeight="1" spans="1:29">
      <c r="A24" s="11">
        <v>23</v>
      </c>
      <c r="B24" s="36">
        <v>3</v>
      </c>
      <c r="C24" s="23">
        <v>109.52</v>
      </c>
      <c r="D24" s="23">
        <v>37.42</v>
      </c>
      <c r="E24" s="20">
        <v>1275</v>
      </c>
      <c r="F24" s="37">
        <v>8.8</v>
      </c>
      <c r="G24" s="28">
        <v>505</v>
      </c>
      <c r="H24" s="38">
        <v>1463</v>
      </c>
      <c r="I24" s="18" t="s">
        <v>77</v>
      </c>
      <c r="J24" s="36" t="s">
        <v>98</v>
      </c>
      <c r="K24" s="47" t="s">
        <v>103</v>
      </c>
      <c r="L24" s="45">
        <v>1.25</v>
      </c>
      <c r="M24" s="45">
        <v>10</v>
      </c>
      <c r="N24" s="45">
        <v>11.25</v>
      </c>
      <c r="O24" s="45">
        <v>8.18182</v>
      </c>
      <c r="P24" s="46">
        <v>1.22222195061734</v>
      </c>
      <c r="Q24" s="46">
        <v>0.152777743827168</v>
      </c>
      <c r="R24" s="46">
        <f t="shared" si="1"/>
        <v>1.37499969444451</v>
      </c>
      <c r="S24" s="56">
        <v>4.9</v>
      </c>
      <c r="T24" s="57">
        <v>0.4</v>
      </c>
      <c r="U24" s="57">
        <v>1.3</v>
      </c>
      <c r="V24" s="57">
        <f t="shared" si="2"/>
        <v>12.25</v>
      </c>
      <c r="W24" s="56">
        <v>324.842</v>
      </c>
      <c r="X24" s="58">
        <v>87.9111957550049</v>
      </c>
      <c r="Y24" s="58">
        <f t="shared" si="0"/>
        <v>3.69511524908938</v>
      </c>
      <c r="Z24" s="56">
        <v>8.58</v>
      </c>
      <c r="AA24" s="63">
        <v>41</v>
      </c>
      <c r="AB24" s="63">
        <v>45</v>
      </c>
      <c r="AC24" s="63">
        <v>13</v>
      </c>
    </row>
    <row r="25" customHeight="1" spans="1:29">
      <c r="A25" s="11">
        <v>24</v>
      </c>
      <c r="B25" s="36">
        <v>3</v>
      </c>
      <c r="C25" s="23">
        <v>109.52</v>
      </c>
      <c r="D25" s="23">
        <v>37.42</v>
      </c>
      <c r="E25" s="20">
        <v>1278</v>
      </c>
      <c r="F25" s="37">
        <v>8.8</v>
      </c>
      <c r="G25" s="28">
        <v>505</v>
      </c>
      <c r="H25" s="38">
        <v>1463</v>
      </c>
      <c r="I25" s="18" t="s">
        <v>77</v>
      </c>
      <c r="J25" s="36" t="s">
        <v>98</v>
      </c>
      <c r="K25" s="47" t="s">
        <v>104</v>
      </c>
      <c r="L25" s="45">
        <v>0.625</v>
      </c>
      <c r="M25" s="45">
        <v>6.54545</v>
      </c>
      <c r="N25" s="45">
        <v>7.17045</v>
      </c>
      <c r="O25" s="45">
        <v>4.90909</v>
      </c>
      <c r="P25" s="46">
        <v>1.33333265432086</v>
      </c>
      <c r="Q25" s="46">
        <v>0.127314838391637</v>
      </c>
      <c r="R25" s="46">
        <f t="shared" si="1"/>
        <v>1.4606474927125</v>
      </c>
      <c r="S25" s="56">
        <v>4.27</v>
      </c>
      <c r="T25" s="57">
        <v>0.4</v>
      </c>
      <c r="U25" s="57">
        <v>1.3</v>
      </c>
      <c r="V25" s="57">
        <f t="shared" si="2"/>
        <v>10.675</v>
      </c>
      <c r="W25" s="56">
        <v>242.172</v>
      </c>
      <c r="X25" s="58">
        <v>87.9111957550049</v>
      </c>
      <c r="Y25" s="58">
        <f t="shared" si="0"/>
        <v>2.75473445583537</v>
      </c>
      <c r="Z25" s="56">
        <v>8.58</v>
      </c>
      <c r="AA25" s="63">
        <v>41</v>
      </c>
      <c r="AB25" s="63">
        <v>45</v>
      </c>
      <c r="AC25" s="63">
        <v>13</v>
      </c>
    </row>
    <row r="26" customHeight="1" spans="1:29">
      <c r="A26" s="11">
        <v>25</v>
      </c>
      <c r="B26" s="36">
        <v>4</v>
      </c>
      <c r="C26" s="23">
        <v>-2.77</v>
      </c>
      <c r="D26" s="23">
        <v>54</v>
      </c>
      <c r="E26" s="20">
        <v>35</v>
      </c>
      <c r="F26" s="39">
        <v>8.93638038635254</v>
      </c>
      <c r="G26" s="38">
        <v>1260</v>
      </c>
      <c r="H26" s="38">
        <v>716</v>
      </c>
      <c r="I26" s="18" t="s">
        <v>105</v>
      </c>
      <c r="J26" s="48" t="s">
        <v>106</v>
      </c>
      <c r="K26" s="49" t="s">
        <v>107</v>
      </c>
      <c r="L26" s="45"/>
      <c r="M26" s="45">
        <v>11.33</v>
      </c>
      <c r="N26" s="45">
        <v>11.33</v>
      </c>
      <c r="O26" s="50">
        <v>37.09</v>
      </c>
      <c r="P26" s="46">
        <v>0.305473173362092</v>
      </c>
      <c r="Q26" s="46"/>
      <c r="R26" s="46"/>
      <c r="S26" s="24">
        <v>45.1796</v>
      </c>
      <c r="T26" s="57">
        <v>1.7</v>
      </c>
      <c r="U26" s="57">
        <v>0.6</v>
      </c>
      <c r="V26" s="57">
        <f t="shared" si="2"/>
        <v>26.5762352941176</v>
      </c>
      <c r="W26" s="58">
        <v>688.843002319336</v>
      </c>
      <c r="X26" s="58">
        <v>77.9960012435913</v>
      </c>
      <c r="Y26" s="58">
        <f t="shared" si="0"/>
        <v>8.83177331319837</v>
      </c>
      <c r="Z26" s="24">
        <v>6.3</v>
      </c>
      <c r="AA26" s="63">
        <v>36</v>
      </c>
      <c r="AB26" s="63">
        <v>36</v>
      </c>
      <c r="AC26" s="63">
        <v>28</v>
      </c>
    </row>
    <row r="27" customHeight="1" spans="1:29">
      <c r="A27" s="11">
        <v>26</v>
      </c>
      <c r="B27" s="36">
        <v>4</v>
      </c>
      <c r="C27" s="23">
        <v>-2.77</v>
      </c>
      <c r="D27" s="23">
        <v>54</v>
      </c>
      <c r="E27" s="20">
        <v>35</v>
      </c>
      <c r="F27" s="39">
        <v>8.93638038635254</v>
      </c>
      <c r="G27" s="38">
        <v>1260</v>
      </c>
      <c r="H27" s="38">
        <v>716</v>
      </c>
      <c r="I27" s="18" t="s">
        <v>105</v>
      </c>
      <c r="J27" s="48" t="s">
        <v>106</v>
      </c>
      <c r="K27" s="49" t="s">
        <v>108</v>
      </c>
      <c r="L27" s="45"/>
      <c r="M27" s="45">
        <v>10.82</v>
      </c>
      <c r="N27" s="45">
        <v>10.82</v>
      </c>
      <c r="O27" s="50">
        <v>32.04</v>
      </c>
      <c r="P27" s="46">
        <v>0.337702871410737</v>
      </c>
      <c r="Q27" s="46"/>
      <c r="R27" s="46"/>
      <c r="S27" s="24">
        <v>43.9079</v>
      </c>
      <c r="T27" s="57">
        <v>1.7</v>
      </c>
      <c r="U27" s="57">
        <v>0.6</v>
      </c>
      <c r="V27" s="57">
        <f t="shared" si="2"/>
        <v>25.8281764705882</v>
      </c>
      <c r="W27" s="58">
        <v>688.843002319336</v>
      </c>
      <c r="X27" s="58">
        <v>77.9960012435913</v>
      </c>
      <c r="Y27" s="58">
        <f t="shared" si="0"/>
        <v>8.83177331319837</v>
      </c>
      <c r="Z27" s="24">
        <v>6.3</v>
      </c>
      <c r="AA27" s="63">
        <v>36</v>
      </c>
      <c r="AB27" s="63">
        <v>36</v>
      </c>
      <c r="AC27" s="63">
        <v>28</v>
      </c>
    </row>
    <row r="28" customHeight="1" spans="1:29">
      <c r="A28" s="11">
        <v>27</v>
      </c>
      <c r="B28" s="36">
        <v>4</v>
      </c>
      <c r="C28" s="23">
        <v>-2.77</v>
      </c>
      <c r="D28" s="23">
        <v>54</v>
      </c>
      <c r="E28" s="20">
        <v>35</v>
      </c>
      <c r="F28" s="39">
        <v>8.93638038635254</v>
      </c>
      <c r="G28" s="38">
        <v>1260</v>
      </c>
      <c r="H28" s="38">
        <v>716</v>
      </c>
      <c r="I28" s="18" t="s">
        <v>105</v>
      </c>
      <c r="J28" s="48" t="s">
        <v>106</v>
      </c>
      <c r="K28" s="49" t="s">
        <v>109</v>
      </c>
      <c r="L28" s="45"/>
      <c r="M28" s="45">
        <v>14.14</v>
      </c>
      <c r="N28" s="45">
        <v>14.14</v>
      </c>
      <c r="O28" s="50">
        <v>36.04</v>
      </c>
      <c r="P28" s="46">
        <v>0.392341842397336</v>
      </c>
      <c r="Q28" s="46"/>
      <c r="R28" s="46"/>
      <c r="S28" s="24">
        <v>45.9429</v>
      </c>
      <c r="T28" s="57">
        <v>1.7</v>
      </c>
      <c r="U28" s="57">
        <v>0.6</v>
      </c>
      <c r="V28" s="57">
        <f t="shared" si="2"/>
        <v>27.0252352941176</v>
      </c>
      <c r="W28" s="58">
        <v>688.843002319336</v>
      </c>
      <c r="X28" s="58">
        <v>77.9960012435913</v>
      </c>
      <c r="Y28" s="58">
        <f t="shared" si="0"/>
        <v>8.83177331319837</v>
      </c>
      <c r="Z28" s="24">
        <v>6.3</v>
      </c>
      <c r="AA28" s="63">
        <v>36</v>
      </c>
      <c r="AB28" s="63">
        <v>36</v>
      </c>
      <c r="AC28" s="63">
        <v>28</v>
      </c>
    </row>
    <row r="29" customHeight="1" spans="1:29">
      <c r="A29" s="11">
        <v>28</v>
      </c>
      <c r="B29" s="36">
        <v>4</v>
      </c>
      <c r="C29" s="23">
        <v>-2.77</v>
      </c>
      <c r="D29" s="23">
        <v>54</v>
      </c>
      <c r="E29" s="20">
        <v>35</v>
      </c>
      <c r="F29" s="39">
        <v>8.93638038635254</v>
      </c>
      <c r="G29" s="38">
        <v>1260</v>
      </c>
      <c r="H29" s="38">
        <v>716</v>
      </c>
      <c r="I29" s="18" t="s">
        <v>105</v>
      </c>
      <c r="J29" s="48" t="s">
        <v>106</v>
      </c>
      <c r="K29" s="49" t="s">
        <v>110</v>
      </c>
      <c r="L29" s="45"/>
      <c r="M29" s="45">
        <v>20.42</v>
      </c>
      <c r="N29" s="45">
        <v>20.42</v>
      </c>
      <c r="O29" s="50">
        <v>45.1</v>
      </c>
      <c r="P29" s="46">
        <v>0.452771618625277</v>
      </c>
      <c r="Q29" s="46"/>
      <c r="R29" s="46"/>
      <c r="S29" s="24">
        <v>46.1211</v>
      </c>
      <c r="T29" s="57">
        <v>1.7</v>
      </c>
      <c r="U29" s="57">
        <v>0.6</v>
      </c>
      <c r="V29" s="57">
        <f t="shared" si="2"/>
        <v>27.1300588235294</v>
      </c>
      <c r="W29" s="58">
        <v>688.843002319336</v>
      </c>
      <c r="X29" s="58">
        <v>77.9960012435913</v>
      </c>
      <c r="Y29" s="58">
        <f t="shared" si="0"/>
        <v>8.83177331319837</v>
      </c>
      <c r="Z29" s="24">
        <v>6.3</v>
      </c>
      <c r="AA29" s="63">
        <v>36</v>
      </c>
      <c r="AB29" s="63">
        <v>36</v>
      </c>
      <c r="AC29" s="63">
        <v>28</v>
      </c>
    </row>
    <row r="30" customHeight="1" spans="1:29">
      <c r="A30" s="11">
        <v>29</v>
      </c>
      <c r="B30" s="36">
        <v>4</v>
      </c>
      <c r="C30" s="23">
        <v>-2.77</v>
      </c>
      <c r="D30" s="23">
        <v>54</v>
      </c>
      <c r="E30" s="20">
        <v>35</v>
      </c>
      <c r="F30" s="39">
        <v>8.93638038635254</v>
      </c>
      <c r="G30" s="38">
        <v>1260</v>
      </c>
      <c r="H30" s="38">
        <v>716</v>
      </c>
      <c r="I30" s="18" t="s">
        <v>105</v>
      </c>
      <c r="J30" s="48" t="s">
        <v>106</v>
      </c>
      <c r="K30" s="49" t="s">
        <v>111</v>
      </c>
      <c r="L30" s="45"/>
      <c r="M30" s="45">
        <v>6.51</v>
      </c>
      <c r="N30" s="45">
        <v>6.51</v>
      </c>
      <c r="O30" s="50">
        <v>27.16</v>
      </c>
      <c r="P30" s="46">
        <v>0.239690721649485</v>
      </c>
      <c r="Q30" s="46"/>
      <c r="R30" s="46"/>
      <c r="S30" s="24">
        <v>44.1422</v>
      </c>
      <c r="T30" s="57">
        <v>1.7</v>
      </c>
      <c r="U30" s="57">
        <v>0.6</v>
      </c>
      <c r="V30" s="57">
        <f t="shared" si="2"/>
        <v>25.966</v>
      </c>
      <c r="W30" s="58">
        <v>688.843002319336</v>
      </c>
      <c r="X30" s="58">
        <v>77.9960012435913</v>
      </c>
      <c r="Y30" s="58">
        <f t="shared" si="0"/>
        <v>8.83177331319837</v>
      </c>
      <c r="Z30" s="24">
        <v>6.3</v>
      </c>
      <c r="AA30" s="63">
        <v>36</v>
      </c>
      <c r="AB30" s="63">
        <v>36</v>
      </c>
      <c r="AC30" s="63">
        <v>28</v>
      </c>
    </row>
    <row r="31" customHeight="1" spans="1:29">
      <c r="A31" s="11">
        <v>30</v>
      </c>
      <c r="B31" s="36">
        <v>4</v>
      </c>
      <c r="C31" s="23">
        <v>-2.77</v>
      </c>
      <c r="D31" s="23">
        <v>54</v>
      </c>
      <c r="E31" s="20">
        <v>35</v>
      </c>
      <c r="F31" s="39">
        <v>8.93638038635254</v>
      </c>
      <c r="G31" s="38">
        <v>1260</v>
      </c>
      <c r="H31" s="38">
        <v>716</v>
      </c>
      <c r="I31" s="18" t="s">
        <v>105</v>
      </c>
      <c r="J31" s="48" t="s">
        <v>106</v>
      </c>
      <c r="K31" s="49" t="s">
        <v>112</v>
      </c>
      <c r="L31" s="45"/>
      <c r="M31" s="45">
        <v>8.27</v>
      </c>
      <c r="N31" s="45">
        <v>8.27</v>
      </c>
      <c r="O31" s="50">
        <v>27.16</v>
      </c>
      <c r="P31" s="46">
        <v>0.304491899852725</v>
      </c>
      <c r="Q31" s="46"/>
      <c r="R31" s="46"/>
      <c r="S31" s="24">
        <v>42.9236</v>
      </c>
      <c r="T31" s="57">
        <v>1.7</v>
      </c>
      <c r="U31" s="57">
        <v>0.6</v>
      </c>
      <c r="V31" s="57">
        <f t="shared" si="2"/>
        <v>25.2491764705882</v>
      </c>
      <c r="W31" s="58">
        <v>688.843002319336</v>
      </c>
      <c r="X31" s="58">
        <v>77.9960012435913</v>
      </c>
      <c r="Y31" s="58">
        <f t="shared" si="0"/>
        <v>8.83177331319837</v>
      </c>
      <c r="Z31" s="24">
        <v>6.3</v>
      </c>
      <c r="AA31" s="63">
        <v>36</v>
      </c>
      <c r="AB31" s="63">
        <v>36</v>
      </c>
      <c r="AC31" s="63">
        <v>28</v>
      </c>
    </row>
    <row r="32" customHeight="1" spans="1:29">
      <c r="A32" s="11">
        <v>31</v>
      </c>
      <c r="B32" s="36">
        <v>4</v>
      </c>
      <c r="C32" s="23">
        <v>-2.77</v>
      </c>
      <c r="D32" s="23">
        <v>54</v>
      </c>
      <c r="E32" s="20">
        <v>35</v>
      </c>
      <c r="F32" s="39">
        <v>8.93638038635254</v>
      </c>
      <c r="G32" s="38">
        <v>1260</v>
      </c>
      <c r="H32" s="38">
        <v>716</v>
      </c>
      <c r="I32" s="18" t="s">
        <v>105</v>
      </c>
      <c r="J32" s="48" t="s">
        <v>106</v>
      </c>
      <c r="K32" s="49" t="s">
        <v>113</v>
      </c>
      <c r="L32" s="45"/>
      <c r="M32" s="45">
        <v>9.5</v>
      </c>
      <c r="N32" s="45">
        <v>9.5</v>
      </c>
      <c r="O32" s="50">
        <v>29.95</v>
      </c>
      <c r="P32" s="46">
        <v>0.317195325542571</v>
      </c>
      <c r="Q32" s="46"/>
      <c r="R32" s="46"/>
      <c r="S32" s="24">
        <v>44.941</v>
      </c>
      <c r="T32" s="57">
        <v>1.7</v>
      </c>
      <c r="U32" s="57">
        <v>0.6</v>
      </c>
      <c r="V32" s="57">
        <f t="shared" si="2"/>
        <v>26.4358823529412</v>
      </c>
      <c r="W32" s="58">
        <v>688.843002319336</v>
      </c>
      <c r="X32" s="58">
        <v>77.9960012435913</v>
      </c>
      <c r="Y32" s="58">
        <f t="shared" si="0"/>
        <v>8.83177331319837</v>
      </c>
      <c r="Z32" s="24">
        <v>6.3</v>
      </c>
      <c r="AA32" s="63">
        <v>36</v>
      </c>
      <c r="AB32" s="63">
        <v>36</v>
      </c>
      <c r="AC32" s="63">
        <v>28</v>
      </c>
    </row>
    <row r="33" s="11" customFormat="1" customHeight="1" spans="1:30">
      <c r="A33" s="11">
        <v>32</v>
      </c>
      <c r="B33" s="36">
        <v>4</v>
      </c>
      <c r="C33" s="23">
        <v>-2.77</v>
      </c>
      <c r="D33" s="23">
        <v>54</v>
      </c>
      <c r="E33" s="20">
        <v>35</v>
      </c>
      <c r="F33" s="39">
        <v>8.93638038635254</v>
      </c>
      <c r="G33" s="38">
        <v>1260</v>
      </c>
      <c r="H33" s="38">
        <v>716</v>
      </c>
      <c r="I33" s="18" t="s">
        <v>105</v>
      </c>
      <c r="J33" s="48" t="s">
        <v>106</v>
      </c>
      <c r="K33" s="49" t="s">
        <v>114</v>
      </c>
      <c r="L33" s="45"/>
      <c r="M33" s="45">
        <v>8.3</v>
      </c>
      <c r="N33" s="45">
        <v>8.3</v>
      </c>
      <c r="O33" s="50">
        <v>28.56</v>
      </c>
      <c r="P33" s="46">
        <v>0.290616246498599</v>
      </c>
      <c r="Q33" s="46"/>
      <c r="R33" s="46"/>
      <c r="S33" s="24">
        <v>44.4297</v>
      </c>
      <c r="T33" s="57">
        <v>1.7</v>
      </c>
      <c r="U33" s="57">
        <v>0.6</v>
      </c>
      <c r="V33" s="57">
        <f t="shared" si="2"/>
        <v>26.1351176470588</v>
      </c>
      <c r="W33" s="58">
        <v>688.843002319336</v>
      </c>
      <c r="X33" s="58">
        <v>77.9960012435913</v>
      </c>
      <c r="Y33" s="58">
        <f t="shared" si="0"/>
        <v>8.83177331319837</v>
      </c>
      <c r="Z33" s="24">
        <v>6.3</v>
      </c>
      <c r="AA33" s="63">
        <v>36</v>
      </c>
      <c r="AB33" s="63">
        <v>36</v>
      </c>
      <c r="AC33" s="63">
        <v>28</v>
      </c>
      <c r="AD33" s="14"/>
    </row>
    <row r="34" customHeight="1" spans="1:29">
      <c r="A34" s="11">
        <v>33</v>
      </c>
      <c r="B34" s="36">
        <v>4</v>
      </c>
      <c r="C34" s="23">
        <v>-2.77</v>
      </c>
      <c r="D34" s="23">
        <v>54</v>
      </c>
      <c r="E34" s="20">
        <v>35</v>
      </c>
      <c r="F34" s="39">
        <v>8.93638038635254</v>
      </c>
      <c r="G34" s="38">
        <v>1260</v>
      </c>
      <c r="H34" s="38">
        <v>716</v>
      </c>
      <c r="I34" s="18" t="s">
        <v>105</v>
      </c>
      <c r="J34" s="48" t="s">
        <v>106</v>
      </c>
      <c r="K34" s="49" t="s">
        <v>115</v>
      </c>
      <c r="L34" s="45"/>
      <c r="M34" s="45">
        <v>7.96</v>
      </c>
      <c r="N34" s="45">
        <v>7.96</v>
      </c>
      <c r="O34" s="50">
        <v>29.43</v>
      </c>
      <c r="P34" s="46">
        <v>0.270472307169555</v>
      </c>
      <c r="Q34" s="46"/>
      <c r="R34" s="46"/>
      <c r="S34" s="24">
        <v>44.7318</v>
      </c>
      <c r="T34" s="57">
        <v>1.7</v>
      </c>
      <c r="U34" s="57">
        <v>0.6</v>
      </c>
      <c r="V34" s="57">
        <f t="shared" si="2"/>
        <v>26.3128235294118</v>
      </c>
      <c r="W34" s="58">
        <v>688.843002319336</v>
      </c>
      <c r="X34" s="58">
        <v>77.9960012435913</v>
      </c>
      <c r="Y34" s="58">
        <f t="shared" si="0"/>
        <v>8.83177331319837</v>
      </c>
      <c r="Z34" s="24">
        <v>6.3</v>
      </c>
      <c r="AA34" s="63">
        <v>36</v>
      </c>
      <c r="AB34" s="63">
        <v>36</v>
      </c>
      <c r="AC34" s="63">
        <v>28</v>
      </c>
    </row>
    <row r="35" customHeight="1" spans="1:29">
      <c r="A35" s="11">
        <v>34</v>
      </c>
      <c r="B35" s="36">
        <v>4</v>
      </c>
      <c r="C35" s="23">
        <v>-2.77</v>
      </c>
      <c r="D35" s="23">
        <v>54</v>
      </c>
      <c r="E35" s="20">
        <v>35</v>
      </c>
      <c r="F35" s="39">
        <v>8.93638038635254</v>
      </c>
      <c r="G35" s="38">
        <v>1260</v>
      </c>
      <c r="H35" s="38">
        <v>716</v>
      </c>
      <c r="I35" s="18" t="s">
        <v>105</v>
      </c>
      <c r="J35" s="48" t="s">
        <v>106</v>
      </c>
      <c r="K35" s="49" t="s">
        <v>116</v>
      </c>
      <c r="L35" s="45"/>
      <c r="M35" s="45">
        <v>7.45</v>
      </c>
      <c r="N35" s="45">
        <v>7.45</v>
      </c>
      <c r="O35" s="50">
        <v>26.81</v>
      </c>
      <c r="P35" s="46">
        <v>0.277881387541962</v>
      </c>
      <c r="Q35" s="46"/>
      <c r="R35" s="46"/>
      <c r="S35" s="24">
        <v>41.2853</v>
      </c>
      <c r="T35" s="57">
        <v>1.7</v>
      </c>
      <c r="U35" s="57">
        <v>0.6</v>
      </c>
      <c r="V35" s="57">
        <f t="shared" si="2"/>
        <v>24.2854705882353</v>
      </c>
      <c r="W35" s="58">
        <v>688.843002319336</v>
      </c>
      <c r="X35" s="58">
        <v>77.9960012435913</v>
      </c>
      <c r="Y35" s="58">
        <f t="shared" si="0"/>
        <v>8.83177331319837</v>
      </c>
      <c r="Z35" s="24">
        <v>6.3</v>
      </c>
      <c r="AA35" s="63">
        <v>36</v>
      </c>
      <c r="AB35" s="63">
        <v>36</v>
      </c>
      <c r="AC35" s="63">
        <v>28</v>
      </c>
    </row>
    <row r="36" customHeight="1" spans="1:29">
      <c r="A36" s="11">
        <v>35</v>
      </c>
      <c r="B36" s="36">
        <v>4</v>
      </c>
      <c r="C36" s="23">
        <v>-2.77</v>
      </c>
      <c r="D36" s="23">
        <v>54</v>
      </c>
      <c r="E36" s="20">
        <v>35</v>
      </c>
      <c r="F36" s="39">
        <v>8.93638038635254</v>
      </c>
      <c r="G36" s="38">
        <v>1260</v>
      </c>
      <c r="H36" s="38">
        <v>716</v>
      </c>
      <c r="I36" s="18" t="s">
        <v>105</v>
      </c>
      <c r="J36" s="48" t="s">
        <v>106</v>
      </c>
      <c r="K36" s="51" t="s">
        <v>117</v>
      </c>
      <c r="L36" s="45"/>
      <c r="M36" s="45">
        <v>9.38</v>
      </c>
      <c r="N36" s="45">
        <v>9.38</v>
      </c>
      <c r="O36" s="50">
        <v>34.48</v>
      </c>
      <c r="P36" s="46">
        <v>0.272041763341067</v>
      </c>
      <c r="Q36" s="46"/>
      <c r="R36" s="46"/>
      <c r="S36" s="24">
        <v>45.3182</v>
      </c>
      <c r="T36" s="57">
        <v>1.7</v>
      </c>
      <c r="U36" s="57">
        <v>0.6</v>
      </c>
      <c r="V36" s="57">
        <f t="shared" si="2"/>
        <v>26.6577647058824</v>
      </c>
      <c r="W36" s="58">
        <v>688.843002319336</v>
      </c>
      <c r="X36" s="58">
        <v>77.9960012435913</v>
      </c>
      <c r="Y36" s="58">
        <f t="shared" si="0"/>
        <v>8.83177331319837</v>
      </c>
      <c r="Z36" s="24">
        <v>6.3</v>
      </c>
      <c r="AA36" s="63">
        <v>36</v>
      </c>
      <c r="AB36" s="63">
        <v>36</v>
      </c>
      <c r="AC36" s="63">
        <v>28</v>
      </c>
    </row>
    <row r="37" customHeight="1" spans="1:29">
      <c r="A37" s="11">
        <v>36</v>
      </c>
      <c r="B37" s="36">
        <v>4</v>
      </c>
      <c r="C37" s="23">
        <v>-2.77</v>
      </c>
      <c r="D37" s="23">
        <v>54</v>
      </c>
      <c r="E37" s="20">
        <v>35</v>
      </c>
      <c r="F37" s="39">
        <v>8.93638038635254</v>
      </c>
      <c r="G37" s="38">
        <v>1260</v>
      </c>
      <c r="H37" s="38">
        <v>716</v>
      </c>
      <c r="I37" s="18" t="s">
        <v>105</v>
      </c>
      <c r="J37" s="48" t="s">
        <v>106</v>
      </c>
      <c r="K37" s="51" t="s">
        <v>118</v>
      </c>
      <c r="L37" s="45"/>
      <c r="M37" s="45">
        <v>9.92</v>
      </c>
      <c r="N37" s="45">
        <v>9.92</v>
      </c>
      <c r="O37" s="50">
        <v>28.56</v>
      </c>
      <c r="P37" s="46">
        <v>0.34733893557423</v>
      </c>
      <c r="Q37" s="46"/>
      <c r="R37" s="46"/>
      <c r="S37" s="24">
        <v>45.1253</v>
      </c>
      <c r="T37" s="57">
        <v>1.7</v>
      </c>
      <c r="U37" s="57">
        <v>0.6</v>
      </c>
      <c r="V37" s="57">
        <f t="shared" si="2"/>
        <v>26.5442941176471</v>
      </c>
      <c r="W37" s="58">
        <v>688.843002319336</v>
      </c>
      <c r="X37" s="58">
        <v>77.9960012435913</v>
      </c>
      <c r="Y37" s="58">
        <f t="shared" si="0"/>
        <v>8.83177331319837</v>
      </c>
      <c r="Z37" s="24">
        <v>6.3</v>
      </c>
      <c r="AA37" s="63">
        <v>36</v>
      </c>
      <c r="AB37" s="63">
        <v>36</v>
      </c>
      <c r="AC37" s="63">
        <v>28</v>
      </c>
    </row>
    <row r="38" customHeight="1" spans="1:29">
      <c r="A38" s="11">
        <v>37</v>
      </c>
      <c r="B38" s="15">
        <v>5</v>
      </c>
      <c r="C38" s="23">
        <v>-92.1833333333333</v>
      </c>
      <c r="D38" s="23">
        <v>40.0166666666667</v>
      </c>
      <c r="E38" s="40">
        <v>242</v>
      </c>
      <c r="F38" s="37">
        <v>11.7</v>
      </c>
      <c r="G38" s="28">
        <v>920</v>
      </c>
      <c r="H38" s="38">
        <v>1313</v>
      </c>
      <c r="I38" s="18" t="s">
        <v>77</v>
      </c>
      <c r="J38" s="11" t="s">
        <v>78</v>
      </c>
      <c r="K38" s="22" t="s">
        <v>119</v>
      </c>
      <c r="L38" s="45">
        <v>556</v>
      </c>
      <c r="M38" s="45">
        <v>1573.69</v>
      </c>
      <c r="N38" s="45">
        <v>2129.69</v>
      </c>
      <c r="O38" s="23">
        <v>1232.2</v>
      </c>
      <c r="P38" s="46">
        <v>1.27713845155007</v>
      </c>
      <c r="Q38" s="46">
        <v>0.451225450413894</v>
      </c>
      <c r="R38" s="46">
        <f>P38+Q38</f>
        <v>1.72836390196396</v>
      </c>
      <c r="S38" s="57">
        <v>15.1</v>
      </c>
      <c r="T38" s="57">
        <v>1.4</v>
      </c>
      <c r="U38" s="57">
        <v>0.5</v>
      </c>
      <c r="V38" s="57">
        <f t="shared" si="2"/>
        <v>10.7857142857143</v>
      </c>
      <c r="W38" s="58">
        <v>227.98900604248</v>
      </c>
      <c r="X38" s="58">
        <v>71.3491010665894</v>
      </c>
      <c r="Y38" s="58">
        <f t="shared" si="0"/>
        <v>3.19540124030014</v>
      </c>
      <c r="Z38" s="24">
        <v>6.6</v>
      </c>
      <c r="AA38" s="63">
        <v>50</v>
      </c>
      <c r="AB38" s="63">
        <v>29</v>
      </c>
      <c r="AC38" s="28">
        <v>24.25</v>
      </c>
    </row>
    <row r="39" customHeight="1" spans="1:29">
      <c r="A39" s="11">
        <v>38</v>
      </c>
      <c r="B39" s="15">
        <v>5</v>
      </c>
      <c r="C39" s="23">
        <v>-92.1833333333333</v>
      </c>
      <c r="D39" s="23">
        <v>40.0166666666667</v>
      </c>
      <c r="E39" s="40">
        <v>242</v>
      </c>
      <c r="F39" s="37">
        <v>11.7</v>
      </c>
      <c r="G39" s="28">
        <v>920</v>
      </c>
      <c r="H39" s="38">
        <v>1313</v>
      </c>
      <c r="I39" s="18" t="s">
        <v>77</v>
      </c>
      <c r="J39" s="11" t="s">
        <v>78</v>
      </c>
      <c r="K39" s="22" t="s">
        <v>120</v>
      </c>
      <c r="L39" s="45">
        <v>420</v>
      </c>
      <c r="M39" s="45">
        <v>1264.24</v>
      </c>
      <c r="N39" s="45">
        <v>1684.24</v>
      </c>
      <c r="O39" s="23">
        <v>1036.99</v>
      </c>
      <c r="P39" s="46">
        <v>1.21914386831117</v>
      </c>
      <c r="Q39" s="46">
        <v>0.405018370476089</v>
      </c>
      <c r="R39" s="46">
        <f>P39+Q39</f>
        <v>1.62416223878726</v>
      </c>
      <c r="S39" s="57">
        <v>15.1</v>
      </c>
      <c r="T39" s="57">
        <v>1.4</v>
      </c>
      <c r="U39" s="57">
        <v>0.5</v>
      </c>
      <c r="V39" s="57">
        <f t="shared" si="2"/>
        <v>10.7857142857143</v>
      </c>
      <c r="W39" s="58">
        <v>227.98900604248</v>
      </c>
      <c r="X39" s="58">
        <v>71.3491010665894</v>
      </c>
      <c r="Y39" s="58">
        <f t="shared" si="0"/>
        <v>3.19540124030014</v>
      </c>
      <c r="Z39" s="24">
        <v>6</v>
      </c>
      <c r="AA39" s="63">
        <v>50</v>
      </c>
      <c r="AB39" s="63">
        <v>29</v>
      </c>
      <c r="AC39" s="28">
        <v>23.92</v>
      </c>
    </row>
    <row r="40" customHeight="1" spans="1:29">
      <c r="A40" s="11">
        <v>39</v>
      </c>
      <c r="B40" s="15">
        <v>5</v>
      </c>
      <c r="C40" s="23">
        <v>-92.1833333333333</v>
      </c>
      <c r="D40" s="23">
        <v>40.0166666666667</v>
      </c>
      <c r="E40" s="40">
        <v>242</v>
      </c>
      <c r="F40" s="37">
        <v>11.7</v>
      </c>
      <c r="G40" s="28">
        <v>920</v>
      </c>
      <c r="H40" s="38">
        <v>1313</v>
      </c>
      <c r="I40" s="18" t="s">
        <v>77</v>
      </c>
      <c r="J40" s="11" t="s">
        <v>78</v>
      </c>
      <c r="K40" s="22" t="s">
        <v>121</v>
      </c>
      <c r="L40" s="45">
        <v>992</v>
      </c>
      <c r="M40" s="45">
        <v>1226.4</v>
      </c>
      <c r="N40" s="45">
        <v>2218.4</v>
      </c>
      <c r="O40" s="23">
        <v>741.784</v>
      </c>
      <c r="P40" s="46">
        <v>1.65331147611704</v>
      </c>
      <c r="Q40" s="46">
        <v>1.33731652340843</v>
      </c>
      <c r="R40" s="46">
        <f>P40+Q40</f>
        <v>2.99062799952547</v>
      </c>
      <c r="S40" s="57">
        <v>15.1</v>
      </c>
      <c r="T40" s="57">
        <v>1.4</v>
      </c>
      <c r="U40" s="57">
        <v>0.5</v>
      </c>
      <c r="V40" s="57">
        <f t="shared" si="2"/>
        <v>10.7857142857143</v>
      </c>
      <c r="W40" s="58">
        <v>227.98900604248</v>
      </c>
      <c r="X40" s="58">
        <v>71.3491010665894</v>
      </c>
      <c r="Y40" s="58">
        <f t="shared" si="0"/>
        <v>3.19540124030014</v>
      </c>
      <c r="Z40" s="24">
        <v>6.3</v>
      </c>
      <c r="AA40" s="63">
        <v>50</v>
      </c>
      <c r="AB40" s="63">
        <v>29</v>
      </c>
      <c r="AC40" s="28">
        <v>21.87</v>
      </c>
    </row>
    <row r="41" customHeight="1" spans="1:29">
      <c r="A41" s="11">
        <v>40</v>
      </c>
      <c r="B41" s="15">
        <v>6</v>
      </c>
      <c r="C41" s="23">
        <v>8.70055555555555</v>
      </c>
      <c r="D41" s="23">
        <v>48.9186111111111</v>
      </c>
      <c r="E41" s="20">
        <v>250</v>
      </c>
      <c r="F41" s="37">
        <v>9.3</v>
      </c>
      <c r="G41" s="28">
        <v>775</v>
      </c>
      <c r="H41" s="38">
        <v>885</v>
      </c>
      <c r="I41" s="18" t="s">
        <v>105</v>
      </c>
      <c r="J41" s="11" t="s">
        <v>78</v>
      </c>
      <c r="K41" s="22" t="s">
        <v>122</v>
      </c>
      <c r="L41" s="45"/>
      <c r="M41" s="45">
        <v>11.0393</v>
      </c>
      <c r="N41" s="45">
        <v>11.0393</v>
      </c>
      <c r="O41" s="23">
        <v>1.90417</v>
      </c>
      <c r="P41" s="46">
        <v>5.79743405263186</v>
      </c>
      <c r="Q41" s="46"/>
      <c r="R41" s="46"/>
      <c r="S41" s="57">
        <v>135.5</v>
      </c>
      <c r="T41" s="57">
        <v>10</v>
      </c>
      <c r="U41" s="57">
        <v>0.7</v>
      </c>
      <c r="V41" s="57">
        <f t="shared" si="2"/>
        <v>13.55</v>
      </c>
      <c r="W41" s="58">
        <v>312.938003540039</v>
      </c>
      <c r="X41" s="58">
        <v>58.5489988327026</v>
      </c>
      <c r="Y41" s="58">
        <f t="shared" si="0"/>
        <v>5.34489077147545</v>
      </c>
      <c r="Z41" s="64">
        <v>4.6</v>
      </c>
      <c r="AA41" s="63">
        <v>36</v>
      </c>
      <c r="AB41" s="63">
        <v>36</v>
      </c>
      <c r="AC41" s="63">
        <v>28</v>
      </c>
    </row>
    <row r="42" customHeight="1" spans="1:29">
      <c r="A42" s="11">
        <v>41</v>
      </c>
      <c r="B42" s="15">
        <v>6</v>
      </c>
      <c r="C42" s="23">
        <v>8.70055555555555</v>
      </c>
      <c r="D42" s="23">
        <v>48.9186111111111</v>
      </c>
      <c r="E42" s="20">
        <v>250</v>
      </c>
      <c r="F42" s="37">
        <v>9.3</v>
      </c>
      <c r="G42" s="28">
        <v>775</v>
      </c>
      <c r="H42" s="38">
        <v>885</v>
      </c>
      <c r="I42" s="18" t="s">
        <v>105</v>
      </c>
      <c r="J42" s="11" t="s">
        <v>78</v>
      </c>
      <c r="K42" s="22" t="s">
        <v>123</v>
      </c>
      <c r="L42" s="45"/>
      <c r="M42" s="45">
        <v>10.0506</v>
      </c>
      <c r="N42" s="45">
        <v>10.0506</v>
      </c>
      <c r="O42" s="23">
        <v>1.95643</v>
      </c>
      <c r="P42" s="46">
        <v>5.1372142115997</v>
      </c>
      <c r="Q42" s="46"/>
      <c r="R42" s="46"/>
      <c r="S42" s="57">
        <v>135.5</v>
      </c>
      <c r="T42" s="57">
        <v>10</v>
      </c>
      <c r="U42" s="57">
        <v>0.7</v>
      </c>
      <c r="V42" s="57">
        <f t="shared" si="2"/>
        <v>13.55</v>
      </c>
      <c r="W42" s="58">
        <v>312.938003540039</v>
      </c>
      <c r="X42" s="58">
        <v>58.5489988327026</v>
      </c>
      <c r="Y42" s="58">
        <f t="shared" si="0"/>
        <v>5.34489077147545</v>
      </c>
      <c r="Z42" s="64">
        <v>4.6</v>
      </c>
      <c r="AA42" s="63">
        <v>36</v>
      </c>
      <c r="AB42" s="63">
        <v>36</v>
      </c>
      <c r="AC42" s="63">
        <v>28</v>
      </c>
    </row>
    <row r="43" customHeight="1" spans="1:29">
      <c r="A43" s="11">
        <v>42</v>
      </c>
      <c r="B43" s="15">
        <v>6</v>
      </c>
      <c r="C43" s="23">
        <v>8.70055555555555</v>
      </c>
      <c r="D43" s="23">
        <v>48.9186111111111</v>
      </c>
      <c r="E43" s="20">
        <v>250</v>
      </c>
      <c r="F43" s="37">
        <v>9.3</v>
      </c>
      <c r="G43" s="28">
        <v>775</v>
      </c>
      <c r="H43" s="38">
        <v>885</v>
      </c>
      <c r="I43" s="18" t="s">
        <v>105</v>
      </c>
      <c r="J43" s="11" t="s">
        <v>78</v>
      </c>
      <c r="K43" s="22" t="s">
        <v>124</v>
      </c>
      <c r="L43" s="45"/>
      <c r="M43" s="45">
        <v>9.60311</v>
      </c>
      <c r="N43" s="45">
        <v>9.60311</v>
      </c>
      <c r="O43" s="23">
        <v>1.83701</v>
      </c>
      <c r="P43" s="46">
        <v>5.22757633328071</v>
      </c>
      <c r="Q43" s="46"/>
      <c r="R43" s="46"/>
      <c r="S43" s="57">
        <v>135.5</v>
      </c>
      <c r="T43" s="57">
        <v>10</v>
      </c>
      <c r="U43" s="57">
        <v>0.7</v>
      </c>
      <c r="V43" s="57">
        <f t="shared" si="2"/>
        <v>13.55</v>
      </c>
      <c r="W43" s="58">
        <v>312.938003540039</v>
      </c>
      <c r="X43" s="58">
        <v>58.5489988327026</v>
      </c>
      <c r="Y43" s="58">
        <f t="shared" si="0"/>
        <v>5.34489077147545</v>
      </c>
      <c r="Z43" s="64">
        <v>4.6</v>
      </c>
      <c r="AA43" s="63">
        <v>36</v>
      </c>
      <c r="AB43" s="63">
        <v>36</v>
      </c>
      <c r="AC43" s="63">
        <v>28</v>
      </c>
    </row>
    <row r="44" customHeight="1" spans="1:29">
      <c r="A44" s="11">
        <v>43</v>
      </c>
      <c r="B44" s="15">
        <v>6</v>
      </c>
      <c r="C44" s="23">
        <v>9.76722222222222</v>
      </c>
      <c r="D44" s="23">
        <v>48.5186111111111</v>
      </c>
      <c r="E44" s="20">
        <v>300</v>
      </c>
      <c r="F44" s="37">
        <v>7</v>
      </c>
      <c r="G44" s="28">
        <v>900</v>
      </c>
      <c r="H44" s="38">
        <v>885</v>
      </c>
      <c r="I44" s="18" t="s">
        <v>105</v>
      </c>
      <c r="J44" s="11" t="s">
        <v>78</v>
      </c>
      <c r="K44" s="22" t="s">
        <v>125</v>
      </c>
      <c r="L44" s="45"/>
      <c r="M44" s="45">
        <v>7.84738</v>
      </c>
      <c r="N44" s="45">
        <v>7.84738</v>
      </c>
      <c r="O44" s="23">
        <v>1.18013</v>
      </c>
      <c r="P44" s="46">
        <v>6.64958945200953</v>
      </c>
      <c r="Q44" s="46"/>
      <c r="R44" s="46"/>
      <c r="S44" s="57">
        <v>135.5</v>
      </c>
      <c r="T44" s="57">
        <v>10</v>
      </c>
      <c r="U44" s="57">
        <v>0.7</v>
      </c>
      <c r="V44" s="57">
        <f t="shared" si="2"/>
        <v>13.55</v>
      </c>
      <c r="W44" s="58">
        <v>312.938003540039</v>
      </c>
      <c r="X44" s="58">
        <v>58.5489988327026</v>
      </c>
      <c r="Y44" s="58">
        <f t="shared" si="0"/>
        <v>5.34489077147545</v>
      </c>
      <c r="Z44" s="64">
        <v>4.6</v>
      </c>
      <c r="AA44" s="63">
        <v>36</v>
      </c>
      <c r="AB44" s="63">
        <v>36</v>
      </c>
      <c r="AC44" s="63">
        <v>28</v>
      </c>
    </row>
    <row r="45" customHeight="1" spans="1:29">
      <c r="A45" s="11">
        <v>44</v>
      </c>
      <c r="B45" s="15">
        <v>6</v>
      </c>
      <c r="C45" s="23">
        <v>9.76722222222222</v>
      </c>
      <c r="D45" s="23">
        <v>48.5186111111111</v>
      </c>
      <c r="E45" s="20">
        <v>300</v>
      </c>
      <c r="F45" s="37">
        <v>7</v>
      </c>
      <c r="G45" s="28">
        <v>900</v>
      </c>
      <c r="H45" s="38">
        <v>885</v>
      </c>
      <c r="I45" s="18" t="s">
        <v>105</v>
      </c>
      <c r="J45" s="11" t="s">
        <v>78</v>
      </c>
      <c r="K45" s="22" t="s">
        <v>126</v>
      </c>
      <c r="L45" s="45"/>
      <c r="M45" s="45">
        <v>8.80795</v>
      </c>
      <c r="N45" s="45">
        <v>8.80795</v>
      </c>
      <c r="O45" s="23">
        <v>1.52211</v>
      </c>
      <c r="P45" s="46">
        <v>5.78667113414931</v>
      </c>
      <c r="Q45" s="46"/>
      <c r="R45" s="46"/>
      <c r="S45" s="57">
        <v>135.5</v>
      </c>
      <c r="T45" s="57">
        <v>10</v>
      </c>
      <c r="U45" s="57">
        <v>0.7</v>
      </c>
      <c r="V45" s="57">
        <f t="shared" si="2"/>
        <v>13.55</v>
      </c>
      <c r="W45" s="58">
        <v>312.938003540039</v>
      </c>
      <c r="X45" s="58">
        <v>58.5489988327026</v>
      </c>
      <c r="Y45" s="58">
        <f t="shared" si="0"/>
        <v>5.34489077147545</v>
      </c>
      <c r="Z45" s="64">
        <v>4.6</v>
      </c>
      <c r="AA45" s="63">
        <v>36</v>
      </c>
      <c r="AB45" s="63">
        <v>36</v>
      </c>
      <c r="AC45" s="63">
        <v>28</v>
      </c>
    </row>
    <row r="46" customHeight="1" spans="1:29">
      <c r="A46" s="11">
        <v>45</v>
      </c>
      <c r="B46" s="15">
        <v>6</v>
      </c>
      <c r="C46" s="23">
        <v>9.76722222222222</v>
      </c>
      <c r="D46" s="23">
        <v>48.5186111111111</v>
      </c>
      <c r="E46" s="20">
        <v>300</v>
      </c>
      <c r="F46" s="37">
        <v>7</v>
      </c>
      <c r="G46" s="28">
        <v>900</v>
      </c>
      <c r="H46" s="38">
        <v>885</v>
      </c>
      <c r="I46" s="18" t="s">
        <v>105</v>
      </c>
      <c r="J46" s="11" t="s">
        <v>78</v>
      </c>
      <c r="K46" s="22" t="s">
        <v>127</v>
      </c>
      <c r="L46" s="45"/>
      <c r="M46" s="45">
        <v>6.73685</v>
      </c>
      <c r="N46" s="45">
        <v>6.73685</v>
      </c>
      <c r="O46" s="23">
        <v>1.02713</v>
      </c>
      <c r="P46" s="46">
        <v>6.55890685697039</v>
      </c>
      <c r="Q46" s="46"/>
      <c r="R46" s="46"/>
      <c r="S46" s="57">
        <v>135.5</v>
      </c>
      <c r="T46" s="57">
        <v>10</v>
      </c>
      <c r="U46" s="57">
        <v>0.7</v>
      </c>
      <c r="V46" s="57">
        <f t="shared" si="2"/>
        <v>13.55</v>
      </c>
      <c r="W46" s="58">
        <v>312.938003540039</v>
      </c>
      <c r="X46" s="58">
        <v>58.5489988327026</v>
      </c>
      <c r="Y46" s="58">
        <f t="shared" si="0"/>
        <v>5.34489077147545</v>
      </c>
      <c r="Z46" s="64">
        <v>4.6</v>
      </c>
      <c r="AA46" s="63">
        <v>36</v>
      </c>
      <c r="AB46" s="63">
        <v>36</v>
      </c>
      <c r="AC46" s="63">
        <v>28</v>
      </c>
    </row>
    <row r="47" customHeight="1" spans="1:29">
      <c r="A47" s="11">
        <v>46</v>
      </c>
      <c r="B47" s="15">
        <v>7</v>
      </c>
      <c r="C47" s="23">
        <v>-57.55</v>
      </c>
      <c r="D47" s="23">
        <v>49.8333333333333</v>
      </c>
      <c r="E47" s="40">
        <v>494</v>
      </c>
      <c r="F47" s="37">
        <v>12.2</v>
      </c>
      <c r="G47" s="28">
        <v>704</v>
      </c>
      <c r="H47" s="38">
        <v>583</v>
      </c>
      <c r="I47" s="18" t="s">
        <v>77</v>
      </c>
      <c r="J47" s="11" t="s">
        <v>78</v>
      </c>
      <c r="K47" s="22">
        <v>2016</v>
      </c>
      <c r="L47" s="45"/>
      <c r="M47" s="45">
        <v>20.04575</v>
      </c>
      <c r="N47" s="45">
        <v>20.04575</v>
      </c>
      <c r="O47" s="23">
        <v>21.69025</v>
      </c>
      <c r="P47" s="46">
        <v>0.938</v>
      </c>
      <c r="Q47" s="46"/>
      <c r="R47" s="46"/>
      <c r="S47" s="57">
        <v>39.6</v>
      </c>
      <c r="T47" s="57">
        <v>3.8</v>
      </c>
      <c r="U47" s="24">
        <v>0.081</v>
      </c>
      <c r="V47" s="57">
        <f t="shared" si="2"/>
        <v>10.4210526315789</v>
      </c>
      <c r="W47" s="58">
        <v>333.557014465332</v>
      </c>
      <c r="X47" s="58">
        <v>36.2957000732422</v>
      </c>
      <c r="Y47" s="58">
        <f t="shared" si="0"/>
        <v>9.18998707263497</v>
      </c>
      <c r="Z47" s="24">
        <v>6.4</v>
      </c>
      <c r="AA47" s="28">
        <v>82</v>
      </c>
      <c r="AB47" s="28">
        <v>12</v>
      </c>
      <c r="AC47" s="28">
        <v>6</v>
      </c>
    </row>
    <row r="48" customHeight="1" spans="1:29">
      <c r="A48" s="11">
        <v>47</v>
      </c>
      <c r="B48" s="15">
        <v>7</v>
      </c>
      <c r="C48" s="23">
        <v>-57.55</v>
      </c>
      <c r="D48" s="23">
        <v>49.8333333333333</v>
      </c>
      <c r="E48" s="40">
        <v>494</v>
      </c>
      <c r="F48" s="37">
        <v>11.8</v>
      </c>
      <c r="G48" s="28">
        <v>496</v>
      </c>
      <c r="H48" s="38">
        <v>583</v>
      </c>
      <c r="I48" s="18" t="s">
        <v>77</v>
      </c>
      <c r="J48" s="11" t="s">
        <v>78</v>
      </c>
      <c r="K48" s="22">
        <v>2017</v>
      </c>
      <c r="L48" s="45"/>
      <c r="M48" s="45">
        <v>20.8935</v>
      </c>
      <c r="N48" s="45">
        <v>20.8935</v>
      </c>
      <c r="O48" s="23">
        <v>21.9985</v>
      </c>
      <c r="P48" s="46">
        <v>0.883</v>
      </c>
      <c r="Q48" s="46"/>
      <c r="R48" s="46"/>
      <c r="S48" s="57">
        <v>39.6</v>
      </c>
      <c r="T48" s="57">
        <v>3.8</v>
      </c>
      <c r="U48" s="24">
        <v>0.074</v>
      </c>
      <c r="V48" s="57">
        <f t="shared" si="2"/>
        <v>10.4210526315789</v>
      </c>
      <c r="W48" s="58">
        <v>333.557014465332</v>
      </c>
      <c r="X48" s="58">
        <v>36.2957000732422</v>
      </c>
      <c r="Y48" s="58">
        <f t="shared" si="0"/>
        <v>9.18998707263497</v>
      </c>
      <c r="Z48" s="24">
        <v>6.8</v>
      </c>
      <c r="AA48" s="28">
        <v>82</v>
      </c>
      <c r="AB48" s="28">
        <v>12</v>
      </c>
      <c r="AC48" s="28">
        <v>6</v>
      </c>
    </row>
    <row r="49" customHeight="1" spans="1:29">
      <c r="A49" s="11">
        <v>48</v>
      </c>
      <c r="B49" s="15">
        <v>8</v>
      </c>
      <c r="C49" s="23">
        <v>-1.28333333333333</v>
      </c>
      <c r="D49" s="23">
        <v>5.11666666666667</v>
      </c>
      <c r="E49" s="40">
        <v>157</v>
      </c>
      <c r="F49" s="37">
        <v>20</v>
      </c>
      <c r="G49" s="28">
        <v>1400</v>
      </c>
      <c r="H49" s="38">
        <v>1410</v>
      </c>
      <c r="I49" s="18" t="s">
        <v>128</v>
      </c>
      <c r="J49" s="11" t="s">
        <v>78</v>
      </c>
      <c r="K49" s="22" t="s">
        <v>129</v>
      </c>
      <c r="L49" s="45">
        <v>6.9</v>
      </c>
      <c r="M49" s="45">
        <v>12.2</v>
      </c>
      <c r="N49" s="45">
        <v>19.1</v>
      </c>
      <c r="O49" s="23">
        <v>13.2</v>
      </c>
      <c r="P49" s="46">
        <v>0.924242424242424</v>
      </c>
      <c r="Q49" s="46">
        <v>0.522727272727273</v>
      </c>
      <c r="R49" s="46">
        <f t="shared" ref="R49:R65" si="3">P49+Q49</f>
        <v>1.4469696969697</v>
      </c>
      <c r="S49" s="24">
        <v>8.7</v>
      </c>
      <c r="T49" s="24">
        <v>0.6</v>
      </c>
      <c r="U49" s="57">
        <v>0.4</v>
      </c>
      <c r="V49" s="57">
        <f t="shared" si="2"/>
        <v>14.5</v>
      </c>
      <c r="W49" s="24">
        <v>39.7</v>
      </c>
      <c r="X49" s="24">
        <v>20.5</v>
      </c>
      <c r="Y49" s="58">
        <f t="shared" si="0"/>
        <v>1.93658536585366</v>
      </c>
      <c r="Z49" s="24">
        <v>5.4</v>
      </c>
      <c r="AA49" s="63">
        <v>25</v>
      </c>
      <c r="AB49" s="63">
        <v>53</v>
      </c>
      <c r="AC49" s="63">
        <v>22</v>
      </c>
    </row>
    <row r="50" customHeight="1" spans="1:29">
      <c r="A50" s="11">
        <v>49</v>
      </c>
      <c r="B50" s="15">
        <v>8</v>
      </c>
      <c r="C50" s="23">
        <v>-1.28333333333333</v>
      </c>
      <c r="D50" s="23">
        <v>5.11666666666667</v>
      </c>
      <c r="E50" s="40">
        <v>157</v>
      </c>
      <c r="F50" s="37">
        <v>20</v>
      </c>
      <c r="G50" s="28">
        <v>1400</v>
      </c>
      <c r="H50" s="38">
        <v>1410</v>
      </c>
      <c r="I50" s="18" t="s">
        <v>128</v>
      </c>
      <c r="J50" s="11" t="s">
        <v>78</v>
      </c>
      <c r="K50" s="22" t="s">
        <v>130</v>
      </c>
      <c r="L50" s="45">
        <v>9.7</v>
      </c>
      <c r="M50" s="45">
        <v>15.3</v>
      </c>
      <c r="N50" s="45">
        <v>25</v>
      </c>
      <c r="O50" s="23">
        <v>17</v>
      </c>
      <c r="P50" s="46">
        <v>0.9</v>
      </c>
      <c r="Q50" s="46">
        <v>0.570588235294118</v>
      </c>
      <c r="R50" s="46">
        <f t="shared" si="3"/>
        <v>1.47058823529412</v>
      </c>
      <c r="S50" s="24">
        <v>11.7</v>
      </c>
      <c r="T50" s="24">
        <v>0.9</v>
      </c>
      <c r="U50" s="57">
        <v>0.4</v>
      </c>
      <c r="V50" s="57">
        <f t="shared" si="2"/>
        <v>13</v>
      </c>
      <c r="W50" s="24">
        <v>177.4</v>
      </c>
      <c r="X50" s="24">
        <v>29.1</v>
      </c>
      <c r="Y50" s="58">
        <f t="shared" si="0"/>
        <v>6.09621993127148</v>
      </c>
      <c r="Z50" s="24">
        <v>6.2</v>
      </c>
      <c r="AA50" s="63">
        <v>25</v>
      </c>
      <c r="AB50" s="63">
        <v>53</v>
      </c>
      <c r="AC50" s="63">
        <v>22</v>
      </c>
    </row>
    <row r="51" customHeight="1" spans="1:29">
      <c r="A51" s="11">
        <v>50</v>
      </c>
      <c r="B51" s="15">
        <v>8</v>
      </c>
      <c r="C51" s="23">
        <v>-1.28333333333333</v>
      </c>
      <c r="D51" s="23">
        <v>5.11666666666667</v>
      </c>
      <c r="E51" s="40">
        <v>157</v>
      </c>
      <c r="F51" s="37">
        <v>20</v>
      </c>
      <c r="G51" s="28">
        <v>1400</v>
      </c>
      <c r="H51" s="38">
        <v>1410</v>
      </c>
      <c r="I51" s="18" t="s">
        <v>128</v>
      </c>
      <c r="J51" s="11" t="s">
        <v>78</v>
      </c>
      <c r="K51" s="22" t="s">
        <v>131</v>
      </c>
      <c r="L51" s="45">
        <v>12.3</v>
      </c>
      <c r="M51" s="45">
        <v>18.1</v>
      </c>
      <c r="N51" s="45">
        <v>30.4</v>
      </c>
      <c r="O51" s="23">
        <v>22.9</v>
      </c>
      <c r="P51" s="46">
        <v>0.790393013100437</v>
      </c>
      <c r="Q51" s="46">
        <v>0.537117903930131</v>
      </c>
      <c r="R51" s="46">
        <f t="shared" si="3"/>
        <v>1.32751091703057</v>
      </c>
      <c r="S51" s="24">
        <v>13.7</v>
      </c>
      <c r="T51" s="24">
        <v>1.4</v>
      </c>
      <c r="U51" s="57">
        <v>0.4</v>
      </c>
      <c r="V51" s="57">
        <f t="shared" si="2"/>
        <v>9.78571428571429</v>
      </c>
      <c r="W51" s="24">
        <v>324.6</v>
      </c>
      <c r="X51" s="24">
        <v>55.1</v>
      </c>
      <c r="Y51" s="58">
        <f t="shared" si="0"/>
        <v>5.89110707803993</v>
      </c>
      <c r="Z51" s="24">
        <v>6.6</v>
      </c>
      <c r="AA51" s="63">
        <v>25</v>
      </c>
      <c r="AB51" s="63">
        <v>53</v>
      </c>
      <c r="AC51" s="63">
        <v>22</v>
      </c>
    </row>
    <row r="52" customHeight="1" spans="1:29">
      <c r="A52" s="11">
        <v>51</v>
      </c>
      <c r="B52" s="15">
        <v>8</v>
      </c>
      <c r="C52" s="23">
        <v>-1.28333333333333</v>
      </c>
      <c r="D52" s="23">
        <v>5.11666666666667</v>
      </c>
      <c r="E52" s="40">
        <v>157</v>
      </c>
      <c r="F52" s="37">
        <v>20</v>
      </c>
      <c r="G52" s="28">
        <v>1400</v>
      </c>
      <c r="H52" s="38">
        <v>1410</v>
      </c>
      <c r="I52" s="18" t="s">
        <v>128</v>
      </c>
      <c r="J52" s="11" t="s">
        <v>78</v>
      </c>
      <c r="K52" s="22" t="s">
        <v>132</v>
      </c>
      <c r="L52" s="45">
        <v>13</v>
      </c>
      <c r="M52" s="45">
        <v>19.3</v>
      </c>
      <c r="N52" s="45">
        <v>32.3</v>
      </c>
      <c r="O52" s="23">
        <v>25</v>
      </c>
      <c r="P52" s="46">
        <v>0.772</v>
      </c>
      <c r="Q52" s="46">
        <v>0.52</v>
      </c>
      <c r="R52" s="46">
        <f t="shared" si="3"/>
        <v>1.292</v>
      </c>
      <c r="S52" s="24">
        <v>14.1</v>
      </c>
      <c r="T52" s="24">
        <v>1.5</v>
      </c>
      <c r="U52" s="57">
        <v>0.4</v>
      </c>
      <c r="V52" s="57">
        <f t="shared" si="2"/>
        <v>9.4</v>
      </c>
      <c r="W52" s="24">
        <v>328.5</v>
      </c>
      <c r="X52" s="24">
        <v>55.7</v>
      </c>
      <c r="Y52" s="58">
        <f t="shared" si="0"/>
        <v>5.89766606822262</v>
      </c>
      <c r="Z52" s="24">
        <v>6.7</v>
      </c>
      <c r="AA52" s="63">
        <v>25</v>
      </c>
      <c r="AB52" s="63">
        <v>53</v>
      </c>
      <c r="AC52" s="63">
        <v>22</v>
      </c>
    </row>
    <row r="53" customHeight="1" spans="1:29">
      <c r="A53" s="11">
        <v>52</v>
      </c>
      <c r="B53" s="15">
        <v>9</v>
      </c>
      <c r="C53" s="23">
        <v>10.9934</v>
      </c>
      <c r="D53" s="23">
        <v>45.4384</v>
      </c>
      <c r="E53" s="20">
        <v>1620</v>
      </c>
      <c r="F53" s="37">
        <v>4.2</v>
      </c>
      <c r="G53" s="28">
        <v>1100</v>
      </c>
      <c r="H53" s="38">
        <v>1075</v>
      </c>
      <c r="I53" s="18" t="s">
        <v>105</v>
      </c>
      <c r="J53" s="11" t="s">
        <v>78</v>
      </c>
      <c r="K53" s="22" t="s">
        <v>133</v>
      </c>
      <c r="L53" s="45">
        <v>81</v>
      </c>
      <c r="M53" s="45">
        <v>259</v>
      </c>
      <c r="N53" s="45">
        <v>340</v>
      </c>
      <c r="O53" s="23">
        <v>349</v>
      </c>
      <c r="P53" s="46">
        <v>0.742120343839542</v>
      </c>
      <c r="Q53" s="46">
        <v>0.232091690544413</v>
      </c>
      <c r="R53" s="46">
        <f t="shared" si="3"/>
        <v>0.974212034383955</v>
      </c>
      <c r="S53" s="24">
        <v>45.9</v>
      </c>
      <c r="T53" s="24">
        <f t="shared" ref="T53:T65" si="4">S53/V53</f>
        <v>2.3659793814433</v>
      </c>
      <c r="U53" s="57">
        <v>0.7</v>
      </c>
      <c r="V53" s="24">
        <v>19.4</v>
      </c>
      <c r="W53" s="58">
        <v>170.196990966797</v>
      </c>
      <c r="X53" s="58">
        <v>72.2557020187378</v>
      </c>
      <c r="Y53" s="58">
        <f t="shared" si="0"/>
        <v>2.35548179882967</v>
      </c>
      <c r="Z53" s="59">
        <v>5</v>
      </c>
      <c r="AA53" s="28">
        <v>71</v>
      </c>
      <c r="AB53" s="28">
        <v>17</v>
      </c>
      <c r="AC53" s="28">
        <v>12</v>
      </c>
    </row>
    <row r="54" customHeight="1" spans="1:29">
      <c r="A54" s="11">
        <v>53</v>
      </c>
      <c r="B54" s="15">
        <v>9</v>
      </c>
      <c r="C54" s="23">
        <v>10.9934</v>
      </c>
      <c r="D54" s="23">
        <v>45.4384</v>
      </c>
      <c r="E54" s="20">
        <v>1620</v>
      </c>
      <c r="F54" s="37">
        <v>4.2</v>
      </c>
      <c r="G54" s="28">
        <v>1100</v>
      </c>
      <c r="H54" s="38">
        <v>1075</v>
      </c>
      <c r="I54" s="18" t="s">
        <v>105</v>
      </c>
      <c r="J54" s="11" t="s">
        <v>78</v>
      </c>
      <c r="K54" s="22" t="s">
        <v>134</v>
      </c>
      <c r="L54" s="45">
        <v>69</v>
      </c>
      <c r="M54" s="45">
        <v>328</v>
      </c>
      <c r="N54" s="45">
        <v>397</v>
      </c>
      <c r="O54" s="23">
        <v>480</v>
      </c>
      <c r="P54" s="46">
        <v>0.683333333333333</v>
      </c>
      <c r="Q54" s="46">
        <v>0.14375</v>
      </c>
      <c r="R54" s="46">
        <f t="shared" si="3"/>
        <v>0.827083333333333</v>
      </c>
      <c r="S54" s="24">
        <v>24.4</v>
      </c>
      <c r="T54" s="24">
        <f t="shared" si="4"/>
        <v>1.69444444444444</v>
      </c>
      <c r="U54" s="57">
        <v>0.7</v>
      </c>
      <c r="V54" s="24">
        <v>14.4</v>
      </c>
      <c r="W54" s="58">
        <v>170.196990966797</v>
      </c>
      <c r="X54" s="58">
        <v>72.2557020187378</v>
      </c>
      <c r="Y54" s="58">
        <f t="shared" si="0"/>
        <v>2.35548179882967</v>
      </c>
      <c r="Z54" s="59">
        <v>5.3</v>
      </c>
      <c r="AA54" s="28">
        <v>56</v>
      </c>
      <c r="AB54" s="28">
        <v>23</v>
      </c>
      <c r="AC54" s="28">
        <v>21</v>
      </c>
    </row>
    <row r="55" customHeight="1" spans="1:29">
      <c r="A55" s="11">
        <v>54</v>
      </c>
      <c r="B55" s="15">
        <v>9</v>
      </c>
      <c r="C55" s="23">
        <v>10.9934</v>
      </c>
      <c r="D55" s="23">
        <v>45.4384</v>
      </c>
      <c r="E55" s="20">
        <v>1620</v>
      </c>
      <c r="F55" s="37">
        <v>4.2</v>
      </c>
      <c r="G55" s="28">
        <v>1100</v>
      </c>
      <c r="H55" s="38">
        <v>1075</v>
      </c>
      <c r="I55" s="18" t="s">
        <v>105</v>
      </c>
      <c r="J55" s="11" t="s">
        <v>78</v>
      </c>
      <c r="K55" s="22" t="s">
        <v>135</v>
      </c>
      <c r="L55" s="45">
        <v>22</v>
      </c>
      <c r="M55" s="45">
        <v>124</v>
      </c>
      <c r="N55" s="45">
        <v>146</v>
      </c>
      <c r="O55" s="23">
        <v>196</v>
      </c>
      <c r="P55" s="46">
        <v>0.63265306122449</v>
      </c>
      <c r="Q55" s="46">
        <v>0.112244897959184</v>
      </c>
      <c r="R55" s="46">
        <f t="shared" si="3"/>
        <v>0.744897959183674</v>
      </c>
      <c r="S55" s="24">
        <v>20.9</v>
      </c>
      <c r="T55" s="24">
        <f t="shared" si="4"/>
        <v>1.9</v>
      </c>
      <c r="U55" s="57">
        <v>0.7</v>
      </c>
      <c r="V55" s="24">
        <v>11</v>
      </c>
      <c r="W55" s="58">
        <v>170.196990966797</v>
      </c>
      <c r="X55" s="58">
        <v>72.2557020187378</v>
      </c>
      <c r="Y55" s="58">
        <f t="shared" si="0"/>
        <v>2.35548179882967</v>
      </c>
      <c r="Z55" s="59">
        <v>5.4</v>
      </c>
      <c r="AA55" s="28">
        <v>72</v>
      </c>
      <c r="AB55" s="28">
        <v>20</v>
      </c>
      <c r="AC55" s="28">
        <v>7.9</v>
      </c>
    </row>
    <row r="56" customHeight="1" spans="1:29">
      <c r="A56" s="11">
        <v>55</v>
      </c>
      <c r="B56" s="15">
        <v>9</v>
      </c>
      <c r="C56" s="23">
        <v>10.9934</v>
      </c>
      <c r="D56" s="23">
        <v>45.4384</v>
      </c>
      <c r="E56" s="20">
        <v>1915</v>
      </c>
      <c r="F56" s="37">
        <v>4.1</v>
      </c>
      <c r="G56" s="28">
        <v>1100</v>
      </c>
      <c r="H56" s="38">
        <v>1075</v>
      </c>
      <c r="I56" s="18" t="s">
        <v>105</v>
      </c>
      <c r="J56" s="11" t="s">
        <v>78</v>
      </c>
      <c r="K56" s="22" t="s">
        <v>136</v>
      </c>
      <c r="L56" s="45">
        <v>40</v>
      </c>
      <c r="M56" s="45">
        <v>211</v>
      </c>
      <c r="N56" s="45">
        <v>251</v>
      </c>
      <c r="O56" s="23">
        <v>315</v>
      </c>
      <c r="P56" s="46">
        <v>0.66984126984127</v>
      </c>
      <c r="Q56" s="46">
        <v>0.126984126984127</v>
      </c>
      <c r="R56" s="46">
        <f t="shared" si="3"/>
        <v>0.796825396825397</v>
      </c>
      <c r="S56" s="24">
        <v>182.7</v>
      </c>
      <c r="T56" s="24">
        <f t="shared" si="4"/>
        <v>9.18090452261307</v>
      </c>
      <c r="U56" s="57">
        <v>0.7</v>
      </c>
      <c r="V56" s="24">
        <v>19.9</v>
      </c>
      <c r="W56" s="58">
        <v>170.196990966797</v>
      </c>
      <c r="X56" s="58">
        <v>72.2557020187378</v>
      </c>
      <c r="Y56" s="58">
        <f t="shared" si="0"/>
        <v>2.35548179882967</v>
      </c>
      <c r="Z56" s="59">
        <v>3.7</v>
      </c>
      <c r="AA56" s="28">
        <v>66</v>
      </c>
      <c r="AB56" s="28">
        <v>21</v>
      </c>
      <c r="AC56" s="28">
        <v>12</v>
      </c>
    </row>
    <row r="57" customHeight="1" spans="1:29">
      <c r="A57" s="11">
        <v>56</v>
      </c>
      <c r="B57" s="15">
        <v>9</v>
      </c>
      <c r="C57" s="23">
        <v>10.9934</v>
      </c>
      <c r="D57" s="23">
        <v>45.4384</v>
      </c>
      <c r="E57" s="20">
        <v>1915</v>
      </c>
      <c r="F57" s="37">
        <v>4.1</v>
      </c>
      <c r="G57" s="28">
        <v>1100</v>
      </c>
      <c r="H57" s="38">
        <v>1075</v>
      </c>
      <c r="I57" s="18" t="s">
        <v>105</v>
      </c>
      <c r="J57" s="11" t="s">
        <v>78</v>
      </c>
      <c r="K57" s="22" t="s">
        <v>137</v>
      </c>
      <c r="L57" s="45">
        <v>38</v>
      </c>
      <c r="M57" s="45">
        <v>204</v>
      </c>
      <c r="N57" s="45">
        <v>242</v>
      </c>
      <c r="O57" s="23">
        <v>246</v>
      </c>
      <c r="P57" s="46">
        <v>0.829268292682927</v>
      </c>
      <c r="Q57" s="46">
        <v>0.154471544715447</v>
      </c>
      <c r="R57" s="46">
        <f t="shared" si="3"/>
        <v>0.983739837398374</v>
      </c>
      <c r="S57" s="24">
        <v>85.8</v>
      </c>
      <c r="T57" s="24">
        <f t="shared" si="4"/>
        <v>4.35532994923858</v>
      </c>
      <c r="U57" s="57">
        <v>0.7</v>
      </c>
      <c r="V57" s="24">
        <v>19.7</v>
      </c>
      <c r="W57" s="58">
        <v>170.196990966797</v>
      </c>
      <c r="X57" s="58">
        <v>72.2557020187378</v>
      </c>
      <c r="Y57" s="58">
        <f t="shared" si="0"/>
        <v>2.35548179882967</v>
      </c>
      <c r="Z57" s="59">
        <v>4.4</v>
      </c>
      <c r="AA57" s="28">
        <v>53</v>
      </c>
      <c r="AB57" s="28">
        <v>38</v>
      </c>
      <c r="AC57" s="28">
        <v>8.8</v>
      </c>
    </row>
    <row r="58" customHeight="1" spans="1:29">
      <c r="A58" s="11">
        <v>57</v>
      </c>
      <c r="B58" s="15">
        <v>9</v>
      </c>
      <c r="C58" s="23">
        <v>10.9934</v>
      </c>
      <c r="D58" s="23">
        <v>45.4384</v>
      </c>
      <c r="E58" s="20">
        <v>1915</v>
      </c>
      <c r="F58" s="37">
        <v>4.1</v>
      </c>
      <c r="G58" s="28">
        <v>1100</v>
      </c>
      <c r="H58" s="38">
        <v>1075</v>
      </c>
      <c r="I58" s="18" t="s">
        <v>105</v>
      </c>
      <c r="J58" s="11" t="s">
        <v>78</v>
      </c>
      <c r="K58" s="22" t="s">
        <v>138</v>
      </c>
      <c r="L58" s="45">
        <v>9</v>
      </c>
      <c r="M58" s="45">
        <v>57</v>
      </c>
      <c r="N58" s="45">
        <v>66</v>
      </c>
      <c r="O58" s="23">
        <v>55</v>
      </c>
      <c r="P58" s="46">
        <v>1.03636363636364</v>
      </c>
      <c r="Q58" s="46">
        <v>0.163636363636364</v>
      </c>
      <c r="R58" s="46">
        <f t="shared" si="3"/>
        <v>1.2</v>
      </c>
      <c r="S58" s="24">
        <v>71.3</v>
      </c>
      <c r="T58" s="24">
        <f t="shared" si="4"/>
        <v>3.0084388185654</v>
      </c>
      <c r="U58" s="57">
        <v>0.7</v>
      </c>
      <c r="V58" s="24">
        <v>23.7</v>
      </c>
      <c r="W58" s="58">
        <v>170.196990966797</v>
      </c>
      <c r="X58" s="58">
        <v>72.2557020187378</v>
      </c>
      <c r="Y58" s="58">
        <f t="shared" si="0"/>
        <v>2.35548179882967</v>
      </c>
      <c r="Z58" s="59">
        <v>4.8</v>
      </c>
      <c r="AA58" s="28">
        <v>59</v>
      </c>
      <c r="AB58" s="28">
        <v>36</v>
      </c>
      <c r="AC58" s="28">
        <v>0.5</v>
      </c>
    </row>
    <row r="59" customHeight="1" spans="1:29">
      <c r="A59" s="11">
        <v>58</v>
      </c>
      <c r="B59" s="15">
        <v>9</v>
      </c>
      <c r="C59" s="23">
        <v>10.9934</v>
      </c>
      <c r="D59" s="23">
        <v>45.4384</v>
      </c>
      <c r="E59" s="20">
        <v>1920</v>
      </c>
      <c r="F59" s="37">
        <v>2.5</v>
      </c>
      <c r="G59" s="28">
        <v>1200</v>
      </c>
      <c r="H59" s="38">
        <v>1075</v>
      </c>
      <c r="I59" s="18" t="s">
        <v>105</v>
      </c>
      <c r="J59" s="11" t="s">
        <v>78</v>
      </c>
      <c r="K59" s="22" t="s">
        <v>139</v>
      </c>
      <c r="L59" s="45">
        <v>28</v>
      </c>
      <c r="M59" s="45">
        <v>116</v>
      </c>
      <c r="N59" s="45">
        <v>144</v>
      </c>
      <c r="O59" s="23">
        <v>200</v>
      </c>
      <c r="P59" s="46">
        <v>0.58</v>
      </c>
      <c r="Q59" s="46">
        <v>0.14</v>
      </c>
      <c r="R59" s="46">
        <f t="shared" si="3"/>
        <v>0.72</v>
      </c>
      <c r="S59" s="24">
        <v>144.2</v>
      </c>
      <c r="T59" s="24">
        <f t="shared" si="4"/>
        <v>7.35714285714286</v>
      </c>
      <c r="U59" s="57">
        <v>0.7</v>
      </c>
      <c r="V59" s="24">
        <v>19.6</v>
      </c>
      <c r="W59" s="58">
        <v>170.196990966797</v>
      </c>
      <c r="X59" s="58">
        <v>72.2557020187378</v>
      </c>
      <c r="Y59" s="58">
        <f t="shared" si="0"/>
        <v>2.35548179882967</v>
      </c>
      <c r="Z59" s="59">
        <v>4</v>
      </c>
      <c r="AA59" s="28">
        <v>48</v>
      </c>
      <c r="AB59" s="28">
        <v>22</v>
      </c>
      <c r="AC59" s="28">
        <v>30</v>
      </c>
    </row>
    <row r="60" customHeight="1" spans="1:29">
      <c r="A60" s="11">
        <v>59</v>
      </c>
      <c r="B60" s="15">
        <v>9</v>
      </c>
      <c r="C60" s="23">
        <v>10.9934</v>
      </c>
      <c r="D60" s="23">
        <v>45.4384</v>
      </c>
      <c r="E60" s="20">
        <v>1920</v>
      </c>
      <c r="F60" s="37">
        <v>2.5</v>
      </c>
      <c r="G60" s="28">
        <v>1200</v>
      </c>
      <c r="H60" s="38">
        <v>1075</v>
      </c>
      <c r="I60" s="18" t="s">
        <v>105</v>
      </c>
      <c r="J60" s="11" t="s">
        <v>78</v>
      </c>
      <c r="K60" s="22" t="s">
        <v>140</v>
      </c>
      <c r="L60" s="45">
        <v>31</v>
      </c>
      <c r="M60" s="45">
        <v>189</v>
      </c>
      <c r="N60" s="45">
        <v>220</v>
      </c>
      <c r="O60" s="23">
        <v>195</v>
      </c>
      <c r="P60" s="46">
        <v>0.969230769230769</v>
      </c>
      <c r="Q60" s="46">
        <v>0.158974358974359</v>
      </c>
      <c r="R60" s="46">
        <f t="shared" si="3"/>
        <v>1.12820512820513</v>
      </c>
      <c r="S60" s="24">
        <v>97.1</v>
      </c>
      <c r="T60" s="24">
        <f t="shared" si="4"/>
        <v>4.49537037037037</v>
      </c>
      <c r="U60" s="57">
        <v>0.7</v>
      </c>
      <c r="V60" s="24">
        <v>21.6</v>
      </c>
      <c r="W60" s="58">
        <v>170.196990966797</v>
      </c>
      <c r="X60" s="58">
        <v>72.2557020187378</v>
      </c>
      <c r="Y60" s="58">
        <f t="shared" si="0"/>
        <v>2.35548179882967</v>
      </c>
      <c r="Z60" s="59">
        <v>4.6</v>
      </c>
      <c r="AA60" s="28">
        <v>72</v>
      </c>
      <c r="AB60" s="28">
        <v>15</v>
      </c>
      <c r="AC60" s="28">
        <v>13</v>
      </c>
    </row>
    <row r="61" customHeight="1" spans="1:29">
      <c r="A61" s="11">
        <v>60</v>
      </c>
      <c r="B61" s="15">
        <v>9</v>
      </c>
      <c r="C61" s="23">
        <v>10.9934</v>
      </c>
      <c r="D61" s="23">
        <v>45.4384</v>
      </c>
      <c r="E61" s="20">
        <v>1920</v>
      </c>
      <c r="F61" s="37">
        <v>2.5</v>
      </c>
      <c r="G61" s="28">
        <v>1200</v>
      </c>
      <c r="H61" s="38">
        <v>1075</v>
      </c>
      <c r="I61" s="18" t="s">
        <v>105</v>
      </c>
      <c r="J61" s="11" t="s">
        <v>78</v>
      </c>
      <c r="K61" s="22" t="s">
        <v>141</v>
      </c>
      <c r="L61" s="45">
        <v>5</v>
      </c>
      <c r="M61" s="45">
        <v>11</v>
      </c>
      <c r="N61" s="45">
        <v>16</v>
      </c>
      <c r="O61" s="23">
        <v>27</v>
      </c>
      <c r="P61" s="46">
        <v>0.407407407407407</v>
      </c>
      <c r="Q61" s="46">
        <v>0.185185185185185</v>
      </c>
      <c r="R61" s="46">
        <f t="shared" si="3"/>
        <v>0.592592592592592</v>
      </c>
      <c r="S61" s="24">
        <v>36.6</v>
      </c>
      <c r="T61" s="24">
        <f t="shared" si="4"/>
        <v>2.71111111111111</v>
      </c>
      <c r="U61" s="57">
        <v>0.7</v>
      </c>
      <c r="V61" s="24">
        <v>13.5</v>
      </c>
      <c r="W61" s="58">
        <v>170.196990966797</v>
      </c>
      <c r="X61" s="58">
        <v>72.2557020187378</v>
      </c>
      <c r="Y61" s="58">
        <f t="shared" si="0"/>
        <v>2.35548179882967</v>
      </c>
      <c r="Z61" s="59">
        <v>4.7</v>
      </c>
      <c r="AA61" s="28">
        <v>89</v>
      </c>
      <c r="AB61" s="28">
        <v>8</v>
      </c>
      <c r="AC61" s="28">
        <v>3</v>
      </c>
    </row>
    <row r="62" customHeight="1" spans="1:29">
      <c r="A62" s="11">
        <v>61</v>
      </c>
      <c r="B62" s="15">
        <v>9</v>
      </c>
      <c r="C62" s="23">
        <v>10.9934</v>
      </c>
      <c r="D62" s="23">
        <v>45.4384</v>
      </c>
      <c r="E62" s="20">
        <v>1640</v>
      </c>
      <c r="F62" s="37">
        <v>2.5</v>
      </c>
      <c r="G62" s="28">
        <v>1200</v>
      </c>
      <c r="H62" s="38">
        <v>1075</v>
      </c>
      <c r="I62" s="18" t="s">
        <v>105</v>
      </c>
      <c r="J62" s="11" t="s">
        <v>78</v>
      </c>
      <c r="K62" s="22" t="s">
        <v>142</v>
      </c>
      <c r="L62" s="45">
        <v>58</v>
      </c>
      <c r="M62" s="45">
        <v>409</v>
      </c>
      <c r="N62" s="45">
        <v>467</v>
      </c>
      <c r="O62" s="23">
        <v>533</v>
      </c>
      <c r="P62" s="46">
        <v>0.767354596622889</v>
      </c>
      <c r="Q62" s="46">
        <v>0.108818011257036</v>
      </c>
      <c r="R62" s="46">
        <f t="shared" si="3"/>
        <v>0.876172607879925</v>
      </c>
      <c r="S62" s="24">
        <v>50.6</v>
      </c>
      <c r="T62" s="24">
        <f t="shared" si="4"/>
        <v>3.28571428571429</v>
      </c>
      <c r="U62" s="57">
        <v>0.7</v>
      </c>
      <c r="V62" s="24">
        <v>15.4</v>
      </c>
      <c r="W62" s="58">
        <v>170.196990966797</v>
      </c>
      <c r="X62" s="58">
        <v>72.2557020187378</v>
      </c>
      <c r="Y62" s="58">
        <f t="shared" si="0"/>
        <v>2.35548179882967</v>
      </c>
      <c r="Z62" s="59">
        <v>4.8</v>
      </c>
      <c r="AA62" s="28">
        <v>59</v>
      </c>
      <c r="AB62" s="28">
        <v>25</v>
      </c>
      <c r="AC62" s="28">
        <v>16</v>
      </c>
    </row>
    <row r="63" customHeight="1" spans="1:29">
      <c r="A63" s="11">
        <v>62</v>
      </c>
      <c r="B63" s="15">
        <v>9</v>
      </c>
      <c r="C63" s="23">
        <v>10.9934</v>
      </c>
      <c r="D63" s="23">
        <v>45.4384</v>
      </c>
      <c r="E63" s="20">
        <v>1640</v>
      </c>
      <c r="F63" s="37">
        <v>2.5</v>
      </c>
      <c r="G63" s="28">
        <v>1200</v>
      </c>
      <c r="H63" s="38">
        <v>1075</v>
      </c>
      <c r="I63" s="18" t="s">
        <v>105</v>
      </c>
      <c r="J63" s="11" t="s">
        <v>78</v>
      </c>
      <c r="K63" s="22" t="s">
        <v>143</v>
      </c>
      <c r="L63" s="45">
        <v>43</v>
      </c>
      <c r="M63" s="45">
        <v>370</v>
      </c>
      <c r="N63" s="45">
        <v>413</v>
      </c>
      <c r="O63" s="23">
        <v>381</v>
      </c>
      <c r="P63" s="46">
        <v>0.971128608923885</v>
      </c>
      <c r="Q63" s="46">
        <v>0.112860892388451</v>
      </c>
      <c r="R63" s="46">
        <f t="shared" si="3"/>
        <v>1.08398950131234</v>
      </c>
      <c r="S63" s="24">
        <v>26.2</v>
      </c>
      <c r="T63" s="24">
        <f t="shared" si="4"/>
        <v>2.18333333333333</v>
      </c>
      <c r="U63" s="57">
        <v>0.7</v>
      </c>
      <c r="V63" s="24">
        <v>12</v>
      </c>
      <c r="W63" s="58">
        <v>170.196990966797</v>
      </c>
      <c r="X63" s="58">
        <v>72.2557020187378</v>
      </c>
      <c r="Y63" s="58">
        <f t="shared" si="0"/>
        <v>2.35548179882967</v>
      </c>
      <c r="Z63" s="59">
        <v>5.1</v>
      </c>
      <c r="AA63" s="28">
        <v>61</v>
      </c>
      <c r="AB63" s="28">
        <v>24</v>
      </c>
      <c r="AC63" s="28">
        <v>15</v>
      </c>
    </row>
    <row r="64" customHeight="1" spans="1:29">
      <c r="A64" s="11">
        <v>63</v>
      </c>
      <c r="B64" s="15">
        <v>9</v>
      </c>
      <c r="C64" s="23">
        <v>10.9934</v>
      </c>
      <c r="D64" s="23">
        <v>45.4384</v>
      </c>
      <c r="E64" s="20">
        <v>1640</v>
      </c>
      <c r="F64" s="37">
        <v>2.5</v>
      </c>
      <c r="G64" s="28">
        <v>1200</v>
      </c>
      <c r="H64" s="38">
        <v>1075</v>
      </c>
      <c r="I64" s="18" t="s">
        <v>105</v>
      </c>
      <c r="J64" s="11" t="s">
        <v>78</v>
      </c>
      <c r="K64" s="22" t="s">
        <v>144</v>
      </c>
      <c r="L64" s="45">
        <v>30</v>
      </c>
      <c r="M64" s="45">
        <v>198</v>
      </c>
      <c r="N64" s="45">
        <v>228</v>
      </c>
      <c r="O64" s="23">
        <v>207</v>
      </c>
      <c r="P64" s="46">
        <v>0.956521739130435</v>
      </c>
      <c r="Q64" s="46">
        <v>0.144927536231884</v>
      </c>
      <c r="R64" s="46">
        <f t="shared" si="3"/>
        <v>1.10144927536232</v>
      </c>
      <c r="S64" s="24">
        <v>20.3</v>
      </c>
      <c r="T64" s="24">
        <f t="shared" si="4"/>
        <v>1.56153846153846</v>
      </c>
      <c r="U64" s="57">
        <v>0.7</v>
      </c>
      <c r="V64" s="24">
        <v>13</v>
      </c>
      <c r="W64" s="58">
        <v>170.196990966797</v>
      </c>
      <c r="X64" s="58">
        <v>72.2557020187378</v>
      </c>
      <c r="Y64" s="58">
        <f t="shared" si="0"/>
        <v>2.35548179882967</v>
      </c>
      <c r="Z64" s="59">
        <v>5.3</v>
      </c>
      <c r="AA64" s="28">
        <v>58</v>
      </c>
      <c r="AB64" s="28">
        <v>26</v>
      </c>
      <c r="AC64" s="28">
        <v>16</v>
      </c>
    </row>
    <row r="65" customHeight="1" spans="1:29">
      <c r="A65" s="11">
        <v>64</v>
      </c>
      <c r="B65" s="15">
        <v>9</v>
      </c>
      <c r="C65" s="23">
        <v>10.9934</v>
      </c>
      <c r="D65" s="23">
        <v>45.4384</v>
      </c>
      <c r="E65" s="20">
        <v>1640</v>
      </c>
      <c r="F65" s="37">
        <v>2.5</v>
      </c>
      <c r="G65" s="28">
        <v>1200</v>
      </c>
      <c r="H65" s="38">
        <v>1075</v>
      </c>
      <c r="I65" s="18" t="s">
        <v>105</v>
      </c>
      <c r="J65" s="11" t="s">
        <v>78</v>
      </c>
      <c r="K65" s="22" t="s">
        <v>145</v>
      </c>
      <c r="L65" s="45">
        <v>18</v>
      </c>
      <c r="M65" s="45">
        <v>99</v>
      </c>
      <c r="N65" s="45">
        <v>117</v>
      </c>
      <c r="O65" s="23">
        <v>123</v>
      </c>
      <c r="P65" s="46">
        <v>0.804878048780488</v>
      </c>
      <c r="Q65" s="46">
        <v>0.146341463414634</v>
      </c>
      <c r="R65" s="46">
        <f t="shared" si="3"/>
        <v>0.951219512195122</v>
      </c>
      <c r="S65" s="24">
        <v>17.3774</v>
      </c>
      <c r="T65" s="24">
        <f t="shared" si="4"/>
        <v>1.59425688073395</v>
      </c>
      <c r="U65" s="57">
        <v>0.7</v>
      </c>
      <c r="V65" s="24">
        <v>10.9</v>
      </c>
      <c r="W65" s="58">
        <v>170.196990966797</v>
      </c>
      <c r="X65" s="58">
        <v>72.2557020187378</v>
      </c>
      <c r="Y65" s="58">
        <f t="shared" si="0"/>
        <v>2.35548179882967</v>
      </c>
      <c r="Z65" s="59">
        <v>5.5</v>
      </c>
      <c r="AA65" s="28">
        <v>64</v>
      </c>
      <c r="AB65" s="28">
        <v>26</v>
      </c>
      <c r="AC65" s="28">
        <v>10</v>
      </c>
    </row>
    <row r="66" customHeight="1" spans="1:29">
      <c r="A66" s="11">
        <v>65</v>
      </c>
      <c r="B66" s="15">
        <v>10</v>
      </c>
      <c r="C66" s="23">
        <v>13.52667</v>
      </c>
      <c r="D66" s="23">
        <v>37.5</v>
      </c>
      <c r="E66" s="20">
        <v>178</v>
      </c>
      <c r="F66" s="39">
        <v>11.2950000762939</v>
      </c>
      <c r="G66" s="28">
        <v>585</v>
      </c>
      <c r="H66" s="38">
        <v>1178</v>
      </c>
      <c r="I66" s="18" t="s">
        <v>105</v>
      </c>
      <c r="J66" s="11" t="s">
        <v>78</v>
      </c>
      <c r="K66" s="22" t="s">
        <v>146</v>
      </c>
      <c r="L66" s="45"/>
      <c r="M66" s="45"/>
      <c r="N66" s="45"/>
      <c r="P66" s="46">
        <v>0.758639</v>
      </c>
      <c r="Q66" s="46"/>
      <c r="R66" s="46"/>
      <c r="S66" s="24">
        <v>13.4598</v>
      </c>
      <c r="T66" s="57">
        <v>1.2</v>
      </c>
      <c r="U66" s="57">
        <v>0.5</v>
      </c>
      <c r="V66" s="57">
        <f t="shared" ref="V66:V90" si="5">S66/T66</f>
        <v>11.2165</v>
      </c>
      <c r="W66" s="24">
        <v>363.077</v>
      </c>
      <c r="X66" s="24">
        <v>48.5106</v>
      </c>
      <c r="Y66" s="58">
        <f t="shared" ref="Y66:Y129" si="6">W66/X66</f>
        <v>7.48448792635012</v>
      </c>
      <c r="Z66" s="57">
        <v>6.2</v>
      </c>
      <c r="AA66" s="19">
        <v>25.9</v>
      </c>
      <c r="AB66" s="19">
        <v>21.6</v>
      </c>
      <c r="AC66" s="19">
        <v>52.5</v>
      </c>
    </row>
    <row r="67" customHeight="1" spans="1:29">
      <c r="A67" s="11">
        <v>66</v>
      </c>
      <c r="B67" s="15">
        <v>10</v>
      </c>
      <c r="C67" s="23">
        <v>13.52667</v>
      </c>
      <c r="D67" s="23">
        <v>37.5</v>
      </c>
      <c r="E67" s="20">
        <v>178</v>
      </c>
      <c r="F67" s="39">
        <v>11.2950000762939</v>
      </c>
      <c r="G67" s="28">
        <v>585</v>
      </c>
      <c r="H67" s="38">
        <v>1178</v>
      </c>
      <c r="I67" s="18" t="s">
        <v>105</v>
      </c>
      <c r="J67" s="11" t="s">
        <v>78</v>
      </c>
      <c r="K67" s="22" t="s">
        <v>147</v>
      </c>
      <c r="L67" s="45"/>
      <c r="M67" s="45"/>
      <c r="N67" s="45"/>
      <c r="P67" s="46">
        <v>0.617277</v>
      </c>
      <c r="Q67" s="46"/>
      <c r="R67" s="46"/>
      <c r="S67" s="24">
        <v>17.5057</v>
      </c>
      <c r="T67" s="57">
        <v>1.2</v>
      </c>
      <c r="U67" s="57">
        <v>0.5</v>
      </c>
      <c r="V67" s="57">
        <f t="shared" si="5"/>
        <v>14.5880833333333</v>
      </c>
      <c r="W67" s="24">
        <v>612.308</v>
      </c>
      <c r="X67" s="24">
        <v>79.7872</v>
      </c>
      <c r="Y67" s="58">
        <f t="shared" si="6"/>
        <v>7.67426354101911</v>
      </c>
      <c r="Z67" s="57">
        <v>6.2</v>
      </c>
      <c r="AA67" s="19">
        <v>25.9</v>
      </c>
      <c r="AB67" s="19">
        <v>21.6</v>
      </c>
      <c r="AC67" s="19">
        <v>52.5</v>
      </c>
    </row>
    <row r="68" customHeight="1" spans="1:29">
      <c r="A68" s="11">
        <v>67</v>
      </c>
      <c r="B68" s="15">
        <v>10</v>
      </c>
      <c r="C68" s="23">
        <v>13.52667</v>
      </c>
      <c r="D68" s="23">
        <v>37.5</v>
      </c>
      <c r="E68" s="20">
        <v>178</v>
      </c>
      <c r="F68" s="39">
        <v>11.2950000762939</v>
      </c>
      <c r="G68" s="28">
        <v>585</v>
      </c>
      <c r="H68" s="38">
        <v>1178</v>
      </c>
      <c r="I68" s="18" t="s">
        <v>105</v>
      </c>
      <c r="J68" s="11" t="s">
        <v>78</v>
      </c>
      <c r="K68" s="22" t="s">
        <v>148</v>
      </c>
      <c r="L68" s="45"/>
      <c r="M68" s="45"/>
      <c r="N68" s="45"/>
      <c r="P68" s="46">
        <v>0.758639</v>
      </c>
      <c r="Q68" s="46"/>
      <c r="R68" s="46"/>
      <c r="S68" s="24">
        <v>14.1494</v>
      </c>
      <c r="T68" s="57">
        <v>1.2</v>
      </c>
      <c r="U68" s="57">
        <v>0.5</v>
      </c>
      <c r="V68" s="57">
        <f t="shared" si="5"/>
        <v>11.7911666666667</v>
      </c>
      <c r="W68" s="24">
        <v>393.846</v>
      </c>
      <c r="X68" s="24">
        <v>52.3404</v>
      </c>
      <c r="Y68" s="58">
        <f t="shared" si="6"/>
        <v>7.52470367058716</v>
      </c>
      <c r="Z68" s="57">
        <v>6.2</v>
      </c>
      <c r="AA68" s="19">
        <v>25.9</v>
      </c>
      <c r="AB68" s="19">
        <v>21.6</v>
      </c>
      <c r="AC68" s="19">
        <v>52.5</v>
      </c>
    </row>
    <row r="69" customHeight="1" spans="1:29">
      <c r="A69" s="11">
        <v>68</v>
      </c>
      <c r="B69" s="15">
        <v>10</v>
      </c>
      <c r="C69" s="23">
        <v>13.52667</v>
      </c>
      <c r="D69" s="23">
        <v>37.5</v>
      </c>
      <c r="E69" s="20">
        <v>178</v>
      </c>
      <c r="F69" s="39">
        <v>11.2950000762939</v>
      </c>
      <c r="G69" s="28">
        <v>585</v>
      </c>
      <c r="H69" s="38">
        <v>1178</v>
      </c>
      <c r="I69" s="18" t="s">
        <v>105</v>
      </c>
      <c r="J69" s="11" t="s">
        <v>78</v>
      </c>
      <c r="K69" s="22" t="s">
        <v>149</v>
      </c>
      <c r="L69" s="45"/>
      <c r="M69" s="45"/>
      <c r="N69" s="45"/>
      <c r="P69" s="46">
        <v>0.664398</v>
      </c>
      <c r="Q69" s="46"/>
      <c r="R69" s="46"/>
      <c r="S69" s="24">
        <v>18.931</v>
      </c>
      <c r="T69" s="57">
        <v>1.2</v>
      </c>
      <c r="U69" s="57">
        <v>0.5</v>
      </c>
      <c r="V69" s="57">
        <f t="shared" si="5"/>
        <v>15.7758333333333</v>
      </c>
      <c r="W69" s="24">
        <v>581.538</v>
      </c>
      <c r="X69" s="24">
        <v>74.0426</v>
      </c>
      <c r="Y69" s="58">
        <f t="shared" si="6"/>
        <v>7.85410020717803</v>
      </c>
      <c r="Z69" s="57">
        <v>6.2</v>
      </c>
      <c r="AA69" s="19">
        <v>25.9</v>
      </c>
      <c r="AB69" s="19">
        <v>21.6</v>
      </c>
      <c r="AC69" s="19">
        <v>52.5</v>
      </c>
    </row>
    <row r="70" customHeight="1" spans="1:29">
      <c r="A70" s="11">
        <v>69</v>
      </c>
      <c r="B70" s="15">
        <v>10</v>
      </c>
      <c r="C70" s="23">
        <v>13.52667</v>
      </c>
      <c r="D70" s="23">
        <v>37.5</v>
      </c>
      <c r="E70" s="20">
        <v>178</v>
      </c>
      <c r="F70" s="39">
        <v>11.2950000762939</v>
      </c>
      <c r="G70" s="28">
        <v>585</v>
      </c>
      <c r="H70" s="38">
        <v>1178</v>
      </c>
      <c r="I70" s="18" t="s">
        <v>105</v>
      </c>
      <c r="J70" s="11" t="s">
        <v>78</v>
      </c>
      <c r="K70" s="22" t="s">
        <v>150</v>
      </c>
      <c r="L70" s="45"/>
      <c r="M70" s="45"/>
      <c r="N70" s="45"/>
      <c r="P70" s="46">
        <v>0.763351</v>
      </c>
      <c r="Q70" s="46"/>
      <c r="R70" s="46"/>
      <c r="S70" s="24">
        <v>13</v>
      </c>
      <c r="T70" s="57">
        <v>1.2</v>
      </c>
      <c r="U70" s="57">
        <v>0.5</v>
      </c>
      <c r="V70" s="57">
        <f t="shared" si="5"/>
        <v>10.8333333333333</v>
      </c>
      <c r="W70" s="24">
        <v>273.846</v>
      </c>
      <c r="X70" s="24">
        <v>50.4255</v>
      </c>
      <c r="Y70" s="58">
        <f t="shared" si="6"/>
        <v>5.43070470297766</v>
      </c>
      <c r="Z70" s="57">
        <v>6.2</v>
      </c>
      <c r="AA70" s="19">
        <v>25.9</v>
      </c>
      <c r="AB70" s="19">
        <v>21.6</v>
      </c>
      <c r="AC70" s="19">
        <v>52.5</v>
      </c>
    </row>
    <row r="71" customHeight="1" spans="1:29">
      <c r="A71" s="11">
        <v>70</v>
      </c>
      <c r="B71" s="15">
        <v>10</v>
      </c>
      <c r="C71" s="23">
        <v>13.52667</v>
      </c>
      <c r="D71" s="23">
        <v>37.5</v>
      </c>
      <c r="E71" s="20">
        <v>178</v>
      </c>
      <c r="F71" s="39">
        <v>11.2950000762939</v>
      </c>
      <c r="G71" s="28">
        <v>585</v>
      </c>
      <c r="H71" s="38">
        <v>1178</v>
      </c>
      <c r="I71" s="18" t="s">
        <v>105</v>
      </c>
      <c r="J71" s="11" t="s">
        <v>78</v>
      </c>
      <c r="K71" s="22" t="s">
        <v>151</v>
      </c>
      <c r="L71" s="45"/>
      <c r="M71" s="45"/>
      <c r="N71" s="45"/>
      <c r="P71" s="46">
        <v>0.810471</v>
      </c>
      <c r="Q71" s="46"/>
      <c r="R71" s="46"/>
      <c r="S71" s="24">
        <v>17.3218</v>
      </c>
      <c r="T71" s="57">
        <v>1.2</v>
      </c>
      <c r="U71" s="57">
        <v>0.5</v>
      </c>
      <c r="V71" s="57">
        <f t="shared" si="5"/>
        <v>14.4348333333333</v>
      </c>
      <c r="W71" s="24">
        <v>458.462</v>
      </c>
      <c r="X71" s="24">
        <v>68.2979</v>
      </c>
      <c r="Y71" s="58">
        <f t="shared" si="6"/>
        <v>6.71268077056542</v>
      </c>
      <c r="Z71" s="57">
        <v>6.2</v>
      </c>
      <c r="AA71" s="19">
        <v>25.9</v>
      </c>
      <c r="AB71" s="19">
        <v>21.6</v>
      </c>
      <c r="AC71" s="19">
        <v>52.5</v>
      </c>
    </row>
    <row r="72" customHeight="1" spans="1:29">
      <c r="A72" s="11">
        <v>71</v>
      </c>
      <c r="B72" s="15">
        <v>10</v>
      </c>
      <c r="C72" s="23">
        <v>13.52667</v>
      </c>
      <c r="D72" s="23">
        <v>37.5</v>
      </c>
      <c r="E72" s="20">
        <v>178</v>
      </c>
      <c r="F72" s="39">
        <v>11.2950000762939</v>
      </c>
      <c r="G72" s="28">
        <v>585</v>
      </c>
      <c r="H72" s="38">
        <v>1178</v>
      </c>
      <c r="I72" s="18" t="s">
        <v>105</v>
      </c>
      <c r="J72" s="11" t="s">
        <v>78</v>
      </c>
      <c r="K72" s="22" t="s">
        <v>152</v>
      </c>
      <c r="L72" s="45"/>
      <c r="M72" s="45"/>
      <c r="N72" s="45"/>
      <c r="P72" s="46">
        <v>0.777487</v>
      </c>
      <c r="Q72" s="46"/>
      <c r="R72" s="46"/>
      <c r="S72" s="24">
        <v>13.8276</v>
      </c>
      <c r="T72" s="57">
        <v>1.2</v>
      </c>
      <c r="U72" s="57">
        <v>0.5</v>
      </c>
      <c r="V72" s="57">
        <f t="shared" si="5"/>
        <v>11.523</v>
      </c>
      <c r="W72" s="24">
        <v>313.846</v>
      </c>
      <c r="X72" s="24">
        <v>52.9787</v>
      </c>
      <c r="Y72" s="58">
        <f t="shared" si="6"/>
        <v>5.92400342024247</v>
      </c>
      <c r="Z72" s="57">
        <v>6.2</v>
      </c>
      <c r="AA72" s="19">
        <v>25.9</v>
      </c>
      <c r="AB72" s="19">
        <v>21.6</v>
      </c>
      <c r="AC72" s="19">
        <v>52.5</v>
      </c>
    </row>
    <row r="73" customHeight="1" spans="1:29">
      <c r="A73" s="11">
        <v>72</v>
      </c>
      <c r="B73" s="15">
        <v>10</v>
      </c>
      <c r="C73" s="23">
        <v>13.52667</v>
      </c>
      <c r="D73" s="23">
        <v>37.5</v>
      </c>
      <c r="E73" s="20">
        <v>178</v>
      </c>
      <c r="F73" s="39">
        <v>11.2950000762939</v>
      </c>
      <c r="G73" s="28">
        <v>585</v>
      </c>
      <c r="H73" s="38">
        <v>1178</v>
      </c>
      <c r="I73" s="18" t="s">
        <v>105</v>
      </c>
      <c r="J73" s="11" t="s">
        <v>78</v>
      </c>
      <c r="K73" s="22" t="s">
        <v>153</v>
      </c>
      <c r="L73" s="45"/>
      <c r="M73" s="45"/>
      <c r="N73" s="45"/>
      <c r="P73" s="46">
        <v>0.551309</v>
      </c>
      <c r="Q73" s="46"/>
      <c r="R73" s="46"/>
      <c r="S73" s="24">
        <v>13.6897</v>
      </c>
      <c r="T73" s="57">
        <v>1.2</v>
      </c>
      <c r="U73" s="57">
        <v>0.5</v>
      </c>
      <c r="V73" s="57">
        <f t="shared" si="5"/>
        <v>11.4080833333333</v>
      </c>
      <c r="W73" s="24">
        <v>384.615</v>
      </c>
      <c r="X73" s="24">
        <v>49.1489</v>
      </c>
      <c r="Y73" s="58">
        <f t="shared" si="6"/>
        <v>7.82550575903021</v>
      </c>
      <c r="Z73" s="57">
        <v>6.2</v>
      </c>
      <c r="AA73" s="19">
        <v>25.9</v>
      </c>
      <c r="AB73" s="19">
        <v>21.6</v>
      </c>
      <c r="AC73" s="19">
        <v>52.5</v>
      </c>
    </row>
    <row r="74" customHeight="1" spans="1:29">
      <c r="A74" s="11">
        <v>73</v>
      </c>
      <c r="B74" s="15">
        <v>10</v>
      </c>
      <c r="C74" s="23">
        <v>13.52667</v>
      </c>
      <c r="D74" s="23">
        <v>37.5</v>
      </c>
      <c r="E74" s="20">
        <v>178</v>
      </c>
      <c r="F74" s="39">
        <v>11.2950000762939</v>
      </c>
      <c r="G74" s="28">
        <v>585</v>
      </c>
      <c r="H74" s="38">
        <v>1178</v>
      </c>
      <c r="I74" s="18" t="s">
        <v>105</v>
      </c>
      <c r="J74" s="11" t="s">
        <v>78</v>
      </c>
      <c r="K74" s="22" t="s">
        <v>154</v>
      </c>
      <c r="L74" s="45"/>
      <c r="M74" s="45"/>
      <c r="N74" s="45"/>
      <c r="P74" s="46">
        <v>0.772775</v>
      </c>
      <c r="Q74" s="46"/>
      <c r="R74" s="46"/>
      <c r="S74" s="24">
        <v>14.1034</v>
      </c>
      <c r="T74" s="57">
        <v>1.2</v>
      </c>
      <c r="U74" s="57">
        <v>0.5</v>
      </c>
      <c r="V74" s="57">
        <f t="shared" si="5"/>
        <v>11.7528333333333</v>
      </c>
      <c r="W74" s="24">
        <v>384.615</v>
      </c>
      <c r="X74" s="24">
        <v>57.4468</v>
      </c>
      <c r="Y74" s="58">
        <f t="shared" si="6"/>
        <v>6.69515099187422</v>
      </c>
      <c r="Z74" s="57">
        <v>6.2</v>
      </c>
      <c r="AA74" s="19">
        <v>25.9</v>
      </c>
      <c r="AB74" s="19">
        <v>21.6</v>
      </c>
      <c r="AC74" s="19">
        <v>52.5</v>
      </c>
    </row>
    <row r="75" customHeight="1" spans="1:29">
      <c r="A75" s="11">
        <v>74</v>
      </c>
      <c r="B75" s="15">
        <v>10</v>
      </c>
      <c r="C75" s="23">
        <v>13.52667</v>
      </c>
      <c r="D75" s="23">
        <v>37.5</v>
      </c>
      <c r="E75" s="20">
        <v>178</v>
      </c>
      <c r="F75" s="39">
        <v>11.2950000762939</v>
      </c>
      <c r="G75" s="28">
        <v>585</v>
      </c>
      <c r="H75" s="38">
        <v>1178</v>
      </c>
      <c r="I75" s="18" t="s">
        <v>105</v>
      </c>
      <c r="J75" s="11" t="s">
        <v>78</v>
      </c>
      <c r="K75" s="22" t="s">
        <v>155</v>
      </c>
      <c r="L75" s="45"/>
      <c r="M75" s="45"/>
      <c r="N75" s="45"/>
      <c r="P75" s="46">
        <v>0.617277</v>
      </c>
      <c r="Q75" s="46"/>
      <c r="R75" s="46"/>
      <c r="S75" s="24">
        <v>14.2414</v>
      </c>
      <c r="T75" s="57">
        <v>1.2</v>
      </c>
      <c r="U75" s="57">
        <v>0.5</v>
      </c>
      <c r="V75" s="57">
        <f t="shared" si="5"/>
        <v>11.8678333333333</v>
      </c>
      <c r="W75" s="24">
        <v>341.538</v>
      </c>
      <c r="X75" s="24">
        <v>55.5319</v>
      </c>
      <c r="Y75" s="58">
        <f t="shared" si="6"/>
        <v>6.15030279893179</v>
      </c>
      <c r="Z75" s="57">
        <v>6.2</v>
      </c>
      <c r="AA75" s="19">
        <v>25.9</v>
      </c>
      <c r="AB75" s="19">
        <v>21.6</v>
      </c>
      <c r="AC75" s="19">
        <v>52.5</v>
      </c>
    </row>
    <row r="76" customHeight="1" spans="1:29">
      <c r="A76" s="11">
        <v>75</v>
      </c>
      <c r="B76" s="15">
        <v>10</v>
      </c>
      <c r="C76" s="23">
        <v>13.52667</v>
      </c>
      <c r="D76" s="23">
        <v>37.5</v>
      </c>
      <c r="E76" s="20">
        <v>178</v>
      </c>
      <c r="F76" s="39">
        <v>11.2950000762939</v>
      </c>
      <c r="G76" s="28">
        <v>585</v>
      </c>
      <c r="H76" s="38">
        <v>1178</v>
      </c>
      <c r="I76" s="18" t="s">
        <v>105</v>
      </c>
      <c r="J76" s="11" t="s">
        <v>78</v>
      </c>
      <c r="K76" s="22" t="s">
        <v>156</v>
      </c>
      <c r="L76" s="45"/>
      <c r="M76" s="45"/>
      <c r="N76" s="45"/>
      <c r="P76" s="46">
        <v>0.768063</v>
      </c>
      <c r="Q76" s="46"/>
      <c r="R76" s="46"/>
      <c r="S76" s="24">
        <v>13.1839</v>
      </c>
      <c r="T76" s="57">
        <v>1.2</v>
      </c>
      <c r="U76" s="57">
        <v>0.5</v>
      </c>
      <c r="V76" s="57">
        <f t="shared" si="5"/>
        <v>10.9865833333333</v>
      </c>
      <c r="W76" s="24">
        <v>270.769</v>
      </c>
      <c r="X76" s="24">
        <v>47.8723</v>
      </c>
      <c r="Y76" s="58">
        <f t="shared" si="6"/>
        <v>5.65606833179104</v>
      </c>
      <c r="Z76" s="57">
        <v>6.2</v>
      </c>
      <c r="AA76" s="19">
        <v>25.9</v>
      </c>
      <c r="AB76" s="19">
        <v>21.6</v>
      </c>
      <c r="AC76" s="19">
        <v>52.5</v>
      </c>
    </row>
    <row r="77" customHeight="1" spans="1:29">
      <c r="A77" s="11">
        <v>76</v>
      </c>
      <c r="B77" s="15">
        <v>10</v>
      </c>
      <c r="C77" s="23">
        <v>13.52667</v>
      </c>
      <c r="D77" s="23">
        <v>37.5</v>
      </c>
      <c r="E77" s="20">
        <v>178</v>
      </c>
      <c r="F77" s="39">
        <v>11.2950000762939</v>
      </c>
      <c r="G77" s="28">
        <v>585</v>
      </c>
      <c r="H77" s="38">
        <v>1178</v>
      </c>
      <c r="I77" s="18" t="s">
        <v>105</v>
      </c>
      <c r="J77" s="11" t="s">
        <v>78</v>
      </c>
      <c r="K77" s="22" t="s">
        <v>157</v>
      </c>
      <c r="L77" s="45"/>
      <c r="M77" s="45"/>
      <c r="N77" s="45"/>
      <c r="P77" s="46">
        <v>0.758639</v>
      </c>
      <c r="Q77" s="46"/>
      <c r="R77" s="46"/>
      <c r="S77" s="24">
        <v>14.1034</v>
      </c>
      <c r="T77" s="57">
        <v>1.2</v>
      </c>
      <c r="U77" s="57">
        <v>0.5</v>
      </c>
      <c r="V77" s="57">
        <f t="shared" si="5"/>
        <v>11.7528333333333</v>
      </c>
      <c r="W77" s="24">
        <v>310.769</v>
      </c>
      <c r="X77" s="24">
        <v>39.5745</v>
      </c>
      <c r="Y77" s="58">
        <f t="shared" si="6"/>
        <v>7.8527587208935</v>
      </c>
      <c r="Z77" s="57">
        <v>6.2</v>
      </c>
      <c r="AA77" s="19">
        <v>25.9</v>
      </c>
      <c r="AB77" s="19">
        <v>21.6</v>
      </c>
      <c r="AC77" s="19">
        <v>52.5</v>
      </c>
    </row>
    <row r="78" customHeight="1" spans="1:29">
      <c r="A78" s="11">
        <v>77</v>
      </c>
      <c r="B78" s="15">
        <v>11</v>
      </c>
      <c r="C78" s="23">
        <v>116.36</v>
      </c>
      <c r="D78" s="23">
        <v>25.83</v>
      </c>
      <c r="E78" s="40">
        <v>361</v>
      </c>
      <c r="F78" s="65">
        <v>18.3</v>
      </c>
      <c r="G78" s="66">
        <v>1730.4</v>
      </c>
      <c r="H78" s="38">
        <v>1304</v>
      </c>
      <c r="I78" s="18" t="s">
        <v>105</v>
      </c>
      <c r="J78" s="11" t="s">
        <v>78</v>
      </c>
      <c r="K78" s="51" t="s">
        <v>158</v>
      </c>
      <c r="L78" s="45">
        <v>0.05</v>
      </c>
      <c r="M78" s="45">
        <v>0.436893</v>
      </c>
      <c r="N78" s="45">
        <v>0.486893</v>
      </c>
      <c r="O78" s="45">
        <v>0.126582</v>
      </c>
      <c r="P78" s="46">
        <v>3.45146229321704</v>
      </c>
      <c r="Q78" s="46">
        <v>0.395000869001912</v>
      </c>
      <c r="R78" s="46">
        <f t="shared" ref="R78:R116" si="7">P78+Q78</f>
        <v>3.84646316221895</v>
      </c>
      <c r="S78" s="24">
        <v>2.82</v>
      </c>
      <c r="T78" s="24">
        <v>0.4</v>
      </c>
      <c r="U78" s="24">
        <v>0.92</v>
      </c>
      <c r="V78" s="24">
        <f t="shared" si="5"/>
        <v>7.05</v>
      </c>
      <c r="W78" s="24">
        <v>10.8374</v>
      </c>
      <c r="X78" s="24">
        <v>6.44444</v>
      </c>
      <c r="Y78" s="58">
        <f t="shared" si="6"/>
        <v>1.6816666770115</v>
      </c>
      <c r="Z78" s="68">
        <v>4.94</v>
      </c>
      <c r="AA78" s="66">
        <v>72.9</v>
      </c>
      <c r="AB78" s="66">
        <v>16.23</v>
      </c>
      <c r="AC78" s="66">
        <v>10.66</v>
      </c>
    </row>
    <row r="79" customHeight="1" spans="1:29">
      <c r="A79" s="11">
        <v>78</v>
      </c>
      <c r="B79" s="15">
        <v>11</v>
      </c>
      <c r="C79" s="23">
        <v>116.36</v>
      </c>
      <c r="D79" s="23">
        <v>25.83</v>
      </c>
      <c r="E79" s="40">
        <v>361</v>
      </c>
      <c r="F79" s="65">
        <v>18.3</v>
      </c>
      <c r="G79" s="66">
        <v>1730.4</v>
      </c>
      <c r="H79" s="38">
        <v>1304</v>
      </c>
      <c r="I79" s="18" t="s">
        <v>105</v>
      </c>
      <c r="J79" s="11" t="s">
        <v>78</v>
      </c>
      <c r="K79" s="51" t="s">
        <v>159</v>
      </c>
      <c r="L79" s="45">
        <v>0.65</v>
      </c>
      <c r="M79" s="45">
        <v>2.76699</v>
      </c>
      <c r="N79" s="45">
        <v>3.41699</v>
      </c>
      <c r="O79" s="45">
        <v>2.02532</v>
      </c>
      <c r="P79" s="46">
        <v>1.36619892165189</v>
      </c>
      <c r="Q79" s="46">
        <v>0.320936938360358</v>
      </c>
      <c r="R79" s="46">
        <f t="shared" si="7"/>
        <v>1.68713586001225</v>
      </c>
      <c r="S79" s="24">
        <v>10.8</v>
      </c>
      <c r="T79" s="24">
        <v>0.5</v>
      </c>
      <c r="U79" s="24">
        <v>1.43</v>
      </c>
      <c r="V79" s="24">
        <f t="shared" si="5"/>
        <v>21.6</v>
      </c>
      <c r="W79" s="24">
        <v>39.9015</v>
      </c>
      <c r="X79" s="24">
        <v>7.85185</v>
      </c>
      <c r="Y79" s="58">
        <f t="shared" si="6"/>
        <v>5.08179600985755</v>
      </c>
      <c r="Z79" s="24">
        <v>4.47</v>
      </c>
      <c r="AA79" s="28">
        <v>73.6</v>
      </c>
      <c r="AB79" s="28">
        <v>15.47</v>
      </c>
      <c r="AC79" s="28">
        <v>10.69</v>
      </c>
    </row>
    <row r="80" customHeight="1" spans="1:29">
      <c r="A80" s="11">
        <v>79</v>
      </c>
      <c r="B80" s="15">
        <v>11</v>
      </c>
      <c r="C80" s="23">
        <v>116.36</v>
      </c>
      <c r="D80" s="23">
        <v>25.83</v>
      </c>
      <c r="E80" s="40">
        <v>361</v>
      </c>
      <c r="F80" s="65">
        <v>18.3</v>
      </c>
      <c r="G80" s="66">
        <v>1730.4</v>
      </c>
      <c r="H80" s="38">
        <v>1304</v>
      </c>
      <c r="I80" s="18" t="s">
        <v>105</v>
      </c>
      <c r="J80" s="11" t="s">
        <v>78</v>
      </c>
      <c r="K80" s="51" t="s">
        <v>160</v>
      </c>
      <c r="L80" s="45">
        <v>0.9</v>
      </c>
      <c r="M80" s="45">
        <v>3.64078</v>
      </c>
      <c r="N80" s="45">
        <v>4.54078</v>
      </c>
      <c r="O80" s="45">
        <v>2.40506</v>
      </c>
      <c r="P80" s="46">
        <v>1.51380007151589</v>
      </c>
      <c r="Q80" s="46">
        <v>0.374211038394053</v>
      </c>
      <c r="R80" s="46">
        <f t="shared" si="7"/>
        <v>1.88801110990994</v>
      </c>
      <c r="S80" s="24">
        <v>12.6</v>
      </c>
      <c r="T80" s="24">
        <v>0.77</v>
      </c>
      <c r="U80" s="24">
        <v>1.98</v>
      </c>
      <c r="V80" s="24">
        <f t="shared" si="5"/>
        <v>16.3636363636364</v>
      </c>
      <c r="W80" s="24">
        <v>50.2463</v>
      </c>
      <c r="X80" s="24">
        <v>8.2963</v>
      </c>
      <c r="Y80" s="58">
        <f t="shared" si="6"/>
        <v>6.05647095693261</v>
      </c>
      <c r="Z80" s="24">
        <v>4.47</v>
      </c>
      <c r="AA80" s="28">
        <v>71.77</v>
      </c>
      <c r="AB80" s="28">
        <v>17.23</v>
      </c>
      <c r="AC80" s="28">
        <v>11.35</v>
      </c>
    </row>
    <row r="81" customHeight="1" spans="1:29">
      <c r="A81" s="11">
        <v>80</v>
      </c>
      <c r="B81" s="15">
        <v>11</v>
      </c>
      <c r="C81" s="23">
        <v>116.36</v>
      </c>
      <c r="D81" s="23">
        <v>25.83</v>
      </c>
      <c r="E81" s="40">
        <v>361</v>
      </c>
      <c r="F81" s="65">
        <v>18.3</v>
      </c>
      <c r="G81" s="66">
        <v>1730.4</v>
      </c>
      <c r="H81" s="38">
        <v>1304</v>
      </c>
      <c r="I81" s="18" t="s">
        <v>105</v>
      </c>
      <c r="J81" s="11" t="s">
        <v>78</v>
      </c>
      <c r="K81" s="51" t="s">
        <v>161</v>
      </c>
      <c r="L81" s="45">
        <v>1.3</v>
      </c>
      <c r="M81" s="45">
        <v>4.66019</v>
      </c>
      <c r="N81" s="45">
        <v>5.96019</v>
      </c>
      <c r="O81" s="45">
        <v>2.78481</v>
      </c>
      <c r="P81" s="46">
        <v>1.67343193970145</v>
      </c>
      <c r="Q81" s="46">
        <v>0.466818203037191</v>
      </c>
      <c r="R81" s="46">
        <f t="shared" si="7"/>
        <v>2.14025014273864</v>
      </c>
      <c r="S81" s="24">
        <v>26.72</v>
      </c>
      <c r="T81" s="24">
        <v>0.95</v>
      </c>
      <c r="U81" s="24">
        <v>2.12</v>
      </c>
      <c r="V81" s="24">
        <f t="shared" si="5"/>
        <v>28.1263157894737</v>
      </c>
      <c r="W81" s="24">
        <v>56.1576</v>
      </c>
      <c r="X81" s="24">
        <v>8.81481</v>
      </c>
      <c r="Y81" s="58">
        <f t="shared" si="6"/>
        <v>6.37082364792888</v>
      </c>
      <c r="Z81" s="24">
        <v>4.42</v>
      </c>
      <c r="AA81" s="28">
        <v>69.83</v>
      </c>
      <c r="AB81" s="28">
        <v>18.13</v>
      </c>
      <c r="AC81" s="28">
        <v>11.05</v>
      </c>
    </row>
    <row r="82" customHeight="1" spans="1:29">
      <c r="A82" s="11">
        <v>81</v>
      </c>
      <c r="B82" s="15">
        <v>11</v>
      </c>
      <c r="C82" s="23">
        <v>116.36</v>
      </c>
      <c r="D82" s="23">
        <v>25.83</v>
      </c>
      <c r="E82" s="40">
        <v>361</v>
      </c>
      <c r="F82" s="65">
        <v>18.3</v>
      </c>
      <c r="G82" s="66">
        <v>1730.4</v>
      </c>
      <c r="H82" s="38">
        <v>1304</v>
      </c>
      <c r="I82" s="18" t="s">
        <v>105</v>
      </c>
      <c r="J82" s="11" t="s">
        <v>78</v>
      </c>
      <c r="K82" s="51" t="s">
        <v>162</v>
      </c>
      <c r="L82" s="45">
        <v>1.05</v>
      </c>
      <c r="M82" s="45">
        <v>4.2233</v>
      </c>
      <c r="N82" s="45">
        <v>5.2733</v>
      </c>
      <c r="O82" s="45">
        <v>3.79747</v>
      </c>
      <c r="P82" s="46">
        <v>1.11213518474142</v>
      </c>
      <c r="Q82" s="46">
        <v>0.276499880183385</v>
      </c>
      <c r="R82" s="46">
        <f t="shared" si="7"/>
        <v>1.3886350649248</v>
      </c>
      <c r="S82" s="24">
        <v>28.1</v>
      </c>
      <c r="T82" s="24">
        <v>1.15</v>
      </c>
      <c r="U82" s="24">
        <v>2.46</v>
      </c>
      <c r="V82" s="24">
        <f t="shared" si="5"/>
        <v>24.4347826086957</v>
      </c>
      <c r="W82" s="24">
        <v>82.7586</v>
      </c>
      <c r="X82" s="24">
        <v>10.8889</v>
      </c>
      <c r="Y82" s="58">
        <f t="shared" si="6"/>
        <v>7.60027183645731</v>
      </c>
      <c r="Z82" s="24">
        <v>4.66</v>
      </c>
      <c r="AA82" s="28">
        <v>70.07</v>
      </c>
      <c r="AB82" s="28">
        <v>15.2</v>
      </c>
      <c r="AC82" s="28">
        <v>15.04</v>
      </c>
    </row>
    <row r="83" customHeight="1" spans="1:29">
      <c r="A83" s="11">
        <v>82</v>
      </c>
      <c r="B83" s="15">
        <v>11</v>
      </c>
      <c r="C83" s="23">
        <v>116.36</v>
      </c>
      <c r="D83" s="23">
        <v>25.83</v>
      </c>
      <c r="E83" s="40">
        <v>361</v>
      </c>
      <c r="F83" s="65">
        <v>18.3</v>
      </c>
      <c r="G83" s="66">
        <v>1730.4</v>
      </c>
      <c r="H83" s="38">
        <v>1304</v>
      </c>
      <c r="I83" s="18" t="s">
        <v>105</v>
      </c>
      <c r="J83" s="11" t="s">
        <v>78</v>
      </c>
      <c r="K83" s="51" t="s">
        <v>163</v>
      </c>
      <c r="L83" s="45">
        <v>3.15</v>
      </c>
      <c r="M83" s="45">
        <v>9.75728</v>
      </c>
      <c r="N83" s="45">
        <v>12.90728</v>
      </c>
      <c r="O83" s="45">
        <v>7.08861</v>
      </c>
      <c r="P83" s="46">
        <v>1.37647296155382</v>
      </c>
      <c r="Q83" s="46">
        <v>0.444374849229962</v>
      </c>
      <c r="R83" s="46">
        <f t="shared" si="7"/>
        <v>1.82084781078378</v>
      </c>
      <c r="S83" s="24">
        <v>45.56</v>
      </c>
      <c r="T83" s="24">
        <v>1.48</v>
      </c>
      <c r="U83" s="24">
        <v>5.44</v>
      </c>
      <c r="V83" s="24">
        <f t="shared" si="5"/>
        <v>30.7837837837838</v>
      </c>
      <c r="W83" s="24">
        <v>96.5517</v>
      </c>
      <c r="X83" s="24">
        <v>13.037</v>
      </c>
      <c r="Y83" s="58">
        <f t="shared" si="6"/>
        <v>7.4059753010662</v>
      </c>
      <c r="Z83" s="24">
        <v>4.43</v>
      </c>
      <c r="AA83" s="28">
        <v>67.67</v>
      </c>
      <c r="AB83" s="28">
        <v>10.13</v>
      </c>
      <c r="AC83" s="28">
        <v>21.51</v>
      </c>
    </row>
    <row r="84" customHeight="1" spans="1:29">
      <c r="A84" s="11">
        <v>83</v>
      </c>
      <c r="B84" s="15">
        <v>11</v>
      </c>
      <c r="C84" s="23">
        <v>116.36</v>
      </c>
      <c r="D84" s="23">
        <v>25.83</v>
      </c>
      <c r="E84" s="40">
        <v>361</v>
      </c>
      <c r="F84" s="65">
        <v>18.3</v>
      </c>
      <c r="G84" s="66">
        <v>1730.4</v>
      </c>
      <c r="H84" s="38">
        <v>1304</v>
      </c>
      <c r="I84" s="18" t="s">
        <v>105</v>
      </c>
      <c r="J84" s="11" t="s">
        <v>78</v>
      </c>
      <c r="K84" s="22" t="s">
        <v>164</v>
      </c>
      <c r="L84" s="45">
        <v>10.65</v>
      </c>
      <c r="M84" s="45">
        <v>27.9612</v>
      </c>
      <c r="N84" s="45">
        <v>38.6112</v>
      </c>
      <c r="O84" s="45">
        <v>26.8354</v>
      </c>
      <c r="P84" s="46">
        <v>1.04195204841366</v>
      </c>
      <c r="Q84" s="46">
        <v>0.39686384402692</v>
      </c>
      <c r="R84" s="46">
        <f t="shared" si="7"/>
        <v>1.43881589244058</v>
      </c>
      <c r="S84" s="24">
        <v>60.1</v>
      </c>
      <c r="T84" s="24">
        <v>2.4</v>
      </c>
      <c r="U84" s="24">
        <v>0.0691</v>
      </c>
      <c r="V84" s="24">
        <f t="shared" si="5"/>
        <v>25.0416666666667</v>
      </c>
      <c r="W84" s="24">
        <v>112.315</v>
      </c>
      <c r="X84" s="24">
        <v>15.1852</v>
      </c>
      <c r="Y84" s="58">
        <f t="shared" si="6"/>
        <v>7.39634644258884</v>
      </c>
      <c r="Z84" s="24">
        <v>3.96</v>
      </c>
      <c r="AA84" s="28">
        <v>61.67</v>
      </c>
      <c r="AB84" s="28">
        <v>14.16</v>
      </c>
      <c r="AC84" s="28">
        <v>24.06</v>
      </c>
    </row>
    <row r="85" customHeight="1" spans="1:29">
      <c r="A85" s="11">
        <v>84</v>
      </c>
      <c r="B85" s="15">
        <v>12</v>
      </c>
      <c r="C85" s="23">
        <v>118.909166666667</v>
      </c>
      <c r="D85" s="23">
        <v>24.9097222222222</v>
      </c>
      <c r="E85" s="40">
        <v>112</v>
      </c>
      <c r="F85" s="37">
        <v>19</v>
      </c>
      <c r="G85" s="28">
        <v>1033</v>
      </c>
      <c r="H85" s="38">
        <v>1391</v>
      </c>
      <c r="I85" s="18" t="s">
        <v>105</v>
      </c>
      <c r="J85" s="48" t="s">
        <v>106</v>
      </c>
      <c r="K85" s="22" t="s">
        <v>165</v>
      </c>
      <c r="L85" s="45">
        <v>1.24</v>
      </c>
      <c r="M85" s="45">
        <v>1.8051</v>
      </c>
      <c r="N85" s="45">
        <v>3.0451</v>
      </c>
      <c r="O85" s="23">
        <v>2.38072</v>
      </c>
      <c r="P85" s="46">
        <v>0.758216001881784</v>
      </c>
      <c r="Q85" s="46">
        <v>0.5208508350415</v>
      </c>
      <c r="R85" s="46">
        <f t="shared" si="7"/>
        <v>1.27906683692328</v>
      </c>
      <c r="S85" s="57">
        <v>10.8</v>
      </c>
      <c r="T85" s="24">
        <v>2.39</v>
      </c>
      <c r="U85" s="24">
        <v>0.32</v>
      </c>
      <c r="V85" s="57">
        <f t="shared" si="5"/>
        <v>4.51882845188284</v>
      </c>
      <c r="W85" s="58">
        <v>110.209999084473</v>
      </c>
      <c r="X85" s="58">
        <v>49.1987991333008</v>
      </c>
      <c r="Y85" s="58">
        <f t="shared" si="6"/>
        <v>2.24009530773031</v>
      </c>
      <c r="Z85" s="24">
        <v>4.97</v>
      </c>
      <c r="AA85" s="63">
        <v>31</v>
      </c>
      <c r="AB85" s="63">
        <v>47</v>
      </c>
      <c r="AC85" s="63">
        <v>22</v>
      </c>
    </row>
    <row r="86" customHeight="1" spans="1:29">
      <c r="A86" s="11">
        <v>85</v>
      </c>
      <c r="B86" s="15">
        <v>12</v>
      </c>
      <c r="C86" s="23">
        <v>118.909166666667</v>
      </c>
      <c r="D86" s="23">
        <v>24.9097222222222</v>
      </c>
      <c r="E86" s="40">
        <v>112</v>
      </c>
      <c r="F86" s="37">
        <v>19</v>
      </c>
      <c r="G86" s="28">
        <v>1033</v>
      </c>
      <c r="H86" s="38">
        <v>1391</v>
      </c>
      <c r="I86" s="18" t="s">
        <v>105</v>
      </c>
      <c r="J86" s="48" t="s">
        <v>106</v>
      </c>
      <c r="K86" s="22" t="s">
        <v>166</v>
      </c>
      <c r="L86" s="45">
        <v>0.89</v>
      </c>
      <c r="M86" s="45">
        <v>1.19763</v>
      </c>
      <c r="N86" s="45">
        <v>2.08763</v>
      </c>
      <c r="O86" s="23">
        <v>6.61936</v>
      </c>
      <c r="P86" s="46">
        <v>0.180928367697179</v>
      </c>
      <c r="Q86" s="46">
        <v>0.134454086195644</v>
      </c>
      <c r="R86" s="46">
        <f t="shared" si="7"/>
        <v>0.315382453892823</v>
      </c>
      <c r="S86" s="57">
        <v>10.8</v>
      </c>
      <c r="T86" s="24">
        <v>2.4</v>
      </c>
      <c r="U86" s="24">
        <v>0.21</v>
      </c>
      <c r="V86" s="57">
        <f t="shared" si="5"/>
        <v>4.5</v>
      </c>
      <c r="W86" s="58">
        <v>110.209999084473</v>
      </c>
      <c r="X86" s="58">
        <v>49.1987991333008</v>
      </c>
      <c r="Y86" s="58">
        <f t="shared" si="6"/>
        <v>2.24009530773031</v>
      </c>
      <c r="Z86" s="24">
        <v>4.89</v>
      </c>
      <c r="AA86" s="63">
        <v>31</v>
      </c>
      <c r="AB86" s="63">
        <v>47</v>
      </c>
      <c r="AC86" s="63">
        <v>22</v>
      </c>
    </row>
    <row r="87" customHeight="1" spans="1:29">
      <c r="A87" s="11">
        <v>86</v>
      </c>
      <c r="B87" s="15">
        <v>13</v>
      </c>
      <c r="C87" s="23">
        <v>128.083333333333</v>
      </c>
      <c r="D87" s="23">
        <v>42.3833333333333</v>
      </c>
      <c r="E87" s="20">
        <v>800</v>
      </c>
      <c r="F87" s="39">
        <v>2.77213001251221</v>
      </c>
      <c r="G87" s="38">
        <v>672</v>
      </c>
      <c r="H87" s="38">
        <v>919</v>
      </c>
      <c r="I87" s="18" t="s">
        <v>77</v>
      </c>
      <c r="J87" s="48" t="s">
        <v>106</v>
      </c>
      <c r="K87" s="22" t="s">
        <v>167</v>
      </c>
      <c r="L87" s="45">
        <v>0.059</v>
      </c>
      <c r="M87" s="45">
        <v>0.182</v>
      </c>
      <c r="N87" s="45">
        <v>0.241</v>
      </c>
      <c r="O87" s="23">
        <v>0.117</v>
      </c>
      <c r="P87" s="46">
        <v>1.55555555555556</v>
      </c>
      <c r="Q87" s="46">
        <v>0.504273504273504</v>
      </c>
      <c r="R87" s="46">
        <f t="shared" si="7"/>
        <v>2.05982905982906</v>
      </c>
      <c r="S87" s="24">
        <v>9.67</v>
      </c>
      <c r="T87" s="24">
        <v>0.4</v>
      </c>
      <c r="U87" s="57">
        <v>0.7</v>
      </c>
      <c r="V87" s="57">
        <f t="shared" si="5"/>
        <v>24.175</v>
      </c>
      <c r="W87" s="58">
        <v>243.306007385254</v>
      </c>
      <c r="X87" s="58">
        <v>47.0202016830444</v>
      </c>
      <c r="Y87" s="58">
        <f t="shared" si="6"/>
        <v>5.17449944228952</v>
      </c>
      <c r="Z87" s="24">
        <v>4.46</v>
      </c>
      <c r="AA87" s="63">
        <v>53</v>
      </c>
      <c r="AB87" s="63">
        <v>25</v>
      </c>
      <c r="AC87" s="63">
        <v>22</v>
      </c>
    </row>
    <row r="88" customHeight="1" spans="1:29">
      <c r="A88" s="11">
        <v>87</v>
      </c>
      <c r="B88" s="15">
        <v>13</v>
      </c>
      <c r="C88" s="23">
        <v>128.083333333333</v>
      </c>
      <c r="D88" s="23">
        <v>42.3833333333333</v>
      </c>
      <c r="E88" s="20">
        <v>800</v>
      </c>
      <c r="F88" s="39">
        <v>2.77213001251221</v>
      </c>
      <c r="G88" s="38">
        <v>672</v>
      </c>
      <c r="H88" s="38">
        <v>919</v>
      </c>
      <c r="I88" s="18" t="s">
        <v>77</v>
      </c>
      <c r="J88" s="48" t="s">
        <v>106</v>
      </c>
      <c r="K88" s="22" t="s">
        <v>168</v>
      </c>
      <c r="L88" s="45">
        <v>0.231</v>
      </c>
      <c r="M88" s="45">
        <v>0.58</v>
      </c>
      <c r="N88" s="45">
        <v>0.811</v>
      </c>
      <c r="O88" s="23">
        <v>0.868</v>
      </c>
      <c r="P88" s="46">
        <v>0.668202764976959</v>
      </c>
      <c r="Q88" s="46">
        <v>0.266129032258065</v>
      </c>
      <c r="R88" s="46">
        <f t="shared" si="7"/>
        <v>0.934331797235024</v>
      </c>
      <c r="S88" s="24">
        <v>35.54</v>
      </c>
      <c r="T88" s="24">
        <v>1.33</v>
      </c>
      <c r="U88" s="57">
        <v>0.7</v>
      </c>
      <c r="V88" s="57">
        <f t="shared" si="5"/>
        <v>26.7218045112782</v>
      </c>
      <c r="W88" s="58">
        <v>243.306007385254</v>
      </c>
      <c r="X88" s="58">
        <v>47.0202016830444</v>
      </c>
      <c r="Y88" s="58">
        <f t="shared" si="6"/>
        <v>5.17449944228952</v>
      </c>
      <c r="Z88" s="24">
        <v>4.8</v>
      </c>
      <c r="AA88" s="63">
        <v>53</v>
      </c>
      <c r="AB88" s="63">
        <v>25</v>
      </c>
      <c r="AC88" s="63">
        <v>22</v>
      </c>
    </row>
    <row r="89" customHeight="1" spans="1:29">
      <c r="A89" s="11">
        <v>88</v>
      </c>
      <c r="B89" s="15">
        <v>13</v>
      </c>
      <c r="C89" s="23">
        <v>128.233333333333</v>
      </c>
      <c r="D89" s="23">
        <v>42.0666666666667</v>
      </c>
      <c r="E89" s="20">
        <v>1400</v>
      </c>
      <c r="F89" s="39">
        <v>-0.343582987785339</v>
      </c>
      <c r="G89" s="38">
        <v>768</v>
      </c>
      <c r="H89" s="38">
        <v>830</v>
      </c>
      <c r="I89" s="18" t="s">
        <v>77</v>
      </c>
      <c r="J89" s="48" t="s">
        <v>106</v>
      </c>
      <c r="K89" s="22" t="s">
        <v>169</v>
      </c>
      <c r="L89" s="45">
        <v>0.182</v>
      </c>
      <c r="M89" s="45">
        <v>0.362</v>
      </c>
      <c r="N89" s="45">
        <v>0.544</v>
      </c>
      <c r="O89" s="23">
        <v>0.506</v>
      </c>
      <c r="P89" s="46">
        <v>0.715415019762846</v>
      </c>
      <c r="Q89" s="46">
        <v>0.359683794466403</v>
      </c>
      <c r="R89" s="46">
        <f t="shared" si="7"/>
        <v>1.07509881422925</v>
      </c>
      <c r="S89" s="24">
        <v>15.76</v>
      </c>
      <c r="T89" s="24">
        <v>1.06</v>
      </c>
      <c r="U89" s="57">
        <v>0.5</v>
      </c>
      <c r="V89" s="57">
        <f t="shared" si="5"/>
        <v>14.8679245283019</v>
      </c>
      <c r="W89" s="58">
        <v>243.306007385254</v>
      </c>
      <c r="X89" s="58">
        <v>47.0202016830444</v>
      </c>
      <c r="Y89" s="58">
        <f t="shared" si="6"/>
        <v>5.17449944228952</v>
      </c>
      <c r="Z89" s="24">
        <v>5.35</v>
      </c>
      <c r="AA89" s="63">
        <v>38</v>
      </c>
      <c r="AB89" s="63">
        <v>41</v>
      </c>
      <c r="AC89" s="63">
        <v>20</v>
      </c>
    </row>
    <row r="90" customHeight="1" spans="1:29">
      <c r="A90" s="11">
        <v>89</v>
      </c>
      <c r="B90" s="15">
        <v>13</v>
      </c>
      <c r="C90" s="23">
        <v>128.233333333333</v>
      </c>
      <c r="D90" s="23">
        <v>42.0666666666667</v>
      </c>
      <c r="E90" s="20">
        <v>1400</v>
      </c>
      <c r="F90" s="39">
        <v>-0.343582987785339</v>
      </c>
      <c r="G90" s="38">
        <v>768</v>
      </c>
      <c r="H90" s="38">
        <v>830</v>
      </c>
      <c r="I90" s="18" t="s">
        <v>77</v>
      </c>
      <c r="J90" s="48" t="s">
        <v>106</v>
      </c>
      <c r="K90" s="22" t="s">
        <v>170</v>
      </c>
      <c r="L90" s="45">
        <v>0.19</v>
      </c>
      <c r="M90" s="45">
        <v>0.538</v>
      </c>
      <c r="N90" s="45">
        <v>0.728</v>
      </c>
      <c r="O90" s="23">
        <v>0.553</v>
      </c>
      <c r="P90" s="46">
        <v>0.972875226039783</v>
      </c>
      <c r="Q90" s="46">
        <v>0.343580470162749</v>
      </c>
      <c r="R90" s="46">
        <f t="shared" si="7"/>
        <v>1.31645569620253</v>
      </c>
      <c r="S90" s="24">
        <v>36.23</v>
      </c>
      <c r="T90" s="24">
        <v>1.61</v>
      </c>
      <c r="U90" s="57">
        <v>0.5</v>
      </c>
      <c r="V90" s="57">
        <f t="shared" si="5"/>
        <v>22.5031055900621</v>
      </c>
      <c r="W90" s="58">
        <v>243.306007385254</v>
      </c>
      <c r="X90" s="58">
        <v>47.0202016830444</v>
      </c>
      <c r="Y90" s="58">
        <f t="shared" si="6"/>
        <v>5.17449944228952</v>
      </c>
      <c r="Z90" s="24">
        <v>5.66</v>
      </c>
      <c r="AA90" s="63">
        <v>38</v>
      </c>
      <c r="AB90" s="63">
        <v>41</v>
      </c>
      <c r="AC90" s="63">
        <v>20</v>
      </c>
    </row>
    <row r="91" customHeight="1" spans="1:29">
      <c r="A91" s="11">
        <v>90</v>
      </c>
      <c r="B91" s="15">
        <v>14</v>
      </c>
      <c r="C91" s="23">
        <v>80.5166666666667</v>
      </c>
      <c r="D91" s="23">
        <v>7.28333333333333</v>
      </c>
      <c r="E91" s="40">
        <v>540</v>
      </c>
      <c r="F91" s="37">
        <v>26</v>
      </c>
      <c r="G91" s="28">
        <v>2500</v>
      </c>
      <c r="H91" s="38">
        <v>1708</v>
      </c>
      <c r="I91" s="18" t="s">
        <v>128</v>
      </c>
      <c r="J91" s="11" t="s">
        <v>78</v>
      </c>
      <c r="K91" s="22" t="s">
        <v>171</v>
      </c>
      <c r="L91" s="45">
        <v>5.4</v>
      </c>
      <c r="M91" s="45">
        <v>30</v>
      </c>
      <c r="N91" s="45">
        <v>35.4</v>
      </c>
      <c r="O91" s="23">
        <v>18.5</v>
      </c>
      <c r="P91" s="46">
        <v>1.62162162162162</v>
      </c>
      <c r="Q91" s="46">
        <v>0.291891891891892</v>
      </c>
      <c r="R91" s="46">
        <f t="shared" si="7"/>
        <v>1.91351351351351</v>
      </c>
      <c r="S91" s="24">
        <v>28</v>
      </c>
      <c r="T91" s="24">
        <v>0.26</v>
      </c>
      <c r="U91" s="57">
        <v>0.7</v>
      </c>
      <c r="V91" s="24">
        <v>10.5</v>
      </c>
      <c r="W91" s="58">
        <v>187.616996765137</v>
      </c>
      <c r="X91" s="58">
        <v>53.571400642395</v>
      </c>
      <c r="Y91" s="58">
        <f t="shared" si="6"/>
        <v>3.50218576545228</v>
      </c>
      <c r="Z91" s="24">
        <v>5.8</v>
      </c>
      <c r="AA91" s="63">
        <v>28</v>
      </c>
      <c r="AB91" s="63">
        <v>35</v>
      </c>
      <c r="AC91" s="63">
        <v>33</v>
      </c>
    </row>
    <row r="92" customHeight="1" spans="1:29">
      <c r="A92" s="11">
        <v>91</v>
      </c>
      <c r="B92" s="15">
        <v>14</v>
      </c>
      <c r="C92" s="23">
        <v>80.5166666666667</v>
      </c>
      <c r="D92" s="23">
        <v>7.28333333333333</v>
      </c>
      <c r="E92" s="40">
        <v>540</v>
      </c>
      <c r="F92" s="37">
        <v>26</v>
      </c>
      <c r="G92" s="28">
        <v>2500</v>
      </c>
      <c r="H92" s="38">
        <v>1708</v>
      </c>
      <c r="I92" s="18" t="s">
        <v>128</v>
      </c>
      <c r="J92" s="11" t="s">
        <v>78</v>
      </c>
      <c r="K92" s="22" t="s">
        <v>172</v>
      </c>
      <c r="L92" s="45">
        <v>4.4</v>
      </c>
      <c r="M92" s="45">
        <v>33.5</v>
      </c>
      <c r="N92" s="45">
        <v>37.9</v>
      </c>
      <c r="O92" s="23">
        <v>22.1</v>
      </c>
      <c r="P92" s="46">
        <v>1.5158371040724</v>
      </c>
      <c r="Q92" s="46">
        <v>0.199095022624434</v>
      </c>
      <c r="R92" s="46">
        <f t="shared" si="7"/>
        <v>1.71493212669683</v>
      </c>
      <c r="S92" s="24">
        <v>27</v>
      </c>
      <c r="T92" s="24">
        <v>0.25</v>
      </c>
      <c r="U92" s="57">
        <v>0.7</v>
      </c>
      <c r="V92" s="24">
        <v>11.1</v>
      </c>
      <c r="W92" s="58">
        <v>187.616996765137</v>
      </c>
      <c r="X92" s="58">
        <v>53.571400642395</v>
      </c>
      <c r="Y92" s="58">
        <f t="shared" si="6"/>
        <v>3.50218576545228</v>
      </c>
      <c r="Z92" s="24">
        <v>5.7</v>
      </c>
      <c r="AA92" s="63">
        <v>28</v>
      </c>
      <c r="AB92" s="63">
        <v>35</v>
      </c>
      <c r="AC92" s="63">
        <v>33</v>
      </c>
    </row>
    <row r="93" customHeight="1" spans="1:29">
      <c r="A93" s="11">
        <v>92</v>
      </c>
      <c r="B93" s="15">
        <v>14</v>
      </c>
      <c r="C93" s="23">
        <v>80.5166666666667</v>
      </c>
      <c r="D93" s="23">
        <v>7.28333333333333</v>
      </c>
      <c r="E93" s="40">
        <v>540</v>
      </c>
      <c r="F93" s="37">
        <v>26</v>
      </c>
      <c r="G93" s="28">
        <v>2500</v>
      </c>
      <c r="H93" s="38">
        <v>1708</v>
      </c>
      <c r="I93" s="18" t="s">
        <v>128</v>
      </c>
      <c r="J93" s="11" t="s">
        <v>78</v>
      </c>
      <c r="K93" s="22" t="s">
        <v>173</v>
      </c>
      <c r="L93" s="45">
        <v>4.1</v>
      </c>
      <c r="M93" s="45">
        <v>30.5</v>
      </c>
      <c r="N93" s="45">
        <v>34.6</v>
      </c>
      <c r="O93" s="23">
        <v>20.7</v>
      </c>
      <c r="P93" s="46">
        <v>1.47342995169082</v>
      </c>
      <c r="Q93" s="46">
        <v>0.198067632850242</v>
      </c>
      <c r="R93" s="46">
        <f t="shared" si="7"/>
        <v>1.67149758454106</v>
      </c>
      <c r="S93" s="24">
        <v>28</v>
      </c>
      <c r="T93" s="24">
        <v>2.7</v>
      </c>
      <c r="U93" s="57">
        <v>0.7</v>
      </c>
      <c r="V93" s="24">
        <v>10.3</v>
      </c>
      <c r="W93" s="58">
        <v>187.616996765137</v>
      </c>
      <c r="X93" s="58">
        <v>53.571400642395</v>
      </c>
      <c r="Y93" s="58">
        <f t="shared" si="6"/>
        <v>3.50218576545228</v>
      </c>
      <c r="Z93" s="24">
        <v>6.5</v>
      </c>
      <c r="AA93" s="63">
        <v>28</v>
      </c>
      <c r="AB93" s="63">
        <v>35</v>
      </c>
      <c r="AC93" s="63">
        <v>33</v>
      </c>
    </row>
    <row r="94" customHeight="1" spans="1:29">
      <c r="A94" s="11">
        <v>93</v>
      </c>
      <c r="B94" s="15">
        <v>14</v>
      </c>
      <c r="C94" s="23">
        <v>80.5166666666667</v>
      </c>
      <c r="D94" s="23">
        <v>7.28333333333333</v>
      </c>
      <c r="E94" s="40">
        <v>540</v>
      </c>
      <c r="F94" s="37">
        <v>26</v>
      </c>
      <c r="G94" s="28">
        <v>2500</v>
      </c>
      <c r="H94" s="38">
        <v>1708</v>
      </c>
      <c r="I94" s="18" t="s">
        <v>128</v>
      </c>
      <c r="J94" s="11" t="s">
        <v>78</v>
      </c>
      <c r="K94" s="22" t="s">
        <v>174</v>
      </c>
      <c r="L94" s="45">
        <v>4.8</v>
      </c>
      <c r="M94" s="45">
        <v>35.4</v>
      </c>
      <c r="N94" s="45">
        <v>40.2</v>
      </c>
      <c r="O94" s="23">
        <v>16.4</v>
      </c>
      <c r="P94" s="46">
        <v>2.15853658536585</v>
      </c>
      <c r="Q94" s="46">
        <v>0.292682926829268</v>
      </c>
      <c r="R94" s="46">
        <f t="shared" si="7"/>
        <v>2.45121951219512</v>
      </c>
      <c r="S94" s="24">
        <v>28</v>
      </c>
      <c r="T94" s="24">
        <v>3</v>
      </c>
      <c r="U94" s="57">
        <v>0.7</v>
      </c>
      <c r="V94" s="24">
        <v>8.7</v>
      </c>
      <c r="W94" s="58">
        <v>187.616996765137</v>
      </c>
      <c r="X94" s="58">
        <v>53.571400642395</v>
      </c>
      <c r="Y94" s="58">
        <f t="shared" si="6"/>
        <v>3.50218576545228</v>
      </c>
      <c r="Z94" s="24">
        <v>6.5</v>
      </c>
      <c r="AA94" s="63">
        <v>28</v>
      </c>
      <c r="AB94" s="63">
        <v>35</v>
      </c>
      <c r="AC94" s="63">
        <v>33</v>
      </c>
    </row>
    <row r="95" customHeight="1" spans="1:29">
      <c r="A95" s="11">
        <v>94</v>
      </c>
      <c r="B95" s="15">
        <v>15</v>
      </c>
      <c r="C95" s="23">
        <v>7.0643</v>
      </c>
      <c r="D95" s="23">
        <v>50.7399</v>
      </c>
      <c r="E95" s="40">
        <v>65</v>
      </c>
      <c r="F95" s="37">
        <v>9.6</v>
      </c>
      <c r="G95" s="28">
        <v>625</v>
      </c>
      <c r="H95" s="38">
        <v>897</v>
      </c>
      <c r="I95" s="18" t="s">
        <v>105</v>
      </c>
      <c r="J95" s="11" t="s">
        <v>78</v>
      </c>
      <c r="K95" s="22" t="s">
        <v>175</v>
      </c>
      <c r="L95" s="45">
        <v>3.7945</v>
      </c>
      <c r="M95" s="45">
        <v>17.2727</v>
      </c>
      <c r="N95" s="45">
        <v>21.0672</v>
      </c>
      <c r="O95" s="23">
        <v>36.9697</v>
      </c>
      <c r="P95" s="46">
        <v>0.467212338753087</v>
      </c>
      <c r="Q95" s="46">
        <v>0.102638106341139</v>
      </c>
      <c r="R95" s="46">
        <f t="shared" si="7"/>
        <v>0.569850445094226</v>
      </c>
      <c r="S95" s="24">
        <v>11.6</v>
      </c>
      <c r="T95" s="67">
        <v>1.2</v>
      </c>
      <c r="U95" s="57">
        <v>0.5</v>
      </c>
      <c r="V95" s="24">
        <f t="shared" ref="V95:V145" si="8">S95/T95</f>
        <v>9.66666666666667</v>
      </c>
      <c r="W95" s="58">
        <v>296.30199432373</v>
      </c>
      <c r="X95" s="58">
        <v>56.8807983398438</v>
      </c>
      <c r="Y95" s="58">
        <f t="shared" si="6"/>
        <v>5.2091743254626</v>
      </c>
      <c r="Z95" s="57">
        <v>6.8</v>
      </c>
      <c r="AA95" s="63">
        <v>39</v>
      </c>
      <c r="AB95" s="63">
        <v>41</v>
      </c>
      <c r="AC95" s="63">
        <v>19</v>
      </c>
    </row>
    <row r="96" customHeight="1" spans="1:29">
      <c r="A96" s="11">
        <v>95</v>
      </c>
      <c r="B96" s="15">
        <v>15</v>
      </c>
      <c r="C96" s="23">
        <v>7.0643</v>
      </c>
      <c r="D96" s="23">
        <v>50.7399</v>
      </c>
      <c r="E96" s="40">
        <v>65</v>
      </c>
      <c r="F96" s="37">
        <v>9.6</v>
      </c>
      <c r="G96" s="28">
        <v>625</v>
      </c>
      <c r="H96" s="38">
        <v>897</v>
      </c>
      <c r="I96" s="18" t="s">
        <v>105</v>
      </c>
      <c r="J96" s="11" t="s">
        <v>78</v>
      </c>
      <c r="K96" s="22" t="s">
        <v>176</v>
      </c>
      <c r="L96" s="45">
        <v>2.3715</v>
      </c>
      <c r="M96" s="45">
        <v>18.1819</v>
      </c>
      <c r="N96" s="45">
        <v>20.5534</v>
      </c>
      <c r="O96" s="23">
        <v>40</v>
      </c>
      <c r="P96" s="46">
        <v>0.4545475</v>
      </c>
      <c r="Q96" s="46">
        <v>0.0592875</v>
      </c>
      <c r="R96" s="46">
        <f t="shared" si="7"/>
        <v>0.513835</v>
      </c>
      <c r="S96" s="24">
        <v>10.7</v>
      </c>
      <c r="T96" s="67">
        <v>1.1</v>
      </c>
      <c r="U96" s="57">
        <v>0.5</v>
      </c>
      <c r="V96" s="24">
        <f t="shared" si="8"/>
        <v>9.72727272727273</v>
      </c>
      <c r="W96" s="58">
        <v>296.30199432373</v>
      </c>
      <c r="X96" s="58">
        <v>56.8807983398438</v>
      </c>
      <c r="Y96" s="58">
        <f t="shared" si="6"/>
        <v>5.2091743254626</v>
      </c>
      <c r="Z96" s="57">
        <v>6.8</v>
      </c>
      <c r="AA96" s="63">
        <v>39</v>
      </c>
      <c r="AB96" s="63">
        <v>41</v>
      </c>
      <c r="AC96" s="63">
        <v>19</v>
      </c>
    </row>
    <row r="97" customHeight="1" spans="1:29">
      <c r="A97" s="11">
        <v>96</v>
      </c>
      <c r="B97" s="15">
        <v>15</v>
      </c>
      <c r="C97" s="23">
        <v>7.0643</v>
      </c>
      <c r="D97" s="23">
        <v>50.7399</v>
      </c>
      <c r="E97" s="40">
        <v>65</v>
      </c>
      <c r="F97" s="37">
        <v>9.6</v>
      </c>
      <c r="G97" s="28">
        <v>625</v>
      </c>
      <c r="H97" s="38">
        <v>897</v>
      </c>
      <c r="I97" s="18" t="s">
        <v>105</v>
      </c>
      <c r="J97" s="11" t="s">
        <v>78</v>
      </c>
      <c r="K97" s="22" t="s">
        <v>177</v>
      </c>
      <c r="L97" s="45">
        <v>0.474299999999999</v>
      </c>
      <c r="M97" s="45">
        <v>25.7576</v>
      </c>
      <c r="N97" s="45">
        <v>26.2319</v>
      </c>
      <c r="O97" s="23">
        <v>16.3636</v>
      </c>
      <c r="P97" s="46">
        <v>1.57407905350901</v>
      </c>
      <c r="Q97" s="46">
        <v>0.0289850644112542</v>
      </c>
      <c r="R97" s="46">
        <f t="shared" si="7"/>
        <v>1.60306411792026</v>
      </c>
      <c r="S97" s="24">
        <v>4.1</v>
      </c>
      <c r="T97" s="67">
        <v>0.6</v>
      </c>
      <c r="U97" s="57">
        <v>0.5</v>
      </c>
      <c r="V97" s="24">
        <f t="shared" si="8"/>
        <v>6.83333333333333</v>
      </c>
      <c r="W97" s="58">
        <v>296.30199432373</v>
      </c>
      <c r="X97" s="58">
        <v>56.8807983398438</v>
      </c>
      <c r="Y97" s="58">
        <f t="shared" si="6"/>
        <v>5.2091743254626</v>
      </c>
      <c r="Z97" s="57">
        <v>6.8</v>
      </c>
      <c r="AA97" s="63">
        <v>39</v>
      </c>
      <c r="AB97" s="63">
        <v>41</v>
      </c>
      <c r="AC97" s="63">
        <v>19</v>
      </c>
    </row>
    <row r="98" customHeight="1" spans="1:29">
      <c r="A98" s="11">
        <v>97</v>
      </c>
      <c r="B98" s="15">
        <v>15</v>
      </c>
      <c r="C98" s="23">
        <v>7.0643</v>
      </c>
      <c r="D98" s="23">
        <v>50.7399</v>
      </c>
      <c r="E98" s="40">
        <v>65</v>
      </c>
      <c r="F98" s="37">
        <v>9.6</v>
      </c>
      <c r="G98" s="28">
        <v>625</v>
      </c>
      <c r="H98" s="38">
        <v>897</v>
      </c>
      <c r="I98" s="18" t="s">
        <v>105</v>
      </c>
      <c r="J98" s="11" t="s">
        <v>78</v>
      </c>
      <c r="K98" s="22" t="s">
        <v>178</v>
      </c>
      <c r="L98" s="45">
        <v>2.1344</v>
      </c>
      <c r="M98" s="45">
        <v>17.8788</v>
      </c>
      <c r="N98" s="45">
        <v>20.0132</v>
      </c>
      <c r="O98" s="23">
        <v>39.394</v>
      </c>
      <c r="P98" s="46">
        <v>0.45384576331421</v>
      </c>
      <c r="Q98" s="46">
        <v>0.054180839721785</v>
      </c>
      <c r="R98" s="46">
        <f t="shared" si="7"/>
        <v>0.508026603035995</v>
      </c>
      <c r="S98" s="24">
        <v>10.5</v>
      </c>
      <c r="T98" s="67">
        <v>1</v>
      </c>
      <c r="U98" s="57">
        <v>0.5</v>
      </c>
      <c r="V98" s="24">
        <f t="shared" si="8"/>
        <v>10.5</v>
      </c>
      <c r="W98" s="58">
        <v>296.30199432373</v>
      </c>
      <c r="X98" s="58">
        <v>56.8807983398438</v>
      </c>
      <c r="Y98" s="58">
        <f t="shared" si="6"/>
        <v>5.2091743254626</v>
      </c>
      <c r="Z98" s="57">
        <v>6.8</v>
      </c>
      <c r="AA98" s="63">
        <v>39</v>
      </c>
      <c r="AB98" s="63">
        <v>41</v>
      </c>
      <c r="AC98" s="63">
        <v>19</v>
      </c>
    </row>
    <row r="99" customHeight="1" spans="1:29">
      <c r="A99" s="11">
        <v>98</v>
      </c>
      <c r="B99" s="15">
        <v>15</v>
      </c>
      <c r="C99" s="23">
        <v>7.0643</v>
      </c>
      <c r="D99" s="23">
        <v>50.7399</v>
      </c>
      <c r="E99" s="40">
        <v>65</v>
      </c>
      <c r="F99" s="37">
        <v>9.6</v>
      </c>
      <c r="G99" s="28">
        <v>625</v>
      </c>
      <c r="H99" s="38">
        <v>897</v>
      </c>
      <c r="I99" s="18" t="s">
        <v>105</v>
      </c>
      <c r="J99" s="11" t="s">
        <v>78</v>
      </c>
      <c r="K99" s="22" t="s">
        <v>179</v>
      </c>
      <c r="L99" s="45">
        <v>0.237100000000012</v>
      </c>
      <c r="M99" s="45">
        <v>17.5757</v>
      </c>
      <c r="N99" s="45">
        <v>17.8128</v>
      </c>
      <c r="O99" s="23">
        <v>5.2424</v>
      </c>
      <c r="P99" s="46">
        <v>3.35260567678926</v>
      </c>
      <c r="Q99" s="46">
        <v>0.0452273767739989</v>
      </c>
      <c r="R99" s="46">
        <f t="shared" si="7"/>
        <v>3.39783305356326</v>
      </c>
      <c r="S99" s="24">
        <v>3.5</v>
      </c>
      <c r="T99" s="67">
        <v>0.5</v>
      </c>
      <c r="U99" s="57">
        <v>0.5</v>
      </c>
      <c r="V99" s="24">
        <f t="shared" si="8"/>
        <v>7</v>
      </c>
      <c r="W99" s="58">
        <v>296.30199432373</v>
      </c>
      <c r="X99" s="58">
        <v>56.8807983398438</v>
      </c>
      <c r="Y99" s="58">
        <f t="shared" si="6"/>
        <v>5.2091743254626</v>
      </c>
      <c r="Z99" s="57">
        <v>6.8</v>
      </c>
      <c r="AA99" s="63">
        <v>39</v>
      </c>
      <c r="AB99" s="63">
        <v>41</v>
      </c>
      <c r="AC99" s="63">
        <v>19</v>
      </c>
    </row>
    <row r="100" customHeight="1" spans="1:29">
      <c r="A100" s="11">
        <v>99</v>
      </c>
      <c r="B100" s="15">
        <v>15</v>
      </c>
      <c r="C100" s="23">
        <v>7.0643</v>
      </c>
      <c r="D100" s="23">
        <v>50.7399</v>
      </c>
      <c r="E100" s="40">
        <v>65</v>
      </c>
      <c r="F100" s="37">
        <v>9.6</v>
      </c>
      <c r="G100" s="28">
        <v>625</v>
      </c>
      <c r="H100" s="38">
        <v>897</v>
      </c>
      <c r="I100" s="18" t="s">
        <v>105</v>
      </c>
      <c r="J100" s="11" t="s">
        <v>78</v>
      </c>
      <c r="K100" s="22" t="s">
        <v>180</v>
      </c>
      <c r="L100" s="45">
        <v>2.1344</v>
      </c>
      <c r="M100" s="45">
        <v>17.5757</v>
      </c>
      <c r="N100" s="45">
        <v>19.7101</v>
      </c>
      <c r="O100" s="23">
        <v>38.1818</v>
      </c>
      <c r="P100" s="46">
        <v>0.460316171579129</v>
      </c>
      <c r="Q100" s="46">
        <v>0.0559009790004662</v>
      </c>
      <c r="R100" s="46">
        <f t="shared" si="7"/>
        <v>0.516217150579595</v>
      </c>
      <c r="S100" s="24">
        <v>11.7</v>
      </c>
      <c r="T100" s="67">
        <v>1.1</v>
      </c>
      <c r="U100" s="57">
        <v>0.5</v>
      </c>
      <c r="V100" s="24">
        <f t="shared" si="8"/>
        <v>10.6363636363636</v>
      </c>
      <c r="W100" s="58">
        <v>296.30199432373</v>
      </c>
      <c r="X100" s="58">
        <v>56.8807983398438</v>
      </c>
      <c r="Y100" s="58">
        <f t="shared" si="6"/>
        <v>5.2091743254626</v>
      </c>
      <c r="Z100" s="57">
        <v>6.8</v>
      </c>
      <c r="AA100" s="63">
        <v>39</v>
      </c>
      <c r="AB100" s="63">
        <v>41</v>
      </c>
      <c r="AC100" s="63">
        <v>19</v>
      </c>
    </row>
    <row r="101" customHeight="1" spans="1:29">
      <c r="A101" s="11">
        <v>100</v>
      </c>
      <c r="B101" s="15">
        <v>15</v>
      </c>
      <c r="C101" s="23">
        <v>7.0643</v>
      </c>
      <c r="D101" s="23">
        <v>50.7399</v>
      </c>
      <c r="E101" s="40">
        <v>65</v>
      </c>
      <c r="F101" s="37">
        <v>9.6</v>
      </c>
      <c r="G101" s="28">
        <v>625</v>
      </c>
      <c r="H101" s="38">
        <v>897</v>
      </c>
      <c r="I101" s="18" t="s">
        <v>105</v>
      </c>
      <c r="J101" s="11" t="s">
        <v>78</v>
      </c>
      <c r="K101" s="22" t="s">
        <v>181</v>
      </c>
      <c r="L101" s="45">
        <v>5.4545</v>
      </c>
      <c r="M101" s="45">
        <v>22.7273</v>
      </c>
      <c r="N101" s="45">
        <v>28.1818</v>
      </c>
      <c r="O101" s="23">
        <v>38.4848</v>
      </c>
      <c r="P101" s="46">
        <v>0.590552633767098</v>
      </c>
      <c r="Q101" s="46">
        <v>0.141731280921299</v>
      </c>
      <c r="R101" s="46">
        <f t="shared" si="7"/>
        <v>0.732283914688397</v>
      </c>
      <c r="S101" s="24">
        <v>9.3</v>
      </c>
      <c r="T101" s="67">
        <v>1</v>
      </c>
      <c r="U101" s="57">
        <v>0.5</v>
      </c>
      <c r="V101" s="24">
        <f t="shared" si="8"/>
        <v>9.3</v>
      </c>
      <c r="W101" s="58">
        <v>296.30199432373</v>
      </c>
      <c r="X101" s="58">
        <v>56.8807983398438</v>
      </c>
      <c r="Y101" s="58">
        <f t="shared" si="6"/>
        <v>5.2091743254626</v>
      </c>
      <c r="Z101" s="57">
        <v>6.8</v>
      </c>
      <c r="AA101" s="63">
        <v>39</v>
      </c>
      <c r="AB101" s="63">
        <v>41</v>
      </c>
      <c r="AC101" s="63">
        <v>19</v>
      </c>
    </row>
    <row r="102" customHeight="1" spans="1:29">
      <c r="A102" s="11">
        <v>101</v>
      </c>
      <c r="B102" s="15">
        <v>15</v>
      </c>
      <c r="C102" s="23">
        <v>7.0643</v>
      </c>
      <c r="D102" s="23">
        <v>50.7399</v>
      </c>
      <c r="E102" s="40">
        <v>65</v>
      </c>
      <c r="F102" s="37">
        <v>9.6</v>
      </c>
      <c r="G102" s="28">
        <v>625</v>
      </c>
      <c r="H102" s="38">
        <v>897</v>
      </c>
      <c r="I102" s="18" t="s">
        <v>105</v>
      </c>
      <c r="J102" s="11" t="s">
        <v>78</v>
      </c>
      <c r="K102" s="22" t="s">
        <v>182</v>
      </c>
      <c r="L102" s="45">
        <v>7.1146</v>
      </c>
      <c r="M102" s="45">
        <v>22.4243</v>
      </c>
      <c r="N102" s="45">
        <v>29.5389</v>
      </c>
      <c r="O102" s="23">
        <v>34.8484</v>
      </c>
      <c r="P102" s="46">
        <v>0.643481479780994</v>
      </c>
      <c r="Q102" s="46">
        <v>0.204158584038292</v>
      </c>
      <c r="R102" s="46">
        <f t="shared" si="7"/>
        <v>0.847640063819286</v>
      </c>
      <c r="S102" s="24">
        <v>8.1</v>
      </c>
      <c r="T102" s="67">
        <v>0.9</v>
      </c>
      <c r="U102" s="57">
        <v>0.5</v>
      </c>
      <c r="V102" s="24">
        <f t="shared" si="8"/>
        <v>9</v>
      </c>
      <c r="W102" s="58">
        <v>296.30199432373</v>
      </c>
      <c r="X102" s="58">
        <v>56.8807983398438</v>
      </c>
      <c r="Y102" s="58">
        <f t="shared" si="6"/>
        <v>5.2091743254626</v>
      </c>
      <c r="Z102" s="57">
        <v>6.8</v>
      </c>
      <c r="AA102" s="63">
        <v>39</v>
      </c>
      <c r="AB102" s="63">
        <v>41</v>
      </c>
      <c r="AC102" s="63">
        <v>19</v>
      </c>
    </row>
    <row r="103" customHeight="1" spans="1:29">
      <c r="A103" s="11">
        <v>102</v>
      </c>
      <c r="B103" s="15">
        <v>16</v>
      </c>
      <c r="C103" s="23">
        <v>-89.6333</v>
      </c>
      <c r="D103" s="23">
        <v>40.6667</v>
      </c>
      <c r="E103" s="40">
        <v>153</v>
      </c>
      <c r="F103" s="39">
        <v>10.5425996780396</v>
      </c>
      <c r="G103" s="38">
        <v>936</v>
      </c>
      <c r="H103" s="38">
        <v>1240</v>
      </c>
      <c r="I103" s="18" t="s">
        <v>77</v>
      </c>
      <c r="J103" s="18" t="s">
        <v>183</v>
      </c>
      <c r="K103" s="22">
        <v>2004</v>
      </c>
      <c r="L103" s="45">
        <v>0.00131579</v>
      </c>
      <c r="M103" s="45">
        <v>0.240641</v>
      </c>
      <c r="N103" s="45">
        <v>0.24195679</v>
      </c>
      <c r="O103" s="23">
        <v>0.498161</v>
      </c>
      <c r="P103" s="46">
        <v>0.48305868986131</v>
      </c>
      <c r="Q103" s="46">
        <v>0.00264129468183981</v>
      </c>
      <c r="R103" s="46">
        <f t="shared" si="7"/>
        <v>0.48569998454315</v>
      </c>
      <c r="S103" s="24">
        <v>44.6635730858469</v>
      </c>
      <c r="T103" s="57">
        <v>1.4</v>
      </c>
      <c r="U103" s="57">
        <v>0.4</v>
      </c>
      <c r="V103" s="57">
        <f t="shared" si="8"/>
        <v>31.9025522041764</v>
      </c>
      <c r="W103" s="58">
        <v>213.110008239746</v>
      </c>
      <c r="X103" s="58">
        <v>74.7304010391235</v>
      </c>
      <c r="Y103" s="58">
        <f t="shared" si="6"/>
        <v>2.85171771162016</v>
      </c>
      <c r="Z103" s="24">
        <v>6.1</v>
      </c>
      <c r="AA103" s="63">
        <v>53</v>
      </c>
      <c r="AB103" s="63">
        <v>27</v>
      </c>
      <c r="AC103" s="63">
        <v>20</v>
      </c>
    </row>
    <row r="104" customHeight="1" spans="1:29">
      <c r="A104" s="11">
        <v>103</v>
      </c>
      <c r="B104" s="15">
        <v>16</v>
      </c>
      <c r="C104" s="23">
        <v>-89.6333</v>
      </c>
      <c r="D104" s="23">
        <v>40.6667</v>
      </c>
      <c r="E104" s="40">
        <v>153</v>
      </c>
      <c r="F104" s="39">
        <v>10.5425996780396</v>
      </c>
      <c r="G104" s="38">
        <v>936</v>
      </c>
      <c r="H104" s="38">
        <v>1240</v>
      </c>
      <c r="I104" s="18" t="s">
        <v>77</v>
      </c>
      <c r="J104" s="18" t="s">
        <v>183</v>
      </c>
      <c r="K104" s="22">
        <v>2005</v>
      </c>
      <c r="L104" s="45">
        <v>0.0407895</v>
      </c>
      <c r="M104" s="45">
        <v>0.409628</v>
      </c>
      <c r="N104" s="45">
        <v>0.4504175</v>
      </c>
      <c r="O104" s="23">
        <v>0.226016</v>
      </c>
      <c r="P104" s="46">
        <v>1.81238496389636</v>
      </c>
      <c r="Q104" s="46">
        <v>0.180471736514229</v>
      </c>
      <c r="R104" s="46">
        <f t="shared" si="7"/>
        <v>1.99285670041059</v>
      </c>
      <c r="S104" s="24">
        <v>32.4825986078886</v>
      </c>
      <c r="T104" s="57">
        <v>1.4</v>
      </c>
      <c r="U104" s="57">
        <v>0.4</v>
      </c>
      <c r="V104" s="57">
        <f t="shared" si="8"/>
        <v>23.2018561484919</v>
      </c>
      <c r="W104" s="58">
        <v>213.110008239746</v>
      </c>
      <c r="X104" s="58">
        <v>74.7304010391235</v>
      </c>
      <c r="Y104" s="58">
        <f t="shared" si="6"/>
        <v>2.85171771162016</v>
      </c>
      <c r="Z104" s="24">
        <v>7.2</v>
      </c>
      <c r="AA104" s="63">
        <v>53</v>
      </c>
      <c r="AB104" s="63">
        <v>27</v>
      </c>
      <c r="AC104" s="63">
        <v>20</v>
      </c>
    </row>
    <row r="105" customHeight="1" spans="1:29">
      <c r="A105" s="11">
        <v>104</v>
      </c>
      <c r="B105" s="15">
        <v>16</v>
      </c>
      <c r="C105" s="23">
        <v>-89.6333</v>
      </c>
      <c r="D105" s="23">
        <v>40.6667</v>
      </c>
      <c r="E105" s="40">
        <v>153</v>
      </c>
      <c r="F105" s="39">
        <v>10.5425996780396</v>
      </c>
      <c r="G105" s="38">
        <v>936</v>
      </c>
      <c r="H105" s="38">
        <v>1240</v>
      </c>
      <c r="I105" s="18" t="s">
        <v>77</v>
      </c>
      <c r="J105" s="18" t="s">
        <v>183</v>
      </c>
      <c r="K105" s="22">
        <v>2006</v>
      </c>
      <c r="L105" s="45">
        <v>0.0578947</v>
      </c>
      <c r="M105" s="45">
        <v>0.347353</v>
      </c>
      <c r="N105" s="45">
        <v>0.4052477</v>
      </c>
      <c r="O105" s="23">
        <v>0.333751</v>
      </c>
      <c r="P105" s="46">
        <v>1.04075493406761</v>
      </c>
      <c r="Q105" s="46">
        <v>0.173466746167053</v>
      </c>
      <c r="R105" s="46">
        <f t="shared" si="7"/>
        <v>1.21422168023466</v>
      </c>
      <c r="S105" s="24">
        <v>41.7633410672854</v>
      </c>
      <c r="T105" s="57">
        <v>1.4</v>
      </c>
      <c r="U105" s="57">
        <v>0.4</v>
      </c>
      <c r="V105" s="57">
        <f t="shared" si="8"/>
        <v>29.8309579052039</v>
      </c>
      <c r="W105" s="58">
        <v>213.110008239746</v>
      </c>
      <c r="X105" s="58">
        <v>74.7304010391235</v>
      </c>
      <c r="Y105" s="58">
        <f t="shared" si="6"/>
        <v>2.85171771162016</v>
      </c>
      <c r="Z105" s="24">
        <v>6</v>
      </c>
      <c r="AA105" s="63">
        <v>53</v>
      </c>
      <c r="AB105" s="63">
        <v>27</v>
      </c>
      <c r="AC105" s="63">
        <v>20</v>
      </c>
    </row>
    <row r="106" customHeight="1" spans="1:29">
      <c r="A106" s="11">
        <v>105</v>
      </c>
      <c r="B106" s="15">
        <v>17</v>
      </c>
      <c r="C106" s="23">
        <v>-119.7075</v>
      </c>
      <c r="D106" s="23">
        <v>36.7686</v>
      </c>
      <c r="E106" s="40">
        <v>102</v>
      </c>
      <c r="F106" s="39">
        <v>17.5615005493164</v>
      </c>
      <c r="G106" s="38">
        <v>276</v>
      </c>
      <c r="H106" s="38">
        <v>2121</v>
      </c>
      <c r="I106" s="18" t="s">
        <v>85</v>
      </c>
      <c r="J106" s="11" t="s">
        <v>78</v>
      </c>
      <c r="K106" s="22" t="s">
        <v>184</v>
      </c>
      <c r="L106" s="45">
        <v>0.350467</v>
      </c>
      <c r="M106" s="45">
        <v>1.81624</v>
      </c>
      <c r="N106" s="45">
        <v>2.166707</v>
      </c>
      <c r="O106" s="23">
        <v>3.26342</v>
      </c>
      <c r="P106" s="46">
        <v>0.556544974290775</v>
      </c>
      <c r="Q106" s="46">
        <v>0.107392551372487</v>
      </c>
      <c r="R106" s="46">
        <f t="shared" si="7"/>
        <v>0.663937525663262</v>
      </c>
      <c r="S106" s="24">
        <v>4.292343387471</v>
      </c>
      <c r="T106" s="57">
        <v>0.9</v>
      </c>
      <c r="U106" s="57">
        <v>0.3</v>
      </c>
      <c r="V106" s="57">
        <f t="shared" si="8"/>
        <v>4.76927043052333</v>
      </c>
      <c r="W106" s="58">
        <v>371.87801361084</v>
      </c>
      <c r="X106" s="58">
        <v>48.4400987625122</v>
      </c>
      <c r="Y106" s="58">
        <f t="shared" si="6"/>
        <v>7.67706968216664</v>
      </c>
      <c r="Z106" s="57">
        <v>6.9</v>
      </c>
      <c r="AA106" s="28">
        <v>55</v>
      </c>
      <c r="AB106" s="28">
        <v>40</v>
      </c>
      <c r="AC106" s="28">
        <v>5</v>
      </c>
    </row>
    <row r="107" customHeight="1" spans="1:29">
      <c r="A107" s="11">
        <v>106</v>
      </c>
      <c r="B107" s="15">
        <v>17</v>
      </c>
      <c r="C107" s="23">
        <v>-119.7075</v>
      </c>
      <c r="D107" s="23">
        <v>36.7686</v>
      </c>
      <c r="E107" s="40">
        <v>102</v>
      </c>
      <c r="F107" s="39">
        <v>17.5615005493164</v>
      </c>
      <c r="G107" s="38">
        <v>276</v>
      </c>
      <c r="H107" s="38">
        <v>2121</v>
      </c>
      <c r="I107" s="18" t="s">
        <v>85</v>
      </c>
      <c r="J107" s="11" t="s">
        <v>78</v>
      </c>
      <c r="K107" s="22" t="s">
        <v>185</v>
      </c>
      <c r="L107" s="45">
        <v>0.593458</v>
      </c>
      <c r="M107" s="45">
        <v>1.47436</v>
      </c>
      <c r="N107" s="45">
        <v>2.067818</v>
      </c>
      <c r="O107" s="23">
        <v>2.66083</v>
      </c>
      <c r="P107" s="46">
        <v>0.5540977815193</v>
      </c>
      <c r="Q107" s="46">
        <v>0.223034917676064</v>
      </c>
      <c r="R107" s="46">
        <f t="shared" si="7"/>
        <v>0.777132699195364</v>
      </c>
      <c r="S107" s="24">
        <v>4.292343387471</v>
      </c>
      <c r="T107" s="57">
        <v>0.9</v>
      </c>
      <c r="U107" s="57">
        <v>0.3</v>
      </c>
      <c r="V107" s="57">
        <f t="shared" si="8"/>
        <v>4.76927043052333</v>
      </c>
      <c r="W107" s="58">
        <v>371.87801361084</v>
      </c>
      <c r="X107" s="58">
        <v>48.4400987625122</v>
      </c>
      <c r="Y107" s="58">
        <f t="shared" si="6"/>
        <v>7.67706968216664</v>
      </c>
      <c r="Z107" s="57">
        <v>6.9</v>
      </c>
      <c r="AA107" s="28">
        <v>55</v>
      </c>
      <c r="AB107" s="28">
        <v>40</v>
      </c>
      <c r="AC107" s="28">
        <v>5</v>
      </c>
    </row>
    <row r="108" customHeight="1" spans="1:29">
      <c r="A108" s="11">
        <v>107</v>
      </c>
      <c r="B108" s="15">
        <v>17</v>
      </c>
      <c r="C108" s="23">
        <v>-119.7075</v>
      </c>
      <c r="D108" s="23">
        <v>36.7686</v>
      </c>
      <c r="E108" s="40">
        <v>102</v>
      </c>
      <c r="F108" s="39">
        <v>17.5615005493164</v>
      </c>
      <c r="G108" s="38">
        <v>276</v>
      </c>
      <c r="H108" s="38">
        <v>2121</v>
      </c>
      <c r="I108" s="18" t="s">
        <v>85</v>
      </c>
      <c r="J108" s="11" t="s">
        <v>78</v>
      </c>
      <c r="K108" s="22" t="s">
        <v>186</v>
      </c>
      <c r="L108" s="45">
        <v>1.20561</v>
      </c>
      <c r="M108" s="45">
        <v>1.62393</v>
      </c>
      <c r="N108" s="45">
        <v>2.82954</v>
      </c>
      <c r="O108" s="23">
        <v>2.69071</v>
      </c>
      <c r="P108" s="46">
        <v>0.603532153223499</v>
      </c>
      <c r="Q108" s="46">
        <v>0.448063893916476</v>
      </c>
      <c r="R108" s="46">
        <f t="shared" si="7"/>
        <v>1.05159604713998</v>
      </c>
      <c r="S108" s="24">
        <v>4.292343387471</v>
      </c>
      <c r="T108" s="57">
        <v>0.9</v>
      </c>
      <c r="U108" s="57">
        <v>0.3</v>
      </c>
      <c r="V108" s="57">
        <f t="shared" si="8"/>
        <v>4.76927043052333</v>
      </c>
      <c r="W108" s="58">
        <v>371.87801361084</v>
      </c>
      <c r="X108" s="58">
        <v>48.4400987625122</v>
      </c>
      <c r="Y108" s="58">
        <f t="shared" si="6"/>
        <v>7.67706968216664</v>
      </c>
      <c r="Z108" s="57">
        <v>6.9</v>
      </c>
      <c r="AA108" s="28">
        <v>55</v>
      </c>
      <c r="AB108" s="28">
        <v>40</v>
      </c>
      <c r="AC108" s="28">
        <v>5</v>
      </c>
    </row>
    <row r="109" customHeight="1" spans="1:29">
      <c r="A109" s="11">
        <v>108</v>
      </c>
      <c r="B109" s="15">
        <v>17</v>
      </c>
      <c r="C109" s="23">
        <v>-119.7075</v>
      </c>
      <c r="D109" s="23">
        <v>36.7686</v>
      </c>
      <c r="E109" s="40">
        <v>102</v>
      </c>
      <c r="F109" s="39">
        <v>17.5615005493164</v>
      </c>
      <c r="G109" s="38">
        <v>276</v>
      </c>
      <c r="H109" s="38">
        <v>2121</v>
      </c>
      <c r="I109" s="18" t="s">
        <v>85</v>
      </c>
      <c r="J109" s="11" t="s">
        <v>78</v>
      </c>
      <c r="K109" s="22" t="s">
        <v>187</v>
      </c>
      <c r="L109" s="45">
        <v>1.45794</v>
      </c>
      <c r="M109" s="45">
        <v>1.1859</v>
      </c>
      <c r="N109" s="45">
        <v>2.64384</v>
      </c>
      <c r="O109" s="23">
        <v>1.8318</v>
      </c>
      <c r="P109" s="46">
        <v>0.64739600393056</v>
      </c>
      <c r="Q109" s="46">
        <v>0.795905666557484</v>
      </c>
      <c r="R109" s="46">
        <f t="shared" si="7"/>
        <v>1.44330167048804</v>
      </c>
      <c r="S109" s="24">
        <v>4.292343387471</v>
      </c>
      <c r="T109" s="57">
        <v>0.9</v>
      </c>
      <c r="U109" s="57">
        <v>0.3</v>
      </c>
      <c r="V109" s="57">
        <f t="shared" si="8"/>
        <v>4.76927043052333</v>
      </c>
      <c r="W109" s="58">
        <v>371.87801361084</v>
      </c>
      <c r="X109" s="58">
        <v>48.4400987625122</v>
      </c>
      <c r="Y109" s="58">
        <f t="shared" si="6"/>
        <v>7.67706968216664</v>
      </c>
      <c r="Z109" s="57">
        <v>6.9</v>
      </c>
      <c r="AA109" s="28">
        <v>55</v>
      </c>
      <c r="AB109" s="28">
        <v>40</v>
      </c>
      <c r="AC109" s="28">
        <v>5</v>
      </c>
    </row>
    <row r="110" customHeight="1" spans="1:29">
      <c r="A110" s="11">
        <v>109</v>
      </c>
      <c r="B110" s="15">
        <v>17</v>
      </c>
      <c r="C110" s="23">
        <v>-119.7075</v>
      </c>
      <c r="D110" s="23">
        <v>36.7686</v>
      </c>
      <c r="E110" s="40">
        <v>102</v>
      </c>
      <c r="F110" s="39">
        <v>17.5615005493164</v>
      </c>
      <c r="G110" s="38">
        <v>276</v>
      </c>
      <c r="H110" s="38">
        <v>2121</v>
      </c>
      <c r="I110" s="18" t="s">
        <v>85</v>
      </c>
      <c r="J110" s="11" t="s">
        <v>78</v>
      </c>
      <c r="K110" s="22" t="s">
        <v>188</v>
      </c>
      <c r="L110" s="45">
        <v>2.16355</v>
      </c>
      <c r="M110" s="45">
        <v>0.961538</v>
      </c>
      <c r="N110" s="45">
        <v>3.125088</v>
      </c>
      <c r="O110" s="23">
        <v>1.10847</v>
      </c>
      <c r="P110" s="46">
        <v>0.867446119425875</v>
      </c>
      <c r="Q110" s="46">
        <v>1.95183451063177</v>
      </c>
      <c r="R110" s="46">
        <f t="shared" si="7"/>
        <v>2.81928063005765</v>
      </c>
      <c r="S110" s="24">
        <v>4.292343387471</v>
      </c>
      <c r="T110" s="57">
        <v>0.9</v>
      </c>
      <c r="U110" s="57">
        <v>0.3</v>
      </c>
      <c r="V110" s="57">
        <f t="shared" si="8"/>
        <v>4.76927043052333</v>
      </c>
      <c r="W110" s="58">
        <v>371.87801361084</v>
      </c>
      <c r="X110" s="58">
        <v>48.4400987625122</v>
      </c>
      <c r="Y110" s="58">
        <f t="shared" si="6"/>
        <v>7.67706968216664</v>
      </c>
      <c r="Z110" s="57">
        <v>6.9</v>
      </c>
      <c r="AA110" s="28">
        <v>55</v>
      </c>
      <c r="AB110" s="28">
        <v>40</v>
      </c>
      <c r="AC110" s="28">
        <v>5</v>
      </c>
    </row>
    <row r="111" customHeight="1" spans="1:29">
      <c r="A111" s="11">
        <v>110</v>
      </c>
      <c r="B111" s="15">
        <v>17</v>
      </c>
      <c r="C111" s="23">
        <v>-119.7075</v>
      </c>
      <c r="D111" s="23">
        <v>36.7686</v>
      </c>
      <c r="E111" s="40">
        <v>102</v>
      </c>
      <c r="F111" s="39">
        <v>17.5615005493164</v>
      </c>
      <c r="G111" s="38">
        <v>276</v>
      </c>
      <c r="H111" s="38">
        <v>2121</v>
      </c>
      <c r="I111" s="18" t="s">
        <v>85</v>
      </c>
      <c r="J111" s="11" t="s">
        <v>78</v>
      </c>
      <c r="K111" s="22" t="s">
        <v>189</v>
      </c>
      <c r="L111" s="45">
        <v>2.42523</v>
      </c>
      <c r="M111" s="45">
        <v>1.11111</v>
      </c>
      <c r="N111" s="45">
        <v>3.53634</v>
      </c>
      <c r="O111" s="23">
        <v>1.36049</v>
      </c>
      <c r="P111" s="46">
        <v>0.816698395431058</v>
      </c>
      <c r="Q111" s="46">
        <v>1.78261508721123</v>
      </c>
      <c r="R111" s="46">
        <f t="shared" si="7"/>
        <v>2.59931348264229</v>
      </c>
      <c r="S111" s="24">
        <v>4.292343387471</v>
      </c>
      <c r="T111" s="57">
        <v>0.9</v>
      </c>
      <c r="U111" s="57">
        <v>0.3</v>
      </c>
      <c r="V111" s="57">
        <f t="shared" si="8"/>
        <v>4.76927043052333</v>
      </c>
      <c r="W111" s="58">
        <v>371.87801361084</v>
      </c>
      <c r="X111" s="58">
        <v>48.4400987625122</v>
      </c>
      <c r="Y111" s="58">
        <f t="shared" si="6"/>
        <v>7.67706968216664</v>
      </c>
      <c r="Z111" s="57">
        <v>6.9</v>
      </c>
      <c r="AA111" s="28">
        <v>55</v>
      </c>
      <c r="AB111" s="28">
        <v>40</v>
      </c>
      <c r="AC111" s="28">
        <v>5</v>
      </c>
    </row>
    <row r="112" customHeight="1" spans="1:29">
      <c r="A112" s="11">
        <v>111</v>
      </c>
      <c r="B112" s="15">
        <v>17</v>
      </c>
      <c r="C112" s="23">
        <v>-119.7075</v>
      </c>
      <c r="D112" s="23">
        <v>36.7686</v>
      </c>
      <c r="E112" s="40">
        <v>102</v>
      </c>
      <c r="F112" s="39">
        <v>17.5615005493164</v>
      </c>
      <c r="G112" s="38">
        <v>276</v>
      </c>
      <c r="H112" s="38">
        <v>2121</v>
      </c>
      <c r="I112" s="18" t="s">
        <v>85</v>
      </c>
      <c r="J112" s="11" t="s">
        <v>78</v>
      </c>
      <c r="K112" s="22" t="s">
        <v>190</v>
      </c>
      <c r="L112" s="45">
        <v>2.98131</v>
      </c>
      <c r="M112" s="45">
        <v>0.918803</v>
      </c>
      <c r="N112" s="45">
        <v>3.900113</v>
      </c>
      <c r="O112" s="23">
        <v>1.08268</v>
      </c>
      <c r="P112" s="46">
        <v>0.848637639930543</v>
      </c>
      <c r="Q112" s="46">
        <v>2.75363911774486</v>
      </c>
      <c r="R112" s="46">
        <f t="shared" si="7"/>
        <v>3.6022767576754</v>
      </c>
      <c r="S112" s="24">
        <v>4.292343387471</v>
      </c>
      <c r="T112" s="57">
        <v>0.9</v>
      </c>
      <c r="U112" s="57">
        <v>0.3</v>
      </c>
      <c r="V112" s="57">
        <f t="shared" si="8"/>
        <v>4.76927043052333</v>
      </c>
      <c r="W112" s="58">
        <v>371.87801361084</v>
      </c>
      <c r="X112" s="58">
        <v>48.4400987625122</v>
      </c>
      <c r="Y112" s="58">
        <f t="shared" si="6"/>
        <v>7.67706968216664</v>
      </c>
      <c r="Z112" s="57">
        <v>6.9</v>
      </c>
      <c r="AA112" s="28">
        <v>55</v>
      </c>
      <c r="AB112" s="28">
        <v>40</v>
      </c>
      <c r="AC112" s="28">
        <v>5</v>
      </c>
    </row>
    <row r="113" customHeight="1" spans="1:29">
      <c r="A113" s="11">
        <v>112</v>
      </c>
      <c r="B113" s="15">
        <v>17</v>
      </c>
      <c r="C113" s="23">
        <v>-119.7075</v>
      </c>
      <c r="D113" s="23">
        <v>36.7686</v>
      </c>
      <c r="E113" s="40">
        <v>102</v>
      </c>
      <c r="F113" s="39">
        <v>17.5615005493164</v>
      </c>
      <c r="G113" s="38">
        <v>276</v>
      </c>
      <c r="H113" s="38">
        <v>2121</v>
      </c>
      <c r="I113" s="18" t="s">
        <v>85</v>
      </c>
      <c r="J113" s="11" t="s">
        <v>78</v>
      </c>
      <c r="K113" s="22" t="s">
        <v>191</v>
      </c>
      <c r="L113" s="45">
        <v>3.2243</v>
      </c>
      <c r="M113" s="45">
        <v>0.865385</v>
      </c>
      <c r="N113" s="45">
        <v>4.089685</v>
      </c>
      <c r="O113" s="23">
        <v>0.992992</v>
      </c>
      <c r="P113" s="46">
        <v>0.871492418871451</v>
      </c>
      <c r="Q113" s="46">
        <v>3.24705536399085</v>
      </c>
      <c r="R113" s="46">
        <f t="shared" si="7"/>
        <v>4.1185477828623</v>
      </c>
      <c r="S113" s="24">
        <v>4.292343387471</v>
      </c>
      <c r="T113" s="57">
        <v>0.9</v>
      </c>
      <c r="U113" s="57">
        <v>0.3</v>
      </c>
      <c r="V113" s="57">
        <f t="shared" si="8"/>
        <v>4.76927043052333</v>
      </c>
      <c r="W113" s="58">
        <v>371.87801361084</v>
      </c>
      <c r="X113" s="58">
        <v>48.4400987625122</v>
      </c>
      <c r="Y113" s="58">
        <f t="shared" si="6"/>
        <v>7.67706968216664</v>
      </c>
      <c r="Z113" s="57">
        <v>6.9</v>
      </c>
      <c r="AA113" s="28">
        <v>55</v>
      </c>
      <c r="AB113" s="28">
        <v>40</v>
      </c>
      <c r="AC113" s="28">
        <v>5</v>
      </c>
    </row>
    <row r="114" customHeight="1" spans="1:29">
      <c r="A114" s="11">
        <v>113</v>
      </c>
      <c r="B114" s="15">
        <v>18</v>
      </c>
      <c r="C114" s="23">
        <v>46.0833333333333</v>
      </c>
      <c r="D114" s="23">
        <v>37.8333333333333</v>
      </c>
      <c r="E114" s="20">
        <v>1350</v>
      </c>
      <c r="F114" s="37">
        <v>12.4</v>
      </c>
      <c r="G114" s="28">
        <v>328</v>
      </c>
      <c r="H114" s="38">
        <v>1588</v>
      </c>
      <c r="I114" s="18" t="s">
        <v>77</v>
      </c>
      <c r="J114" s="18" t="s">
        <v>183</v>
      </c>
      <c r="K114" s="22" t="s">
        <v>192</v>
      </c>
      <c r="L114" s="45">
        <v>8.5274</v>
      </c>
      <c r="M114" s="45">
        <v>15.411</v>
      </c>
      <c r="N114" s="45">
        <v>23.9384</v>
      </c>
      <c r="O114" s="45">
        <v>24.9658</v>
      </c>
      <c r="P114" s="46">
        <v>0.617284445120925</v>
      </c>
      <c r="Q114" s="46">
        <v>0.34156325853768</v>
      </c>
      <c r="R114" s="46">
        <f t="shared" si="7"/>
        <v>0.958847703658605</v>
      </c>
      <c r="S114" s="24">
        <v>1.9</v>
      </c>
      <c r="T114" s="57">
        <v>0.8</v>
      </c>
      <c r="U114" s="57">
        <v>0.5</v>
      </c>
      <c r="V114" s="57">
        <f t="shared" si="8"/>
        <v>2.375</v>
      </c>
      <c r="W114" s="58">
        <v>143.572998046875</v>
      </c>
      <c r="X114" s="58">
        <v>78.9709997177124</v>
      </c>
      <c r="Y114" s="58">
        <f t="shared" si="6"/>
        <v>1.81804711299195</v>
      </c>
      <c r="Z114" s="24">
        <v>7.69</v>
      </c>
      <c r="AA114" s="28">
        <v>41.1</v>
      </c>
      <c r="AB114" s="28">
        <v>37</v>
      </c>
      <c r="AC114" s="28">
        <v>21.8</v>
      </c>
    </row>
    <row r="115" customHeight="1" spans="1:29">
      <c r="A115" s="11">
        <v>114</v>
      </c>
      <c r="B115" s="15">
        <v>18</v>
      </c>
      <c r="C115" s="23">
        <v>46.0833333333333</v>
      </c>
      <c r="D115" s="23">
        <v>37.8333333333333</v>
      </c>
      <c r="E115" s="20">
        <v>1350</v>
      </c>
      <c r="F115" s="37">
        <v>12.4</v>
      </c>
      <c r="G115" s="28">
        <v>328</v>
      </c>
      <c r="H115" s="38">
        <v>1588</v>
      </c>
      <c r="I115" s="18" t="s">
        <v>77</v>
      </c>
      <c r="J115" s="18" t="s">
        <v>183</v>
      </c>
      <c r="K115" s="22" t="s">
        <v>193</v>
      </c>
      <c r="L115" s="45">
        <v>4.41781</v>
      </c>
      <c r="M115" s="45">
        <v>8.42466</v>
      </c>
      <c r="N115" s="45">
        <v>12.84247</v>
      </c>
      <c r="O115" s="45">
        <v>12.226</v>
      </c>
      <c r="P115" s="46">
        <v>0.689077376083756</v>
      </c>
      <c r="Q115" s="46">
        <v>0.361345493211189</v>
      </c>
      <c r="R115" s="46">
        <f t="shared" si="7"/>
        <v>1.05042286929494</v>
      </c>
      <c r="S115" s="24">
        <v>1.1</v>
      </c>
      <c r="T115" s="57">
        <v>0.8</v>
      </c>
      <c r="U115" s="57">
        <v>0.5</v>
      </c>
      <c r="V115" s="57">
        <f t="shared" si="8"/>
        <v>1.375</v>
      </c>
      <c r="W115" s="58">
        <v>143.572998046875</v>
      </c>
      <c r="X115" s="58">
        <v>78.9709997177124</v>
      </c>
      <c r="Y115" s="58">
        <f t="shared" si="6"/>
        <v>1.81804711299195</v>
      </c>
      <c r="Z115" s="24">
        <v>7.72</v>
      </c>
      <c r="AA115" s="28">
        <v>70.2</v>
      </c>
      <c r="AB115" s="28">
        <v>17.4</v>
      </c>
      <c r="AC115" s="28">
        <v>12.4</v>
      </c>
    </row>
    <row r="116" customHeight="1" spans="1:29">
      <c r="A116" s="11">
        <v>115</v>
      </c>
      <c r="B116" s="15">
        <v>18</v>
      </c>
      <c r="C116" s="23">
        <v>46.0833333333333</v>
      </c>
      <c r="D116" s="23">
        <v>37.8333333333333</v>
      </c>
      <c r="E116" s="20">
        <v>1350</v>
      </c>
      <c r="F116" s="37">
        <v>12.4</v>
      </c>
      <c r="G116" s="28">
        <v>328</v>
      </c>
      <c r="H116" s="38">
        <v>1588</v>
      </c>
      <c r="I116" s="18" t="s">
        <v>77</v>
      </c>
      <c r="J116" s="18" t="s">
        <v>183</v>
      </c>
      <c r="K116" s="22" t="s">
        <v>194</v>
      </c>
      <c r="L116" s="45">
        <v>4.62329</v>
      </c>
      <c r="M116" s="45">
        <v>8.73288</v>
      </c>
      <c r="N116" s="45">
        <v>13.35617</v>
      </c>
      <c r="O116" s="45">
        <v>20.0342</v>
      </c>
      <c r="P116" s="46">
        <v>0.435898613371135</v>
      </c>
      <c r="Q116" s="46">
        <v>0.230769883499216</v>
      </c>
      <c r="R116" s="46">
        <f t="shared" si="7"/>
        <v>0.666668496870351</v>
      </c>
      <c r="S116" s="24">
        <v>1.3</v>
      </c>
      <c r="T116" s="57">
        <v>0.8</v>
      </c>
      <c r="U116" s="57">
        <v>0.5</v>
      </c>
      <c r="V116" s="57">
        <f t="shared" si="8"/>
        <v>1.625</v>
      </c>
      <c r="W116" s="58">
        <v>143.572998046875</v>
      </c>
      <c r="X116" s="58">
        <v>78.9709997177124</v>
      </c>
      <c r="Y116" s="58">
        <f t="shared" si="6"/>
        <v>1.81804711299195</v>
      </c>
      <c r="Z116" s="24">
        <v>7.15</v>
      </c>
      <c r="AA116" s="28">
        <v>18</v>
      </c>
      <c r="AB116" s="28">
        <v>37.3</v>
      </c>
      <c r="AC116" s="28">
        <v>44.7</v>
      </c>
    </row>
    <row r="117" customHeight="1" spans="1:29">
      <c r="A117" s="11">
        <v>116</v>
      </c>
      <c r="B117" s="15">
        <v>19</v>
      </c>
      <c r="C117" s="23">
        <v>8.4295</v>
      </c>
      <c r="D117" s="23">
        <v>49.3197</v>
      </c>
      <c r="E117" s="40">
        <v>107</v>
      </c>
      <c r="F117" s="37">
        <v>21</v>
      </c>
      <c r="G117" s="38">
        <v>708</v>
      </c>
      <c r="H117" s="38">
        <v>929</v>
      </c>
      <c r="I117" s="18" t="s">
        <v>105</v>
      </c>
      <c r="J117" s="11" t="s">
        <v>78</v>
      </c>
      <c r="K117" s="22" t="s">
        <v>195</v>
      </c>
      <c r="L117" s="45"/>
      <c r="M117" s="45">
        <v>3.5799</v>
      </c>
      <c r="N117" s="45">
        <v>3.5799</v>
      </c>
      <c r="O117" s="23">
        <v>1.64368</v>
      </c>
      <c r="P117" s="46">
        <v>2.17797868198189</v>
      </c>
      <c r="Q117" s="46"/>
      <c r="R117" s="46"/>
      <c r="S117" s="57">
        <v>31.9</v>
      </c>
      <c r="T117" s="57">
        <v>0.6</v>
      </c>
      <c r="U117" s="57">
        <v>0.5</v>
      </c>
      <c r="V117" s="57">
        <f t="shared" si="8"/>
        <v>53.1666666666667</v>
      </c>
      <c r="W117" s="58">
        <v>179.855003356934</v>
      </c>
      <c r="X117" s="58">
        <v>79.6129989624023</v>
      </c>
      <c r="Y117" s="58">
        <f t="shared" si="6"/>
        <v>2.25911604513066</v>
      </c>
      <c r="Z117" s="24">
        <v>6.4</v>
      </c>
      <c r="AA117" s="28">
        <v>58.7</v>
      </c>
      <c r="AB117" s="28">
        <v>31.9</v>
      </c>
      <c r="AC117" s="28">
        <v>9.4</v>
      </c>
    </row>
    <row r="118" customHeight="1" spans="1:29">
      <c r="A118" s="11">
        <v>117</v>
      </c>
      <c r="B118" s="15">
        <v>20</v>
      </c>
      <c r="C118" s="23">
        <v>-1.1439</v>
      </c>
      <c r="D118" s="23">
        <v>37.9922</v>
      </c>
      <c r="E118" s="40">
        <v>45</v>
      </c>
      <c r="F118" s="39">
        <v>17.2912006378174</v>
      </c>
      <c r="G118" s="38">
        <v>312</v>
      </c>
      <c r="H118" s="38">
        <v>1732</v>
      </c>
      <c r="I118" s="18" t="s">
        <v>85</v>
      </c>
      <c r="J118" s="11" t="s">
        <v>78</v>
      </c>
      <c r="K118" s="22" t="s">
        <v>196</v>
      </c>
      <c r="L118" s="45"/>
      <c r="M118" s="45">
        <v>2.03</v>
      </c>
      <c r="N118" s="45">
        <v>2.03</v>
      </c>
      <c r="O118" s="23">
        <v>0.2</v>
      </c>
      <c r="P118" s="46">
        <v>10.15</v>
      </c>
      <c r="Q118" s="46"/>
      <c r="R118" s="46"/>
      <c r="S118" s="57">
        <v>35.2</v>
      </c>
      <c r="T118" s="57">
        <v>5.9</v>
      </c>
      <c r="U118" s="57">
        <v>0.6</v>
      </c>
      <c r="V118" s="57">
        <f t="shared" si="8"/>
        <v>5.96610169491525</v>
      </c>
      <c r="W118" s="58">
        <v>238.689994812012</v>
      </c>
      <c r="X118" s="58">
        <v>60.0137996673584</v>
      </c>
      <c r="Y118" s="58">
        <f t="shared" si="6"/>
        <v>3.97725183432829</v>
      </c>
      <c r="Z118" s="57">
        <v>7</v>
      </c>
      <c r="AA118" s="63">
        <v>36</v>
      </c>
      <c r="AB118" s="63">
        <v>42</v>
      </c>
      <c r="AC118" s="63">
        <v>23</v>
      </c>
    </row>
    <row r="119" customHeight="1" spans="1:29">
      <c r="A119" s="11">
        <v>118</v>
      </c>
      <c r="B119" s="15">
        <v>20</v>
      </c>
      <c r="C119" s="23">
        <v>-1.1439</v>
      </c>
      <c r="D119" s="23">
        <v>37.9922</v>
      </c>
      <c r="E119" s="40">
        <v>45</v>
      </c>
      <c r="F119" s="39">
        <v>17.2912006378174</v>
      </c>
      <c r="G119" s="38">
        <v>312</v>
      </c>
      <c r="H119" s="38">
        <v>1732</v>
      </c>
      <c r="I119" s="18" t="s">
        <v>85</v>
      </c>
      <c r="J119" s="11" t="s">
        <v>78</v>
      </c>
      <c r="K119" s="51" t="s">
        <v>197</v>
      </c>
      <c r="L119" s="45"/>
      <c r="M119" s="45">
        <v>4.62</v>
      </c>
      <c r="N119" s="45">
        <v>4.62</v>
      </c>
      <c r="O119" s="50">
        <v>1.3</v>
      </c>
      <c r="P119" s="46">
        <v>3.55384615384615</v>
      </c>
      <c r="Q119" s="46"/>
      <c r="R119" s="46"/>
      <c r="S119" s="57">
        <v>35.2</v>
      </c>
      <c r="T119" s="57">
        <v>5.9</v>
      </c>
      <c r="U119" s="57">
        <v>0.6</v>
      </c>
      <c r="V119" s="57">
        <f t="shared" si="8"/>
        <v>5.96610169491525</v>
      </c>
      <c r="W119" s="58">
        <v>238.689994812012</v>
      </c>
      <c r="X119" s="58">
        <v>60.0137996673584</v>
      </c>
      <c r="Y119" s="58">
        <f t="shared" si="6"/>
        <v>3.97725183432829</v>
      </c>
      <c r="Z119" s="57">
        <v>7</v>
      </c>
      <c r="AA119" s="63">
        <v>36</v>
      </c>
      <c r="AB119" s="63">
        <v>42</v>
      </c>
      <c r="AC119" s="63">
        <v>23</v>
      </c>
    </row>
    <row r="120" customHeight="1" spans="1:29">
      <c r="A120" s="11">
        <v>119</v>
      </c>
      <c r="B120" s="15">
        <v>20</v>
      </c>
      <c r="C120" s="23">
        <v>-1.1439</v>
      </c>
      <c r="D120" s="23">
        <v>37.9922</v>
      </c>
      <c r="E120" s="40">
        <v>45</v>
      </c>
      <c r="F120" s="39">
        <v>17.2912006378174</v>
      </c>
      <c r="G120" s="38">
        <v>312</v>
      </c>
      <c r="H120" s="38">
        <v>1732</v>
      </c>
      <c r="I120" s="18" t="s">
        <v>85</v>
      </c>
      <c r="J120" s="48" t="s">
        <v>106</v>
      </c>
      <c r="K120" s="22" t="s">
        <v>198</v>
      </c>
      <c r="L120" s="45"/>
      <c r="M120" s="45">
        <v>3.74</v>
      </c>
      <c r="N120" s="45">
        <v>3.74</v>
      </c>
      <c r="O120" s="50">
        <v>0.34</v>
      </c>
      <c r="P120" s="46">
        <v>11</v>
      </c>
      <c r="Q120" s="46"/>
      <c r="R120" s="46"/>
      <c r="S120" s="57">
        <v>35.2</v>
      </c>
      <c r="T120" s="57">
        <v>5.9</v>
      </c>
      <c r="U120" s="57">
        <v>0.6</v>
      </c>
      <c r="V120" s="57">
        <f t="shared" si="8"/>
        <v>5.96610169491525</v>
      </c>
      <c r="W120" s="58">
        <v>238.689994812012</v>
      </c>
      <c r="X120" s="58">
        <v>60.0137996673584</v>
      </c>
      <c r="Y120" s="58">
        <f t="shared" si="6"/>
        <v>3.97725183432829</v>
      </c>
      <c r="Z120" s="57">
        <v>7</v>
      </c>
      <c r="AA120" s="63">
        <v>36</v>
      </c>
      <c r="AB120" s="63">
        <v>42</v>
      </c>
      <c r="AC120" s="63">
        <v>23</v>
      </c>
    </row>
    <row r="121" customHeight="1" spans="1:29">
      <c r="A121" s="11">
        <v>120</v>
      </c>
      <c r="B121" s="15">
        <v>21</v>
      </c>
      <c r="C121" s="23">
        <v>-1.1319</v>
      </c>
      <c r="D121" s="23">
        <v>37.9925</v>
      </c>
      <c r="E121" s="40">
        <v>45</v>
      </c>
      <c r="F121" s="65">
        <v>28</v>
      </c>
      <c r="G121" s="38">
        <v>312</v>
      </c>
      <c r="H121" s="38">
        <v>1733</v>
      </c>
      <c r="I121" s="18" t="s">
        <v>85</v>
      </c>
      <c r="J121" s="11" t="s">
        <v>78</v>
      </c>
      <c r="K121" s="51" t="s">
        <v>199</v>
      </c>
      <c r="L121" s="45">
        <v>0.17</v>
      </c>
      <c r="M121" s="45">
        <v>3.13</v>
      </c>
      <c r="N121" s="45">
        <v>3.3</v>
      </c>
      <c r="O121" s="50">
        <v>1.52</v>
      </c>
      <c r="P121" s="46">
        <v>2.05921052631579</v>
      </c>
      <c r="Q121" s="46">
        <v>0.111842105263158</v>
      </c>
      <c r="R121" s="46">
        <f>P121+Q121</f>
        <v>2.17105263157895</v>
      </c>
      <c r="S121" s="24">
        <v>17.5</v>
      </c>
      <c r="T121" s="24">
        <v>1.5</v>
      </c>
      <c r="U121" s="24">
        <v>0.0767</v>
      </c>
      <c r="V121" s="24">
        <f t="shared" si="8"/>
        <v>11.6666666666667</v>
      </c>
      <c r="W121" s="58">
        <v>238.689994812012</v>
      </c>
      <c r="X121" s="58">
        <v>60.0137996673584</v>
      </c>
      <c r="Y121" s="58">
        <f t="shared" si="6"/>
        <v>3.97725183432829</v>
      </c>
      <c r="Z121" s="68">
        <v>8.42</v>
      </c>
      <c r="AA121" s="63">
        <v>36</v>
      </c>
      <c r="AB121" s="63">
        <v>42</v>
      </c>
      <c r="AC121" s="63">
        <v>23</v>
      </c>
    </row>
    <row r="122" customHeight="1" spans="1:29">
      <c r="A122" s="11">
        <v>121</v>
      </c>
      <c r="B122" s="15">
        <v>21</v>
      </c>
      <c r="C122" s="23">
        <v>-1.1319</v>
      </c>
      <c r="D122" s="23">
        <v>37.9925</v>
      </c>
      <c r="E122" s="40">
        <v>45</v>
      </c>
      <c r="F122" s="65">
        <v>28</v>
      </c>
      <c r="G122" s="38">
        <v>312</v>
      </c>
      <c r="H122" s="38">
        <v>1733</v>
      </c>
      <c r="I122" s="18" t="s">
        <v>85</v>
      </c>
      <c r="J122" s="11" t="s">
        <v>78</v>
      </c>
      <c r="K122" s="22" t="s">
        <v>200</v>
      </c>
      <c r="L122" s="45">
        <v>0.19</v>
      </c>
      <c r="M122" s="45">
        <v>3.91</v>
      </c>
      <c r="N122" s="45">
        <v>4.1</v>
      </c>
      <c r="O122" s="50">
        <v>1.82</v>
      </c>
      <c r="P122" s="46">
        <v>2.14835164835165</v>
      </c>
      <c r="Q122" s="46">
        <v>0.104395604395604</v>
      </c>
      <c r="R122" s="46">
        <f>P122+Q122</f>
        <v>2.25274725274725</v>
      </c>
      <c r="S122" s="24">
        <v>20.9</v>
      </c>
      <c r="T122" s="24">
        <v>1</v>
      </c>
      <c r="U122" s="24">
        <v>6.37</v>
      </c>
      <c r="V122" s="24">
        <f t="shared" si="8"/>
        <v>20.9</v>
      </c>
      <c r="W122" s="58">
        <v>238.689994812012</v>
      </c>
      <c r="X122" s="58">
        <v>60.0137996673584</v>
      </c>
      <c r="Y122" s="58">
        <f t="shared" si="6"/>
        <v>3.97725183432829</v>
      </c>
      <c r="Z122" s="24">
        <v>8.27</v>
      </c>
      <c r="AA122" s="63">
        <v>36</v>
      </c>
      <c r="AB122" s="63">
        <v>42</v>
      </c>
      <c r="AC122" s="63">
        <v>23</v>
      </c>
    </row>
    <row r="123" customHeight="1" spans="1:29">
      <c r="A123" s="11">
        <v>122</v>
      </c>
      <c r="B123" s="15">
        <v>21</v>
      </c>
      <c r="C123" s="23">
        <v>-1.1319</v>
      </c>
      <c r="D123" s="23">
        <v>37.9925</v>
      </c>
      <c r="E123" s="40">
        <v>45</v>
      </c>
      <c r="F123" s="65">
        <v>28</v>
      </c>
      <c r="G123" s="38">
        <v>312</v>
      </c>
      <c r="H123" s="38">
        <v>1733</v>
      </c>
      <c r="I123" s="18" t="s">
        <v>85</v>
      </c>
      <c r="J123" s="11" t="s">
        <v>78</v>
      </c>
      <c r="K123" s="51" t="s">
        <v>201</v>
      </c>
      <c r="L123" s="45">
        <v>0.17</v>
      </c>
      <c r="M123" s="45">
        <v>4.62</v>
      </c>
      <c r="N123" s="45">
        <v>4.79</v>
      </c>
      <c r="O123" s="50">
        <v>1.9</v>
      </c>
      <c r="P123" s="46">
        <v>2.43157894736842</v>
      </c>
      <c r="Q123" s="46">
        <v>0.0894736842105263</v>
      </c>
      <c r="R123" s="46">
        <f>P123+Q123</f>
        <v>2.52105263157895</v>
      </c>
      <c r="S123" s="24">
        <v>19.3</v>
      </c>
      <c r="T123" s="24">
        <v>1.4</v>
      </c>
      <c r="U123" s="24">
        <v>5.65</v>
      </c>
      <c r="V123" s="24">
        <f t="shared" si="8"/>
        <v>13.7857142857143</v>
      </c>
      <c r="W123" s="58">
        <v>238.689994812012</v>
      </c>
      <c r="X123" s="58">
        <v>60.0137996673584</v>
      </c>
      <c r="Y123" s="58">
        <f t="shared" si="6"/>
        <v>3.97725183432829</v>
      </c>
      <c r="Z123" s="68">
        <v>8.39</v>
      </c>
      <c r="AA123" s="63">
        <v>36</v>
      </c>
      <c r="AB123" s="63">
        <v>42</v>
      </c>
      <c r="AC123" s="63">
        <v>23</v>
      </c>
    </row>
    <row r="124" customHeight="1" spans="1:29">
      <c r="A124" s="11">
        <v>123</v>
      </c>
      <c r="B124" s="15">
        <v>21</v>
      </c>
      <c r="C124" s="23">
        <v>-1.1319</v>
      </c>
      <c r="D124" s="23">
        <v>37.9925</v>
      </c>
      <c r="E124" s="40">
        <v>45</v>
      </c>
      <c r="F124" s="65">
        <v>28</v>
      </c>
      <c r="G124" s="38">
        <v>312</v>
      </c>
      <c r="H124" s="38">
        <v>1733</v>
      </c>
      <c r="I124" s="18" t="s">
        <v>85</v>
      </c>
      <c r="J124" s="11" t="s">
        <v>78</v>
      </c>
      <c r="K124" s="22" t="s">
        <v>202</v>
      </c>
      <c r="L124" s="45">
        <v>0.16</v>
      </c>
      <c r="M124" s="45">
        <v>3.7</v>
      </c>
      <c r="N124" s="45">
        <v>3.86</v>
      </c>
      <c r="O124" s="50">
        <v>1.49</v>
      </c>
      <c r="P124" s="46">
        <v>2.48322147651007</v>
      </c>
      <c r="Q124" s="46">
        <v>0.10738255033557</v>
      </c>
      <c r="R124" s="46">
        <f>P124+Q124</f>
        <v>2.59060402684564</v>
      </c>
      <c r="S124" s="24">
        <v>20</v>
      </c>
      <c r="T124" s="24">
        <v>1.2</v>
      </c>
      <c r="U124" s="24">
        <v>0.0702</v>
      </c>
      <c r="V124" s="24">
        <f t="shared" si="8"/>
        <v>16.6666666666667</v>
      </c>
      <c r="W124" s="58">
        <v>238.689994812012</v>
      </c>
      <c r="X124" s="58">
        <v>60.0137996673584</v>
      </c>
      <c r="Y124" s="58">
        <f t="shared" si="6"/>
        <v>3.97725183432829</v>
      </c>
      <c r="Z124" s="24">
        <v>8.42</v>
      </c>
      <c r="AA124" s="63">
        <v>36</v>
      </c>
      <c r="AB124" s="63">
        <v>42</v>
      </c>
      <c r="AC124" s="63">
        <v>23</v>
      </c>
    </row>
    <row r="125" customHeight="1" spans="1:29">
      <c r="A125" s="11">
        <v>124</v>
      </c>
      <c r="B125" s="15">
        <v>22</v>
      </c>
      <c r="C125" s="23">
        <v>-1.04259444444444</v>
      </c>
      <c r="D125" s="23">
        <v>38.1982888888889</v>
      </c>
      <c r="E125" s="40">
        <v>158</v>
      </c>
      <c r="F125" s="37">
        <v>16.7</v>
      </c>
      <c r="G125" s="28">
        <v>272.2</v>
      </c>
      <c r="H125" s="19">
        <v>1000</v>
      </c>
      <c r="I125" s="18" t="s">
        <v>85</v>
      </c>
      <c r="J125" s="11" t="s">
        <v>78</v>
      </c>
      <c r="K125" s="49" t="s">
        <v>105</v>
      </c>
      <c r="L125" s="45"/>
      <c r="M125" s="45">
        <v>6.87</v>
      </c>
      <c r="N125" s="45">
        <v>6.87</v>
      </c>
      <c r="O125" s="23">
        <v>6.37</v>
      </c>
      <c r="P125" s="46">
        <v>1.07849293563579</v>
      </c>
      <c r="Q125" s="46"/>
      <c r="R125" s="46"/>
      <c r="S125" s="24">
        <v>10.32</v>
      </c>
      <c r="T125" s="24">
        <v>1.6</v>
      </c>
      <c r="U125" s="24">
        <v>0.6375</v>
      </c>
      <c r="V125" s="24">
        <f t="shared" si="8"/>
        <v>6.45</v>
      </c>
      <c r="W125" s="58">
        <v>213.955001831055</v>
      </c>
      <c r="X125" s="58">
        <v>58.8763999938965</v>
      </c>
      <c r="Y125" s="58">
        <f t="shared" si="6"/>
        <v>3.63396882032928</v>
      </c>
      <c r="Z125" s="24">
        <v>7.82</v>
      </c>
      <c r="AA125" s="63">
        <v>33</v>
      </c>
      <c r="AB125" s="63">
        <v>51</v>
      </c>
      <c r="AC125" s="63">
        <v>16</v>
      </c>
    </row>
    <row r="126" customHeight="1" spans="1:29">
      <c r="A126" s="11">
        <v>125</v>
      </c>
      <c r="B126" s="15">
        <v>22</v>
      </c>
      <c r="C126" s="23">
        <v>-1.04259444444444</v>
      </c>
      <c r="D126" s="23">
        <v>38.1982888888889</v>
      </c>
      <c r="E126" s="40">
        <v>158</v>
      </c>
      <c r="F126" s="37">
        <v>16.7</v>
      </c>
      <c r="G126" s="28">
        <v>272.2</v>
      </c>
      <c r="H126" s="19">
        <v>1000</v>
      </c>
      <c r="I126" s="18" t="s">
        <v>85</v>
      </c>
      <c r="J126" s="11" t="s">
        <v>78</v>
      </c>
      <c r="K126" s="49" t="s">
        <v>203</v>
      </c>
      <c r="L126" s="45"/>
      <c r="M126" s="45">
        <v>7.9</v>
      </c>
      <c r="N126" s="45">
        <v>7.9</v>
      </c>
      <c r="O126" s="50">
        <v>7.98</v>
      </c>
      <c r="P126" s="46">
        <v>0.989974937343358</v>
      </c>
      <c r="Q126" s="46"/>
      <c r="R126" s="46"/>
      <c r="S126" s="24">
        <v>11.61</v>
      </c>
      <c r="T126" s="24">
        <v>1.8</v>
      </c>
      <c r="U126" s="24">
        <v>0.71561</v>
      </c>
      <c r="V126" s="24">
        <f t="shared" si="8"/>
        <v>6.45</v>
      </c>
      <c r="W126" s="58">
        <v>213.955001831055</v>
      </c>
      <c r="X126" s="58">
        <v>58.8763999938965</v>
      </c>
      <c r="Y126" s="58">
        <f t="shared" si="6"/>
        <v>3.63396882032928</v>
      </c>
      <c r="Z126" s="24">
        <v>7.67</v>
      </c>
      <c r="AA126" s="63">
        <v>33</v>
      </c>
      <c r="AB126" s="63">
        <v>51</v>
      </c>
      <c r="AC126" s="63">
        <v>16</v>
      </c>
    </row>
    <row r="127" customHeight="1" spans="1:29">
      <c r="A127" s="11">
        <v>126</v>
      </c>
      <c r="B127" s="15">
        <v>22</v>
      </c>
      <c r="C127" s="23">
        <v>-1.04259444444444</v>
      </c>
      <c r="D127" s="23">
        <v>38.1982888888889</v>
      </c>
      <c r="E127" s="40">
        <v>158</v>
      </c>
      <c r="F127" s="37">
        <v>16.7</v>
      </c>
      <c r="G127" s="28">
        <v>272.2</v>
      </c>
      <c r="H127" s="19">
        <v>1000</v>
      </c>
      <c r="I127" s="18" t="s">
        <v>85</v>
      </c>
      <c r="J127" s="11" t="s">
        <v>78</v>
      </c>
      <c r="K127" s="49" t="s">
        <v>204</v>
      </c>
      <c r="L127" s="45"/>
      <c r="M127" s="45">
        <v>12.9</v>
      </c>
      <c r="N127" s="45">
        <v>12.9</v>
      </c>
      <c r="O127" s="23">
        <v>11.61</v>
      </c>
      <c r="P127" s="46">
        <v>1.11111111111111</v>
      </c>
      <c r="Q127" s="46"/>
      <c r="R127" s="46"/>
      <c r="S127" s="24">
        <v>12.24</v>
      </c>
      <c r="T127" s="24">
        <v>2.1</v>
      </c>
      <c r="U127" s="24">
        <v>0.86114</v>
      </c>
      <c r="V127" s="24">
        <f t="shared" si="8"/>
        <v>5.82857142857143</v>
      </c>
      <c r="W127" s="58">
        <v>213.955001831055</v>
      </c>
      <c r="X127" s="58">
        <v>58.8763999938965</v>
      </c>
      <c r="Y127" s="58">
        <f t="shared" si="6"/>
        <v>3.63396882032928</v>
      </c>
      <c r="Z127" s="24">
        <v>7.39</v>
      </c>
      <c r="AA127" s="63">
        <v>33</v>
      </c>
      <c r="AB127" s="63">
        <v>51</v>
      </c>
      <c r="AC127" s="63">
        <v>16</v>
      </c>
    </row>
    <row r="128" customHeight="1" spans="1:29">
      <c r="A128" s="11">
        <v>127</v>
      </c>
      <c r="B128" s="15">
        <v>22</v>
      </c>
      <c r="C128" s="23">
        <v>-1.04259444444444</v>
      </c>
      <c r="D128" s="23">
        <v>38.1982888888889</v>
      </c>
      <c r="E128" s="40">
        <v>158</v>
      </c>
      <c r="F128" s="37">
        <v>16.7</v>
      </c>
      <c r="G128" s="28">
        <v>272.2</v>
      </c>
      <c r="H128" s="19">
        <v>1000</v>
      </c>
      <c r="I128" s="18" t="s">
        <v>85</v>
      </c>
      <c r="J128" s="11" t="s">
        <v>78</v>
      </c>
      <c r="K128" s="49" t="s">
        <v>205</v>
      </c>
      <c r="L128" s="45"/>
      <c r="M128" s="45">
        <v>19.85</v>
      </c>
      <c r="N128" s="45">
        <v>19.85</v>
      </c>
      <c r="O128" s="50">
        <v>16.54</v>
      </c>
      <c r="P128" s="46">
        <v>1.20012091898428</v>
      </c>
      <c r="Q128" s="46"/>
      <c r="R128" s="46"/>
      <c r="S128" s="24">
        <v>18.75</v>
      </c>
      <c r="T128" s="24">
        <v>2.27</v>
      </c>
      <c r="U128" s="24">
        <v>1.03308</v>
      </c>
      <c r="V128" s="24">
        <f t="shared" si="8"/>
        <v>8.25991189427313</v>
      </c>
      <c r="W128" s="58">
        <v>213.955001831055</v>
      </c>
      <c r="X128" s="58">
        <v>58.8763999938965</v>
      </c>
      <c r="Y128" s="58">
        <f t="shared" si="6"/>
        <v>3.63396882032928</v>
      </c>
      <c r="Z128" s="24">
        <v>7.45</v>
      </c>
      <c r="AA128" s="63">
        <v>33</v>
      </c>
      <c r="AB128" s="63">
        <v>51</v>
      </c>
      <c r="AC128" s="63">
        <v>16</v>
      </c>
    </row>
    <row r="129" customHeight="1" spans="1:29">
      <c r="A129" s="11">
        <v>128</v>
      </c>
      <c r="B129" s="15">
        <v>22</v>
      </c>
      <c r="C129" s="23">
        <v>-1.04259444444444</v>
      </c>
      <c r="D129" s="23">
        <v>38.1982888888889</v>
      </c>
      <c r="E129" s="40">
        <v>158</v>
      </c>
      <c r="F129" s="37">
        <v>16.7</v>
      </c>
      <c r="G129" s="28">
        <v>272.2</v>
      </c>
      <c r="H129" s="19">
        <v>1000</v>
      </c>
      <c r="I129" s="18" t="s">
        <v>85</v>
      </c>
      <c r="J129" s="11" t="s">
        <v>78</v>
      </c>
      <c r="K129" s="49" t="s">
        <v>206</v>
      </c>
      <c r="L129" s="45"/>
      <c r="M129" s="45">
        <v>23.23</v>
      </c>
      <c r="N129" s="45">
        <v>23.23</v>
      </c>
      <c r="O129" s="23">
        <v>20.6</v>
      </c>
      <c r="P129" s="46">
        <v>1.12766990291262</v>
      </c>
      <c r="Q129" s="46"/>
      <c r="R129" s="46"/>
      <c r="S129" s="24">
        <v>15.97</v>
      </c>
      <c r="T129" s="24">
        <v>2.58</v>
      </c>
      <c r="U129" s="24">
        <v>1.24052</v>
      </c>
      <c r="V129" s="24">
        <f t="shared" si="8"/>
        <v>6.18992248062016</v>
      </c>
      <c r="W129" s="58">
        <v>213.955001831055</v>
      </c>
      <c r="X129" s="58">
        <v>58.8763999938965</v>
      </c>
      <c r="Y129" s="58">
        <f t="shared" si="6"/>
        <v>3.63396882032928</v>
      </c>
      <c r="Z129" s="24">
        <v>7.5</v>
      </c>
      <c r="AA129" s="63">
        <v>33</v>
      </c>
      <c r="AB129" s="63">
        <v>51</v>
      </c>
      <c r="AC129" s="63">
        <v>16</v>
      </c>
    </row>
    <row r="130" customHeight="1" spans="1:29">
      <c r="A130" s="11">
        <v>129</v>
      </c>
      <c r="B130" s="15">
        <v>23</v>
      </c>
      <c r="C130" s="23">
        <v>-1.13</v>
      </c>
      <c r="D130" s="23">
        <v>38</v>
      </c>
      <c r="E130" s="40">
        <v>45</v>
      </c>
      <c r="F130" s="37">
        <v>17</v>
      </c>
      <c r="G130" s="28">
        <v>333</v>
      </c>
      <c r="H130" s="38">
        <v>1733</v>
      </c>
      <c r="I130" s="18" t="s">
        <v>85</v>
      </c>
      <c r="J130" s="11" t="s">
        <v>78</v>
      </c>
      <c r="K130" s="49" t="s">
        <v>207</v>
      </c>
      <c r="L130" s="45"/>
      <c r="M130" s="45">
        <v>19.3</v>
      </c>
      <c r="N130" s="45">
        <v>19.3</v>
      </c>
      <c r="O130" s="23">
        <v>17.9</v>
      </c>
      <c r="P130" s="46">
        <v>1.07821229050279</v>
      </c>
      <c r="Q130" s="46"/>
      <c r="R130" s="46"/>
      <c r="S130" s="24">
        <v>13</v>
      </c>
      <c r="T130" s="24">
        <v>2</v>
      </c>
      <c r="U130" s="24">
        <v>0.535</v>
      </c>
      <c r="V130" s="24">
        <f t="shared" si="8"/>
        <v>6.5</v>
      </c>
      <c r="W130" s="58">
        <v>213.955001831055</v>
      </c>
      <c r="X130" s="58">
        <v>58.8763999938965</v>
      </c>
      <c r="Y130" s="58">
        <f t="shared" ref="Y130:Y193" si="9">W130/X130</f>
        <v>3.63396882032928</v>
      </c>
      <c r="Z130" s="24">
        <v>7.55</v>
      </c>
      <c r="AA130" s="63">
        <v>36</v>
      </c>
      <c r="AB130" s="63">
        <v>42</v>
      </c>
      <c r="AC130" s="63">
        <v>23</v>
      </c>
    </row>
    <row r="131" customHeight="1" spans="1:29">
      <c r="A131" s="11">
        <v>130</v>
      </c>
      <c r="B131" s="15">
        <v>23</v>
      </c>
      <c r="C131" s="23">
        <v>-1.13</v>
      </c>
      <c r="D131" s="23">
        <v>38</v>
      </c>
      <c r="E131" s="40">
        <v>45</v>
      </c>
      <c r="F131" s="37">
        <v>17</v>
      </c>
      <c r="G131" s="28">
        <v>333</v>
      </c>
      <c r="H131" s="38">
        <v>1733</v>
      </c>
      <c r="I131" s="18" t="s">
        <v>85</v>
      </c>
      <c r="J131" s="11" t="s">
        <v>78</v>
      </c>
      <c r="K131" s="49" t="s">
        <v>208</v>
      </c>
      <c r="L131" s="45"/>
      <c r="M131" s="45">
        <v>37.6</v>
      </c>
      <c r="N131" s="45">
        <v>37.6</v>
      </c>
      <c r="O131" s="23">
        <v>27.4</v>
      </c>
      <c r="P131" s="46">
        <v>1.37226277372263</v>
      </c>
      <c r="Q131" s="46"/>
      <c r="R131" s="46"/>
      <c r="S131" s="24">
        <v>20.3</v>
      </c>
      <c r="T131" s="24">
        <v>4.47</v>
      </c>
      <c r="U131" s="24">
        <v>0.692</v>
      </c>
      <c r="V131" s="24">
        <f t="shared" si="8"/>
        <v>4.5413870246085</v>
      </c>
      <c r="W131" s="58">
        <v>213.955001831055</v>
      </c>
      <c r="X131" s="58">
        <v>58.8763999938965</v>
      </c>
      <c r="Y131" s="58">
        <f t="shared" si="9"/>
        <v>3.63396882032928</v>
      </c>
      <c r="Z131" s="24">
        <v>7.87</v>
      </c>
      <c r="AA131" s="63">
        <v>36</v>
      </c>
      <c r="AB131" s="63">
        <v>42</v>
      </c>
      <c r="AC131" s="63">
        <v>23</v>
      </c>
    </row>
    <row r="132" customHeight="1" spans="1:29">
      <c r="A132" s="11">
        <v>131</v>
      </c>
      <c r="B132" s="15">
        <v>23</v>
      </c>
      <c r="C132" s="23">
        <v>-1.13</v>
      </c>
      <c r="D132" s="23">
        <v>38</v>
      </c>
      <c r="E132" s="40">
        <v>45</v>
      </c>
      <c r="F132" s="37">
        <v>17</v>
      </c>
      <c r="G132" s="28">
        <v>333</v>
      </c>
      <c r="H132" s="38">
        <v>1733</v>
      </c>
      <c r="I132" s="18" t="s">
        <v>85</v>
      </c>
      <c r="J132" s="11" t="s">
        <v>78</v>
      </c>
      <c r="K132" s="49" t="s">
        <v>209</v>
      </c>
      <c r="L132" s="45"/>
      <c r="M132" s="45">
        <v>35.2</v>
      </c>
      <c r="N132" s="45">
        <v>35.2</v>
      </c>
      <c r="O132" s="23">
        <v>25.3</v>
      </c>
      <c r="P132" s="46">
        <v>1.39130434782609</v>
      </c>
      <c r="Q132" s="46"/>
      <c r="R132" s="46"/>
      <c r="S132" s="24">
        <v>25</v>
      </c>
      <c r="T132" s="24">
        <v>4.02</v>
      </c>
      <c r="U132" s="24">
        <v>0.741</v>
      </c>
      <c r="V132" s="24">
        <f t="shared" si="8"/>
        <v>6.21890547263682</v>
      </c>
      <c r="W132" s="58">
        <v>213.955001831055</v>
      </c>
      <c r="X132" s="58">
        <v>58.8763999938965</v>
      </c>
      <c r="Y132" s="58">
        <f t="shared" si="9"/>
        <v>3.63396882032928</v>
      </c>
      <c r="Z132" s="24">
        <v>7.52</v>
      </c>
      <c r="AA132" s="63">
        <v>36</v>
      </c>
      <c r="AB132" s="63">
        <v>42</v>
      </c>
      <c r="AC132" s="63">
        <v>23</v>
      </c>
    </row>
    <row r="133" customHeight="1" spans="1:29">
      <c r="A133" s="11">
        <v>132</v>
      </c>
      <c r="B133" s="15">
        <v>24</v>
      </c>
      <c r="C133" s="23">
        <v>-1.0364</v>
      </c>
      <c r="D133" s="23">
        <v>38.2044</v>
      </c>
      <c r="E133" s="40">
        <v>224</v>
      </c>
      <c r="F133" s="39">
        <v>16.0519008636475</v>
      </c>
      <c r="G133" s="38">
        <v>336</v>
      </c>
      <c r="H133" s="38">
        <v>1712</v>
      </c>
      <c r="I133" s="18" t="s">
        <v>85</v>
      </c>
      <c r="J133" s="11" t="s">
        <v>78</v>
      </c>
      <c r="K133" s="22" t="s">
        <v>210</v>
      </c>
      <c r="L133" s="45">
        <v>0</v>
      </c>
      <c r="M133" s="45">
        <v>0.4</v>
      </c>
      <c r="N133" s="45">
        <v>0.4</v>
      </c>
      <c r="O133" s="23">
        <v>1.98</v>
      </c>
      <c r="P133" s="46">
        <v>0.202020202020202</v>
      </c>
      <c r="Q133" s="46"/>
      <c r="R133" s="46"/>
      <c r="S133" s="24">
        <v>5.46131</v>
      </c>
      <c r="T133" s="57">
        <v>0.9</v>
      </c>
      <c r="U133" s="57">
        <v>0.7</v>
      </c>
      <c r="V133" s="57">
        <f t="shared" si="8"/>
        <v>6.06812222222222</v>
      </c>
      <c r="W133" s="58">
        <v>213.955001831055</v>
      </c>
      <c r="X133" s="58">
        <v>58.8763999938965</v>
      </c>
      <c r="Y133" s="58">
        <f t="shared" si="9"/>
        <v>3.63396882032928</v>
      </c>
      <c r="Z133" s="57">
        <v>7.9</v>
      </c>
      <c r="AA133" s="63">
        <v>33</v>
      </c>
      <c r="AB133" s="63">
        <v>51</v>
      </c>
      <c r="AC133" s="63">
        <v>16</v>
      </c>
    </row>
    <row r="134" customHeight="1" spans="1:29">
      <c r="A134" s="11">
        <v>133</v>
      </c>
      <c r="B134" s="15">
        <v>24</v>
      </c>
      <c r="C134" s="23">
        <v>-1.0364</v>
      </c>
      <c r="D134" s="23">
        <v>38.2044</v>
      </c>
      <c r="E134" s="40">
        <v>224</v>
      </c>
      <c r="F134" s="39">
        <v>16.0519008636475</v>
      </c>
      <c r="G134" s="38">
        <v>336</v>
      </c>
      <c r="H134" s="38">
        <v>1712</v>
      </c>
      <c r="I134" s="18" t="s">
        <v>85</v>
      </c>
      <c r="J134" s="11" t="s">
        <v>78</v>
      </c>
      <c r="K134" s="22" t="s">
        <v>211</v>
      </c>
      <c r="L134" s="45">
        <v>0</v>
      </c>
      <c r="M134" s="45">
        <v>0.92</v>
      </c>
      <c r="N134" s="45">
        <v>0.92</v>
      </c>
      <c r="O134" s="23">
        <v>3.11</v>
      </c>
      <c r="P134" s="46">
        <v>0.295819935691318</v>
      </c>
      <c r="Q134" s="46"/>
      <c r="R134" s="46"/>
      <c r="S134" s="24">
        <v>5.3871</v>
      </c>
      <c r="T134" s="57">
        <v>0.9</v>
      </c>
      <c r="U134" s="57">
        <v>0.7</v>
      </c>
      <c r="V134" s="57">
        <f t="shared" si="8"/>
        <v>5.98566666666667</v>
      </c>
      <c r="W134" s="58">
        <v>213.955001831055</v>
      </c>
      <c r="X134" s="58">
        <v>58.8763999938965</v>
      </c>
      <c r="Y134" s="58">
        <f t="shared" si="9"/>
        <v>3.63396882032928</v>
      </c>
      <c r="Z134" s="57">
        <v>7.9</v>
      </c>
      <c r="AA134" s="63">
        <v>33</v>
      </c>
      <c r="AB134" s="63">
        <v>51</v>
      </c>
      <c r="AC134" s="63">
        <v>16</v>
      </c>
    </row>
    <row r="135" customHeight="1" spans="1:29">
      <c r="A135" s="11">
        <v>134</v>
      </c>
      <c r="B135" s="15">
        <v>24</v>
      </c>
      <c r="C135" s="23">
        <v>-1.0364</v>
      </c>
      <c r="D135" s="23">
        <v>38.2044</v>
      </c>
      <c r="E135" s="40">
        <v>224</v>
      </c>
      <c r="F135" s="39">
        <v>16.0519008636475</v>
      </c>
      <c r="G135" s="38">
        <v>336</v>
      </c>
      <c r="H135" s="38">
        <v>1712</v>
      </c>
      <c r="I135" s="18" t="s">
        <v>85</v>
      </c>
      <c r="J135" s="11" t="s">
        <v>78</v>
      </c>
      <c r="K135" s="22" t="s">
        <v>212</v>
      </c>
      <c r="L135" s="45">
        <v>0.57</v>
      </c>
      <c r="M135" s="45">
        <v>1.98</v>
      </c>
      <c r="N135" s="45">
        <v>2.55</v>
      </c>
      <c r="O135" s="23">
        <v>4.09</v>
      </c>
      <c r="P135" s="46">
        <v>0.484107579462103</v>
      </c>
      <c r="Q135" s="46">
        <v>0.139364303178484</v>
      </c>
      <c r="R135" s="46">
        <f>P135+Q135</f>
        <v>0.623471882640587</v>
      </c>
      <c r="S135" s="24">
        <v>5.96774</v>
      </c>
      <c r="T135" s="57">
        <v>0.9</v>
      </c>
      <c r="U135" s="57">
        <v>0.7</v>
      </c>
      <c r="V135" s="57">
        <f t="shared" si="8"/>
        <v>6.63082222222222</v>
      </c>
      <c r="W135" s="58">
        <v>213.955001831055</v>
      </c>
      <c r="X135" s="58">
        <v>58.8763999938965</v>
      </c>
      <c r="Y135" s="58">
        <f t="shared" si="9"/>
        <v>3.63396882032928</v>
      </c>
      <c r="Z135" s="57">
        <v>7.9</v>
      </c>
      <c r="AA135" s="63">
        <v>33</v>
      </c>
      <c r="AB135" s="63">
        <v>51</v>
      </c>
      <c r="AC135" s="63">
        <v>16</v>
      </c>
    </row>
    <row r="136" customHeight="1" spans="1:29">
      <c r="A136" s="11">
        <v>135</v>
      </c>
      <c r="B136" s="15">
        <v>25</v>
      </c>
      <c r="C136" s="23">
        <v>13.4581</v>
      </c>
      <c r="D136" s="23">
        <v>54.5699333333333</v>
      </c>
      <c r="E136" s="40">
        <v>10</v>
      </c>
      <c r="F136" s="39">
        <v>8.22996997833252</v>
      </c>
      <c r="G136" s="38">
        <v>612</v>
      </c>
      <c r="H136" s="38">
        <v>757</v>
      </c>
      <c r="I136" s="18" t="s">
        <v>105</v>
      </c>
      <c r="J136" s="11" t="s">
        <v>78</v>
      </c>
      <c r="K136" s="22" t="s">
        <v>213</v>
      </c>
      <c r="L136" s="45"/>
      <c r="M136" s="45">
        <v>15.2</v>
      </c>
      <c r="N136" s="45">
        <v>15.2</v>
      </c>
      <c r="O136" s="23">
        <v>5.1</v>
      </c>
      <c r="P136" s="46">
        <v>2.98039215686274</v>
      </c>
      <c r="Q136" s="46"/>
      <c r="R136" s="46"/>
      <c r="S136" s="24">
        <v>13.3</v>
      </c>
      <c r="T136" s="24">
        <v>0.4</v>
      </c>
      <c r="U136" s="24">
        <v>0.301</v>
      </c>
      <c r="V136" s="24">
        <f t="shared" si="8"/>
        <v>33.25</v>
      </c>
      <c r="W136" s="58">
        <v>180.06799697876</v>
      </c>
      <c r="X136" s="58">
        <v>83.2507991790771</v>
      </c>
      <c r="Y136" s="58">
        <f t="shared" si="9"/>
        <v>2.1629581788329</v>
      </c>
      <c r="Z136" s="24">
        <v>7.1</v>
      </c>
      <c r="AA136" s="63">
        <v>37</v>
      </c>
      <c r="AB136" s="63">
        <v>34</v>
      </c>
      <c r="AC136" s="63">
        <v>29</v>
      </c>
    </row>
    <row r="137" customHeight="1" spans="1:29">
      <c r="A137" s="11">
        <v>136</v>
      </c>
      <c r="B137" s="15">
        <v>25</v>
      </c>
      <c r="C137" s="23">
        <v>13.5726666666667</v>
      </c>
      <c r="D137" s="23">
        <v>54.4754166666667</v>
      </c>
      <c r="E137" s="40">
        <v>16</v>
      </c>
      <c r="F137" s="39">
        <v>8.1553201675415</v>
      </c>
      <c r="G137" s="38">
        <v>588</v>
      </c>
      <c r="H137" s="38">
        <v>757</v>
      </c>
      <c r="I137" s="18" t="s">
        <v>105</v>
      </c>
      <c r="J137" s="11" t="s">
        <v>78</v>
      </c>
      <c r="K137" s="22" t="s">
        <v>214</v>
      </c>
      <c r="L137" s="45"/>
      <c r="M137" s="45">
        <v>16.6</v>
      </c>
      <c r="N137" s="45">
        <v>16.6</v>
      </c>
      <c r="O137" s="23">
        <v>6</v>
      </c>
      <c r="P137" s="46">
        <v>2.76666666666667</v>
      </c>
      <c r="Q137" s="46"/>
      <c r="R137" s="46"/>
      <c r="S137" s="24">
        <v>6.2</v>
      </c>
      <c r="T137" s="24">
        <v>0.4</v>
      </c>
      <c r="U137" s="24">
        <v>0.261</v>
      </c>
      <c r="V137" s="24">
        <f t="shared" si="8"/>
        <v>15.5</v>
      </c>
      <c r="W137" s="58">
        <v>180.06799697876</v>
      </c>
      <c r="X137" s="58">
        <v>83.2507991790771</v>
      </c>
      <c r="Y137" s="58">
        <f t="shared" si="9"/>
        <v>2.1629581788329</v>
      </c>
      <c r="Z137" s="24">
        <v>7.2</v>
      </c>
      <c r="AA137" s="63">
        <v>32</v>
      </c>
      <c r="AB137" s="63">
        <v>49</v>
      </c>
      <c r="AC137" s="63">
        <v>17</v>
      </c>
    </row>
    <row r="138" customHeight="1" spans="1:29">
      <c r="A138" s="11">
        <v>137</v>
      </c>
      <c r="B138" s="15">
        <v>25</v>
      </c>
      <c r="C138" s="23">
        <v>13.7159</v>
      </c>
      <c r="D138" s="23">
        <v>54.36265</v>
      </c>
      <c r="E138" s="40">
        <v>55</v>
      </c>
      <c r="F138" s="39">
        <v>8.1553201675415</v>
      </c>
      <c r="G138" s="38">
        <v>588</v>
      </c>
      <c r="H138" s="38">
        <v>766</v>
      </c>
      <c r="I138" s="18" t="s">
        <v>105</v>
      </c>
      <c r="J138" s="11" t="s">
        <v>78</v>
      </c>
      <c r="K138" s="22" t="s">
        <v>215</v>
      </c>
      <c r="L138" s="45"/>
      <c r="M138" s="45">
        <v>15.7</v>
      </c>
      <c r="N138" s="45">
        <v>15.7</v>
      </c>
      <c r="O138" s="23">
        <v>6.2</v>
      </c>
      <c r="P138" s="46">
        <v>2.53225806451613</v>
      </c>
      <c r="Q138" s="46"/>
      <c r="R138" s="46"/>
      <c r="S138" s="24">
        <v>3.4</v>
      </c>
      <c r="T138" s="24">
        <v>0.3</v>
      </c>
      <c r="U138" s="24">
        <v>0.093</v>
      </c>
      <c r="V138" s="24">
        <f t="shared" si="8"/>
        <v>11.3333333333333</v>
      </c>
      <c r="W138" s="58">
        <v>180.06799697876</v>
      </c>
      <c r="X138" s="58">
        <v>83.2507991790771</v>
      </c>
      <c r="Y138" s="58">
        <f t="shared" si="9"/>
        <v>2.1629581788329</v>
      </c>
      <c r="Z138" s="24">
        <v>7.3</v>
      </c>
      <c r="AA138" s="63">
        <v>32</v>
      </c>
      <c r="AB138" s="63">
        <v>49</v>
      </c>
      <c r="AC138" s="63">
        <v>17</v>
      </c>
    </row>
    <row r="139" customHeight="1" spans="1:29">
      <c r="A139" s="11">
        <v>138</v>
      </c>
      <c r="B139" s="15">
        <v>25</v>
      </c>
      <c r="C139" s="23">
        <v>13.96725</v>
      </c>
      <c r="D139" s="23">
        <v>54.0695333333333</v>
      </c>
      <c r="E139" s="40">
        <v>46</v>
      </c>
      <c r="F139" s="39">
        <v>8.39902019500732</v>
      </c>
      <c r="G139" s="38">
        <v>564</v>
      </c>
      <c r="H139" s="38">
        <v>777</v>
      </c>
      <c r="I139" s="18" t="s">
        <v>77</v>
      </c>
      <c r="J139" s="11" t="s">
        <v>78</v>
      </c>
      <c r="K139" s="22" t="s">
        <v>216</v>
      </c>
      <c r="L139" s="45"/>
      <c r="M139" s="45">
        <v>3.7</v>
      </c>
      <c r="N139" s="45">
        <v>3.7</v>
      </c>
      <c r="O139" s="23">
        <v>1.7</v>
      </c>
      <c r="P139" s="46">
        <v>2.17647058823529</v>
      </c>
      <c r="Q139" s="46"/>
      <c r="R139" s="46"/>
      <c r="S139" s="24">
        <v>4.9</v>
      </c>
      <c r="T139" s="24">
        <v>0.3</v>
      </c>
      <c r="U139" s="24">
        <v>0.209</v>
      </c>
      <c r="V139" s="24">
        <f t="shared" si="8"/>
        <v>16.3333333333333</v>
      </c>
      <c r="W139" s="58">
        <v>161.144008636475</v>
      </c>
      <c r="X139" s="58">
        <v>62.7140998840332</v>
      </c>
      <c r="Y139" s="58">
        <f t="shared" si="9"/>
        <v>2.56950205670578</v>
      </c>
      <c r="Z139" s="24">
        <v>7.1</v>
      </c>
      <c r="AA139" s="63">
        <v>33</v>
      </c>
      <c r="AB139" s="63">
        <v>49</v>
      </c>
      <c r="AC139" s="63">
        <v>17</v>
      </c>
    </row>
    <row r="140" customHeight="1" spans="1:29">
      <c r="A140" s="11">
        <v>139</v>
      </c>
      <c r="B140" s="15">
        <v>25</v>
      </c>
      <c r="C140" s="23">
        <v>13.82805</v>
      </c>
      <c r="D140" s="23">
        <v>54.1376</v>
      </c>
      <c r="E140" s="40">
        <v>11</v>
      </c>
      <c r="F140" s="39">
        <v>8.3475399017334</v>
      </c>
      <c r="G140" s="38">
        <v>576</v>
      </c>
      <c r="H140" s="38">
        <v>767</v>
      </c>
      <c r="I140" s="18" t="s">
        <v>77</v>
      </c>
      <c r="J140" s="11" t="s">
        <v>78</v>
      </c>
      <c r="K140" s="22" t="s">
        <v>217</v>
      </c>
      <c r="L140" s="45"/>
      <c r="M140" s="45">
        <v>4.5</v>
      </c>
      <c r="N140" s="45">
        <v>4.5</v>
      </c>
      <c r="O140" s="23">
        <v>2.3</v>
      </c>
      <c r="P140" s="46">
        <v>1.95652173913044</v>
      </c>
      <c r="Q140" s="46"/>
      <c r="R140" s="46"/>
      <c r="S140" s="24">
        <v>5.7</v>
      </c>
      <c r="T140" s="24">
        <v>0.7</v>
      </c>
      <c r="U140" s="24">
        <v>0.161</v>
      </c>
      <c r="V140" s="24">
        <f t="shared" si="8"/>
        <v>8.14285714285714</v>
      </c>
      <c r="W140" s="58">
        <v>94.1189002990723</v>
      </c>
      <c r="X140" s="58">
        <v>103.920001983643</v>
      </c>
      <c r="Y140" s="58">
        <f t="shared" si="9"/>
        <v>0.905686090285935</v>
      </c>
      <c r="Z140" s="24">
        <v>7.5</v>
      </c>
      <c r="AA140" s="63">
        <v>7</v>
      </c>
      <c r="AB140" s="63">
        <v>90</v>
      </c>
      <c r="AC140" s="63">
        <v>3</v>
      </c>
    </row>
    <row r="141" customHeight="1" spans="1:29">
      <c r="A141" s="11">
        <v>140</v>
      </c>
      <c r="B141" s="15">
        <v>25</v>
      </c>
      <c r="C141" s="23">
        <v>13.74045</v>
      </c>
      <c r="D141" s="23">
        <v>54.9155888888889</v>
      </c>
      <c r="E141" s="40">
        <v>26</v>
      </c>
      <c r="F141" s="39">
        <v>8.1553201675415</v>
      </c>
      <c r="G141" s="38">
        <v>588</v>
      </c>
      <c r="H141" s="38">
        <v>750</v>
      </c>
      <c r="I141" s="18" t="s">
        <v>105</v>
      </c>
      <c r="J141" s="11" t="s">
        <v>78</v>
      </c>
      <c r="K141" s="22" t="s">
        <v>218</v>
      </c>
      <c r="L141" s="45"/>
      <c r="M141" s="45">
        <v>30.7</v>
      </c>
      <c r="N141" s="45">
        <v>30.7</v>
      </c>
      <c r="O141" s="23">
        <v>23.3</v>
      </c>
      <c r="P141" s="46">
        <v>1.31759656652361</v>
      </c>
      <c r="Q141" s="46"/>
      <c r="R141" s="46"/>
      <c r="S141" s="24">
        <v>48</v>
      </c>
      <c r="T141" s="24">
        <v>2.5</v>
      </c>
      <c r="U141" s="24">
        <v>0.389</v>
      </c>
      <c r="V141" s="24">
        <f t="shared" si="8"/>
        <v>19.2</v>
      </c>
      <c r="W141" s="58">
        <v>180.06799697876</v>
      </c>
      <c r="X141" s="58">
        <v>83.2507991790771</v>
      </c>
      <c r="Y141" s="58">
        <f t="shared" si="9"/>
        <v>2.1629581788329</v>
      </c>
      <c r="Z141" s="24">
        <v>3.6</v>
      </c>
      <c r="AA141" s="63">
        <v>32</v>
      </c>
      <c r="AB141" s="63">
        <v>49</v>
      </c>
      <c r="AC141" s="63">
        <v>17</v>
      </c>
    </row>
    <row r="142" customHeight="1" spans="1:29">
      <c r="A142" s="11">
        <v>141</v>
      </c>
      <c r="B142" s="15">
        <v>26</v>
      </c>
      <c r="C142" s="23">
        <v>-86.8767</v>
      </c>
      <c r="D142" s="23">
        <v>40.4695</v>
      </c>
      <c r="E142" s="40">
        <v>161</v>
      </c>
      <c r="F142" s="39">
        <v>10.6628999710083</v>
      </c>
      <c r="G142" s="38">
        <v>936</v>
      </c>
      <c r="H142" s="38">
        <v>1150</v>
      </c>
      <c r="I142" s="18" t="s">
        <v>77</v>
      </c>
      <c r="J142" s="11" t="s">
        <v>78</v>
      </c>
      <c r="K142" s="22" t="s">
        <v>219</v>
      </c>
      <c r="L142" s="45"/>
      <c r="M142" s="45">
        <v>69.0313</v>
      </c>
      <c r="N142" s="45">
        <v>69.0313</v>
      </c>
      <c r="O142" s="23">
        <v>83.5917</v>
      </c>
      <c r="P142" s="46">
        <v>0.825815242422394</v>
      </c>
      <c r="Q142" s="46"/>
      <c r="R142" s="46"/>
      <c r="S142" s="57">
        <v>16.2</v>
      </c>
      <c r="T142" s="57">
        <v>1.5</v>
      </c>
      <c r="U142" s="57">
        <v>0.5</v>
      </c>
      <c r="V142" s="57">
        <f t="shared" si="8"/>
        <v>10.8</v>
      </c>
      <c r="W142" s="58">
        <v>186.809997558594</v>
      </c>
      <c r="X142" s="58">
        <v>75.6805992126465</v>
      </c>
      <c r="Y142" s="58">
        <f t="shared" si="9"/>
        <v>2.46840008538645</v>
      </c>
      <c r="Z142" s="57">
        <v>6.5</v>
      </c>
      <c r="AA142" s="63">
        <v>65</v>
      </c>
      <c r="AB142" s="63">
        <v>18</v>
      </c>
      <c r="AC142" s="63">
        <v>17</v>
      </c>
    </row>
    <row r="143" customHeight="1" spans="1:29">
      <c r="A143" s="11">
        <v>142</v>
      </c>
      <c r="B143" s="15">
        <v>26</v>
      </c>
      <c r="C143" s="23">
        <v>-86.8767</v>
      </c>
      <c r="D143" s="23">
        <v>40.4695</v>
      </c>
      <c r="E143" s="40">
        <v>161</v>
      </c>
      <c r="F143" s="39">
        <v>10.6628999710083</v>
      </c>
      <c r="G143" s="38">
        <v>936</v>
      </c>
      <c r="H143" s="38">
        <v>1150</v>
      </c>
      <c r="I143" s="18" t="s">
        <v>77</v>
      </c>
      <c r="J143" s="11" t="s">
        <v>78</v>
      </c>
      <c r="K143" s="22" t="s">
        <v>220</v>
      </c>
      <c r="L143" s="45"/>
      <c r="M143" s="45">
        <v>67.4799</v>
      </c>
      <c r="N143" s="45">
        <v>67.4799</v>
      </c>
      <c r="O143" s="23">
        <v>83.4733</v>
      </c>
      <c r="P143" s="46">
        <v>0.808401009664168</v>
      </c>
      <c r="Q143" s="46"/>
      <c r="R143" s="46"/>
      <c r="S143" s="57">
        <v>16.2</v>
      </c>
      <c r="T143" s="57">
        <v>1.5</v>
      </c>
      <c r="U143" s="57">
        <v>0.5</v>
      </c>
      <c r="V143" s="57">
        <f t="shared" si="8"/>
        <v>10.8</v>
      </c>
      <c r="W143" s="58">
        <v>186.809997558594</v>
      </c>
      <c r="X143" s="58">
        <v>75.6805992126465</v>
      </c>
      <c r="Y143" s="58">
        <f t="shared" si="9"/>
        <v>2.46840008538645</v>
      </c>
      <c r="Z143" s="57">
        <v>6.5</v>
      </c>
      <c r="AA143" s="63">
        <v>65</v>
      </c>
      <c r="AB143" s="63">
        <v>18</v>
      </c>
      <c r="AC143" s="63">
        <v>17</v>
      </c>
    </row>
    <row r="144" customHeight="1" spans="1:29">
      <c r="A144" s="11">
        <v>143</v>
      </c>
      <c r="B144" s="15">
        <v>26</v>
      </c>
      <c r="C144" s="23">
        <v>-86.8767</v>
      </c>
      <c r="D144" s="23">
        <v>40.4695</v>
      </c>
      <c r="E144" s="40">
        <v>161</v>
      </c>
      <c r="F144" s="39">
        <v>10.6628999710083</v>
      </c>
      <c r="G144" s="38">
        <v>936</v>
      </c>
      <c r="H144" s="38">
        <v>1150</v>
      </c>
      <c r="I144" s="18" t="s">
        <v>77</v>
      </c>
      <c r="J144" s="11" t="s">
        <v>78</v>
      </c>
      <c r="K144" s="69" t="s">
        <v>221</v>
      </c>
      <c r="L144" s="45"/>
      <c r="M144" s="45">
        <v>80.9636</v>
      </c>
      <c r="N144" s="45">
        <v>80.9636</v>
      </c>
      <c r="O144" s="23">
        <v>84.07</v>
      </c>
      <c r="P144" s="46">
        <v>0.963049839419531</v>
      </c>
      <c r="Q144" s="46"/>
      <c r="R144" s="46"/>
      <c r="S144" s="57">
        <v>16.2</v>
      </c>
      <c r="T144" s="57">
        <v>1.5</v>
      </c>
      <c r="U144" s="57">
        <v>0.5</v>
      </c>
      <c r="V144" s="57">
        <f t="shared" si="8"/>
        <v>10.8</v>
      </c>
      <c r="W144" s="58">
        <v>186.809997558594</v>
      </c>
      <c r="X144" s="58">
        <v>75.6805992126465</v>
      </c>
      <c r="Y144" s="58">
        <f t="shared" si="9"/>
        <v>2.46840008538645</v>
      </c>
      <c r="Z144" s="57">
        <v>6.5</v>
      </c>
      <c r="AA144" s="63">
        <v>65</v>
      </c>
      <c r="AB144" s="63">
        <v>18</v>
      </c>
      <c r="AC144" s="63">
        <v>17</v>
      </c>
    </row>
    <row r="145" customHeight="1" spans="1:29">
      <c r="A145" s="11">
        <v>144</v>
      </c>
      <c r="B145" s="15">
        <v>26</v>
      </c>
      <c r="C145" s="23">
        <v>-86.8767</v>
      </c>
      <c r="D145" s="23">
        <v>40.4695</v>
      </c>
      <c r="E145" s="40">
        <v>161</v>
      </c>
      <c r="F145" s="39">
        <v>10.6628999710083</v>
      </c>
      <c r="G145" s="38">
        <v>936</v>
      </c>
      <c r="H145" s="38">
        <v>1150</v>
      </c>
      <c r="I145" s="18" t="s">
        <v>77</v>
      </c>
      <c r="J145" s="11" t="s">
        <v>78</v>
      </c>
      <c r="K145" s="22" t="s">
        <v>222</v>
      </c>
      <c r="L145" s="45"/>
      <c r="M145" s="45">
        <v>79.1736</v>
      </c>
      <c r="N145" s="45">
        <v>79.1736</v>
      </c>
      <c r="O145" s="23">
        <v>82.5168</v>
      </c>
      <c r="P145" s="46">
        <v>0.959484614042231</v>
      </c>
      <c r="Q145" s="46"/>
      <c r="R145" s="46"/>
      <c r="S145" s="57">
        <v>16.2</v>
      </c>
      <c r="T145" s="57">
        <v>1.5</v>
      </c>
      <c r="U145" s="57">
        <v>0.5</v>
      </c>
      <c r="V145" s="57">
        <f t="shared" si="8"/>
        <v>10.8</v>
      </c>
      <c r="W145" s="58">
        <v>186.809997558594</v>
      </c>
      <c r="X145" s="58">
        <v>75.6805992126465</v>
      </c>
      <c r="Y145" s="58">
        <f t="shared" si="9"/>
        <v>2.46840008538645</v>
      </c>
      <c r="Z145" s="57">
        <v>6.5</v>
      </c>
      <c r="AA145" s="63">
        <v>65</v>
      </c>
      <c r="AB145" s="63">
        <v>18</v>
      </c>
      <c r="AC145" s="63">
        <v>17</v>
      </c>
    </row>
    <row r="146" customHeight="1" spans="1:29">
      <c r="A146" s="11">
        <v>145</v>
      </c>
      <c r="B146" s="15">
        <v>27</v>
      </c>
      <c r="C146" s="23">
        <v>83.2508888888889</v>
      </c>
      <c r="D146" s="23">
        <v>24.82575</v>
      </c>
      <c r="E146" s="40">
        <v>274</v>
      </c>
      <c r="F146" s="39">
        <v>25.3106002807617</v>
      </c>
      <c r="G146" s="38">
        <v>1104</v>
      </c>
      <c r="H146" s="38">
        <v>1984</v>
      </c>
      <c r="I146" s="18" t="s">
        <v>105</v>
      </c>
      <c r="J146" s="48" t="s">
        <v>106</v>
      </c>
      <c r="K146" s="22" t="s">
        <v>223</v>
      </c>
      <c r="L146" s="45">
        <v>5.43041</v>
      </c>
      <c r="M146" s="45">
        <v>11.8359</v>
      </c>
      <c r="N146" s="45">
        <v>17.26631</v>
      </c>
      <c r="O146" s="45">
        <v>9.14729</v>
      </c>
      <c r="P146" s="46">
        <v>1.29392421143311</v>
      </c>
      <c r="Q146" s="46">
        <v>0.593663259828867</v>
      </c>
      <c r="R146" s="46">
        <f t="shared" ref="R146:R170" si="10">P146+Q146</f>
        <v>1.88758747126198</v>
      </c>
      <c r="S146" s="24">
        <v>6.22066</v>
      </c>
      <c r="T146" s="24">
        <v>0.82366</v>
      </c>
      <c r="U146" s="57">
        <v>0.4</v>
      </c>
      <c r="V146" s="24">
        <v>21.73</v>
      </c>
      <c r="W146" s="24">
        <v>171.05</v>
      </c>
      <c r="X146" s="24">
        <v>36.01</v>
      </c>
      <c r="Y146" s="58">
        <f t="shared" si="9"/>
        <v>4.75006942515968</v>
      </c>
      <c r="Z146" s="24">
        <v>6.46</v>
      </c>
      <c r="AA146" s="63">
        <v>30</v>
      </c>
      <c r="AB146" s="63">
        <v>52</v>
      </c>
      <c r="AC146" s="63">
        <v>18</v>
      </c>
    </row>
    <row r="147" customHeight="1" spans="1:29">
      <c r="A147" s="11">
        <v>146</v>
      </c>
      <c r="B147" s="15">
        <v>27</v>
      </c>
      <c r="C147" s="23">
        <v>83.2508888888889</v>
      </c>
      <c r="D147" s="23">
        <v>24.82575</v>
      </c>
      <c r="E147" s="40">
        <v>274</v>
      </c>
      <c r="F147" s="39">
        <v>25.3106002807617</v>
      </c>
      <c r="G147" s="38">
        <v>1104</v>
      </c>
      <c r="H147" s="38">
        <v>1984</v>
      </c>
      <c r="I147" s="18" t="s">
        <v>105</v>
      </c>
      <c r="J147" s="48" t="s">
        <v>106</v>
      </c>
      <c r="K147" s="22" t="s">
        <v>224</v>
      </c>
      <c r="L147" s="45">
        <v>7.69928</v>
      </c>
      <c r="M147" s="45">
        <v>16.7578</v>
      </c>
      <c r="N147" s="45">
        <v>24.45708</v>
      </c>
      <c r="O147" s="45">
        <v>11.6279</v>
      </c>
      <c r="P147" s="46">
        <v>1.441171664703</v>
      </c>
      <c r="Q147" s="46">
        <v>0.662138477283086</v>
      </c>
      <c r="R147" s="46">
        <f t="shared" si="10"/>
        <v>2.10331014198609</v>
      </c>
      <c r="S147" s="24">
        <v>6.22066</v>
      </c>
      <c r="T147" s="24">
        <v>0.82366</v>
      </c>
      <c r="U147" s="57">
        <v>0.4</v>
      </c>
      <c r="V147" s="24">
        <v>21.73</v>
      </c>
      <c r="W147" s="24">
        <v>312.71</v>
      </c>
      <c r="X147" s="24">
        <v>62.87</v>
      </c>
      <c r="Y147" s="58">
        <f t="shared" si="9"/>
        <v>4.97391442659456</v>
      </c>
      <c r="Z147" s="24">
        <v>6.49</v>
      </c>
      <c r="AA147" s="63">
        <v>30</v>
      </c>
      <c r="AB147" s="63">
        <v>52</v>
      </c>
      <c r="AC147" s="63">
        <v>18</v>
      </c>
    </row>
    <row r="148" customHeight="1" spans="1:29">
      <c r="A148" s="11">
        <v>147</v>
      </c>
      <c r="B148" s="15">
        <v>27</v>
      </c>
      <c r="C148" s="23">
        <v>83.2508888888889</v>
      </c>
      <c r="D148" s="23">
        <v>24.82575</v>
      </c>
      <c r="E148" s="40">
        <v>274</v>
      </c>
      <c r="F148" s="39">
        <v>25.3106002807617</v>
      </c>
      <c r="G148" s="38">
        <v>1104</v>
      </c>
      <c r="H148" s="38">
        <v>1984</v>
      </c>
      <c r="I148" s="18" t="s">
        <v>105</v>
      </c>
      <c r="J148" s="48" t="s">
        <v>106</v>
      </c>
      <c r="K148" s="22" t="s">
        <v>225</v>
      </c>
      <c r="L148" s="45">
        <v>9.26308</v>
      </c>
      <c r="M148" s="45">
        <v>22.2656</v>
      </c>
      <c r="N148" s="45">
        <v>31.52868</v>
      </c>
      <c r="O148" s="45">
        <v>14.4186</v>
      </c>
      <c r="P148" s="46">
        <v>1.54422759491213</v>
      </c>
      <c r="Q148" s="46">
        <v>0.642439626593428</v>
      </c>
      <c r="R148" s="46">
        <f t="shared" si="10"/>
        <v>2.18666722150556</v>
      </c>
      <c r="S148" s="24">
        <v>6.22066</v>
      </c>
      <c r="T148" s="24">
        <v>0.82366</v>
      </c>
      <c r="U148" s="57">
        <v>0.4</v>
      </c>
      <c r="V148" s="24">
        <v>21.73</v>
      </c>
      <c r="W148" s="24">
        <v>492.64</v>
      </c>
      <c r="X148" s="24">
        <v>85</v>
      </c>
      <c r="Y148" s="58">
        <f t="shared" si="9"/>
        <v>5.79576470588235</v>
      </c>
      <c r="Z148" s="24">
        <v>6.86</v>
      </c>
      <c r="AA148" s="63">
        <v>30</v>
      </c>
      <c r="AB148" s="63">
        <v>52</v>
      </c>
      <c r="AC148" s="63">
        <v>18</v>
      </c>
    </row>
    <row r="149" customHeight="1" spans="1:29">
      <c r="A149" s="11">
        <v>148</v>
      </c>
      <c r="B149" s="15">
        <v>27</v>
      </c>
      <c r="C149" s="23">
        <v>83.2508888888889</v>
      </c>
      <c r="D149" s="23">
        <v>24.82575</v>
      </c>
      <c r="E149" s="40">
        <v>274</v>
      </c>
      <c r="F149" s="39">
        <v>25.3106002807617</v>
      </c>
      <c r="G149" s="38">
        <v>1104</v>
      </c>
      <c r="H149" s="38">
        <v>1984</v>
      </c>
      <c r="I149" s="18" t="s">
        <v>105</v>
      </c>
      <c r="J149" s="48" t="s">
        <v>106</v>
      </c>
      <c r="K149" s="22" t="s">
        <v>226</v>
      </c>
      <c r="L149" s="45">
        <v>6.60136</v>
      </c>
      <c r="M149" s="45">
        <v>14.1797</v>
      </c>
      <c r="N149" s="45">
        <v>20.78106</v>
      </c>
      <c r="O149" s="45">
        <v>10.2326</v>
      </c>
      <c r="P149" s="46">
        <v>1.38573774016379</v>
      </c>
      <c r="Q149" s="46">
        <v>0.645130269921623</v>
      </c>
      <c r="R149" s="46">
        <f t="shared" si="10"/>
        <v>2.03086801008541</v>
      </c>
      <c r="S149" s="24">
        <v>9.80333</v>
      </c>
      <c r="T149" s="24">
        <v>1.23</v>
      </c>
      <c r="U149" s="57">
        <v>0.4</v>
      </c>
      <c r="V149" s="24">
        <v>7.98</v>
      </c>
      <c r="W149" s="24">
        <v>199.47</v>
      </c>
      <c r="X149" s="24">
        <v>55.68</v>
      </c>
      <c r="Y149" s="58">
        <f t="shared" si="9"/>
        <v>3.58243534482759</v>
      </c>
      <c r="Z149" s="24">
        <v>5.78</v>
      </c>
      <c r="AA149" s="63">
        <v>30</v>
      </c>
      <c r="AB149" s="63">
        <v>52</v>
      </c>
      <c r="AC149" s="63">
        <v>18</v>
      </c>
    </row>
    <row r="150" customHeight="1" spans="1:29">
      <c r="A150" s="11">
        <v>149</v>
      </c>
      <c r="B150" s="15">
        <v>27</v>
      </c>
      <c r="C150" s="23">
        <v>83.2508888888889</v>
      </c>
      <c r="D150" s="23">
        <v>24.82575</v>
      </c>
      <c r="E150" s="40">
        <v>274</v>
      </c>
      <c r="F150" s="39">
        <v>25.3106002807617</v>
      </c>
      <c r="G150" s="38">
        <v>1104</v>
      </c>
      <c r="H150" s="38">
        <v>1984</v>
      </c>
      <c r="I150" s="18" t="s">
        <v>105</v>
      </c>
      <c r="J150" s="48" t="s">
        <v>106</v>
      </c>
      <c r="K150" s="22" t="s">
        <v>227</v>
      </c>
      <c r="L150" s="45">
        <v>9.259</v>
      </c>
      <c r="M150" s="45">
        <v>18.0469</v>
      </c>
      <c r="N150" s="45">
        <v>27.3059</v>
      </c>
      <c r="O150" s="45">
        <v>12.6357</v>
      </c>
      <c r="P150" s="46">
        <v>1.42824695109887</v>
      </c>
      <c r="Q150" s="46">
        <v>0.732765102052122</v>
      </c>
      <c r="R150" s="46">
        <f t="shared" si="10"/>
        <v>2.16101205315099</v>
      </c>
      <c r="S150" s="24">
        <v>9.80333</v>
      </c>
      <c r="T150" s="24">
        <v>1.23</v>
      </c>
      <c r="U150" s="57">
        <v>0.4</v>
      </c>
      <c r="V150" s="24">
        <v>7.98</v>
      </c>
      <c r="W150" s="24">
        <v>339.23</v>
      </c>
      <c r="X150" s="24">
        <v>75.04</v>
      </c>
      <c r="Y150" s="58">
        <f t="shared" si="9"/>
        <v>4.52065565031983</v>
      </c>
      <c r="Z150" s="24">
        <v>6.4</v>
      </c>
      <c r="AA150" s="63">
        <v>30</v>
      </c>
      <c r="AB150" s="63">
        <v>52</v>
      </c>
      <c r="AC150" s="63">
        <v>18</v>
      </c>
    </row>
    <row r="151" customHeight="1" spans="1:29">
      <c r="A151" s="11">
        <v>150</v>
      </c>
      <c r="B151" s="15">
        <v>27</v>
      </c>
      <c r="C151" s="23">
        <v>83.2508888888889</v>
      </c>
      <c r="D151" s="23">
        <v>24.82575</v>
      </c>
      <c r="E151" s="40">
        <v>274</v>
      </c>
      <c r="F151" s="39">
        <v>25.3106002807617</v>
      </c>
      <c r="G151" s="38">
        <v>1104</v>
      </c>
      <c r="H151" s="38">
        <v>1984</v>
      </c>
      <c r="I151" s="18" t="s">
        <v>105</v>
      </c>
      <c r="J151" s="48" t="s">
        <v>106</v>
      </c>
      <c r="K151" s="22" t="s">
        <v>228</v>
      </c>
      <c r="L151" s="45">
        <v>10.8233</v>
      </c>
      <c r="M151" s="45">
        <v>23.5547</v>
      </c>
      <c r="N151" s="45">
        <v>34.378</v>
      </c>
      <c r="O151" s="45">
        <v>15.3488</v>
      </c>
      <c r="P151" s="46">
        <v>1.53462811424997</v>
      </c>
      <c r="Q151" s="46">
        <v>0.705156103408735</v>
      </c>
      <c r="R151" s="46">
        <f t="shared" si="10"/>
        <v>2.2397842176587</v>
      </c>
      <c r="S151" s="24">
        <v>9.80333</v>
      </c>
      <c r="T151" s="24">
        <v>1.23</v>
      </c>
      <c r="U151" s="57">
        <v>0.4</v>
      </c>
      <c r="V151" s="24">
        <v>7.98</v>
      </c>
      <c r="W151" s="24">
        <v>509.96</v>
      </c>
      <c r="X151" s="24">
        <v>87.32</v>
      </c>
      <c r="Y151" s="58">
        <f t="shared" si="9"/>
        <v>5.84012826385708</v>
      </c>
      <c r="Z151" s="24">
        <v>6.51</v>
      </c>
      <c r="AA151" s="63">
        <v>30</v>
      </c>
      <c r="AB151" s="63">
        <v>52</v>
      </c>
      <c r="AC151" s="63">
        <v>18</v>
      </c>
    </row>
    <row r="152" customHeight="1" spans="1:29">
      <c r="A152" s="11">
        <v>151</v>
      </c>
      <c r="B152" s="15">
        <v>27</v>
      </c>
      <c r="C152" s="23">
        <v>83.2508888888889</v>
      </c>
      <c r="D152" s="23">
        <v>24.82575</v>
      </c>
      <c r="E152" s="40">
        <v>274</v>
      </c>
      <c r="F152" s="39">
        <v>25.3106002807617</v>
      </c>
      <c r="G152" s="38">
        <v>1104</v>
      </c>
      <c r="H152" s="38">
        <v>1984</v>
      </c>
      <c r="I152" s="18" t="s">
        <v>105</v>
      </c>
      <c r="J152" s="48" t="s">
        <v>106</v>
      </c>
      <c r="K152" s="22" t="s">
        <v>229</v>
      </c>
      <c r="L152" s="45">
        <v>6.50009</v>
      </c>
      <c r="M152" s="45">
        <v>14.4141</v>
      </c>
      <c r="N152" s="45">
        <v>20.91419</v>
      </c>
      <c r="O152" s="45">
        <v>10.9302</v>
      </c>
      <c r="P152" s="46">
        <v>1.31874073667453</v>
      </c>
      <c r="Q152" s="46">
        <v>0.594690856525956</v>
      </c>
      <c r="R152" s="46">
        <f t="shared" si="10"/>
        <v>1.91343159320049</v>
      </c>
      <c r="S152" s="24">
        <v>16.31167</v>
      </c>
      <c r="T152" s="24">
        <v>1.56</v>
      </c>
      <c r="U152" s="57">
        <v>0.4</v>
      </c>
      <c r="V152" s="24">
        <v>10.63</v>
      </c>
      <c r="W152" s="24">
        <v>244.84</v>
      </c>
      <c r="X152" s="24">
        <v>54.79</v>
      </c>
      <c r="Y152" s="58">
        <f t="shared" si="9"/>
        <v>4.46869866764008</v>
      </c>
      <c r="Z152" s="24">
        <v>7.18</v>
      </c>
      <c r="AA152" s="63">
        <v>30</v>
      </c>
      <c r="AB152" s="63">
        <v>52</v>
      </c>
      <c r="AC152" s="63">
        <v>18</v>
      </c>
    </row>
    <row r="153" customHeight="1" spans="1:29">
      <c r="A153" s="11">
        <v>152</v>
      </c>
      <c r="B153" s="15">
        <v>27</v>
      </c>
      <c r="C153" s="23">
        <v>83.2508888888889</v>
      </c>
      <c r="D153" s="23">
        <v>24.82575</v>
      </c>
      <c r="E153" s="40">
        <v>274</v>
      </c>
      <c r="F153" s="39">
        <v>25.3106002807617</v>
      </c>
      <c r="G153" s="38">
        <v>1104</v>
      </c>
      <c r="H153" s="38">
        <v>1984</v>
      </c>
      <c r="I153" s="18" t="s">
        <v>105</v>
      </c>
      <c r="J153" s="48" t="s">
        <v>106</v>
      </c>
      <c r="K153" s="22" t="s">
        <v>230</v>
      </c>
      <c r="L153" s="45">
        <v>9.36977</v>
      </c>
      <c r="M153" s="45">
        <v>17.2266</v>
      </c>
      <c r="N153" s="45">
        <v>26.59637</v>
      </c>
      <c r="O153" s="45">
        <v>13.4884</v>
      </c>
      <c r="P153" s="46">
        <v>1.27714184039619</v>
      </c>
      <c r="Q153" s="46">
        <v>0.694653924853949</v>
      </c>
      <c r="R153" s="46">
        <f t="shared" si="10"/>
        <v>1.97179576525014</v>
      </c>
      <c r="S153" s="24">
        <v>16.31167</v>
      </c>
      <c r="T153" s="24">
        <v>1.56</v>
      </c>
      <c r="U153" s="57">
        <v>0.4</v>
      </c>
      <c r="V153" s="24">
        <v>10.63</v>
      </c>
      <c r="W153" s="24">
        <v>360.34</v>
      </c>
      <c r="X153" s="24">
        <v>83.03</v>
      </c>
      <c r="Y153" s="58">
        <f t="shared" si="9"/>
        <v>4.33987715283632</v>
      </c>
      <c r="Z153" s="24">
        <v>6.35</v>
      </c>
      <c r="AA153" s="63">
        <v>30</v>
      </c>
      <c r="AB153" s="63">
        <v>52</v>
      </c>
      <c r="AC153" s="63">
        <v>18</v>
      </c>
    </row>
    <row r="154" customHeight="1" spans="1:29">
      <c r="A154" s="11">
        <v>153</v>
      </c>
      <c r="B154" s="15">
        <v>27</v>
      </c>
      <c r="C154" s="23">
        <v>83.2508888888889</v>
      </c>
      <c r="D154" s="23">
        <v>24.82575</v>
      </c>
      <c r="E154" s="40">
        <v>274</v>
      </c>
      <c r="F154" s="39">
        <v>25.3106002807617</v>
      </c>
      <c r="G154" s="38">
        <v>1104</v>
      </c>
      <c r="H154" s="38">
        <v>1984</v>
      </c>
      <c r="I154" s="18" t="s">
        <v>105</v>
      </c>
      <c r="J154" s="48" t="s">
        <v>106</v>
      </c>
      <c r="K154" s="22" t="s">
        <v>231</v>
      </c>
      <c r="L154" s="45">
        <v>12.3809</v>
      </c>
      <c r="M154" s="45">
        <v>25.3125</v>
      </c>
      <c r="N154" s="45">
        <v>37.6934</v>
      </c>
      <c r="O154" s="45">
        <v>18.4496</v>
      </c>
      <c r="P154" s="46">
        <v>1.37198096435695</v>
      </c>
      <c r="Q154" s="46">
        <v>0.671066039372127</v>
      </c>
      <c r="R154" s="46">
        <f t="shared" si="10"/>
        <v>2.04304700372908</v>
      </c>
      <c r="S154" s="24">
        <v>16.31167</v>
      </c>
      <c r="T154" s="24">
        <v>1.56</v>
      </c>
      <c r="U154" s="57">
        <v>0.4</v>
      </c>
      <c r="V154" s="24">
        <v>10.63</v>
      </c>
      <c r="W154" s="24">
        <v>545.82</v>
      </c>
      <c r="X154" s="24">
        <v>98.02</v>
      </c>
      <c r="Y154" s="58">
        <f t="shared" si="9"/>
        <v>5.56845541726178</v>
      </c>
      <c r="Z154" s="24">
        <v>6.43</v>
      </c>
      <c r="AA154" s="63">
        <v>30</v>
      </c>
      <c r="AB154" s="63">
        <v>52</v>
      </c>
      <c r="AC154" s="63">
        <v>18</v>
      </c>
    </row>
    <row r="155" customHeight="1" spans="1:29">
      <c r="A155" s="11">
        <v>154</v>
      </c>
      <c r="B155" s="15">
        <v>27</v>
      </c>
      <c r="C155" s="23">
        <v>83.2508888888889</v>
      </c>
      <c r="D155" s="23">
        <v>24.82575</v>
      </c>
      <c r="E155" s="40">
        <v>274</v>
      </c>
      <c r="F155" s="39">
        <v>25.3106002807617</v>
      </c>
      <c r="G155" s="38">
        <v>1104</v>
      </c>
      <c r="H155" s="38">
        <v>1984</v>
      </c>
      <c r="I155" s="18" t="s">
        <v>105</v>
      </c>
      <c r="J155" s="48" t="s">
        <v>106</v>
      </c>
      <c r="K155" s="22" t="s">
        <v>232</v>
      </c>
      <c r="L155" s="45">
        <v>0.291139</v>
      </c>
      <c r="M155" s="45">
        <v>2.92147</v>
      </c>
      <c r="N155" s="45">
        <v>3.212609</v>
      </c>
      <c r="O155" s="45">
        <v>2.25581</v>
      </c>
      <c r="P155" s="46">
        <v>1.2950869089152</v>
      </c>
      <c r="Q155" s="46">
        <v>0.129061844747563</v>
      </c>
      <c r="R155" s="46">
        <f t="shared" si="10"/>
        <v>1.42414875366276</v>
      </c>
      <c r="S155" s="24">
        <v>6.22066</v>
      </c>
      <c r="T155" s="24">
        <v>0.82366</v>
      </c>
      <c r="U155" s="57">
        <v>0.4</v>
      </c>
      <c r="V155" s="24">
        <v>21.73</v>
      </c>
      <c r="W155" s="24">
        <v>137</v>
      </c>
      <c r="X155" s="24">
        <v>16.2</v>
      </c>
      <c r="Y155" s="58">
        <f t="shared" si="9"/>
        <v>8.45679012345679</v>
      </c>
      <c r="Z155" s="24">
        <v>6.3</v>
      </c>
      <c r="AA155" s="63">
        <v>30</v>
      </c>
      <c r="AB155" s="63">
        <v>52</v>
      </c>
      <c r="AC155" s="63">
        <v>18</v>
      </c>
    </row>
    <row r="156" customHeight="1" spans="1:29">
      <c r="A156" s="11">
        <v>155</v>
      </c>
      <c r="B156" s="15">
        <v>27</v>
      </c>
      <c r="C156" s="23">
        <v>83.2508888888889</v>
      </c>
      <c r="D156" s="23">
        <v>24.82575</v>
      </c>
      <c r="E156" s="40">
        <v>274</v>
      </c>
      <c r="F156" s="39">
        <v>25.3106002807617</v>
      </c>
      <c r="G156" s="38">
        <v>1104</v>
      </c>
      <c r="H156" s="38">
        <v>1984</v>
      </c>
      <c r="I156" s="18" t="s">
        <v>105</v>
      </c>
      <c r="J156" s="48" t="s">
        <v>106</v>
      </c>
      <c r="K156" s="22" t="s">
        <v>233</v>
      </c>
      <c r="L156" s="45">
        <v>0.493671</v>
      </c>
      <c r="M156" s="45">
        <v>3.36126</v>
      </c>
      <c r="N156" s="45">
        <v>3.854931</v>
      </c>
      <c r="O156" s="45">
        <v>2.5814</v>
      </c>
      <c r="P156" s="46">
        <v>1.3021073835903</v>
      </c>
      <c r="Q156" s="46">
        <v>0.191241574339506</v>
      </c>
      <c r="R156" s="46">
        <f t="shared" si="10"/>
        <v>1.49334895792981</v>
      </c>
      <c r="S156" s="24">
        <v>6.22066</v>
      </c>
      <c r="T156" s="24">
        <v>0.82366</v>
      </c>
      <c r="U156" s="57">
        <v>0.4</v>
      </c>
      <c r="V156" s="24">
        <v>21.73</v>
      </c>
      <c r="W156" s="24">
        <v>304.1</v>
      </c>
      <c r="X156" s="24">
        <v>33.7</v>
      </c>
      <c r="Y156" s="58">
        <f t="shared" si="9"/>
        <v>9.02373887240356</v>
      </c>
      <c r="Z156" s="24">
        <v>6.1</v>
      </c>
      <c r="AA156" s="63">
        <v>30</v>
      </c>
      <c r="AB156" s="63">
        <v>52</v>
      </c>
      <c r="AC156" s="63">
        <v>18</v>
      </c>
    </row>
    <row r="157" customHeight="1" spans="1:29">
      <c r="A157" s="11">
        <v>156</v>
      </c>
      <c r="B157" s="15">
        <v>27</v>
      </c>
      <c r="C157" s="23">
        <v>83.2508888888889</v>
      </c>
      <c r="D157" s="23">
        <v>24.82575</v>
      </c>
      <c r="E157" s="40">
        <v>274</v>
      </c>
      <c r="F157" s="39">
        <v>25.3106002807617</v>
      </c>
      <c r="G157" s="38">
        <v>1104</v>
      </c>
      <c r="H157" s="38">
        <v>1984</v>
      </c>
      <c r="I157" s="18" t="s">
        <v>105</v>
      </c>
      <c r="J157" s="48" t="s">
        <v>106</v>
      </c>
      <c r="K157" s="22" t="s">
        <v>234</v>
      </c>
      <c r="L157" s="45">
        <v>1.88608</v>
      </c>
      <c r="M157" s="45">
        <v>6.12565</v>
      </c>
      <c r="N157" s="45">
        <v>8.01173</v>
      </c>
      <c r="O157" s="45">
        <v>3.95349</v>
      </c>
      <c r="P157" s="46">
        <v>1.5494284796471</v>
      </c>
      <c r="Q157" s="46">
        <v>0.477067097678254</v>
      </c>
      <c r="R157" s="46">
        <f t="shared" si="10"/>
        <v>2.02649557732535</v>
      </c>
      <c r="S157" s="24">
        <v>6.22066</v>
      </c>
      <c r="T157" s="24">
        <v>0.82366</v>
      </c>
      <c r="U157" s="57">
        <v>0.4</v>
      </c>
      <c r="V157" s="24">
        <v>21.73</v>
      </c>
      <c r="W157" s="24">
        <v>417.71</v>
      </c>
      <c r="X157" s="24">
        <v>54</v>
      </c>
      <c r="Y157" s="58">
        <f t="shared" si="9"/>
        <v>7.73537037037037</v>
      </c>
      <c r="Z157" s="24">
        <v>6.14</v>
      </c>
      <c r="AA157" s="63">
        <v>30</v>
      </c>
      <c r="AB157" s="63">
        <v>52</v>
      </c>
      <c r="AC157" s="63">
        <v>18</v>
      </c>
    </row>
    <row r="158" customHeight="1" spans="1:29">
      <c r="A158" s="11">
        <v>157</v>
      </c>
      <c r="B158" s="15">
        <v>27</v>
      </c>
      <c r="C158" s="23">
        <v>83.2508888888889</v>
      </c>
      <c r="D158" s="23">
        <v>24.82575</v>
      </c>
      <c r="E158" s="40">
        <v>274</v>
      </c>
      <c r="F158" s="39">
        <v>25.3106002807617</v>
      </c>
      <c r="G158" s="38">
        <v>1104</v>
      </c>
      <c r="H158" s="38">
        <v>1984</v>
      </c>
      <c r="I158" s="18" t="s">
        <v>105</v>
      </c>
      <c r="J158" s="48" t="s">
        <v>106</v>
      </c>
      <c r="K158" s="22" t="s">
        <v>235</v>
      </c>
      <c r="L158" s="45">
        <v>0.886076</v>
      </c>
      <c r="M158" s="45">
        <v>2.85864</v>
      </c>
      <c r="N158" s="45">
        <v>3.744716</v>
      </c>
      <c r="O158" s="45">
        <v>2.55814</v>
      </c>
      <c r="P158" s="46">
        <v>1.11746816046033</v>
      </c>
      <c r="Q158" s="46">
        <v>0.346375100659073</v>
      </c>
      <c r="R158" s="46">
        <f t="shared" si="10"/>
        <v>1.4638432611194</v>
      </c>
      <c r="S158" s="24">
        <v>9.80333</v>
      </c>
      <c r="T158" s="24">
        <v>1.23</v>
      </c>
      <c r="U158" s="57">
        <v>0.4</v>
      </c>
      <c r="V158" s="24">
        <v>7.98</v>
      </c>
      <c r="W158" s="24">
        <v>167.55</v>
      </c>
      <c r="X158" s="24">
        <v>32.07</v>
      </c>
      <c r="Y158" s="58">
        <f t="shared" si="9"/>
        <v>5.2245088868101</v>
      </c>
      <c r="Z158" s="24">
        <v>5.78</v>
      </c>
      <c r="AA158" s="63">
        <v>30</v>
      </c>
      <c r="AB158" s="63">
        <v>52</v>
      </c>
      <c r="AC158" s="63">
        <v>18</v>
      </c>
    </row>
    <row r="159" customHeight="1" spans="1:29">
      <c r="A159" s="11">
        <v>158</v>
      </c>
      <c r="B159" s="15">
        <v>27</v>
      </c>
      <c r="C159" s="23">
        <v>83.2508888888889</v>
      </c>
      <c r="D159" s="23">
        <v>24.82575</v>
      </c>
      <c r="E159" s="40">
        <v>274</v>
      </c>
      <c r="F159" s="39">
        <v>25.3106002807617</v>
      </c>
      <c r="G159" s="38">
        <v>1104</v>
      </c>
      <c r="H159" s="38">
        <v>1984</v>
      </c>
      <c r="I159" s="18" t="s">
        <v>105</v>
      </c>
      <c r="J159" s="48" t="s">
        <v>106</v>
      </c>
      <c r="K159" s="22" t="s">
        <v>236</v>
      </c>
      <c r="L159" s="45">
        <v>1.56962</v>
      </c>
      <c r="M159" s="45">
        <v>4.36649</v>
      </c>
      <c r="N159" s="45">
        <v>5.93611</v>
      </c>
      <c r="O159" s="45">
        <v>3.2093</v>
      </c>
      <c r="P159" s="46">
        <v>1.36057395693765</v>
      </c>
      <c r="Q159" s="46">
        <v>0.489084847162933</v>
      </c>
      <c r="R159" s="46">
        <f t="shared" si="10"/>
        <v>1.84965880410058</v>
      </c>
      <c r="S159" s="24">
        <v>9.80333</v>
      </c>
      <c r="T159" s="24">
        <v>1.23</v>
      </c>
      <c r="U159" s="57">
        <v>0.4</v>
      </c>
      <c r="V159" s="24">
        <v>7.98</v>
      </c>
      <c r="W159" s="24">
        <v>305.71</v>
      </c>
      <c r="X159" s="24">
        <v>41.94</v>
      </c>
      <c r="Y159" s="58">
        <f t="shared" si="9"/>
        <v>7.28922269909394</v>
      </c>
      <c r="Z159" s="24">
        <v>5.76</v>
      </c>
      <c r="AA159" s="63">
        <v>30</v>
      </c>
      <c r="AB159" s="63">
        <v>52</v>
      </c>
      <c r="AC159" s="63">
        <v>18</v>
      </c>
    </row>
    <row r="160" customHeight="1" spans="1:29">
      <c r="A160" s="11">
        <v>159</v>
      </c>
      <c r="B160" s="15">
        <v>27</v>
      </c>
      <c r="C160" s="23">
        <v>83.2508888888889</v>
      </c>
      <c r="D160" s="23">
        <v>24.82575</v>
      </c>
      <c r="E160" s="40">
        <v>274</v>
      </c>
      <c r="F160" s="39">
        <v>25.3106002807617</v>
      </c>
      <c r="G160" s="38">
        <v>1104</v>
      </c>
      <c r="H160" s="38">
        <v>1984</v>
      </c>
      <c r="I160" s="18" t="s">
        <v>105</v>
      </c>
      <c r="J160" s="48" t="s">
        <v>106</v>
      </c>
      <c r="K160" s="22" t="s">
        <v>237</v>
      </c>
      <c r="L160" s="45">
        <v>4.22785</v>
      </c>
      <c r="M160" s="45">
        <v>6.84817</v>
      </c>
      <c r="N160" s="45">
        <v>11.07602</v>
      </c>
      <c r="O160" s="45">
        <v>4.76744</v>
      </c>
      <c r="P160" s="46">
        <v>1.43644597519843</v>
      </c>
      <c r="Q160" s="46">
        <v>0.886817663148356</v>
      </c>
      <c r="R160" s="46">
        <f t="shared" si="10"/>
        <v>2.32326363834679</v>
      </c>
      <c r="S160" s="24">
        <v>9.80333</v>
      </c>
      <c r="T160" s="24">
        <v>1.23</v>
      </c>
      <c r="U160" s="57">
        <v>0.4</v>
      </c>
      <c r="V160" s="24">
        <v>7.98</v>
      </c>
      <c r="W160" s="24">
        <v>431.91</v>
      </c>
      <c r="X160" s="24">
        <v>57.66</v>
      </c>
      <c r="Y160" s="58">
        <f t="shared" si="9"/>
        <v>7.49063475546306</v>
      </c>
      <c r="Z160" s="24">
        <v>6.43</v>
      </c>
      <c r="AA160" s="63">
        <v>30</v>
      </c>
      <c r="AB160" s="63">
        <v>52</v>
      </c>
      <c r="AC160" s="63">
        <v>18</v>
      </c>
    </row>
    <row r="161" customHeight="1" spans="1:29">
      <c r="A161" s="11">
        <v>160</v>
      </c>
      <c r="B161" s="15">
        <v>27</v>
      </c>
      <c r="C161" s="23">
        <v>83.2508888888889</v>
      </c>
      <c r="D161" s="23">
        <v>24.82575</v>
      </c>
      <c r="E161" s="40">
        <v>274</v>
      </c>
      <c r="F161" s="39">
        <v>25.3106002807617</v>
      </c>
      <c r="G161" s="38">
        <v>1104</v>
      </c>
      <c r="H161" s="38">
        <v>1984</v>
      </c>
      <c r="I161" s="18" t="s">
        <v>105</v>
      </c>
      <c r="J161" s="48" t="s">
        <v>106</v>
      </c>
      <c r="K161" s="22" t="s">
        <v>238</v>
      </c>
      <c r="L161" s="45">
        <v>0.898734</v>
      </c>
      <c r="M161" s="45">
        <v>3.26702</v>
      </c>
      <c r="N161" s="45">
        <v>4.165754</v>
      </c>
      <c r="O161" s="45">
        <v>3.44186</v>
      </c>
      <c r="P161" s="46">
        <v>0.949201885027282</v>
      </c>
      <c r="Q161" s="46">
        <v>0.261118697448473</v>
      </c>
      <c r="R161" s="46">
        <f t="shared" si="10"/>
        <v>1.21032058247576</v>
      </c>
      <c r="S161" s="24">
        <v>16.31167</v>
      </c>
      <c r="T161" s="24">
        <v>1.56</v>
      </c>
      <c r="U161" s="57">
        <v>0.4</v>
      </c>
      <c r="V161" s="24">
        <v>10.63</v>
      </c>
      <c r="W161" s="24">
        <v>228.1</v>
      </c>
      <c r="X161" s="24">
        <v>36.37</v>
      </c>
      <c r="Y161" s="58">
        <f t="shared" si="9"/>
        <v>6.27165246081936</v>
      </c>
      <c r="Z161" s="24">
        <v>6.61</v>
      </c>
      <c r="AA161" s="63">
        <v>30</v>
      </c>
      <c r="AB161" s="63">
        <v>52</v>
      </c>
      <c r="AC161" s="63">
        <v>18</v>
      </c>
    </row>
    <row r="162" customHeight="1" spans="1:29">
      <c r="A162" s="11">
        <v>161</v>
      </c>
      <c r="B162" s="15">
        <v>27</v>
      </c>
      <c r="C162" s="23">
        <v>83.2508888888889</v>
      </c>
      <c r="D162" s="23">
        <v>24.82575</v>
      </c>
      <c r="E162" s="40">
        <v>274</v>
      </c>
      <c r="F162" s="39">
        <v>25.3106002807617</v>
      </c>
      <c r="G162" s="38">
        <v>1104</v>
      </c>
      <c r="H162" s="38">
        <v>1984</v>
      </c>
      <c r="I162" s="18" t="s">
        <v>105</v>
      </c>
      <c r="J162" s="48" t="s">
        <v>106</v>
      </c>
      <c r="K162" s="22" t="s">
        <v>239</v>
      </c>
      <c r="L162" s="45">
        <v>2.34177</v>
      </c>
      <c r="M162" s="45">
        <v>4.8377</v>
      </c>
      <c r="N162" s="45">
        <v>7.17947</v>
      </c>
      <c r="O162" s="45">
        <v>4.11628</v>
      </c>
      <c r="P162" s="46">
        <v>1.17526018638188</v>
      </c>
      <c r="Q162" s="46">
        <v>0.56890444770521</v>
      </c>
      <c r="R162" s="46">
        <f t="shared" si="10"/>
        <v>1.74416463408709</v>
      </c>
      <c r="S162" s="24">
        <v>16.31167</v>
      </c>
      <c r="T162" s="24">
        <v>1.56</v>
      </c>
      <c r="U162" s="57">
        <v>0.4</v>
      </c>
      <c r="V162" s="24">
        <v>10.63</v>
      </c>
      <c r="W162" s="24">
        <v>316.59</v>
      </c>
      <c r="X162" s="24">
        <v>49.27</v>
      </c>
      <c r="Y162" s="58">
        <f t="shared" si="9"/>
        <v>6.42561396387254</v>
      </c>
      <c r="Z162" s="24">
        <v>6.4</v>
      </c>
      <c r="AA162" s="63">
        <v>30</v>
      </c>
      <c r="AB162" s="63">
        <v>52</v>
      </c>
      <c r="AC162" s="63">
        <v>18</v>
      </c>
    </row>
    <row r="163" customHeight="1" spans="1:29">
      <c r="A163" s="11">
        <v>162</v>
      </c>
      <c r="B163" s="15">
        <v>27</v>
      </c>
      <c r="C163" s="23">
        <v>83.2508888888889</v>
      </c>
      <c r="D163" s="23">
        <v>24.82575</v>
      </c>
      <c r="E163" s="40">
        <v>274</v>
      </c>
      <c r="F163" s="39">
        <v>25.3106002807617</v>
      </c>
      <c r="G163" s="38">
        <v>1104</v>
      </c>
      <c r="H163" s="38">
        <v>1984</v>
      </c>
      <c r="I163" s="18" t="s">
        <v>105</v>
      </c>
      <c r="J163" s="48" t="s">
        <v>106</v>
      </c>
      <c r="K163" s="22" t="s">
        <v>240</v>
      </c>
      <c r="L163" s="45">
        <v>4.44304</v>
      </c>
      <c r="M163" s="45">
        <v>6.62827</v>
      </c>
      <c r="N163" s="45">
        <v>11.07131</v>
      </c>
      <c r="O163" s="45">
        <v>5.09302</v>
      </c>
      <c r="P163" s="46">
        <v>1.30144197352455</v>
      </c>
      <c r="Q163" s="46">
        <v>0.872378274579719</v>
      </c>
      <c r="R163" s="46">
        <f t="shared" si="10"/>
        <v>2.17382024810427</v>
      </c>
      <c r="S163" s="24">
        <v>16.31167</v>
      </c>
      <c r="T163" s="24">
        <v>1.56</v>
      </c>
      <c r="U163" s="57">
        <v>0.4</v>
      </c>
      <c r="V163" s="24">
        <v>10.63</v>
      </c>
      <c r="W163" s="24">
        <v>442.39</v>
      </c>
      <c r="X163" s="24">
        <v>60.58</v>
      </c>
      <c r="Y163" s="58">
        <f t="shared" si="9"/>
        <v>7.30257510729614</v>
      </c>
      <c r="Z163" s="24">
        <v>6.48</v>
      </c>
      <c r="AA163" s="63">
        <v>30</v>
      </c>
      <c r="AB163" s="63">
        <v>52</v>
      </c>
      <c r="AC163" s="63">
        <v>18</v>
      </c>
    </row>
    <row r="164" customHeight="1" spans="1:29">
      <c r="A164" s="11">
        <v>163</v>
      </c>
      <c r="B164" s="15">
        <v>28</v>
      </c>
      <c r="C164" s="23">
        <v>-90.1994</v>
      </c>
      <c r="D164" s="23">
        <v>38.627</v>
      </c>
      <c r="E164" s="40">
        <v>144</v>
      </c>
      <c r="F164" s="39">
        <v>13.3030996322632</v>
      </c>
      <c r="G164" s="38">
        <v>972</v>
      </c>
      <c r="H164" s="38">
        <v>1322</v>
      </c>
      <c r="I164" s="18" t="s">
        <v>105</v>
      </c>
      <c r="J164" s="11" t="s">
        <v>78</v>
      </c>
      <c r="K164" s="22" t="s">
        <v>241</v>
      </c>
      <c r="L164" s="45">
        <v>7.09</v>
      </c>
      <c r="M164" s="45">
        <v>487.85</v>
      </c>
      <c r="N164" s="45">
        <v>494.94</v>
      </c>
      <c r="O164" s="23">
        <v>64.34</v>
      </c>
      <c r="P164" s="46">
        <v>7.58237488343177</v>
      </c>
      <c r="Q164" s="46">
        <v>0.110195834628536</v>
      </c>
      <c r="R164" s="46">
        <f t="shared" si="10"/>
        <v>7.69257071806031</v>
      </c>
      <c r="S164" s="24">
        <v>48.7</v>
      </c>
      <c r="T164" s="24">
        <f t="shared" ref="T164:T170" si="11">(S164/V165)</f>
        <v>2.07234042553191</v>
      </c>
      <c r="U164" s="57">
        <v>0.7</v>
      </c>
      <c r="V164" s="24">
        <f>S164/T164</f>
        <v>23.5</v>
      </c>
      <c r="W164" s="58">
        <v>257.588005065918</v>
      </c>
      <c r="X164" s="58">
        <v>59.8397016525269</v>
      </c>
      <c r="Y164" s="58">
        <f t="shared" si="9"/>
        <v>4.30463384596505</v>
      </c>
      <c r="Z164" s="57">
        <v>6.8</v>
      </c>
      <c r="AA164" s="63">
        <v>58</v>
      </c>
      <c r="AB164" s="63">
        <v>15</v>
      </c>
      <c r="AC164" s="63">
        <v>26</v>
      </c>
    </row>
    <row r="165" customHeight="1" spans="1:29">
      <c r="A165" s="11">
        <v>164</v>
      </c>
      <c r="B165" s="15">
        <v>29</v>
      </c>
      <c r="C165" s="23">
        <v>15.0583333333333</v>
      </c>
      <c r="D165" s="23">
        <v>47.5666666666667</v>
      </c>
      <c r="E165" s="20">
        <v>900</v>
      </c>
      <c r="F165" s="39">
        <v>4.35693979263306</v>
      </c>
      <c r="G165" s="38">
        <v>1284</v>
      </c>
      <c r="H165" s="38">
        <v>740</v>
      </c>
      <c r="I165" s="18" t="s">
        <v>77</v>
      </c>
      <c r="J165" s="48" t="s">
        <v>106</v>
      </c>
      <c r="K165" s="22" t="s">
        <v>242</v>
      </c>
      <c r="L165" s="45">
        <v>7.2</v>
      </c>
      <c r="M165" s="45">
        <v>9.7</v>
      </c>
      <c r="N165" s="45">
        <v>16.9</v>
      </c>
      <c r="O165" s="23">
        <v>9.6</v>
      </c>
      <c r="P165" s="46">
        <v>1.01041666666667</v>
      </c>
      <c r="Q165" s="46">
        <v>0.75</v>
      </c>
      <c r="R165" s="46">
        <f t="shared" si="10"/>
        <v>1.76041666666667</v>
      </c>
      <c r="S165" s="24">
        <v>37.4</v>
      </c>
      <c r="T165" s="24">
        <f t="shared" si="11"/>
        <v>1.54545454545455</v>
      </c>
      <c r="U165" s="57">
        <v>0.7</v>
      </c>
      <c r="V165" s="24">
        <v>23.5</v>
      </c>
      <c r="W165" s="24">
        <v>6.43</v>
      </c>
      <c r="X165" s="58">
        <v>52.0306015014648</v>
      </c>
      <c r="Y165" s="58">
        <f t="shared" si="9"/>
        <v>0.123581119849613</v>
      </c>
      <c r="Z165" s="24">
        <v>4.9</v>
      </c>
      <c r="AA165" s="63">
        <v>39</v>
      </c>
      <c r="AB165" s="63">
        <v>44</v>
      </c>
      <c r="AC165" s="63">
        <v>18</v>
      </c>
    </row>
    <row r="166" customHeight="1" spans="1:29">
      <c r="A166" s="11">
        <v>165</v>
      </c>
      <c r="B166" s="15">
        <v>29</v>
      </c>
      <c r="C166" s="23">
        <v>15.0583333333333</v>
      </c>
      <c r="D166" s="23">
        <v>47.5666666666667</v>
      </c>
      <c r="E166" s="20">
        <v>1300</v>
      </c>
      <c r="F166" s="39">
        <v>4.35693979263306</v>
      </c>
      <c r="G166" s="38">
        <v>1284</v>
      </c>
      <c r="H166" s="38">
        <v>740</v>
      </c>
      <c r="I166" s="18" t="s">
        <v>77</v>
      </c>
      <c r="J166" s="48" t="s">
        <v>106</v>
      </c>
      <c r="K166" s="22" t="s">
        <v>243</v>
      </c>
      <c r="L166" s="45">
        <v>5.6</v>
      </c>
      <c r="M166" s="45">
        <v>10.5</v>
      </c>
      <c r="N166" s="45">
        <v>16.1</v>
      </c>
      <c r="O166" s="23">
        <v>9.4</v>
      </c>
      <c r="P166" s="46">
        <v>1.11702127659574</v>
      </c>
      <c r="Q166" s="46">
        <v>0.595744680851064</v>
      </c>
      <c r="R166" s="46">
        <f t="shared" si="10"/>
        <v>1.7127659574468</v>
      </c>
      <c r="S166" s="24">
        <v>37.2</v>
      </c>
      <c r="T166" s="24">
        <f t="shared" si="11"/>
        <v>2.51351351351351</v>
      </c>
      <c r="U166" s="57">
        <v>0.7</v>
      </c>
      <c r="V166" s="24">
        <v>24.2</v>
      </c>
      <c r="W166" s="24">
        <v>6.41</v>
      </c>
      <c r="X166" s="58">
        <v>52.0306015014648</v>
      </c>
      <c r="Y166" s="58">
        <f t="shared" si="9"/>
        <v>0.123196730674343</v>
      </c>
      <c r="Z166" s="24">
        <v>6.7</v>
      </c>
      <c r="AA166" s="63">
        <v>39</v>
      </c>
      <c r="AB166" s="63">
        <v>44</v>
      </c>
      <c r="AC166" s="63">
        <v>18</v>
      </c>
    </row>
    <row r="167" customHeight="1" spans="1:29">
      <c r="A167" s="11">
        <v>166</v>
      </c>
      <c r="B167" s="15">
        <v>29</v>
      </c>
      <c r="C167" s="23">
        <v>15.0583333333333</v>
      </c>
      <c r="D167" s="23">
        <v>47.5666666666667</v>
      </c>
      <c r="E167" s="20">
        <v>1900</v>
      </c>
      <c r="F167" s="39">
        <v>4.35693979263306</v>
      </c>
      <c r="G167" s="38">
        <v>1284</v>
      </c>
      <c r="H167" s="38">
        <v>740</v>
      </c>
      <c r="I167" s="18" t="s">
        <v>77</v>
      </c>
      <c r="J167" s="48" t="s">
        <v>106</v>
      </c>
      <c r="K167" s="22" t="s">
        <v>244</v>
      </c>
      <c r="L167" s="45">
        <v>6.4</v>
      </c>
      <c r="M167" s="45">
        <v>7</v>
      </c>
      <c r="N167" s="45">
        <v>13.4</v>
      </c>
      <c r="O167" s="23">
        <v>10</v>
      </c>
      <c r="P167" s="46">
        <v>0.7</v>
      </c>
      <c r="Q167" s="46">
        <v>0.64</v>
      </c>
      <c r="R167" s="46">
        <f t="shared" si="10"/>
        <v>1.34</v>
      </c>
      <c r="S167" s="24">
        <v>10.5</v>
      </c>
      <c r="T167" s="24">
        <f t="shared" si="11"/>
        <v>0.567567567567568</v>
      </c>
      <c r="U167" s="57">
        <v>0.7</v>
      </c>
      <c r="V167" s="24">
        <v>14.8</v>
      </c>
      <c r="W167" s="24">
        <v>6.24</v>
      </c>
      <c r="X167" s="58">
        <v>52.0306015014648</v>
      </c>
      <c r="Y167" s="58">
        <f t="shared" si="9"/>
        <v>0.119929422684539</v>
      </c>
      <c r="Z167" s="24">
        <v>6.5</v>
      </c>
      <c r="AA167" s="63">
        <v>39</v>
      </c>
      <c r="AB167" s="63">
        <v>44</v>
      </c>
      <c r="AC167" s="63">
        <v>18</v>
      </c>
    </row>
    <row r="168" customHeight="1" spans="1:29">
      <c r="A168" s="11">
        <v>167</v>
      </c>
      <c r="B168" s="15">
        <v>29</v>
      </c>
      <c r="C168" s="23">
        <v>13</v>
      </c>
      <c r="D168" s="23">
        <v>47.0666666666667</v>
      </c>
      <c r="E168" s="20">
        <v>1300</v>
      </c>
      <c r="F168" s="39">
        <v>0.202729001641273</v>
      </c>
      <c r="G168" s="38">
        <v>1488</v>
      </c>
      <c r="H168" s="38">
        <v>673</v>
      </c>
      <c r="I168" s="18" t="s">
        <v>245</v>
      </c>
      <c r="J168" s="48" t="s">
        <v>106</v>
      </c>
      <c r="K168" s="22" t="s">
        <v>246</v>
      </c>
      <c r="L168" s="45">
        <v>9.1</v>
      </c>
      <c r="M168" s="45">
        <v>7.3</v>
      </c>
      <c r="N168" s="45">
        <v>16.4</v>
      </c>
      <c r="O168" s="23">
        <v>11.6</v>
      </c>
      <c r="P168" s="46">
        <v>0.629310344827586</v>
      </c>
      <c r="Q168" s="46">
        <v>0.78448275862069</v>
      </c>
      <c r="R168" s="46">
        <f t="shared" si="10"/>
        <v>1.41379310344828</v>
      </c>
      <c r="S168" s="24">
        <v>11.7</v>
      </c>
      <c r="T168" s="24">
        <f t="shared" si="11"/>
        <v>0.609375</v>
      </c>
      <c r="U168" s="57">
        <v>0.7</v>
      </c>
      <c r="V168" s="24">
        <v>18.5</v>
      </c>
      <c r="W168" s="24">
        <v>1.68</v>
      </c>
      <c r="X168" s="58">
        <v>18.0472004413605</v>
      </c>
      <c r="Y168" s="58">
        <f t="shared" si="9"/>
        <v>0.0930892304021727</v>
      </c>
      <c r="Z168" s="24">
        <v>4.4</v>
      </c>
      <c r="AA168" s="63">
        <v>26</v>
      </c>
      <c r="AB168" s="63">
        <v>65</v>
      </c>
      <c r="AC168" s="63">
        <v>11</v>
      </c>
    </row>
    <row r="169" customHeight="1" spans="1:29">
      <c r="A169" s="11">
        <v>168</v>
      </c>
      <c r="B169" s="15">
        <v>29</v>
      </c>
      <c r="C169" s="23">
        <v>13</v>
      </c>
      <c r="D169" s="23">
        <v>47.0666666666667</v>
      </c>
      <c r="E169" s="20">
        <v>1600</v>
      </c>
      <c r="F169" s="39">
        <v>0.202729001641273</v>
      </c>
      <c r="G169" s="38">
        <v>1488</v>
      </c>
      <c r="H169" s="38">
        <v>673</v>
      </c>
      <c r="I169" s="18" t="s">
        <v>245</v>
      </c>
      <c r="J169" s="48" t="s">
        <v>106</v>
      </c>
      <c r="K169" s="22" t="s">
        <v>247</v>
      </c>
      <c r="L169" s="45">
        <v>9.5</v>
      </c>
      <c r="M169" s="45">
        <v>5.7</v>
      </c>
      <c r="N169" s="45">
        <v>15.2</v>
      </c>
      <c r="O169" s="23">
        <v>11.3</v>
      </c>
      <c r="P169" s="46">
        <v>0.504424778761062</v>
      </c>
      <c r="Q169" s="46">
        <v>0.84070796460177</v>
      </c>
      <c r="R169" s="46">
        <f t="shared" si="10"/>
        <v>1.34513274336283</v>
      </c>
      <c r="S169" s="24">
        <v>17.7</v>
      </c>
      <c r="T169" s="24">
        <f t="shared" si="11"/>
        <v>1.03508771929825</v>
      </c>
      <c r="U169" s="57">
        <v>0.7</v>
      </c>
      <c r="V169" s="24">
        <v>19.2</v>
      </c>
      <c r="W169" s="24">
        <v>1.82</v>
      </c>
      <c r="X169" s="58">
        <v>18.0472004413605</v>
      </c>
      <c r="Y169" s="58">
        <f t="shared" si="9"/>
        <v>0.10084666626902</v>
      </c>
      <c r="Z169" s="24">
        <v>4.7</v>
      </c>
      <c r="AA169" s="63">
        <v>26</v>
      </c>
      <c r="AB169" s="63">
        <v>65</v>
      </c>
      <c r="AC169" s="63">
        <v>11</v>
      </c>
    </row>
    <row r="170" customHeight="1" spans="1:29">
      <c r="A170" s="11">
        <v>169</v>
      </c>
      <c r="B170" s="15">
        <v>29</v>
      </c>
      <c r="C170" s="23">
        <v>13</v>
      </c>
      <c r="D170" s="23">
        <v>47.0666666666667</v>
      </c>
      <c r="E170" s="20">
        <v>2100</v>
      </c>
      <c r="F170" s="39">
        <v>0.202729001641273</v>
      </c>
      <c r="G170" s="38">
        <v>1488</v>
      </c>
      <c r="H170" s="38">
        <v>673</v>
      </c>
      <c r="I170" s="18" t="s">
        <v>245</v>
      </c>
      <c r="J170" s="48" t="s">
        <v>106</v>
      </c>
      <c r="K170" s="22" t="s">
        <v>248</v>
      </c>
      <c r="L170" s="45">
        <v>12.1</v>
      </c>
      <c r="M170" s="45">
        <v>5.5</v>
      </c>
      <c r="N170" s="45">
        <v>17.6</v>
      </c>
      <c r="O170" s="23">
        <v>8.6</v>
      </c>
      <c r="P170" s="46">
        <v>0.63953488372093</v>
      </c>
      <c r="Q170" s="46">
        <v>1.40697674418605</v>
      </c>
      <c r="R170" s="46">
        <f t="shared" si="10"/>
        <v>2.04651162790698</v>
      </c>
      <c r="S170" s="24">
        <v>1.552</v>
      </c>
      <c r="T170" s="24">
        <f t="shared" si="11"/>
        <v>0.153</v>
      </c>
      <c r="U170" s="57">
        <v>0.7</v>
      </c>
      <c r="V170" s="24">
        <v>17.1</v>
      </c>
      <c r="W170" s="24">
        <v>3.83</v>
      </c>
      <c r="X170" s="58">
        <v>18.0472004413605</v>
      </c>
      <c r="Y170" s="58">
        <f t="shared" si="9"/>
        <v>0.212221281214477</v>
      </c>
      <c r="Z170" s="24">
        <v>4.8</v>
      </c>
      <c r="AA170" s="63">
        <v>26</v>
      </c>
      <c r="AB170" s="63">
        <v>65</v>
      </c>
      <c r="AC170" s="63">
        <v>11</v>
      </c>
    </row>
    <row r="171" customHeight="1" spans="1:29">
      <c r="A171" s="11">
        <v>170</v>
      </c>
      <c r="B171" s="15">
        <v>30</v>
      </c>
      <c r="C171" s="23">
        <v>116.283333333333</v>
      </c>
      <c r="D171" s="23">
        <v>42.0333333333333</v>
      </c>
      <c r="E171" s="20">
        <v>1324</v>
      </c>
      <c r="F171" s="37">
        <v>2.1</v>
      </c>
      <c r="G171" s="28">
        <v>385.5</v>
      </c>
      <c r="H171" s="38">
        <v>1260</v>
      </c>
      <c r="I171" s="18" t="s">
        <v>77</v>
      </c>
      <c r="J171" s="11" t="s">
        <v>78</v>
      </c>
      <c r="K171" s="22" t="s">
        <v>249</v>
      </c>
      <c r="L171" s="45"/>
      <c r="M171" s="45">
        <v>403</v>
      </c>
      <c r="N171" s="45">
        <v>403</v>
      </c>
      <c r="O171" s="23">
        <v>279</v>
      </c>
      <c r="P171" s="46">
        <v>0.69</v>
      </c>
      <c r="Q171" s="46"/>
      <c r="R171" s="46"/>
      <c r="S171" s="24">
        <v>15.52</v>
      </c>
      <c r="T171" s="24">
        <v>1.53</v>
      </c>
      <c r="U171" s="57">
        <v>0.8</v>
      </c>
      <c r="V171" s="24">
        <f t="shared" ref="V171:V203" si="12">S171/T171</f>
        <v>10.1437908496732</v>
      </c>
      <c r="W171" s="58">
        <v>165.799999237061</v>
      </c>
      <c r="X171" s="58">
        <v>97.9331016540527</v>
      </c>
      <c r="Y171" s="58">
        <f t="shared" si="9"/>
        <v>1.69299242479573</v>
      </c>
      <c r="Z171" s="24">
        <v>7.19</v>
      </c>
      <c r="AA171" s="28">
        <v>62.8</v>
      </c>
      <c r="AB171" s="28">
        <v>20.3</v>
      </c>
      <c r="AC171" s="28">
        <v>16.9</v>
      </c>
    </row>
    <row r="172" customHeight="1" spans="1:29">
      <c r="A172" s="11">
        <v>171</v>
      </c>
      <c r="B172" s="15">
        <v>30</v>
      </c>
      <c r="C172" s="23">
        <v>116.283333333333</v>
      </c>
      <c r="D172" s="23">
        <v>42.0333333333333</v>
      </c>
      <c r="E172" s="20">
        <v>1324</v>
      </c>
      <c r="F172" s="37">
        <v>2.1</v>
      </c>
      <c r="G172" s="28">
        <v>385.5</v>
      </c>
      <c r="H172" s="38">
        <v>1260</v>
      </c>
      <c r="I172" s="18" t="s">
        <v>77</v>
      </c>
      <c r="J172" s="11" t="s">
        <v>78</v>
      </c>
      <c r="K172" s="22" t="s">
        <v>250</v>
      </c>
      <c r="L172" s="45"/>
      <c r="M172" s="45">
        <v>394</v>
      </c>
      <c r="N172" s="45">
        <v>394</v>
      </c>
      <c r="O172" s="23">
        <v>273</v>
      </c>
      <c r="P172" s="46">
        <v>0.7</v>
      </c>
      <c r="Q172" s="46"/>
      <c r="R172" s="46"/>
      <c r="S172" s="24">
        <v>17.09</v>
      </c>
      <c r="T172" s="24">
        <v>1.68</v>
      </c>
      <c r="U172" s="57">
        <v>0.8</v>
      </c>
      <c r="V172" s="24">
        <f t="shared" si="12"/>
        <v>10.172619047619</v>
      </c>
      <c r="W172" s="58">
        <v>165.799999237061</v>
      </c>
      <c r="X172" s="58">
        <v>97.9331016540527</v>
      </c>
      <c r="Y172" s="58">
        <f t="shared" si="9"/>
        <v>1.69299242479573</v>
      </c>
      <c r="Z172" s="24">
        <v>7.23</v>
      </c>
      <c r="AA172" s="28">
        <v>62.8</v>
      </c>
      <c r="AB172" s="28">
        <v>20.3</v>
      </c>
      <c r="AC172" s="28">
        <v>16.9</v>
      </c>
    </row>
    <row r="173" customHeight="1" spans="1:29">
      <c r="A173" s="11">
        <v>172</v>
      </c>
      <c r="B173" s="15">
        <v>30</v>
      </c>
      <c r="C173" s="23">
        <v>116.283333333333</v>
      </c>
      <c r="D173" s="23">
        <v>42.0333333333333</v>
      </c>
      <c r="E173" s="20">
        <v>1324</v>
      </c>
      <c r="F173" s="37">
        <v>2.1</v>
      </c>
      <c r="G173" s="28">
        <v>385.5</v>
      </c>
      <c r="H173" s="38">
        <v>1260</v>
      </c>
      <c r="I173" s="18" t="s">
        <v>77</v>
      </c>
      <c r="J173" s="11" t="s">
        <v>78</v>
      </c>
      <c r="K173" s="22" t="s">
        <v>251</v>
      </c>
      <c r="L173" s="45"/>
      <c r="M173" s="45">
        <v>167</v>
      </c>
      <c r="N173" s="45">
        <v>167</v>
      </c>
      <c r="O173" s="23">
        <v>98</v>
      </c>
      <c r="P173" s="46">
        <v>0.6</v>
      </c>
      <c r="Q173" s="46"/>
      <c r="R173" s="46"/>
      <c r="S173" s="24">
        <v>15.06</v>
      </c>
      <c r="T173" s="24">
        <v>1.49</v>
      </c>
      <c r="U173" s="57">
        <v>0.8</v>
      </c>
      <c r="V173" s="24">
        <f t="shared" si="12"/>
        <v>10.1073825503356</v>
      </c>
      <c r="W173" s="58">
        <v>165.799999237061</v>
      </c>
      <c r="X173" s="58">
        <v>97.9331016540527</v>
      </c>
      <c r="Y173" s="58">
        <f t="shared" si="9"/>
        <v>1.69299242479573</v>
      </c>
      <c r="Z173" s="24">
        <v>6.61</v>
      </c>
      <c r="AA173" s="28">
        <v>62.8</v>
      </c>
      <c r="AB173" s="28">
        <v>20.3</v>
      </c>
      <c r="AC173" s="28">
        <v>16.9</v>
      </c>
    </row>
    <row r="174" customHeight="1" spans="1:29">
      <c r="A174" s="11">
        <v>173</v>
      </c>
      <c r="B174" s="15">
        <v>30</v>
      </c>
      <c r="C174" s="23">
        <v>116.283333333333</v>
      </c>
      <c r="D174" s="23">
        <v>42.0333333333333</v>
      </c>
      <c r="E174" s="20">
        <v>1324</v>
      </c>
      <c r="F174" s="37">
        <v>2.1</v>
      </c>
      <c r="G174" s="28">
        <v>385.5</v>
      </c>
      <c r="H174" s="38">
        <v>1260</v>
      </c>
      <c r="I174" s="18" t="s">
        <v>77</v>
      </c>
      <c r="J174" s="11" t="s">
        <v>78</v>
      </c>
      <c r="K174" s="22" t="s">
        <v>252</v>
      </c>
      <c r="L174" s="45"/>
      <c r="M174" s="45">
        <v>159</v>
      </c>
      <c r="N174" s="45">
        <v>159</v>
      </c>
      <c r="O174" s="23">
        <v>130</v>
      </c>
      <c r="P174" s="46">
        <v>0.85</v>
      </c>
      <c r="Q174" s="46"/>
      <c r="R174" s="46"/>
      <c r="S174" s="24">
        <v>15.71</v>
      </c>
      <c r="T174" s="24">
        <v>1.59</v>
      </c>
      <c r="U174" s="57">
        <v>0.8</v>
      </c>
      <c r="V174" s="24">
        <f t="shared" si="12"/>
        <v>9.88050314465409</v>
      </c>
      <c r="W174" s="58">
        <v>165.799999237061</v>
      </c>
      <c r="X174" s="58">
        <v>97.9331016540527</v>
      </c>
      <c r="Y174" s="58">
        <f t="shared" si="9"/>
        <v>1.69299242479573</v>
      </c>
      <c r="Z174" s="24">
        <v>6.73</v>
      </c>
      <c r="AA174" s="28">
        <v>62.8</v>
      </c>
      <c r="AB174" s="28">
        <v>20.3</v>
      </c>
      <c r="AC174" s="28">
        <v>16.9</v>
      </c>
    </row>
    <row r="175" customHeight="1" spans="1:29">
      <c r="A175" s="11">
        <v>174</v>
      </c>
      <c r="B175" s="15">
        <v>31</v>
      </c>
      <c r="C175" s="23">
        <v>123.24</v>
      </c>
      <c r="D175" s="23">
        <v>41.31</v>
      </c>
      <c r="E175" s="40">
        <v>23</v>
      </c>
      <c r="F175" s="39">
        <v>8.67099952697754</v>
      </c>
      <c r="G175" s="38">
        <v>708</v>
      </c>
      <c r="H175" s="38">
        <v>1213</v>
      </c>
      <c r="I175" s="18" t="s">
        <v>77</v>
      </c>
      <c r="J175" s="11" t="s">
        <v>78</v>
      </c>
      <c r="K175" s="22" t="s">
        <v>253</v>
      </c>
      <c r="L175" s="45">
        <v>5.91</v>
      </c>
      <c r="M175" s="45">
        <v>13.46</v>
      </c>
      <c r="N175" s="45">
        <v>19.37</v>
      </c>
      <c r="O175" s="23">
        <v>18.64</v>
      </c>
      <c r="P175" s="46">
        <v>0.722103004291845</v>
      </c>
      <c r="Q175" s="46">
        <v>0.31706008583691</v>
      </c>
      <c r="R175" s="46">
        <f t="shared" ref="R175:R185" si="13">P175+Q175</f>
        <v>1.03916309012875</v>
      </c>
      <c r="S175" s="24">
        <v>12</v>
      </c>
      <c r="T175" s="24">
        <v>1.3</v>
      </c>
      <c r="U175" s="24">
        <v>0.9</v>
      </c>
      <c r="V175" s="24">
        <f t="shared" si="12"/>
        <v>9.23076923076923</v>
      </c>
      <c r="W175" s="58">
        <v>189.365997314453</v>
      </c>
      <c r="X175" s="58">
        <v>76.8058013916016</v>
      </c>
      <c r="Y175" s="58">
        <f t="shared" si="9"/>
        <v>2.46551684747032</v>
      </c>
      <c r="Z175" s="24">
        <v>7.5</v>
      </c>
      <c r="AA175" s="63">
        <v>48</v>
      </c>
      <c r="AB175" s="63">
        <v>34</v>
      </c>
      <c r="AC175" s="63">
        <v>19</v>
      </c>
    </row>
    <row r="176" customHeight="1" spans="1:29">
      <c r="A176" s="11">
        <v>175</v>
      </c>
      <c r="B176" s="15">
        <v>31</v>
      </c>
      <c r="C176" s="23">
        <v>123.24</v>
      </c>
      <c r="D176" s="23">
        <v>41.31</v>
      </c>
      <c r="E176" s="40">
        <v>23</v>
      </c>
      <c r="F176" s="39">
        <v>8.67099952697754</v>
      </c>
      <c r="G176" s="38">
        <v>708</v>
      </c>
      <c r="H176" s="38">
        <v>1213</v>
      </c>
      <c r="I176" s="18" t="s">
        <v>77</v>
      </c>
      <c r="J176" s="11" t="s">
        <v>78</v>
      </c>
      <c r="K176" s="22" t="s">
        <v>254</v>
      </c>
      <c r="L176" s="45">
        <v>11.28</v>
      </c>
      <c r="M176" s="45">
        <v>25.51</v>
      </c>
      <c r="N176" s="45">
        <v>36.79</v>
      </c>
      <c r="O176" s="23">
        <v>32.87</v>
      </c>
      <c r="P176" s="46">
        <v>0.776087617888652</v>
      </c>
      <c r="Q176" s="46">
        <v>0.343170063888044</v>
      </c>
      <c r="R176" s="46">
        <f t="shared" si="13"/>
        <v>1.1192576817767</v>
      </c>
      <c r="S176" s="24">
        <v>12</v>
      </c>
      <c r="T176" s="24">
        <v>1.3</v>
      </c>
      <c r="U176" s="24">
        <v>0.9</v>
      </c>
      <c r="V176" s="24">
        <f t="shared" si="12"/>
        <v>9.23076923076923</v>
      </c>
      <c r="W176" s="58">
        <v>189.365997314453</v>
      </c>
      <c r="X176" s="58">
        <v>76.8058013916016</v>
      </c>
      <c r="Y176" s="58">
        <f t="shared" si="9"/>
        <v>2.46551684747032</v>
      </c>
      <c r="Z176" s="24">
        <v>7.5</v>
      </c>
      <c r="AA176" s="63">
        <v>48</v>
      </c>
      <c r="AB176" s="63">
        <v>34</v>
      </c>
      <c r="AC176" s="63">
        <v>19</v>
      </c>
    </row>
    <row r="177" customHeight="1" spans="1:29">
      <c r="A177" s="11">
        <v>176</v>
      </c>
      <c r="B177" s="15">
        <v>31</v>
      </c>
      <c r="C177" s="23">
        <v>123.24</v>
      </c>
      <c r="D177" s="23">
        <v>41.31</v>
      </c>
      <c r="E177" s="40">
        <v>23</v>
      </c>
      <c r="F177" s="39">
        <v>8.67099952697754</v>
      </c>
      <c r="G177" s="38">
        <v>708</v>
      </c>
      <c r="H177" s="38">
        <v>1213</v>
      </c>
      <c r="I177" s="18" t="s">
        <v>77</v>
      </c>
      <c r="J177" s="11" t="s">
        <v>78</v>
      </c>
      <c r="K177" s="22" t="s">
        <v>255</v>
      </c>
      <c r="L177" s="45">
        <v>11.43</v>
      </c>
      <c r="M177" s="45">
        <v>24.95</v>
      </c>
      <c r="N177" s="45">
        <v>36.38</v>
      </c>
      <c r="O177" s="23">
        <v>31.35</v>
      </c>
      <c r="P177" s="46">
        <v>0.79585326953748</v>
      </c>
      <c r="Q177" s="46">
        <v>0.364593301435407</v>
      </c>
      <c r="R177" s="46">
        <f t="shared" si="13"/>
        <v>1.16044657097289</v>
      </c>
      <c r="S177" s="24">
        <v>12</v>
      </c>
      <c r="T177" s="24">
        <v>1.3</v>
      </c>
      <c r="U177" s="24">
        <v>0.9</v>
      </c>
      <c r="V177" s="24">
        <f t="shared" si="12"/>
        <v>9.23076923076923</v>
      </c>
      <c r="W177" s="58">
        <v>189.365997314453</v>
      </c>
      <c r="X177" s="58">
        <v>76.8058013916016</v>
      </c>
      <c r="Y177" s="58">
        <f t="shared" si="9"/>
        <v>2.46551684747032</v>
      </c>
      <c r="Z177" s="24">
        <v>7.5</v>
      </c>
      <c r="AA177" s="63">
        <v>48</v>
      </c>
      <c r="AB177" s="63">
        <v>34</v>
      </c>
      <c r="AC177" s="63">
        <v>19</v>
      </c>
    </row>
    <row r="178" customHeight="1" spans="1:29">
      <c r="A178" s="11">
        <v>177</v>
      </c>
      <c r="B178" s="15">
        <v>31</v>
      </c>
      <c r="C178" s="23">
        <v>123.24</v>
      </c>
      <c r="D178" s="23">
        <v>41.31</v>
      </c>
      <c r="E178" s="40">
        <v>23</v>
      </c>
      <c r="F178" s="39">
        <v>8.67099952697754</v>
      </c>
      <c r="G178" s="38">
        <v>708</v>
      </c>
      <c r="H178" s="38">
        <v>1213</v>
      </c>
      <c r="I178" s="18" t="s">
        <v>77</v>
      </c>
      <c r="J178" s="11" t="s">
        <v>78</v>
      </c>
      <c r="K178" s="22" t="s">
        <v>256</v>
      </c>
      <c r="L178" s="45">
        <v>9.14</v>
      </c>
      <c r="M178" s="45">
        <v>18.78</v>
      </c>
      <c r="N178" s="45">
        <v>27.92</v>
      </c>
      <c r="O178" s="23">
        <v>21.38</v>
      </c>
      <c r="P178" s="46">
        <v>0.878391019644528</v>
      </c>
      <c r="Q178" s="46">
        <v>0.427502338634238</v>
      </c>
      <c r="R178" s="46">
        <f t="shared" si="13"/>
        <v>1.30589335827877</v>
      </c>
      <c r="S178" s="24">
        <v>12</v>
      </c>
      <c r="T178" s="24">
        <v>1.3</v>
      </c>
      <c r="U178" s="24">
        <v>0.9</v>
      </c>
      <c r="V178" s="24">
        <f t="shared" si="12"/>
        <v>9.23076923076923</v>
      </c>
      <c r="W178" s="58">
        <v>189.365997314453</v>
      </c>
      <c r="X178" s="58">
        <v>76.8058013916016</v>
      </c>
      <c r="Y178" s="58">
        <f t="shared" si="9"/>
        <v>2.46551684747032</v>
      </c>
      <c r="Z178" s="24">
        <v>7.5</v>
      </c>
      <c r="AA178" s="63">
        <v>48</v>
      </c>
      <c r="AB178" s="63">
        <v>34</v>
      </c>
      <c r="AC178" s="63">
        <v>19</v>
      </c>
    </row>
    <row r="179" customHeight="1" spans="1:29">
      <c r="A179" s="11">
        <v>178</v>
      </c>
      <c r="B179" s="15">
        <v>32</v>
      </c>
      <c r="C179" s="23">
        <v>114.666666666667</v>
      </c>
      <c r="D179" s="23">
        <v>35</v>
      </c>
      <c r="E179" s="40">
        <v>69</v>
      </c>
      <c r="F179" s="39">
        <v>14.2581996917725</v>
      </c>
      <c r="G179" s="38">
        <v>624</v>
      </c>
      <c r="H179" s="38">
        <v>1436</v>
      </c>
      <c r="I179" s="18" t="s">
        <v>77</v>
      </c>
      <c r="J179" s="11" t="s">
        <v>78</v>
      </c>
      <c r="K179" s="22" t="s">
        <v>257</v>
      </c>
      <c r="L179" s="45">
        <v>9.78</v>
      </c>
      <c r="M179" s="45">
        <v>36.61</v>
      </c>
      <c r="N179" s="45">
        <v>46.39</v>
      </c>
      <c r="O179" s="23">
        <v>20.55</v>
      </c>
      <c r="P179" s="46">
        <v>1.78150851581508</v>
      </c>
      <c r="Q179" s="46">
        <v>0.475912408759124</v>
      </c>
      <c r="R179" s="46">
        <f t="shared" si="13"/>
        <v>2.2574209245742</v>
      </c>
      <c r="S179" s="24">
        <v>4.48</v>
      </c>
      <c r="T179" s="24">
        <v>1.56</v>
      </c>
      <c r="U179" s="57">
        <v>0.5</v>
      </c>
      <c r="V179" s="24">
        <f t="shared" si="12"/>
        <v>2.87179487179487</v>
      </c>
      <c r="W179" s="58">
        <v>221.049003601074</v>
      </c>
      <c r="X179" s="58">
        <v>64.2876005172729</v>
      </c>
      <c r="Y179" s="58">
        <f t="shared" si="9"/>
        <v>3.43843916746717</v>
      </c>
      <c r="Z179" s="24">
        <v>8.65</v>
      </c>
      <c r="AA179" s="28">
        <v>52</v>
      </c>
      <c r="AB179" s="28">
        <v>33</v>
      </c>
      <c r="AC179" s="28">
        <v>15</v>
      </c>
    </row>
    <row r="180" customHeight="1" spans="1:29">
      <c r="A180" s="11">
        <v>179</v>
      </c>
      <c r="B180" s="15">
        <v>32</v>
      </c>
      <c r="C180" s="23">
        <v>114.666666666667</v>
      </c>
      <c r="D180" s="23">
        <v>35</v>
      </c>
      <c r="E180" s="40">
        <v>69</v>
      </c>
      <c r="F180" s="39">
        <v>14.2581996917725</v>
      </c>
      <c r="G180" s="38">
        <v>624</v>
      </c>
      <c r="H180" s="38">
        <v>1436</v>
      </c>
      <c r="I180" s="18" t="s">
        <v>77</v>
      </c>
      <c r="J180" s="11" t="s">
        <v>78</v>
      </c>
      <c r="K180" s="22" t="s">
        <v>258</v>
      </c>
      <c r="L180" s="45">
        <v>9.41</v>
      </c>
      <c r="M180" s="45">
        <v>33.05</v>
      </c>
      <c r="N180" s="45">
        <v>42.46</v>
      </c>
      <c r="O180" s="23">
        <v>23.49</v>
      </c>
      <c r="P180" s="46">
        <v>1.40698169433802</v>
      </c>
      <c r="Q180" s="46">
        <v>0.400595998297148</v>
      </c>
      <c r="R180" s="46">
        <f t="shared" si="13"/>
        <v>1.80757769263517</v>
      </c>
      <c r="S180" s="24">
        <v>4.48</v>
      </c>
      <c r="T180" s="24">
        <v>1.1</v>
      </c>
      <c r="U180" s="57">
        <v>0.5</v>
      </c>
      <c r="V180" s="24">
        <f t="shared" si="12"/>
        <v>4.07272727272727</v>
      </c>
      <c r="W180" s="58">
        <v>221.049003601074</v>
      </c>
      <c r="X180" s="58">
        <v>64.2876005172729</v>
      </c>
      <c r="Y180" s="58">
        <f t="shared" si="9"/>
        <v>3.43843916746717</v>
      </c>
      <c r="Z180" s="24">
        <v>8.65</v>
      </c>
      <c r="AA180" s="28">
        <v>52</v>
      </c>
      <c r="AB180" s="28">
        <v>33</v>
      </c>
      <c r="AC180" s="28">
        <v>15</v>
      </c>
    </row>
    <row r="181" customHeight="1" spans="1:29">
      <c r="A181" s="11">
        <v>180</v>
      </c>
      <c r="B181" s="15">
        <v>32</v>
      </c>
      <c r="C181" s="23">
        <v>114.666666666667</v>
      </c>
      <c r="D181" s="23">
        <v>35</v>
      </c>
      <c r="E181" s="40">
        <v>69</v>
      </c>
      <c r="F181" s="39">
        <v>14.2581996917725</v>
      </c>
      <c r="G181" s="38">
        <v>624</v>
      </c>
      <c r="H181" s="38">
        <v>1436</v>
      </c>
      <c r="I181" s="18" t="s">
        <v>77</v>
      </c>
      <c r="J181" s="11" t="s">
        <v>78</v>
      </c>
      <c r="K181" s="22" t="s">
        <v>259</v>
      </c>
      <c r="L181" s="45">
        <v>9.81</v>
      </c>
      <c r="M181" s="45">
        <v>19.02</v>
      </c>
      <c r="N181" s="45">
        <v>28.83</v>
      </c>
      <c r="O181" s="23">
        <v>26.34</v>
      </c>
      <c r="P181" s="46">
        <v>0.722095671981777</v>
      </c>
      <c r="Q181" s="46">
        <v>0.37243735763098</v>
      </c>
      <c r="R181" s="46">
        <f t="shared" si="13"/>
        <v>1.09453302961276</v>
      </c>
      <c r="S181" s="24">
        <v>4.48</v>
      </c>
      <c r="T181" s="24">
        <v>0.8</v>
      </c>
      <c r="U181" s="57">
        <v>0.5</v>
      </c>
      <c r="V181" s="24">
        <f t="shared" si="12"/>
        <v>5.6</v>
      </c>
      <c r="W181" s="58">
        <v>221.049003601074</v>
      </c>
      <c r="X181" s="58">
        <v>64.2876005172729</v>
      </c>
      <c r="Y181" s="58">
        <f t="shared" si="9"/>
        <v>3.43843916746717</v>
      </c>
      <c r="Z181" s="24">
        <v>8.65</v>
      </c>
      <c r="AA181" s="28">
        <v>52</v>
      </c>
      <c r="AB181" s="28">
        <v>33</v>
      </c>
      <c r="AC181" s="28">
        <v>15</v>
      </c>
    </row>
    <row r="182" customHeight="1" spans="1:29">
      <c r="A182" s="11">
        <v>181</v>
      </c>
      <c r="B182" s="15">
        <v>32</v>
      </c>
      <c r="C182" s="23">
        <v>114.666666666667</v>
      </c>
      <c r="D182" s="23">
        <v>35</v>
      </c>
      <c r="E182" s="40">
        <v>69</v>
      </c>
      <c r="F182" s="39">
        <v>14.2581996917725</v>
      </c>
      <c r="G182" s="38">
        <v>624</v>
      </c>
      <c r="H182" s="38">
        <v>1436</v>
      </c>
      <c r="I182" s="18" t="s">
        <v>77</v>
      </c>
      <c r="J182" s="11" t="s">
        <v>78</v>
      </c>
      <c r="K182" s="22" t="s">
        <v>260</v>
      </c>
      <c r="L182" s="45">
        <v>9.87</v>
      </c>
      <c r="M182" s="45">
        <v>15.05</v>
      </c>
      <c r="N182" s="45">
        <v>24.92</v>
      </c>
      <c r="O182" s="23">
        <v>22.56</v>
      </c>
      <c r="P182" s="46">
        <v>0.667109929078014</v>
      </c>
      <c r="Q182" s="46">
        <v>0.4375</v>
      </c>
      <c r="R182" s="46">
        <f t="shared" si="13"/>
        <v>1.10460992907801</v>
      </c>
      <c r="S182" s="24">
        <v>4.48</v>
      </c>
      <c r="T182" s="24">
        <v>0.76</v>
      </c>
      <c r="U182" s="57">
        <v>0.5</v>
      </c>
      <c r="V182" s="24">
        <f t="shared" si="12"/>
        <v>5.89473684210526</v>
      </c>
      <c r="W182" s="58">
        <v>221.049003601074</v>
      </c>
      <c r="X182" s="58">
        <v>64.2876005172729</v>
      </c>
      <c r="Y182" s="58">
        <f t="shared" si="9"/>
        <v>3.43843916746717</v>
      </c>
      <c r="Z182" s="24">
        <v>8.65</v>
      </c>
      <c r="AA182" s="28">
        <v>52</v>
      </c>
      <c r="AB182" s="28">
        <v>33</v>
      </c>
      <c r="AC182" s="28">
        <v>15</v>
      </c>
    </row>
    <row r="183" customHeight="1" spans="1:29">
      <c r="A183" s="11">
        <v>182</v>
      </c>
      <c r="B183" s="15">
        <v>32</v>
      </c>
      <c r="C183" s="23">
        <v>114.666666666667</v>
      </c>
      <c r="D183" s="23">
        <v>35</v>
      </c>
      <c r="E183" s="40">
        <v>69</v>
      </c>
      <c r="F183" s="39">
        <v>14.2581996917725</v>
      </c>
      <c r="G183" s="38">
        <v>624</v>
      </c>
      <c r="H183" s="38">
        <v>1436</v>
      </c>
      <c r="I183" s="18" t="s">
        <v>77</v>
      </c>
      <c r="J183" s="11" t="s">
        <v>78</v>
      </c>
      <c r="K183" s="22" t="s">
        <v>261</v>
      </c>
      <c r="L183" s="45">
        <v>11.42</v>
      </c>
      <c r="M183" s="45">
        <v>12.93</v>
      </c>
      <c r="N183" s="45">
        <v>24.35</v>
      </c>
      <c r="O183" s="23">
        <v>20.89</v>
      </c>
      <c r="P183" s="46">
        <v>0.618956438487315</v>
      </c>
      <c r="Q183" s="46">
        <v>0.546673049305888</v>
      </c>
      <c r="R183" s="46">
        <f t="shared" si="13"/>
        <v>1.1656294877932</v>
      </c>
      <c r="S183" s="24">
        <v>4.48</v>
      </c>
      <c r="T183" s="24">
        <v>0.62</v>
      </c>
      <c r="U183" s="57">
        <v>0.5</v>
      </c>
      <c r="V183" s="24">
        <f t="shared" si="12"/>
        <v>7.2258064516129</v>
      </c>
      <c r="W183" s="58">
        <v>221.049003601074</v>
      </c>
      <c r="X183" s="58">
        <v>64.2876005172729</v>
      </c>
      <c r="Y183" s="58">
        <f t="shared" si="9"/>
        <v>3.43843916746717</v>
      </c>
      <c r="Z183" s="24">
        <v>8.65</v>
      </c>
      <c r="AA183" s="28">
        <v>52</v>
      </c>
      <c r="AB183" s="28">
        <v>33</v>
      </c>
      <c r="AC183" s="28">
        <v>15</v>
      </c>
    </row>
    <row r="184" customHeight="1" spans="1:29">
      <c r="A184" s="11">
        <v>183</v>
      </c>
      <c r="B184" s="15">
        <v>32</v>
      </c>
      <c r="C184" s="23">
        <v>114.666666666667</v>
      </c>
      <c r="D184" s="23">
        <v>35</v>
      </c>
      <c r="E184" s="40">
        <v>69</v>
      </c>
      <c r="F184" s="39">
        <v>14.2581996917725</v>
      </c>
      <c r="G184" s="38">
        <v>624</v>
      </c>
      <c r="H184" s="38">
        <v>1436</v>
      </c>
      <c r="I184" s="18" t="s">
        <v>77</v>
      </c>
      <c r="J184" s="11" t="s">
        <v>78</v>
      </c>
      <c r="K184" s="22" t="s">
        <v>262</v>
      </c>
      <c r="L184" s="45">
        <v>11.88</v>
      </c>
      <c r="M184" s="45">
        <v>14.86</v>
      </c>
      <c r="N184" s="45">
        <v>26.74</v>
      </c>
      <c r="O184" s="23">
        <v>20.84</v>
      </c>
      <c r="P184" s="46">
        <v>0.713051823416507</v>
      </c>
      <c r="Q184" s="46">
        <v>0.570057581573896</v>
      </c>
      <c r="R184" s="46">
        <f t="shared" si="13"/>
        <v>1.2831094049904</v>
      </c>
      <c r="S184" s="24">
        <v>4.48</v>
      </c>
      <c r="T184" s="24">
        <v>0.88</v>
      </c>
      <c r="U184" s="57">
        <v>0.5</v>
      </c>
      <c r="V184" s="24">
        <f t="shared" si="12"/>
        <v>5.09090909090909</v>
      </c>
      <c r="W184" s="58">
        <v>221.049003601074</v>
      </c>
      <c r="X184" s="58">
        <v>64.2876005172729</v>
      </c>
      <c r="Y184" s="58">
        <f t="shared" si="9"/>
        <v>3.43843916746717</v>
      </c>
      <c r="Z184" s="24">
        <v>8.65</v>
      </c>
      <c r="AA184" s="28">
        <v>52</v>
      </c>
      <c r="AB184" s="28">
        <v>33</v>
      </c>
      <c r="AC184" s="28">
        <v>15</v>
      </c>
    </row>
    <row r="185" customHeight="1" spans="1:29">
      <c r="A185" s="11">
        <v>184</v>
      </c>
      <c r="B185" s="15">
        <v>32</v>
      </c>
      <c r="C185" s="23">
        <v>114.666666666667</v>
      </c>
      <c r="D185" s="23">
        <v>35</v>
      </c>
      <c r="E185" s="40">
        <v>69</v>
      </c>
      <c r="F185" s="39">
        <v>14.2581996917725</v>
      </c>
      <c r="G185" s="38">
        <v>624</v>
      </c>
      <c r="H185" s="38">
        <v>1436</v>
      </c>
      <c r="I185" s="18" t="s">
        <v>77</v>
      </c>
      <c r="J185" s="11" t="s">
        <v>78</v>
      </c>
      <c r="K185" s="22" t="s">
        <v>263</v>
      </c>
      <c r="L185" s="45">
        <v>14.51</v>
      </c>
      <c r="M185" s="45">
        <v>7.4</v>
      </c>
      <c r="N185" s="45">
        <v>21.91</v>
      </c>
      <c r="O185" s="23">
        <v>24.14</v>
      </c>
      <c r="P185" s="46">
        <v>0.306545153272577</v>
      </c>
      <c r="Q185" s="46">
        <v>0.601077050538525</v>
      </c>
      <c r="R185" s="46">
        <f t="shared" si="13"/>
        <v>0.907622203811102</v>
      </c>
      <c r="S185" s="24">
        <v>4.48</v>
      </c>
      <c r="T185" s="24">
        <v>0.47</v>
      </c>
      <c r="U185" s="57">
        <v>0.5</v>
      </c>
      <c r="V185" s="24">
        <f t="shared" si="12"/>
        <v>9.53191489361702</v>
      </c>
      <c r="W185" s="58">
        <v>221.049003601074</v>
      </c>
      <c r="X185" s="58">
        <v>64.2876005172729</v>
      </c>
      <c r="Y185" s="58">
        <f t="shared" si="9"/>
        <v>3.43843916746717</v>
      </c>
      <c r="Z185" s="24">
        <v>8.65</v>
      </c>
      <c r="AA185" s="28">
        <v>52</v>
      </c>
      <c r="AB185" s="28">
        <v>33</v>
      </c>
      <c r="AC185" s="28">
        <v>15</v>
      </c>
    </row>
    <row r="186" customHeight="1" spans="1:29">
      <c r="A186" s="11">
        <v>185</v>
      </c>
      <c r="B186" s="15">
        <v>33</v>
      </c>
      <c r="C186" s="23">
        <v>80.2909</v>
      </c>
      <c r="D186" s="23">
        <v>53.7701</v>
      </c>
      <c r="E186" s="40">
        <v>176</v>
      </c>
      <c r="F186" s="39">
        <v>1.35608005523682</v>
      </c>
      <c r="G186" s="38">
        <v>336</v>
      </c>
      <c r="H186" s="38">
        <v>921</v>
      </c>
      <c r="I186" s="18" t="s">
        <v>77</v>
      </c>
      <c r="J186" s="36" t="s">
        <v>98</v>
      </c>
      <c r="K186" s="22" t="s">
        <v>264</v>
      </c>
      <c r="L186" s="45"/>
      <c r="M186" s="45"/>
      <c r="N186" s="45"/>
      <c r="P186" s="46">
        <v>2.33</v>
      </c>
      <c r="Q186" s="46"/>
      <c r="R186" s="46"/>
      <c r="S186" s="24">
        <v>37.6</v>
      </c>
      <c r="T186" s="24">
        <v>3.2695652173913</v>
      </c>
      <c r="U186" s="57">
        <v>0.4</v>
      </c>
      <c r="V186" s="24">
        <f t="shared" si="12"/>
        <v>11.5</v>
      </c>
      <c r="W186" s="58">
        <v>152.744998931885</v>
      </c>
      <c r="X186" s="58">
        <v>98.2584953308105</v>
      </c>
      <c r="Y186" s="58">
        <f t="shared" si="9"/>
        <v>1.55452206364073</v>
      </c>
      <c r="Z186" s="24">
        <v>7</v>
      </c>
      <c r="AA186" s="63">
        <v>56</v>
      </c>
      <c r="AB186" s="63">
        <v>16</v>
      </c>
      <c r="AC186" s="63">
        <v>24</v>
      </c>
    </row>
    <row r="187" customHeight="1" spans="1:29">
      <c r="A187" s="11">
        <v>186</v>
      </c>
      <c r="B187" s="15">
        <v>33</v>
      </c>
      <c r="C187" s="23">
        <v>80.2909</v>
      </c>
      <c r="D187" s="23">
        <v>53.7701</v>
      </c>
      <c r="E187" s="40">
        <v>176</v>
      </c>
      <c r="F187" s="39">
        <v>1.35608005523682</v>
      </c>
      <c r="G187" s="38">
        <v>336</v>
      </c>
      <c r="H187" s="38">
        <v>921</v>
      </c>
      <c r="I187" s="18" t="s">
        <v>77</v>
      </c>
      <c r="J187" s="11" t="s">
        <v>78</v>
      </c>
      <c r="K187" s="22" t="s">
        <v>264</v>
      </c>
      <c r="L187" s="45"/>
      <c r="M187" s="45"/>
      <c r="N187" s="45"/>
      <c r="P187" s="46">
        <v>2.75</v>
      </c>
      <c r="Q187" s="46"/>
      <c r="R187" s="46"/>
      <c r="S187" s="24">
        <v>33.2</v>
      </c>
      <c r="T187" s="24">
        <v>2.96428571428571</v>
      </c>
      <c r="U187" s="57">
        <v>0.4</v>
      </c>
      <c r="V187" s="24">
        <f t="shared" si="12"/>
        <v>11.2</v>
      </c>
      <c r="W187" s="58">
        <v>152.744998931885</v>
      </c>
      <c r="X187" s="58">
        <v>98.2584953308105</v>
      </c>
      <c r="Y187" s="58">
        <f t="shared" si="9"/>
        <v>1.55452206364073</v>
      </c>
      <c r="Z187" s="24">
        <v>6.8</v>
      </c>
      <c r="AA187" s="63">
        <v>56</v>
      </c>
      <c r="AB187" s="63">
        <v>16</v>
      </c>
      <c r="AC187" s="63">
        <v>24</v>
      </c>
    </row>
    <row r="188" customHeight="1" spans="1:29">
      <c r="A188" s="11">
        <v>187</v>
      </c>
      <c r="B188" s="15">
        <v>33</v>
      </c>
      <c r="C188" s="23">
        <v>80.4301</v>
      </c>
      <c r="D188" s="23">
        <v>53.7757</v>
      </c>
      <c r="E188" s="40">
        <v>181</v>
      </c>
      <c r="F188" s="39">
        <v>1.31473004817963</v>
      </c>
      <c r="G188" s="38">
        <v>336</v>
      </c>
      <c r="H188" s="38">
        <v>921</v>
      </c>
      <c r="I188" s="18" t="s">
        <v>77</v>
      </c>
      <c r="J188" s="36" t="s">
        <v>98</v>
      </c>
      <c r="K188" s="22" t="s">
        <v>265</v>
      </c>
      <c r="L188" s="45"/>
      <c r="M188" s="45"/>
      <c r="N188" s="45"/>
      <c r="P188" s="46">
        <v>2.33</v>
      </c>
      <c r="Q188" s="46"/>
      <c r="R188" s="46"/>
      <c r="S188" s="24">
        <v>8.1</v>
      </c>
      <c r="T188" s="24">
        <v>0.786407766990291</v>
      </c>
      <c r="U188" s="57">
        <v>0.4</v>
      </c>
      <c r="V188" s="24">
        <f t="shared" si="12"/>
        <v>10.3</v>
      </c>
      <c r="W188" s="58">
        <v>152.744998931885</v>
      </c>
      <c r="X188" s="58">
        <v>98.2584953308105</v>
      </c>
      <c r="Y188" s="58">
        <f t="shared" si="9"/>
        <v>1.55452206364073</v>
      </c>
      <c r="Z188" s="24">
        <v>8</v>
      </c>
      <c r="AA188" s="63">
        <v>54</v>
      </c>
      <c r="AB188" s="63">
        <v>19</v>
      </c>
      <c r="AC188" s="63">
        <v>24</v>
      </c>
    </row>
    <row r="189" customHeight="1" spans="1:29">
      <c r="A189" s="11">
        <v>188</v>
      </c>
      <c r="B189" s="15">
        <v>33</v>
      </c>
      <c r="C189" s="23">
        <v>80.4301</v>
      </c>
      <c r="D189" s="23">
        <v>53.7757</v>
      </c>
      <c r="E189" s="40">
        <v>181</v>
      </c>
      <c r="F189" s="39">
        <v>1.31473004817963</v>
      </c>
      <c r="G189" s="38">
        <v>336</v>
      </c>
      <c r="H189" s="38">
        <v>921</v>
      </c>
      <c r="I189" s="18" t="s">
        <v>77</v>
      </c>
      <c r="J189" s="11" t="s">
        <v>78</v>
      </c>
      <c r="K189" s="22" t="s">
        <v>265</v>
      </c>
      <c r="L189" s="45"/>
      <c r="M189" s="45"/>
      <c r="N189" s="45"/>
      <c r="P189" s="46">
        <v>2.75</v>
      </c>
      <c r="Q189" s="46"/>
      <c r="R189" s="46"/>
      <c r="S189" s="24">
        <v>13</v>
      </c>
      <c r="T189" s="24">
        <v>1.27450980392157</v>
      </c>
      <c r="U189" s="57">
        <v>0.4</v>
      </c>
      <c r="V189" s="24">
        <f t="shared" si="12"/>
        <v>10.2</v>
      </c>
      <c r="W189" s="58">
        <v>152.744998931885</v>
      </c>
      <c r="X189" s="58">
        <v>98.2584953308105</v>
      </c>
      <c r="Y189" s="58">
        <f t="shared" si="9"/>
        <v>1.55452206364073</v>
      </c>
      <c r="Z189" s="24">
        <v>7.5</v>
      </c>
      <c r="AA189" s="63">
        <v>54</v>
      </c>
      <c r="AB189" s="63">
        <v>19</v>
      </c>
      <c r="AC189" s="63">
        <v>24</v>
      </c>
    </row>
    <row r="190" customHeight="1" spans="1:29">
      <c r="A190" s="11">
        <v>189</v>
      </c>
      <c r="B190" s="15">
        <v>33</v>
      </c>
      <c r="C190" s="23">
        <v>80.6736</v>
      </c>
      <c r="D190" s="23">
        <v>53.7028</v>
      </c>
      <c r="E190" s="40">
        <v>235</v>
      </c>
      <c r="F190" s="39">
        <v>1.21662998199463</v>
      </c>
      <c r="G190" s="38">
        <v>348</v>
      </c>
      <c r="H190" s="38">
        <v>930</v>
      </c>
      <c r="I190" s="18" t="s">
        <v>77</v>
      </c>
      <c r="J190" s="36" t="s">
        <v>98</v>
      </c>
      <c r="K190" s="22" t="s">
        <v>266</v>
      </c>
      <c r="L190" s="45"/>
      <c r="M190" s="45"/>
      <c r="N190" s="45"/>
      <c r="P190" s="46">
        <v>2.33</v>
      </c>
      <c r="Q190" s="46"/>
      <c r="R190" s="46"/>
      <c r="S190" s="24">
        <v>2.6</v>
      </c>
      <c r="T190" s="24">
        <v>0.393939393939394</v>
      </c>
      <c r="U190" s="57">
        <v>0.4</v>
      </c>
      <c r="V190" s="24">
        <f t="shared" si="12"/>
        <v>6.6</v>
      </c>
      <c r="W190" s="58">
        <v>151.913995742798</v>
      </c>
      <c r="X190" s="58">
        <v>98.2351970672607</v>
      </c>
      <c r="Y190" s="58">
        <f t="shared" si="9"/>
        <v>1.54643142456144</v>
      </c>
      <c r="Z190" s="24">
        <v>8.9</v>
      </c>
      <c r="AA190" s="63">
        <v>54</v>
      </c>
      <c r="AB190" s="63">
        <v>19</v>
      </c>
      <c r="AC190" s="63">
        <v>24</v>
      </c>
    </row>
    <row r="191" customHeight="1" spans="1:29">
      <c r="A191" s="11">
        <v>190</v>
      </c>
      <c r="B191" s="15">
        <v>33</v>
      </c>
      <c r="C191" s="23">
        <v>80.6736</v>
      </c>
      <c r="D191" s="23">
        <v>53.7028</v>
      </c>
      <c r="E191" s="40">
        <v>235</v>
      </c>
      <c r="F191" s="39">
        <v>1.21662998199463</v>
      </c>
      <c r="G191" s="38">
        <v>348</v>
      </c>
      <c r="H191" s="38">
        <v>930</v>
      </c>
      <c r="I191" s="18" t="s">
        <v>77</v>
      </c>
      <c r="J191" s="11" t="s">
        <v>78</v>
      </c>
      <c r="K191" s="22" t="s">
        <v>266</v>
      </c>
      <c r="L191" s="45"/>
      <c r="M191" s="45"/>
      <c r="N191" s="45"/>
      <c r="P191" s="46">
        <v>2.75</v>
      </c>
      <c r="Q191" s="46"/>
      <c r="R191" s="46"/>
      <c r="S191" s="24">
        <v>2.9</v>
      </c>
      <c r="T191" s="24">
        <v>0.391891891891892</v>
      </c>
      <c r="U191" s="57">
        <v>0.4</v>
      </c>
      <c r="V191" s="24">
        <f t="shared" si="12"/>
        <v>7.4</v>
      </c>
      <c r="W191" s="58">
        <v>151.913995742798</v>
      </c>
      <c r="X191" s="58">
        <v>98.2351970672607</v>
      </c>
      <c r="Y191" s="58">
        <f t="shared" si="9"/>
        <v>1.54643142456144</v>
      </c>
      <c r="Z191" s="24">
        <v>8.6</v>
      </c>
      <c r="AA191" s="63">
        <v>54</v>
      </c>
      <c r="AB191" s="63">
        <v>19</v>
      </c>
      <c r="AC191" s="63">
        <v>24</v>
      </c>
    </row>
    <row r="192" customHeight="1" spans="1:29">
      <c r="A192" s="11">
        <v>191</v>
      </c>
      <c r="B192" s="15">
        <v>33</v>
      </c>
      <c r="C192" s="23">
        <v>80.7396</v>
      </c>
      <c r="D192" s="23">
        <v>52.4355</v>
      </c>
      <c r="E192" s="40">
        <v>272</v>
      </c>
      <c r="F192" s="39">
        <v>2.08841991424561</v>
      </c>
      <c r="G192" s="38">
        <v>348</v>
      </c>
      <c r="H192" s="38">
        <v>1006</v>
      </c>
      <c r="I192" s="18" t="s">
        <v>77</v>
      </c>
      <c r="J192" s="36" t="s">
        <v>98</v>
      </c>
      <c r="K192" s="22" t="s">
        <v>267</v>
      </c>
      <c r="L192" s="45"/>
      <c r="M192" s="45"/>
      <c r="N192" s="45"/>
      <c r="P192" s="46">
        <v>3.04</v>
      </c>
      <c r="Q192" s="46"/>
      <c r="R192" s="46"/>
      <c r="S192" s="24">
        <v>28.4</v>
      </c>
      <c r="T192" s="24">
        <v>2.44827586206897</v>
      </c>
      <c r="U192" s="57">
        <v>0.4</v>
      </c>
      <c r="V192" s="24">
        <f t="shared" si="12"/>
        <v>11.6</v>
      </c>
      <c r="W192" s="58">
        <v>37.8261995315552</v>
      </c>
      <c r="X192" s="58">
        <v>138.94100189209</v>
      </c>
      <c r="Y192" s="58">
        <f t="shared" si="9"/>
        <v>0.27224648603681</v>
      </c>
      <c r="Z192" s="70">
        <v>7.4</v>
      </c>
      <c r="AA192" s="63">
        <v>41</v>
      </c>
      <c r="AB192" s="63">
        <v>11</v>
      </c>
      <c r="AC192" s="63">
        <v>42</v>
      </c>
    </row>
    <row r="193" customHeight="1" spans="1:29">
      <c r="A193" s="11">
        <v>192</v>
      </c>
      <c r="B193" s="15">
        <v>33</v>
      </c>
      <c r="C193" s="23">
        <v>80.7396</v>
      </c>
      <c r="D193" s="23">
        <v>52.4355</v>
      </c>
      <c r="E193" s="40">
        <v>272</v>
      </c>
      <c r="F193" s="39">
        <v>2.08841991424561</v>
      </c>
      <c r="G193" s="38">
        <v>348</v>
      </c>
      <c r="H193" s="38">
        <v>1006</v>
      </c>
      <c r="I193" s="18" t="s">
        <v>77</v>
      </c>
      <c r="J193" s="11" t="s">
        <v>78</v>
      </c>
      <c r="K193" s="22" t="s">
        <v>267</v>
      </c>
      <c r="L193" s="45"/>
      <c r="M193" s="45"/>
      <c r="N193" s="45"/>
      <c r="P193" s="46">
        <v>2.51</v>
      </c>
      <c r="Q193" s="46"/>
      <c r="R193" s="46"/>
      <c r="S193" s="24">
        <v>24.8</v>
      </c>
      <c r="T193" s="24">
        <v>2.36190476190476</v>
      </c>
      <c r="U193" s="57">
        <v>0.4</v>
      </c>
      <c r="V193" s="24">
        <f t="shared" si="12"/>
        <v>10.5</v>
      </c>
      <c r="W193" s="58">
        <v>37.8261995315552</v>
      </c>
      <c r="X193" s="58">
        <v>138.94100189209</v>
      </c>
      <c r="Y193" s="58">
        <f t="shared" si="9"/>
        <v>0.27224648603681</v>
      </c>
      <c r="Z193" s="70">
        <v>7.6</v>
      </c>
      <c r="AA193" s="63">
        <v>41</v>
      </c>
      <c r="AB193" s="63">
        <v>11</v>
      </c>
      <c r="AC193" s="63">
        <v>42</v>
      </c>
    </row>
    <row r="194" customHeight="1" spans="1:29">
      <c r="A194" s="11">
        <v>193</v>
      </c>
      <c r="B194" s="15">
        <v>33</v>
      </c>
      <c r="C194" s="23">
        <v>81.1578</v>
      </c>
      <c r="D194" s="23">
        <v>52.5981</v>
      </c>
      <c r="E194" s="40">
        <v>236</v>
      </c>
      <c r="F194" s="39">
        <v>2.15194010734558</v>
      </c>
      <c r="G194" s="38">
        <v>360</v>
      </c>
      <c r="H194" s="38">
        <v>997</v>
      </c>
      <c r="I194" s="18" t="s">
        <v>77</v>
      </c>
      <c r="J194" s="36" t="s">
        <v>98</v>
      </c>
      <c r="K194" s="22" t="s">
        <v>268</v>
      </c>
      <c r="L194" s="45"/>
      <c r="M194" s="45"/>
      <c r="N194" s="45"/>
      <c r="P194" s="46">
        <v>3.04</v>
      </c>
      <c r="Q194" s="46"/>
      <c r="R194" s="46"/>
      <c r="S194" s="24">
        <v>11.4</v>
      </c>
      <c r="T194" s="24">
        <v>1.21276595744681</v>
      </c>
      <c r="U194" s="57">
        <v>0.2</v>
      </c>
      <c r="V194" s="24">
        <f t="shared" si="12"/>
        <v>9.39999999999999</v>
      </c>
      <c r="W194" s="58">
        <v>152.746000289917</v>
      </c>
      <c r="X194" s="58">
        <v>77.9908990859985</v>
      </c>
      <c r="Y194" s="58">
        <f t="shared" ref="Y194:Y257" si="14">W194/X194</f>
        <v>1.95851057084863</v>
      </c>
      <c r="Z194" s="24">
        <v>8.4</v>
      </c>
      <c r="AA194" s="63">
        <v>44</v>
      </c>
      <c r="AB194" s="63">
        <v>35</v>
      </c>
      <c r="AC194" s="63">
        <v>23</v>
      </c>
    </row>
    <row r="195" customHeight="1" spans="1:29">
      <c r="A195" s="11">
        <v>194</v>
      </c>
      <c r="B195" s="15">
        <v>33</v>
      </c>
      <c r="C195" s="23">
        <v>81.1578</v>
      </c>
      <c r="D195" s="23">
        <v>52.5981</v>
      </c>
      <c r="E195" s="40">
        <v>236</v>
      </c>
      <c r="F195" s="39">
        <v>2.15194010734558</v>
      </c>
      <c r="G195" s="38">
        <v>360</v>
      </c>
      <c r="H195" s="38">
        <v>997</v>
      </c>
      <c r="I195" s="18" t="s">
        <v>77</v>
      </c>
      <c r="J195" s="11" t="s">
        <v>78</v>
      </c>
      <c r="K195" s="22" t="s">
        <v>268</v>
      </c>
      <c r="L195" s="45"/>
      <c r="M195" s="45"/>
      <c r="N195" s="45"/>
      <c r="P195" s="46">
        <v>2.51</v>
      </c>
      <c r="Q195" s="46"/>
      <c r="R195" s="46"/>
      <c r="S195" s="24">
        <v>8.8</v>
      </c>
      <c r="T195" s="24">
        <v>0.946236559139785</v>
      </c>
      <c r="U195" s="57">
        <v>0.2</v>
      </c>
      <c r="V195" s="24">
        <f t="shared" si="12"/>
        <v>9.3</v>
      </c>
      <c r="W195" s="58">
        <v>152.746000289917</v>
      </c>
      <c r="X195" s="58">
        <v>77.9908990859985</v>
      </c>
      <c r="Y195" s="58">
        <f t="shared" si="14"/>
        <v>1.95851057084863</v>
      </c>
      <c r="Z195" s="24">
        <v>8.3</v>
      </c>
      <c r="AA195" s="63">
        <v>44</v>
      </c>
      <c r="AB195" s="63">
        <v>35</v>
      </c>
      <c r="AC195" s="63">
        <v>23</v>
      </c>
    </row>
    <row r="196" customHeight="1" spans="1:29">
      <c r="A196" s="11">
        <v>195</v>
      </c>
      <c r="B196" s="15">
        <v>33</v>
      </c>
      <c r="C196" s="23">
        <v>81.6283</v>
      </c>
      <c r="D196" s="23">
        <v>52.7888</v>
      </c>
      <c r="E196" s="40">
        <v>216</v>
      </c>
      <c r="F196" s="39">
        <v>2.05977010726929</v>
      </c>
      <c r="G196" s="38">
        <v>384</v>
      </c>
      <c r="H196" s="38">
        <v>977</v>
      </c>
      <c r="I196" s="18" t="s">
        <v>77</v>
      </c>
      <c r="J196" s="36" t="s">
        <v>98</v>
      </c>
      <c r="K196" s="22" t="s">
        <v>269</v>
      </c>
      <c r="L196" s="45"/>
      <c r="M196" s="45"/>
      <c r="N196" s="45"/>
      <c r="P196" s="46">
        <v>3.04</v>
      </c>
      <c r="Q196" s="46"/>
      <c r="R196" s="46"/>
      <c r="S196" s="24">
        <v>2.3</v>
      </c>
      <c r="T196" s="24">
        <v>0.396551724137931</v>
      </c>
      <c r="U196" s="57">
        <v>0.2</v>
      </c>
      <c r="V196" s="24">
        <f t="shared" si="12"/>
        <v>5.8</v>
      </c>
      <c r="W196" s="58">
        <v>34.8307991027832</v>
      </c>
      <c r="X196" s="58">
        <v>171.53299331665</v>
      </c>
      <c r="Y196" s="58">
        <f t="shared" si="14"/>
        <v>0.203055974418201</v>
      </c>
      <c r="Z196" s="24">
        <v>8.5</v>
      </c>
      <c r="AA196" s="63">
        <v>1</v>
      </c>
      <c r="AB196" s="63">
        <v>98</v>
      </c>
      <c r="AC196" s="63">
        <v>1</v>
      </c>
    </row>
    <row r="197" customHeight="1" spans="1:29">
      <c r="A197" s="11">
        <v>196</v>
      </c>
      <c r="B197" s="15">
        <v>33</v>
      </c>
      <c r="C197" s="23">
        <v>81.6283</v>
      </c>
      <c r="D197" s="23">
        <v>52.7888</v>
      </c>
      <c r="E197" s="40">
        <v>216</v>
      </c>
      <c r="F197" s="39">
        <v>2.05977010726929</v>
      </c>
      <c r="G197" s="38">
        <v>384</v>
      </c>
      <c r="H197" s="38">
        <v>977</v>
      </c>
      <c r="I197" s="18" t="s">
        <v>77</v>
      </c>
      <c r="J197" s="11" t="s">
        <v>78</v>
      </c>
      <c r="K197" s="22" t="s">
        <v>269</v>
      </c>
      <c r="L197" s="45"/>
      <c r="M197" s="45"/>
      <c r="N197" s="45"/>
      <c r="P197" s="46">
        <v>2.51</v>
      </c>
      <c r="Q197" s="46"/>
      <c r="R197" s="46"/>
      <c r="S197" s="24">
        <v>2.9</v>
      </c>
      <c r="T197" s="24">
        <v>0.453125</v>
      </c>
      <c r="U197" s="57">
        <v>0.2</v>
      </c>
      <c r="V197" s="24">
        <f t="shared" si="12"/>
        <v>6.4</v>
      </c>
      <c r="W197" s="58">
        <v>34.8307991027832</v>
      </c>
      <c r="X197" s="58">
        <v>171.53299331665</v>
      </c>
      <c r="Y197" s="58">
        <f t="shared" si="14"/>
        <v>0.203055974418201</v>
      </c>
      <c r="Z197" s="24">
        <v>8.7</v>
      </c>
      <c r="AA197" s="63">
        <v>1</v>
      </c>
      <c r="AB197" s="63">
        <v>98</v>
      </c>
      <c r="AC197" s="63">
        <v>1</v>
      </c>
    </row>
    <row r="198" customHeight="1" spans="1:29">
      <c r="A198" s="11">
        <v>197</v>
      </c>
      <c r="B198" s="15">
        <v>33</v>
      </c>
      <c r="C198" s="23">
        <v>79.8245</v>
      </c>
      <c r="D198" s="23">
        <v>52.0037</v>
      </c>
      <c r="E198" s="40">
        <v>189</v>
      </c>
      <c r="F198" s="39">
        <v>2.89407992362976</v>
      </c>
      <c r="G198" s="38">
        <v>312</v>
      </c>
      <c r="H198" s="38">
        <v>1088</v>
      </c>
      <c r="I198" s="18" t="s">
        <v>77</v>
      </c>
      <c r="J198" s="36" t="s">
        <v>98</v>
      </c>
      <c r="K198" s="22" t="s">
        <v>270</v>
      </c>
      <c r="L198" s="45"/>
      <c r="M198" s="45"/>
      <c r="N198" s="45"/>
      <c r="P198" s="46">
        <v>3.53</v>
      </c>
      <c r="Q198" s="46"/>
      <c r="R198" s="46"/>
      <c r="S198" s="24">
        <v>25.3</v>
      </c>
      <c r="T198" s="24">
        <v>2.25892857142857</v>
      </c>
      <c r="U198" s="57">
        <v>0.5</v>
      </c>
      <c r="V198" s="24">
        <f t="shared" si="12"/>
        <v>11.2</v>
      </c>
      <c r="W198" s="58">
        <v>147.262001037598</v>
      </c>
      <c r="X198" s="58">
        <v>86.4663028717041</v>
      </c>
      <c r="Y198" s="58">
        <f t="shared" si="14"/>
        <v>1.70311434798017</v>
      </c>
      <c r="Z198" s="24">
        <v>7</v>
      </c>
      <c r="AA198" s="63">
        <v>37</v>
      </c>
      <c r="AB198" s="63">
        <v>39</v>
      </c>
      <c r="AC198" s="63">
        <v>18</v>
      </c>
    </row>
    <row r="199" customHeight="1" spans="1:29">
      <c r="A199" s="11">
        <v>198</v>
      </c>
      <c r="B199" s="15">
        <v>33</v>
      </c>
      <c r="C199" s="23">
        <v>79.8245</v>
      </c>
      <c r="D199" s="23">
        <v>52.0037</v>
      </c>
      <c r="E199" s="40">
        <v>189</v>
      </c>
      <c r="F199" s="39">
        <v>2.89407992362976</v>
      </c>
      <c r="G199" s="38">
        <v>312</v>
      </c>
      <c r="H199" s="38">
        <v>1088</v>
      </c>
      <c r="I199" s="18" t="s">
        <v>77</v>
      </c>
      <c r="J199" s="11" t="s">
        <v>78</v>
      </c>
      <c r="K199" s="22" t="s">
        <v>270</v>
      </c>
      <c r="L199" s="45"/>
      <c r="M199" s="45"/>
      <c r="N199" s="45"/>
      <c r="P199" s="46">
        <v>3.02</v>
      </c>
      <c r="Q199" s="46"/>
      <c r="R199" s="46"/>
      <c r="S199" s="24">
        <v>17.7</v>
      </c>
      <c r="T199" s="24">
        <v>1.65420560747664</v>
      </c>
      <c r="U199" s="57">
        <v>0.5</v>
      </c>
      <c r="V199" s="24">
        <f t="shared" si="12"/>
        <v>10.7</v>
      </c>
      <c r="W199" s="58">
        <v>147.262001037598</v>
      </c>
      <c r="X199" s="58">
        <v>86.4663028717041</v>
      </c>
      <c r="Y199" s="58">
        <f t="shared" si="14"/>
        <v>1.70311434798017</v>
      </c>
      <c r="Z199" s="24">
        <v>7.4</v>
      </c>
      <c r="AA199" s="63">
        <v>37</v>
      </c>
      <c r="AB199" s="63">
        <v>39</v>
      </c>
      <c r="AC199" s="63">
        <v>18</v>
      </c>
    </row>
    <row r="200" customHeight="1" spans="1:29">
      <c r="A200" s="11">
        <v>199</v>
      </c>
      <c r="B200" s="15">
        <v>33</v>
      </c>
      <c r="C200" s="23">
        <v>79.9026</v>
      </c>
      <c r="D200" s="23">
        <v>51.9252</v>
      </c>
      <c r="E200" s="40">
        <v>184</v>
      </c>
      <c r="F200" s="39">
        <v>2.8807098865509</v>
      </c>
      <c r="G200" s="38">
        <v>300</v>
      </c>
      <c r="H200" s="38">
        <v>1065</v>
      </c>
      <c r="I200" s="18" t="s">
        <v>77</v>
      </c>
      <c r="J200" s="36" t="s">
        <v>98</v>
      </c>
      <c r="K200" s="22" t="s">
        <v>271</v>
      </c>
      <c r="L200" s="45"/>
      <c r="M200" s="45"/>
      <c r="N200" s="45"/>
      <c r="P200" s="46">
        <v>3.53</v>
      </c>
      <c r="Q200" s="46"/>
      <c r="R200" s="46"/>
      <c r="S200" s="24">
        <v>10.9</v>
      </c>
      <c r="T200" s="24">
        <v>1.1978021978022</v>
      </c>
      <c r="U200" s="57">
        <v>0.5</v>
      </c>
      <c r="V200" s="24">
        <f t="shared" si="12"/>
        <v>9.09999999999998</v>
      </c>
      <c r="W200" s="58">
        <v>365.70499420166</v>
      </c>
      <c r="X200" s="58">
        <v>48.4426021575928</v>
      </c>
      <c r="Y200" s="58">
        <f t="shared" si="14"/>
        <v>7.54924339142546</v>
      </c>
      <c r="Z200" s="24">
        <v>7.9</v>
      </c>
      <c r="AA200" s="63">
        <v>4</v>
      </c>
      <c r="AB200" s="63">
        <v>90</v>
      </c>
      <c r="AC200" s="63">
        <v>4</v>
      </c>
    </row>
    <row r="201" customHeight="1" spans="1:29">
      <c r="A201" s="11">
        <v>200</v>
      </c>
      <c r="B201" s="15">
        <v>33</v>
      </c>
      <c r="C201" s="23">
        <v>79.9026</v>
      </c>
      <c r="D201" s="23">
        <v>51.9252</v>
      </c>
      <c r="E201" s="40">
        <v>184</v>
      </c>
      <c r="F201" s="39">
        <v>2.8807098865509</v>
      </c>
      <c r="G201" s="38">
        <v>300</v>
      </c>
      <c r="H201" s="38">
        <v>1065</v>
      </c>
      <c r="I201" s="18" t="s">
        <v>77</v>
      </c>
      <c r="J201" s="11" t="s">
        <v>78</v>
      </c>
      <c r="K201" s="22" t="s">
        <v>271</v>
      </c>
      <c r="L201" s="45"/>
      <c r="M201" s="45"/>
      <c r="N201" s="45"/>
      <c r="P201" s="46">
        <v>3.02</v>
      </c>
      <c r="Q201" s="46"/>
      <c r="R201" s="46"/>
      <c r="S201" s="24">
        <v>9.6</v>
      </c>
      <c r="T201" s="24">
        <v>1.04347826086957</v>
      </c>
      <c r="U201" s="57">
        <v>0.5</v>
      </c>
      <c r="V201" s="24">
        <f t="shared" si="12"/>
        <v>9.19999999999996</v>
      </c>
      <c r="W201" s="58">
        <v>365.70499420166</v>
      </c>
      <c r="X201" s="58">
        <v>48.4426021575928</v>
      </c>
      <c r="Y201" s="58">
        <f t="shared" si="14"/>
        <v>7.54924339142546</v>
      </c>
      <c r="Z201" s="24">
        <v>8</v>
      </c>
      <c r="AA201" s="63">
        <v>4</v>
      </c>
      <c r="AB201" s="63">
        <v>90</v>
      </c>
      <c r="AC201" s="63">
        <v>4</v>
      </c>
    </row>
    <row r="202" customHeight="1" spans="1:29">
      <c r="A202" s="11">
        <v>201</v>
      </c>
      <c r="B202" s="15">
        <v>33</v>
      </c>
      <c r="C202" s="23">
        <v>80.2771</v>
      </c>
      <c r="D202" s="23">
        <v>52.043</v>
      </c>
      <c r="E202" s="40">
        <v>255</v>
      </c>
      <c r="F202" s="39">
        <v>2.07982993125916</v>
      </c>
      <c r="G202" s="38">
        <v>336</v>
      </c>
      <c r="H202" s="38">
        <v>1030</v>
      </c>
      <c r="I202" s="18" t="s">
        <v>77</v>
      </c>
      <c r="J202" s="36" t="s">
        <v>98</v>
      </c>
      <c r="K202" s="22" t="s">
        <v>272</v>
      </c>
      <c r="L202" s="45"/>
      <c r="M202" s="45"/>
      <c r="N202" s="45"/>
      <c r="P202" s="46">
        <v>3.53</v>
      </c>
      <c r="Q202" s="46"/>
      <c r="R202" s="46"/>
      <c r="S202" s="24">
        <v>3.2</v>
      </c>
      <c r="T202" s="24">
        <v>0.477611940298507</v>
      </c>
      <c r="U202" s="57">
        <v>0.4</v>
      </c>
      <c r="V202" s="24">
        <f t="shared" si="12"/>
        <v>6.70000000000001</v>
      </c>
      <c r="W202" s="58">
        <v>141.786003112793</v>
      </c>
      <c r="X202" s="58">
        <v>88.672399520874</v>
      </c>
      <c r="Y202" s="58">
        <f t="shared" si="14"/>
        <v>1.59898687617465</v>
      </c>
      <c r="Z202" s="24">
        <v>8.8</v>
      </c>
      <c r="AA202" s="63">
        <v>41</v>
      </c>
      <c r="AB202" s="63">
        <v>11</v>
      </c>
      <c r="AC202" s="63">
        <v>42</v>
      </c>
    </row>
    <row r="203" customHeight="1" spans="1:29">
      <c r="A203" s="11">
        <v>202</v>
      </c>
      <c r="B203" s="15">
        <v>33</v>
      </c>
      <c r="C203" s="23">
        <v>80.2771</v>
      </c>
      <c r="D203" s="23">
        <v>52.043</v>
      </c>
      <c r="E203" s="40">
        <v>255</v>
      </c>
      <c r="F203" s="39">
        <v>2.07982993125916</v>
      </c>
      <c r="G203" s="38">
        <v>336</v>
      </c>
      <c r="H203" s="38">
        <v>1030</v>
      </c>
      <c r="I203" s="18" t="s">
        <v>77</v>
      </c>
      <c r="J203" s="11" t="s">
        <v>78</v>
      </c>
      <c r="K203" s="22" t="s">
        <v>272</v>
      </c>
      <c r="L203" s="45"/>
      <c r="M203" s="45"/>
      <c r="N203" s="45"/>
      <c r="P203" s="46">
        <v>3.02</v>
      </c>
      <c r="Q203" s="46"/>
      <c r="R203" s="46"/>
      <c r="S203" s="24">
        <v>2.6</v>
      </c>
      <c r="T203" s="24">
        <v>0.419354838709677</v>
      </c>
      <c r="U203" s="57">
        <v>0.4</v>
      </c>
      <c r="V203" s="24">
        <f t="shared" si="12"/>
        <v>6.20000000000001</v>
      </c>
      <c r="W203" s="58">
        <v>141.786003112793</v>
      </c>
      <c r="X203" s="58">
        <v>88.672399520874</v>
      </c>
      <c r="Y203" s="58">
        <f t="shared" si="14"/>
        <v>1.59898687617465</v>
      </c>
      <c r="Z203" s="24">
        <v>8.8</v>
      </c>
      <c r="AA203" s="63">
        <v>41</v>
      </c>
      <c r="AB203" s="63">
        <v>11</v>
      </c>
      <c r="AC203" s="63">
        <v>42</v>
      </c>
    </row>
    <row r="204" customHeight="1" spans="1:29">
      <c r="A204" s="11">
        <v>203</v>
      </c>
      <c r="B204" s="15">
        <v>34</v>
      </c>
      <c r="C204" s="23">
        <v>20.2333333333333</v>
      </c>
      <c r="D204" s="23">
        <v>63.8</v>
      </c>
      <c r="E204" s="40">
        <v>19</v>
      </c>
      <c r="F204" s="37">
        <v>4</v>
      </c>
      <c r="G204" s="38">
        <v>624</v>
      </c>
      <c r="H204" s="38">
        <v>625</v>
      </c>
      <c r="I204" s="18" t="s">
        <v>77</v>
      </c>
      <c r="J204" s="11" t="s">
        <v>78</v>
      </c>
      <c r="K204" s="22" t="s">
        <v>273</v>
      </c>
      <c r="L204" s="45">
        <v>14</v>
      </c>
      <c r="M204" s="45">
        <v>18</v>
      </c>
      <c r="N204" s="45">
        <v>14.18</v>
      </c>
      <c r="O204" s="23">
        <v>6</v>
      </c>
      <c r="P204" s="46">
        <v>3</v>
      </c>
      <c r="Q204" s="46">
        <v>2.33333333333333</v>
      </c>
      <c r="R204" s="46">
        <f t="shared" ref="R204:R211" si="15">P204+Q204</f>
        <v>5.33333333333333</v>
      </c>
      <c r="S204" s="24">
        <v>27</v>
      </c>
      <c r="T204" s="24">
        <v>2.5</v>
      </c>
      <c r="U204" s="57">
        <v>0.8</v>
      </c>
      <c r="V204" s="24">
        <v>14.7</v>
      </c>
      <c r="W204" s="24">
        <v>129</v>
      </c>
      <c r="X204" s="58">
        <v>83.6639976501465</v>
      </c>
      <c r="Y204" s="58">
        <f t="shared" si="14"/>
        <v>1.54188185627267</v>
      </c>
      <c r="Z204" s="24">
        <v>4.7</v>
      </c>
      <c r="AA204" s="63">
        <v>46</v>
      </c>
      <c r="AB204" s="63">
        <v>21</v>
      </c>
      <c r="AC204" s="63">
        <v>33</v>
      </c>
    </row>
    <row r="205" customHeight="1" spans="1:29">
      <c r="A205" s="11">
        <v>204</v>
      </c>
      <c r="B205" s="15">
        <v>34</v>
      </c>
      <c r="C205" s="23">
        <v>20.2333333333333</v>
      </c>
      <c r="D205" s="23">
        <v>63.8</v>
      </c>
      <c r="E205" s="40">
        <v>19</v>
      </c>
      <c r="F205" s="37">
        <v>4</v>
      </c>
      <c r="G205" s="38">
        <v>624</v>
      </c>
      <c r="H205" s="38">
        <v>625</v>
      </c>
      <c r="I205" s="18" t="s">
        <v>77</v>
      </c>
      <c r="J205" s="11" t="s">
        <v>78</v>
      </c>
      <c r="K205" s="22" t="s">
        <v>274</v>
      </c>
      <c r="L205" s="45">
        <v>8</v>
      </c>
      <c r="M205" s="45">
        <v>20</v>
      </c>
      <c r="N205" s="45">
        <v>8.2</v>
      </c>
      <c r="O205" s="23">
        <v>7</v>
      </c>
      <c r="P205" s="46">
        <v>2.85714285714286</v>
      </c>
      <c r="Q205" s="46">
        <v>1.14285714285714</v>
      </c>
      <c r="R205" s="46">
        <f t="shared" si="15"/>
        <v>4</v>
      </c>
      <c r="S205" s="24">
        <v>29</v>
      </c>
      <c r="T205" s="24">
        <v>2</v>
      </c>
      <c r="U205" s="57">
        <v>0.8</v>
      </c>
      <c r="V205" s="24">
        <v>14.3</v>
      </c>
      <c r="W205" s="24">
        <v>155</v>
      </c>
      <c r="X205" s="58">
        <v>83.6639976501465</v>
      </c>
      <c r="Y205" s="58">
        <f t="shared" si="14"/>
        <v>1.85264874203305</v>
      </c>
      <c r="Z205" s="24">
        <v>4.7</v>
      </c>
      <c r="AA205" s="63">
        <v>46</v>
      </c>
      <c r="AB205" s="63">
        <v>21</v>
      </c>
      <c r="AC205" s="63">
        <v>33</v>
      </c>
    </row>
    <row r="206" customHeight="1" spans="1:29">
      <c r="A206" s="11">
        <v>205</v>
      </c>
      <c r="B206" s="15">
        <v>34</v>
      </c>
      <c r="C206" s="23">
        <v>19.45</v>
      </c>
      <c r="D206" s="23">
        <v>64.1166666666667</v>
      </c>
      <c r="E206" s="40">
        <v>296</v>
      </c>
      <c r="F206" s="37">
        <v>4</v>
      </c>
      <c r="G206" s="38">
        <v>612</v>
      </c>
      <c r="H206" s="38">
        <v>587</v>
      </c>
      <c r="I206" s="18" t="s">
        <v>77</v>
      </c>
      <c r="J206" s="36" t="s">
        <v>98</v>
      </c>
      <c r="K206" s="22" t="s">
        <v>98</v>
      </c>
      <c r="L206" s="45">
        <v>9</v>
      </c>
      <c r="M206" s="45">
        <v>23</v>
      </c>
      <c r="N206" s="45">
        <v>9.23</v>
      </c>
      <c r="O206" s="23">
        <v>7</v>
      </c>
      <c r="P206" s="46">
        <v>3.28571428571429</v>
      </c>
      <c r="Q206" s="46">
        <v>1.28571428571429</v>
      </c>
      <c r="R206" s="46">
        <f t="shared" si="15"/>
        <v>4.57142857142858</v>
      </c>
      <c r="S206" s="24">
        <v>37</v>
      </c>
      <c r="T206" s="24">
        <v>2.5</v>
      </c>
      <c r="U206" s="57">
        <v>0.8</v>
      </c>
      <c r="V206" s="24">
        <v>14.9</v>
      </c>
      <c r="W206" s="24">
        <v>136</v>
      </c>
      <c r="X206" s="58">
        <v>59.492301940918</v>
      </c>
      <c r="Y206" s="58">
        <f t="shared" si="14"/>
        <v>2.28601004773798</v>
      </c>
      <c r="Z206" s="24">
        <v>4.1</v>
      </c>
      <c r="AA206" s="63">
        <v>34</v>
      </c>
      <c r="AB206" s="63">
        <v>52</v>
      </c>
      <c r="AC206" s="63">
        <v>14</v>
      </c>
    </row>
    <row r="207" customHeight="1" spans="1:29">
      <c r="A207" s="11">
        <v>206</v>
      </c>
      <c r="B207" s="15">
        <v>34</v>
      </c>
      <c r="C207" s="23">
        <v>19.45</v>
      </c>
      <c r="D207" s="23">
        <v>64.1166666666667</v>
      </c>
      <c r="E207" s="40">
        <v>296</v>
      </c>
      <c r="F207" s="37">
        <v>4</v>
      </c>
      <c r="G207" s="38">
        <v>612</v>
      </c>
      <c r="H207" s="38">
        <v>587</v>
      </c>
      <c r="I207" s="18" t="s">
        <v>77</v>
      </c>
      <c r="J207" s="48" t="s">
        <v>106</v>
      </c>
      <c r="K207" s="22" t="s">
        <v>106</v>
      </c>
      <c r="L207" s="45">
        <v>6</v>
      </c>
      <c r="M207" s="45">
        <v>17</v>
      </c>
      <c r="N207" s="45">
        <v>6.17</v>
      </c>
      <c r="O207" s="23">
        <v>13</v>
      </c>
      <c r="P207" s="46">
        <v>1.30769230769231</v>
      </c>
      <c r="Q207" s="46">
        <v>0.461538461538462</v>
      </c>
      <c r="R207" s="46">
        <f t="shared" si="15"/>
        <v>1.76923076923077</v>
      </c>
      <c r="S207" s="24">
        <v>15</v>
      </c>
      <c r="T207" s="24">
        <v>0.6</v>
      </c>
      <c r="U207" s="57">
        <v>0.8</v>
      </c>
      <c r="V207" s="24">
        <v>25.2</v>
      </c>
      <c r="W207" s="24">
        <v>181</v>
      </c>
      <c r="X207" s="58">
        <v>59.492301940918</v>
      </c>
      <c r="Y207" s="58">
        <f t="shared" si="14"/>
        <v>3.04241043118069</v>
      </c>
      <c r="Z207" s="24">
        <v>3.3</v>
      </c>
      <c r="AA207" s="63">
        <v>34</v>
      </c>
      <c r="AB207" s="63">
        <v>52</v>
      </c>
      <c r="AC207" s="63">
        <v>14</v>
      </c>
    </row>
    <row r="208" customHeight="1" spans="1:29">
      <c r="A208" s="11">
        <v>207</v>
      </c>
      <c r="B208" s="15">
        <v>35</v>
      </c>
      <c r="C208" s="23">
        <v>46.056946</v>
      </c>
      <c r="D208" s="23">
        <v>14.505751</v>
      </c>
      <c r="E208" s="40">
        <v>1597</v>
      </c>
      <c r="F208" s="39">
        <v>25.6110992431641</v>
      </c>
      <c r="G208" s="38">
        <v>132</v>
      </c>
      <c r="H208" s="38">
        <v>3060</v>
      </c>
      <c r="I208" s="18" t="s">
        <v>85</v>
      </c>
      <c r="J208" s="11" t="s">
        <v>78</v>
      </c>
      <c r="K208" s="22" t="s">
        <v>275</v>
      </c>
      <c r="L208" s="45">
        <v>0.928571</v>
      </c>
      <c r="M208" s="45">
        <v>8.84892</v>
      </c>
      <c r="N208" s="45">
        <v>9.777491</v>
      </c>
      <c r="O208" s="23">
        <v>1.66667</v>
      </c>
      <c r="P208" s="46">
        <v>5.30934138131724</v>
      </c>
      <c r="Q208" s="46">
        <v>0.557141485717029</v>
      </c>
      <c r="R208" s="46">
        <f t="shared" si="15"/>
        <v>5.86648286703427</v>
      </c>
      <c r="S208" s="24">
        <v>363</v>
      </c>
      <c r="T208" s="24">
        <v>14.1</v>
      </c>
      <c r="U208" s="24">
        <v>0.0035</v>
      </c>
      <c r="V208" s="24">
        <f t="shared" ref="V208:V219" si="16">S208/T208</f>
        <v>25.7446808510638</v>
      </c>
      <c r="W208" s="58">
        <v>191.378993988037</v>
      </c>
      <c r="X208" s="58">
        <v>27.5214004516602</v>
      </c>
      <c r="Y208" s="58">
        <f t="shared" si="14"/>
        <v>6.9538246908686</v>
      </c>
      <c r="Z208" s="24">
        <v>6.1</v>
      </c>
      <c r="AA208" s="63">
        <v>32</v>
      </c>
      <c r="AB208" s="63">
        <v>51</v>
      </c>
      <c r="AC208" s="63">
        <v>18</v>
      </c>
    </row>
    <row r="209" customHeight="1" spans="1:29">
      <c r="A209" s="11">
        <v>208</v>
      </c>
      <c r="B209" s="15">
        <v>35</v>
      </c>
      <c r="C209" s="23">
        <v>46.056946</v>
      </c>
      <c r="D209" s="23">
        <v>14.505751</v>
      </c>
      <c r="E209" s="40">
        <v>1597</v>
      </c>
      <c r="F209" s="39">
        <v>25.6110992431641</v>
      </c>
      <c r="G209" s="38">
        <v>132</v>
      </c>
      <c r="H209" s="38">
        <v>3060</v>
      </c>
      <c r="I209" s="18" t="s">
        <v>85</v>
      </c>
      <c r="J209" s="11" t="s">
        <v>78</v>
      </c>
      <c r="K209" s="22" t="s">
        <v>276</v>
      </c>
      <c r="L209" s="45">
        <v>2.95238</v>
      </c>
      <c r="M209" s="45">
        <v>17.6978</v>
      </c>
      <c r="N209" s="45">
        <v>20.65018</v>
      </c>
      <c r="O209" s="23">
        <v>6.59259</v>
      </c>
      <c r="P209" s="46">
        <v>2.68449880851077</v>
      </c>
      <c r="Q209" s="46">
        <v>0.447833097462454</v>
      </c>
      <c r="R209" s="46">
        <f t="shared" si="15"/>
        <v>3.13233190597322</v>
      </c>
      <c r="S209" s="24">
        <v>296</v>
      </c>
      <c r="T209" s="24">
        <v>18.5</v>
      </c>
      <c r="U209" s="24">
        <v>0.0082</v>
      </c>
      <c r="V209" s="24">
        <f t="shared" si="16"/>
        <v>16</v>
      </c>
      <c r="W209" s="58">
        <v>191.378993988037</v>
      </c>
      <c r="X209" s="58">
        <v>27.5214004516602</v>
      </c>
      <c r="Y209" s="58">
        <f t="shared" si="14"/>
        <v>6.9538246908686</v>
      </c>
      <c r="Z209" s="24">
        <v>7.5</v>
      </c>
      <c r="AA209" s="63">
        <v>32</v>
      </c>
      <c r="AB209" s="63">
        <v>51</v>
      </c>
      <c r="AC209" s="63">
        <v>18</v>
      </c>
    </row>
    <row r="210" customHeight="1" spans="1:29">
      <c r="A210" s="11">
        <v>209</v>
      </c>
      <c r="B210" s="15">
        <v>35</v>
      </c>
      <c r="C210" s="23">
        <v>46.056946</v>
      </c>
      <c r="D210" s="23">
        <v>14.505751</v>
      </c>
      <c r="E210" s="40">
        <v>1597</v>
      </c>
      <c r="F210" s="39">
        <v>25.6110992431641</v>
      </c>
      <c r="G210" s="38">
        <v>132</v>
      </c>
      <c r="H210" s="38">
        <v>3060</v>
      </c>
      <c r="I210" s="18" t="s">
        <v>85</v>
      </c>
      <c r="J210" s="11" t="s">
        <v>78</v>
      </c>
      <c r="K210" s="22" t="s">
        <v>277</v>
      </c>
      <c r="L210" s="45">
        <v>0.928571</v>
      </c>
      <c r="M210" s="45">
        <v>20.5036</v>
      </c>
      <c r="N210" s="45">
        <v>21.432171</v>
      </c>
      <c r="O210" s="23">
        <v>1.48148</v>
      </c>
      <c r="P210" s="46">
        <v>13.8399438399438</v>
      </c>
      <c r="Q210" s="46">
        <v>0.626786051786052</v>
      </c>
      <c r="R210" s="46">
        <f t="shared" si="15"/>
        <v>14.4667298917299</v>
      </c>
      <c r="S210" s="24">
        <v>331</v>
      </c>
      <c r="T210" s="24">
        <v>14</v>
      </c>
      <c r="U210" s="24">
        <v>0.0032</v>
      </c>
      <c r="V210" s="24">
        <f t="shared" si="16"/>
        <v>23.6428571428571</v>
      </c>
      <c r="W210" s="58">
        <v>191.378993988037</v>
      </c>
      <c r="X210" s="58">
        <v>27.5214004516602</v>
      </c>
      <c r="Y210" s="58">
        <f t="shared" si="14"/>
        <v>6.9538246908686</v>
      </c>
      <c r="Z210" s="24">
        <v>6.2</v>
      </c>
      <c r="AA210" s="63">
        <v>32</v>
      </c>
      <c r="AB210" s="63">
        <v>51</v>
      </c>
      <c r="AC210" s="63">
        <v>18</v>
      </c>
    </row>
    <row r="211" customHeight="1" spans="1:29">
      <c r="A211" s="11">
        <v>210</v>
      </c>
      <c r="B211" s="15">
        <v>35</v>
      </c>
      <c r="C211" s="23">
        <v>46.056946</v>
      </c>
      <c r="D211" s="23">
        <v>14.505751</v>
      </c>
      <c r="E211" s="40">
        <v>1597</v>
      </c>
      <c r="F211" s="39">
        <v>25.6110992431641</v>
      </c>
      <c r="G211" s="38">
        <v>132</v>
      </c>
      <c r="H211" s="38">
        <v>3060</v>
      </c>
      <c r="I211" s="18" t="s">
        <v>85</v>
      </c>
      <c r="J211" s="11" t="s">
        <v>78</v>
      </c>
      <c r="K211" s="22" t="s">
        <v>278</v>
      </c>
      <c r="L211" s="45">
        <v>2.64286</v>
      </c>
      <c r="M211" s="45">
        <v>16.6187</v>
      </c>
      <c r="N211" s="45">
        <v>19.26156</v>
      </c>
      <c r="O211" s="23">
        <v>5.88889</v>
      </c>
      <c r="P211" s="46">
        <v>2.8220428637655</v>
      </c>
      <c r="Q211" s="46">
        <v>0.448787462492932</v>
      </c>
      <c r="R211" s="46">
        <f t="shared" si="15"/>
        <v>3.27083032625843</v>
      </c>
      <c r="S211" s="24">
        <v>317</v>
      </c>
      <c r="T211" s="24">
        <v>16</v>
      </c>
      <c r="U211" s="24">
        <v>0.0057</v>
      </c>
      <c r="V211" s="24">
        <f t="shared" si="16"/>
        <v>19.8125</v>
      </c>
      <c r="W211" s="58">
        <v>191.378993988037</v>
      </c>
      <c r="X211" s="58">
        <v>27.5214004516602</v>
      </c>
      <c r="Y211" s="58">
        <f t="shared" si="14"/>
        <v>6.9538246908686</v>
      </c>
      <c r="Z211" s="24">
        <v>7.4</v>
      </c>
      <c r="AA211" s="63">
        <v>32</v>
      </c>
      <c r="AB211" s="63">
        <v>51</v>
      </c>
      <c r="AC211" s="63">
        <v>18</v>
      </c>
    </row>
    <row r="212" customHeight="1" spans="1:29">
      <c r="A212" s="11">
        <v>211</v>
      </c>
      <c r="B212" s="15">
        <v>36</v>
      </c>
      <c r="C212" s="23">
        <v>0.300583333333333</v>
      </c>
      <c r="D212" s="23">
        <v>51.1736166666667</v>
      </c>
      <c r="E212" s="20">
        <v>116</v>
      </c>
      <c r="F212" s="37">
        <v>11</v>
      </c>
      <c r="G212" s="28">
        <v>833</v>
      </c>
      <c r="H212" s="38">
        <v>784</v>
      </c>
      <c r="I212" s="18" t="s">
        <v>105</v>
      </c>
      <c r="J212" s="11" t="s">
        <v>78</v>
      </c>
      <c r="K212" s="22" t="s">
        <v>279</v>
      </c>
      <c r="L212" s="45"/>
      <c r="M212" s="45">
        <v>16.9</v>
      </c>
      <c r="N212" s="45">
        <v>16.9</v>
      </c>
      <c r="O212" s="23">
        <v>31.8</v>
      </c>
      <c r="P212" s="46">
        <v>0.531446540880503</v>
      </c>
      <c r="Q212" s="46"/>
      <c r="R212" s="46"/>
      <c r="S212" s="57">
        <v>19.5</v>
      </c>
      <c r="T212" s="57">
        <v>1</v>
      </c>
      <c r="U212" s="57">
        <v>0.5</v>
      </c>
      <c r="V212" s="57">
        <f t="shared" si="16"/>
        <v>19.5</v>
      </c>
      <c r="W212" s="24">
        <v>502</v>
      </c>
      <c r="X212" s="58">
        <v>54.9979019165039</v>
      </c>
      <c r="Y212" s="58">
        <f t="shared" si="14"/>
        <v>9.12762091837832</v>
      </c>
      <c r="Z212" s="24">
        <v>5.01</v>
      </c>
      <c r="AA212" s="63">
        <v>54</v>
      </c>
      <c r="AB212" s="63">
        <v>28</v>
      </c>
      <c r="AC212" s="63">
        <v>18</v>
      </c>
    </row>
    <row r="213" customHeight="1" spans="1:29">
      <c r="A213" s="11">
        <v>212</v>
      </c>
      <c r="B213" s="15">
        <v>36</v>
      </c>
      <c r="C213" s="23">
        <v>0.300583333333333</v>
      </c>
      <c r="D213" s="23">
        <v>51.1736166666667</v>
      </c>
      <c r="E213" s="20">
        <v>116</v>
      </c>
      <c r="F213" s="37">
        <v>11</v>
      </c>
      <c r="G213" s="28">
        <v>833</v>
      </c>
      <c r="H213" s="38">
        <v>784</v>
      </c>
      <c r="I213" s="18" t="s">
        <v>105</v>
      </c>
      <c r="J213" s="11" t="s">
        <v>78</v>
      </c>
      <c r="K213" s="22" t="s">
        <v>280</v>
      </c>
      <c r="L213" s="45"/>
      <c r="M213" s="45">
        <v>15.3</v>
      </c>
      <c r="N213" s="45">
        <v>15.3</v>
      </c>
      <c r="O213" s="23">
        <v>31.8</v>
      </c>
      <c r="P213" s="46">
        <v>0.481132075471698</v>
      </c>
      <c r="Q213" s="46"/>
      <c r="R213" s="46"/>
      <c r="S213" s="57">
        <v>19.5</v>
      </c>
      <c r="T213" s="57">
        <v>1</v>
      </c>
      <c r="U213" s="57">
        <v>0.5</v>
      </c>
      <c r="V213" s="57">
        <f t="shared" si="16"/>
        <v>19.5</v>
      </c>
      <c r="W213" s="24">
        <v>501</v>
      </c>
      <c r="X213" s="58">
        <v>54.9979019165039</v>
      </c>
      <c r="Y213" s="58">
        <f t="shared" si="14"/>
        <v>9.10943840658872</v>
      </c>
      <c r="Z213" s="24">
        <v>5.77</v>
      </c>
      <c r="AA213" s="63">
        <v>54</v>
      </c>
      <c r="AB213" s="63">
        <v>28</v>
      </c>
      <c r="AC213" s="63">
        <v>18</v>
      </c>
    </row>
    <row r="214" customHeight="1" spans="1:29">
      <c r="A214" s="11">
        <v>213</v>
      </c>
      <c r="B214" s="15">
        <v>36</v>
      </c>
      <c r="C214" s="23">
        <v>0.300583333333333</v>
      </c>
      <c r="D214" s="23">
        <v>51.1736166666667</v>
      </c>
      <c r="E214" s="20">
        <v>116</v>
      </c>
      <c r="F214" s="37">
        <v>11</v>
      </c>
      <c r="G214" s="28">
        <v>833</v>
      </c>
      <c r="H214" s="38">
        <v>784</v>
      </c>
      <c r="I214" s="18" t="s">
        <v>105</v>
      </c>
      <c r="J214" s="11" t="s">
        <v>78</v>
      </c>
      <c r="K214" s="22" t="s">
        <v>281</v>
      </c>
      <c r="L214" s="45"/>
      <c r="M214" s="45">
        <v>17.2</v>
      </c>
      <c r="N214" s="45">
        <v>17.2</v>
      </c>
      <c r="O214" s="23">
        <v>32.5</v>
      </c>
      <c r="P214" s="46">
        <v>0.529230769230769</v>
      </c>
      <c r="Q214" s="46"/>
      <c r="R214" s="46"/>
      <c r="S214" s="57">
        <v>19.5</v>
      </c>
      <c r="T214" s="57">
        <v>1</v>
      </c>
      <c r="U214" s="57">
        <v>0.5</v>
      </c>
      <c r="V214" s="57">
        <f t="shared" si="16"/>
        <v>19.5</v>
      </c>
      <c r="W214" s="24">
        <v>733</v>
      </c>
      <c r="X214" s="58">
        <v>54.9979019165039</v>
      </c>
      <c r="Y214" s="58">
        <f t="shared" si="14"/>
        <v>13.3277811417755</v>
      </c>
      <c r="Z214" s="24">
        <v>5.93</v>
      </c>
      <c r="AA214" s="63">
        <v>54</v>
      </c>
      <c r="AB214" s="63">
        <v>28</v>
      </c>
      <c r="AC214" s="63">
        <v>18</v>
      </c>
    </row>
    <row r="215" customHeight="1" spans="1:29">
      <c r="A215" s="11">
        <v>214</v>
      </c>
      <c r="B215" s="36">
        <v>37</v>
      </c>
      <c r="C215" s="23">
        <v>18.08</v>
      </c>
      <c r="D215" s="23">
        <v>60.37</v>
      </c>
      <c r="E215" s="20">
        <v>20</v>
      </c>
      <c r="F215" s="39">
        <v>5.48095989227295</v>
      </c>
      <c r="G215" s="38">
        <v>564</v>
      </c>
      <c r="H215" s="38">
        <v>684</v>
      </c>
      <c r="I215" s="18" t="s">
        <v>77</v>
      </c>
      <c r="J215" s="11" t="s">
        <v>78</v>
      </c>
      <c r="K215" s="51" t="s">
        <v>282</v>
      </c>
      <c r="L215" s="45">
        <v>14.26</v>
      </c>
      <c r="M215" s="45">
        <v>17.51</v>
      </c>
      <c r="N215" s="45">
        <v>31.77</v>
      </c>
      <c r="O215" s="50">
        <v>17.28</v>
      </c>
      <c r="P215" s="46">
        <v>1.01331018518519</v>
      </c>
      <c r="Q215" s="46">
        <v>0.825231481481481</v>
      </c>
      <c r="R215" s="46">
        <f t="shared" ref="R215:R246" si="17">P215+Q215</f>
        <v>1.83854166666667</v>
      </c>
      <c r="S215" s="24">
        <v>9.4</v>
      </c>
      <c r="T215" s="24">
        <v>0.85</v>
      </c>
      <c r="U215" s="57">
        <v>0.6</v>
      </c>
      <c r="V215" s="24">
        <f t="shared" si="16"/>
        <v>11.0588235294118</v>
      </c>
      <c r="W215" s="58">
        <v>714.714965820313</v>
      </c>
      <c r="X215" s="58">
        <v>41.2377977371216</v>
      </c>
      <c r="Y215" s="58">
        <f t="shared" si="14"/>
        <v>17.3315503018954</v>
      </c>
      <c r="Z215" s="24">
        <v>6.42</v>
      </c>
      <c r="AA215" s="63">
        <v>32</v>
      </c>
      <c r="AB215" s="63">
        <v>48</v>
      </c>
      <c r="AC215" s="28">
        <v>37</v>
      </c>
    </row>
    <row r="216" customHeight="1" spans="1:29">
      <c r="A216" s="11">
        <v>215</v>
      </c>
      <c r="B216" s="36">
        <v>37</v>
      </c>
      <c r="C216" s="23">
        <v>18.08</v>
      </c>
      <c r="D216" s="23">
        <v>60.37</v>
      </c>
      <c r="E216" s="20">
        <v>20</v>
      </c>
      <c r="F216" s="39">
        <v>5.48095989227295</v>
      </c>
      <c r="G216" s="38">
        <v>564</v>
      </c>
      <c r="H216" s="38">
        <v>684</v>
      </c>
      <c r="I216" s="18" t="s">
        <v>77</v>
      </c>
      <c r="J216" s="11" t="s">
        <v>78</v>
      </c>
      <c r="K216" s="51" t="s">
        <v>283</v>
      </c>
      <c r="L216" s="45">
        <v>14.17</v>
      </c>
      <c r="M216" s="45">
        <v>17.68</v>
      </c>
      <c r="N216" s="45">
        <v>31.85</v>
      </c>
      <c r="O216" s="50">
        <v>20.05</v>
      </c>
      <c r="P216" s="46">
        <v>0.881795511221945</v>
      </c>
      <c r="Q216" s="46">
        <v>0.706733167082294</v>
      </c>
      <c r="R216" s="46">
        <f t="shared" si="17"/>
        <v>1.58852867830424</v>
      </c>
      <c r="S216" s="24">
        <v>10.6</v>
      </c>
      <c r="T216" s="24">
        <v>0.93</v>
      </c>
      <c r="U216" s="57">
        <v>0.6</v>
      </c>
      <c r="V216" s="24">
        <f t="shared" si="16"/>
        <v>11.3978494623656</v>
      </c>
      <c r="W216" s="58">
        <v>714.714965820313</v>
      </c>
      <c r="X216" s="58">
        <v>41.2377977371216</v>
      </c>
      <c r="Y216" s="58">
        <f t="shared" si="14"/>
        <v>17.3315503018954</v>
      </c>
      <c r="Z216" s="24">
        <v>6.15</v>
      </c>
      <c r="AA216" s="63">
        <v>32</v>
      </c>
      <c r="AB216" s="63">
        <v>48</v>
      </c>
      <c r="AC216" s="28">
        <v>37</v>
      </c>
    </row>
    <row r="217" customHeight="1" spans="1:29">
      <c r="A217" s="11">
        <v>216</v>
      </c>
      <c r="B217" s="36">
        <v>37</v>
      </c>
      <c r="C217" s="23">
        <v>18.08</v>
      </c>
      <c r="D217" s="23">
        <v>60.37</v>
      </c>
      <c r="E217" s="20">
        <v>20</v>
      </c>
      <c r="F217" s="39">
        <v>5.48095989227295</v>
      </c>
      <c r="G217" s="38">
        <v>564</v>
      </c>
      <c r="H217" s="38">
        <v>684</v>
      </c>
      <c r="I217" s="18" t="s">
        <v>77</v>
      </c>
      <c r="J217" s="11" t="s">
        <v>78</v>
      </c>
      <c r="K217" s="51" t="s">
        <v>284</v>
      </c>
      <c r="L217" s="45">
        <v>13.54</v>
      </c>
      <c r="M217" s="45">
        <v>17.03</v>
      </c>
      <c r="N217" s="45">
        <v>30.57</v>
      </c>
      <c r="O217" s="50">
        <v>20.39</v>
      </c>
      <c r="P217" s="46">
        <v>0.835213339872487</v>
      </c>
      <c r="Q217" s="46">
        <v>0.664051005394801</v>
      </c>
      <c r="R217" s="46">
        <f t="shared" si="17"/>
        <v>1.49926434526729</v>
      </c>
      <c r="S217" s="24">
        <v>13</v>
      </c>
      <c r="T217" s="24">
        <v>1.15</v>
      </c>
      <c r="U217" s="57">
        <v>0.6</v>
      </c>
      <c r="V217" s="24">
        <f t="shared" si="16"/>
        <v>11.304347826087</v>
      </c>
      <c r="W217" s="58">
        <v>714.714965820313</v>
      </c>
      <c r="X217" s="58">
        <v>41.2377977371216</v>
      </c>
      <c r="Y217" s="58">
        <f t="shared" si="14"/>
        <v>17.3315503018954</v>
      </c>
      <c r="Z217" s="24">
        <v>6.52</v>
      </c>
      <c r="AA217" s="63">
        <v>32</v>
      </c>
      <c r="AB217" s="63">
        <v>48</v>
      </c>
      <c r="AC217" s="28">
        <v>37</v>
      </c>
    </row>
    <row r="218" customHeight="1" spans="1:29">
      <c r="A218" s="11">
        <v>217</v>
      </c>
      <c r="B218" s="36">
        <v>37</v>
      </c>
      <c r="C218" s="23">
        <v>18.08</v>
      </c>
      <c r="D218" s="23">
        <v>60.37</v>
      </c>
      <c r="E218" s="20">
        <v>20</v>
      </c>
      <c r="F218" s="39">
        <v>5.48095989227295</v>
      </c>
      <c r="G218" s="38">
        <v>564</v>
      </c>
      <c r="H218" s="38">
        <v>684</v>
      </c>
      <c r="I218" s="18" t="s">
        <v>77</v>
      </c>
      <c r="J218" s="11" t="s">
        <v>78</v>
      </c>
      <c r="K218" s="51" t="s">
        <v>285</v>
      </c>
      <c r="L218" s="45">
        <v>12.21</v>
      </c>
      <c r="M218" s="45">
        <v>17.28</v>
      </c>
      <c r="N218" s="45">
        <v>29.49</v>
      </c>
      <c r="O218" s="50">
        <v>22</v>
      </c>
      <c r="P218" s="46">
        <v>0.785454545454546</v>
      </c>
      <c r="Q218" s="46">
        <v>0.555</v>
      </c>
      <c r="R218" s="46">
        <f t="shared" si="17"/>
        <v>1.34045454545455</v>
      </c>
      <c r="S218" s="24">
        <v>18.8</v>
      </c>
      <c r="T218" s="24">
        <v>1.53</v>
      </c>
      <c r="U218" s="57">
        <v>0.6</v>
      </c>
      <c r="V218" s="24">
        <f t="shared" si="16"/>
        <v>12.2875816993464</v>
      </c>
      <c r="W218" s="58">
        <v>714.714965820313</v>
      </c>
      <c r="X218" s="58">
        <v>41.2377977371216</v>
      </c>
      <c r="Y218" s="58">
        <f t="shared" si="14"/>
        <v>17.3315503018954</v>
      </c>
      <c r="Z218" s="24">
        <v>6.38</v>
      </c>
      <c r="AA218" s="63">
        <v>32</v>
      </c>
      <c r="AB218" s="63">
        <v>48</v>
      </c>
      <c r="AC218" s="28">
        <v>37</v>
      </c>
    </row>
    <row r="219" customHeight="1" spans="1:29">
      <c r="A219" s="11">
        <v>218</v>
      </c>
      <c r="B219" s="36">
        <v>37</v>
      </c>
      <c r="C219" s="23">
        <v>18.08</v>
      </c>
      <c r="D219" s="23">
        <v>60.37</v>
      </c>
      <c r="E219" s="20">
        <v>20</v>
      </c>
      <c r="F219" s="39">
        <v>5.48095989227295</v>
      </c>
      <c r="G219" s="38">
        <v>564</v>
      </c>
      <c r="H219" s="38">
        <v>684</v>
      </c>
      <c r="I219" s="18" t="s">
        <v>77</v>
      </c>
      <c r="J219" s="11" t="s">
        <v>78</v>
      </c>
      <c r="K219" s="51" t="s">
        <v>286</v>
      </c>
      <c r="L219" s="45">
        <v>7.44</v>
      </c>
      <c r="M219" s="45">
        <v>20.81</v>
      </c>
      <c r="N219" s="45">
        <v>28.25</v>
      </c>
      <c r="O219" s="50">
        <v>13.04</v>
      </c>
      <c r="P219" s="46">
        <v>1.59585889570552</v>
      </c>
      <c r="Q219" s="46">
        <v>0.570552147239264</v>
      </c>
      <c r="R219" s="46">
        <f t="shared" si="17"/>
        <v>2.16641104294478</v>
      </c>
      <c r="S219" s="24">
        <v>26.5</v>
      </c>
      <c r="T219" s="24">
        <v>2.69</v>
      </c>
      <c r="U219" s="57">
        <v>0.6</v>
      </c>
      <c r="V219" s="24">
        <f t="shared" si="16"/>
        <v>9.85130111524164</v>
      </c>
      <c r="W219" s="58">
        <v>714.714965820313</v>
      </c>
      <c r="X219" s="58">
        <v>41.2377977371216</v>
      </c>
      <c r="Y219" s="58">
        <f t="shared" si="14"/>
        <v>17.3315503018954</v>
      </c>
      <c r="Z219" s="24">
        <v>4.74</v>
      </c>
      <c r="AA219" s="63">
        <v>32</v>
      </c>
      <c r="AB219" s="63">
        <v>48</v>
      </c>
      <c r="AC219" s="28">
        <v>37</v>
      </c>
    </row>
    <row r="220" customHeight="1" spans="1:29">
      <c r="A220" s="11">
        <v>219</v>
      </c>
      <c r="B220" s="36">
        <v>38</v>
      </c>
      <c r="C220" s="23">
        <v>-111.63</v>
      </c>
      <c r="D220" s="23">
        <v>64.83</v>
      </c>
      <c r="E220" s="20">
        <v>650</v>
      </c>
      <c r="F220" s="37">
        <v>-12.5</v>
      </c>
      <c r="G220" s="28">
        <v>175</v>
      </c>
      <c r="H220" s="38">
        <v>477</v>
      </c>
      <c r="I220" s="18" t="s">
        <v>77</v>
      </c>
      <c r="J220" s="18" t="s">
        <v>287</v>
      </c>
      <c r="K220" s="51" t="s">
        <v>288</v>
      </c>
      <c r="L220" s="45">
        <v>5.7</v>
      </c>
      <c r="M220" s="45">
        <v>9.5</v>
      </c>
      <c r="N220" s="45">
        <v>15.2</v>
      </c>
      <c r="O220" s="50">
        <v>24</v>
      </c>
      <c r="P220" s="46">
        <v>0.395833333333333</v>
      </c>
      <c r="Q220" s="46">
        <v>0.2375</v>
      </c>
      <c r="R220" s="46">
        <f t="shared" si="17"/>
        <v>0.633333333333333</v>
      </c>
      <c r="S220" s="24">
        <v>50</v>
      </c>
      <c r="T220" s="24">
        <v>1.1</v>
      </c>
      <c r="U220" s="57">
        <v>0.4</v>
      </c>
      <c r="V220" s="24">
        <v>48</v>
      </c>
      <c r="W220" s="24">
        <v>760</v>
      </c>
      <c r="X220" s="24">
        <v>36</v>
      </c>
      <c r="Y220" s="58">
        <f t="shared" si="14"/>
        <v>21.1111111111111</v>
      </c>
      <c r="Z220" s="24">
        <v>3.8</v>
      </c>
      <c r="AA220" s="63">
        <v>28</v>
      </c>
      <c r="AB220" s="63">
        <v>52</v>
      </c>
      <c r="AC220" s="63">
        <v>11</v>
      </c>
    </row>
    <row r="221" customHeight="1" spans="1:29">
      <c r="A221" s="11">
        <v>220</v>
      </c>
      <c r="B221" s="36">
        <v>38</v>
      </c>
      <c r="C221" s="23">
        <v>-111.63</v>
      </c>
      <c r="D221" s="23">
        <v>64.83</v>
      </c>
      <c r="E221" s="20">
        <v>650</v>
      </c>
      <c r="F221" s="37">
        <v>-12.5</v>
      </c>
      <c r="G221" s="28">
        <v>175</v>
      </c>
      <c r="H221" s="38">
        <v>477</v>
      </c>
      <c r="I221" s="18" t="s">
        <v>77</v>
      </c>
      <c r="J221" s="18" t="s">
        <v>287</v>
      </c>
      <c r="K221" s="51" t="s">
        <v>289</v>
      </c>
      <c r="L221" s="45">
        <v>5.5</v>
      </c>
      <c r="M221" s="45">
        <v>8.3</v>
      </c>
      <c r="N221" s="45">
        <v>13.8</v>
      </c>
      <c r="O221" s="50">
        <v>25</v>
      </c>
      <c r="P221" s="46">
        <v>0.332</v>
      </c>
      <c r="Q221" s="46">
        <v>0.22</v>
      </c>
      <c r="R221" s="46">
        <f t="shared" si="17"/>
        <v>0.552</v>
      </c>
      <c r="S221" s="24">
        <v>49</v>
      </c>
      <c r="T221" s="24">
        <v>1.1</v>
      </c>
      <c r="U221" s="57">
        <v>0.4</v>
      </c>
      <c r="V221" s="24">
        <v>47</v>
      </c>
      <c r="W221" s="24">
        <v>490</v>
      </c>
      <c r="X221" s="24">
        <v>28</v>
      </c>
      <c r="Y221" s="58">
        <f t="shared" si="14"/>
        <v>17.5</v>
      </c>
      <c r="Z221" s="24">
        <v>4.1</v>
      </c>
      <c r="AA221" s="63">
        <v>28</v>
      </c>
      <c r="AB221" s="63">
        <v>52</v>
      </c>
      <c r="AC221" s="63">
        <v>11</v>
      </c>
    </row>
    <row r="222" customHeight="1" spans="1:29">
      <c r="A222" s="11">
        <v>221</v>
      </c>
      <c r="B222" s="36">
        <v>38</v>
      </c>
      <c r="C222" s="23">
        <v>-111.63</v>
      </c>
      <c r="D222" s="23">
        <v>64.83</v>
      </c>
      <c r="E222" s="20">
        <v>650</v>
      </c>
      <c r="F222" s="37">
        <v>-12.5</v>
      </c>
      <c r="G222" s="28">
        <v>175</v>
      </c>
      <c r="H222" s="38">
        <v>477</v>
      </c>
      <c r="I222" s="18" t="s">
        <v>77</v>
      </c>
      <c r="J222" s="18" t="s">
        <v>287</v>
      </c>
      <c r="K222" s="51" t="s">
        <v>290</v>
      </c>
      <c r="L222" s="45">
        <v>8.6</v>
      </c>
      <c r="M222" s="45">
        <v>13</v>
      </c>
      <c r="N222" s="45">
        <v>21.6</v>
      </c>
      <c r="O222" s="50">
        <v>29</v>
      </c>
      <c r="P222" s="46">
        <v>0.448275862068966</v>
      </c>
      <c r="Q222" s="46">
        <v>0.296551724137931</v>
      </c>
      <c r="R222" s="46">
        <f t="shared" si="17"/>
        <v>0.744827586206897</v>
      </c>
      <c r="S222" s="24">
        <v>44</v>
      </c>
      <c r="T222" s="24">
        <v>1.6</v>
      </c>
      <c r="U222" s="57">
        <v>0.4</v>
      </c>
      <c r="V222" s="24">
        <v>28</v>
      </c>
      <c r="W222" s="24">
        <v>500</v>
      </c>
      <c r="X222" s="24">
        <v>30</v>
      </c>
      <c r="Y222" s="58">
        <f t="shared" si="14"/>
        <v>16.6666666666667</v>
      </c>
      <c r="Z222" s="24">
        <v>3.8</v>
      </c>
      <c r="AA222" s="63">
        <v>28</v>
      </c>
      <c r="AB222" s="63">
        <v>52</v>
      </c>
      <c r="AC222" s="63">
        <v>11</v>
      </c>
    </row>
    <row r="223" customHeight="1" spans="1:29">
      <c r="A223" s="11">
        <v>222</v>
      </c>
      <c r="B223" s="36">
        <v>38</v>
      </c>
      <c r="C223" s="23">
        <v>-111.63</v>
      </c>
      <c r="D223" s="23">
        <v>64.83</v>
      </c>
      <c r="E223" s="20">
        <v>650</v>
      </c>
      <c r="F223" s="37">
        <v>-12.5</v>
      </c>
      <c r="G223" s="28">
        <v>175</v>
      </c>
      <c r="H223" s="38">
        <v>477</v>
      </c>
      <c r="I223" s="18" t="s">
        <v>77</v>
      </c>
      <c r="J223" s="18" t="s">
        <v>287</v>
      </c>
      <c r="K223" s="51" t="s">
        <v>291</v>
      </c>
      <c r="L223" s="45">
        <v>8.4</v>
      </c>
      <c r="M223" s="45">
        <v>11</v>
      </c>
      <c r="N223" s="45">
        <v>19.4</v>
      </c>
      <c r="O223" s="50">
        <v>25</v>
      </c>
      <c r="P223" s="46">
        <v>0.44</v>
      </c>
      <c r="Q223" s="46">
        <v>0.336</v>
      </c>
      <c r="R223" s="46">
        <f t="shared" si="17"/>
        <v>0.776</v>
      </c>
      <c r="S223" s="24">
        <v>43</v>
      </c>
      <c r="T223" s="24">
        <v>1.3</v>
      </c>
      <c r="U223" s="57">
        <v>0.4</v>
      </c>
      <c r="V223" s="24">
        <v>35</v>
      </c>
      <c r="W223" s="24">
        <v>290</v>
      </c>
      <c r="X223" s="24">
        <v>19</v>
      </c>
      <c r="Y223" s="58">
        <f t="shared" si="14"/>
        <v>15.2631578947368</v>
      </c>
      <c r="Z223" s="24">
        <v>3.8</v>
      </c>
      <c r="AA223" s="63">
        <v>28</v>
      </c>
      <c r="AB223" s="63">
        <v>52</v>
      </c>
      <c r="AC223" s="63">
        <v>11</v>
      </c>
    </row>
    <row r="224" customHeight="1" spans="1:29">
      <c r="A224" s="11">
        <v>223</v>
      </c>
      <c r="B224" s="36">
        <v>38</v>
      </c>
      <c r="C224" s="23">
        <v>-111.63</v>
      </c>
      <c r="D224" s="23">
        <v>64.83</v>
      </c>
      <c r="E224" s="20">
        <v>650</v>
      </c>
      <c r="F224" s="37">
        <v>-12.5</v>
      </c>
      <c r="G224" s="28">
        <v>175</v>
      </c>
      <c r="H224" s="38">
        <v>477</v>
      </c>
      <c r="I224" s="18" t="s">
        <v>77</v>
      </c>
      <c r="J224" s="18" t="s">
        <v>287</v>
      </c>
      <c r="K224" s="51" t="s">
        <v>292</v>
      </c>
      <c r="L224" s="45">
        <v>7.3</v>
      </c>
      <c r="M224" s="45">
        <v>12</v>
      </c>
      <c r="N224" s="45">
        <v>19.3</v>
      </c>
      <c r="O224" s="50">
        <v>24</v>
      </c>
      <c r="P224" s="46">
        <v>0.5</v>
      </c>
      <c r="Q224" s="46">
        <v>0.304166666666667</v>
      </c>
      <c r="R224" s="46">
        <f t="shared" si="17"/>
        <v>0.804166666666667</v>
      </c>
      <c r="S224" s="24">
        <v>47</v>
      </c>
      <c r="T224" s="24">
        <v>1.4</v>
      </c>
      <c r="U224" s="57">
        <v>0.4</v>
      </c>
      <c r="V224" s="24">
        <v>33</v>
      </c>
      <c r="W224" s="24">
        <v>380</v>
      </c>
      <c r="X224" s="24">
        <v>30</v>
      </c>
      <c r="Y224" s="58">
        <f t="shared" si="14"/>
        <v>12.6666666666667</v>
      </c>
      <c r="Z224" s="24">
        <v>3.9</v>
      </c>
      <c r="AA224" s="63">
        <v>28</v>
      </c>
      <c r="AB224" s="63">
        <v>52</v>
      </c>
      <c r="AC224" s="63">
        <v>11</v>
      </c>
    </row>
    <row r="225" customHeight="1" spans="1:29">
      <c r="A225" s="11">
        <v>224</v>
      </c>
      <c r="B225" s="36">
        <v>38</v>
      </c>
      <c r="C225" s="23">
        <v>-111.63</v>
      </c>
      <c r="D225" s="23">
        <v>64.83</v>
      </c>
      <c r="E225" s="20">
        <v>650</v>
      </c>
      <c r="F225" s="37">
        <v>-12.5</v>
      </c>
      <c r="G225" s="28">
        <v>175</v>
      </c>
      <c r="H225" s="38">
        <v>477</v>
      </c>
      <c r="I225" s="18" t="s">
        <v>77</v>
      </c>
      <c r="J225" s="18" t="s">
        <v>287</v>
      </c>
      <c r="K225" s="51" t="s">
        <v>293</v>
      </c>
      <c r="L225" s="45">
        <v>4.1</v>
      </c>
      <c r="M225" s="45">
        <v>10</v>
      </c>
      <c r="N225" s="45">
        <v>14.1</v>
      </c>
      <c r="O225" s="50">
        <v>23</v>
      </c>
      <c r="P225" s="46">
        <v>0.434782608695652</v>
      </c>
      <c r="Q225" s="46">
        <v>0.178260869565217</v>
      </c>
      <c r="R225" s="46">
        <f t="shared" si="17"/>
        <v>0.613043478260869</v>
      </c>
      <c r="S225" s="24">
        <v>45</v>
      </c>
      <c r="T225" s="24">
        <v>1.5</v>
      </c>
      <c r="U225" s="57">
        <v>0.4</v>
      </c>
      <c r="V225" s="24">
        <v>29</v>
      </c>
      <c r="W225" s="24">
        <v>640</v>
      </c>
      <c r="X225" s="24">
        <v>33</v>
      </c>
      <c r="Y225" s="58">
        <f t="shared" si="14"/>
        <v>19.3939393939394</v>
      </c>
      <c r="Z225" s="24">
        <v>3.9</v>
      </c>
      <c r="AA225" s="63">
        <v>28</v>
      </c>
      <c r="AB225" s="63">
        <v>52</v>
      </c>
      <c r="AC225" s="63">
        <v>11</v>
      </c>
    </row>
    <row r="226" customHeight="1" spans="1:29">
      <c r="A226" s="11">
        <v>225</v>
      </c>
      <c r="B226" s="36">
        <v>39</v>
      </c>
      <c r="C226" s="23">
        <v>112.08</v>
      </c>
      <c r="D226" s="23">
        <v>36.67</v>
      </c>
      <c r="E226" s="20">
        <v>1250</v>
      </c>
      <c r="F226" s="37">
        <v>6.1</v>
      </c>
      <c r="G226" s="28">
        <v>701</v>
      </c>
      <c r="H226" s="38">
        <v>1178</v>
      </c>
      <c r="I226" s="18" t="s">
        <v>77</v>
      </c>
      <c r="J226" s="48" t="s">
        <v>106</v>
      </c>
      <c r="K226" s="51" t="s">
        <v>294</v>
      </c>
      <c r="L226" s="45">
        <v>1.6</v>
      </c>
      <c r="M226" s="45">
        <v>4.39</v>
      </c>
      <c r="N226" s="45">
        <v>5.99</v>
      </c>
      <c r="O226" s="50">
        <v>3.52</v>
      </c>
      <c r="P226" s="46">
        <v>1.24715909090909</v>
      </c>
      <c r="Q226" s="46">
        <v>0.454545454545455</v>
      </c>
      <c r="R226" s="46">
        <f t="shared" si="17"/>
        <v>1.70170454545454</v>
      </c>
      <c r="S226" s="71">
        <v>25.12</v>
      </c>
      <c r="T226" s="71">
        <v>3.84</v>
      </c>
      <c r="U226" s="71">
        <v>0.46</v>
      </c>
      <c r="V226" s="24">
        <f t="shared" ref="V226:V266" si="18">S226/T226</f>
        <v>6.54166666666667</v>
      </c>
      <c r="W226" s="58">
        <v>138.758001327515</v>
      </c>
      <c r="X226" s="58">
        <v>77.4117994308472</v>
      </c>
      <c r="Y226" s="58">
        <f t="shared" si="14"/>
        <v>1.79246577844336</v>
      </c>
      <c r="Z226" s="71">
        <v>6.28</v>
      </c>
      <c r="AA226" s="63">
        <v>39</v>
      </c>
      <c r="AB226" s="63">
        <v>47</v>
      </c>
      <c r="AC226" s="63">
        <v>15</v>
      </c>
    </row>
    <row r="227" customHeight="1" spans="1:29">
      <c r="A227" s="11">
        <v>226</v>
      </c>
      <c r="B227" s="36">
        <v>39</v>
      </c>
      <c r="C227" s="23">
        <v>112.08</v>
      </c>
      <c r="D227" s="23">
        <v>36.67</v>
      </c>
      <c r="E227" s="20">
        <v>1250</v>
      </c>
      <c r="F227" s="37">
        <v>6.1</v>
      </c>
      <c r="G227" s="28">
        <v>701</v>
      </c>
      <c r="H227" s="38">
        <v>1178</v>
      </c>
      <c r="I227" s="18" t="s">
        <v>77</v>
      </c>
      <c r="J227" s="48" t="s">
        <v>106</v>
      </c>
      <c r="K227" s="51" t="s">
        <v>295</v>
      </c>
      <c r="L227" s="45">
        <v>1.79</v>
      </c>
      <c r="M227" s="45">
        <v>5.62</v>
      </c>
      <c r="N227" s="45">
        <v>7.41</v>
      </c>
      <c r="O227" s="50">
        <v>4.25</v>
      </c>
      <c r="P227" s="46">
        <v>1.32235294117647</v>
      </c>
      <c r="Q227" s="46">
        <v>0.421176470588235</v>
      </c>
      <c r="R227" s="46">
        <f t="shared" si="17"/>
        <v>1.74352941176471</v>
      </c>
      <c r="S227" s="71">
        <v>26.88</v>
      </c>
      <c r="T227" s="71">
        <v>4.11</v>
      </c>
      <c r="U227" s="71">
        <v>0.71</v>
      </c>
      <c r="V227" s="24">
        <f t="shared" si="18"/>
        <v>6.54014598540146</v>
      </c>
      <c r="W227" s="58">
        <v>138.758001327515</v>
      </c>
      <c r="X227" s="58">
        <v>77.4117994308472</v>
      </c>
      <c r="Y227" s="58">
        <f t="shared" si="14"/>
        <v>1.79246577844336</v>
      </c>
      <c r="Z227" s="71">
        <v>6.35</v>
      </c>
      <c r="AA227" s="63">
        <v>39</v>
      </c>
      <c r="AB227" s="63">
        <v>47</v>
      </c>
      <c r="AC227" s="63">
        <v>15</v>
      </c>
    </row>
    <row r="228" customHeight="1" spans="1:29">
      <c r="A228" s="11">
        <v>227</v>
      </c>
      <c r="B228" s="36">
        <v>39</v>
      </c>
      <c r="C228" s="23">
        <v>112.08</v>
      </c>
      <c r="D228" s="23">
        <v>36.67</v>
      </c>
      <c r="E228" s="20">
        <v>1250</v>
      </c>
      <c r="F228" s="37">
        <v>6.1</v>
      </c>
      <c r="G228" s="28">
        <v>701</v>
      </c>
      <c r="H228" s="38">
        <v>1178</v>
      </c>
      <c r="I228" s="18" t="s">
        <v>77</v>
      </c>
      <c r="J228" s="48" t="s">
        <v>106</v>
      </c>
      <c r="K228" s="51" t="s">
        <v>296</v>
      </c>
      <c r="L228" s="45">
        <v>2.12</v>
      </c>
      <c r="M228" s="45">
        <v>6.37</v>
      </c>
      <c r="N228" s="45">
        <v>8.49</v>
      </c>
      <c r="O228" s="50">
        <v>4.84</v>
      </c>
      <c r="P228" s="46">
        <v>1.31611570247934</v>
      </c>
      <c r="Q228" s="46">
        <v>0.43801652892562</v>
      </c>
      <c r="R228" s="46">
        <f t="shared" si="17"/>
        <v>1.75413223140496</v>
      </c>
      <c r="S228" s="71">
        <v>30.49</v>
      </c>
      <c r="T228" s="71">
        <v>4.39</v>
      </c>
      <c r="U228" s="71">
        <v>0.74</v>
      </c>
      <c r="V228" s="24">
        <f t="shared" si="18"/>
        <v>6.94533029612756</v>
      </c>
      <c r="W228" s="58">
        <v>138.758001327515</v>
      </c>
      <c r="X228" s="58">
        <v>77.4117994308472</v>
      </c>
      <c r="Y228" s="58">
        <f t="shared" si="14"/>
        <v>1.79246577844336</v>
      </c>
      <c r="Z228" s="71">
        <v>6.56</v>
      </c>
      <c r="AA228" s="63">
        <v>39</v>
      </c>
      <c r="AB228" s="63">
        <v>47</v>
      </c>
      <c r="AC228" s="63">
        <v>15</v>
      </c>
    </row>
    <row r="229" customHeight="1" spans="1:29">
      <c r="A229" s="11">
        <v>228</v>
      </c>
      <c r="B229" s="36">
        <v>40</v>
      </c>
      <c r="C229" s="23">
        <v>112.03</v>
      </c>
      <c r="D229" s="23">
        <v>36.73</v>
      </c>
      <c r="E229" s="20">
        <v>2075</v>
      </c>
      <c r="F229" s="37">
        <v>6.2</v>
      </c>
      <c r="G229" s="28">
        <v>2075</v>
      </c>
      <c r="H229" s="38">
        <v>1151</v>
      </c>
      <c r="I229" s="18" t="s">
        <v>85</v>
      </c>
      <c r="J229" s="48" t="s">
        <v>106</v>
      </c>
      <c r="K229" s="51" t="s">
        <v>297</v>
      </c>
      <c r="L229" s="45">
        <v>1.5</v>
      </c>
      <c r="M229" s="45">
        <v>4.57143</v>
      </c>
      <c r="N229" s="45">
        <v>6.07143</v>
      </c>
      <c r="O229" s="23">
        <v>3.6</v>
      </c>
      <c r="P229" s="46">
        <v>1.26984166666667</v>
      </c>
      <c r="Q229" s="46">
        <v>0.416666666666667</v>
      </c>
      <c r="R229" s="46">
        <f t="shared" si="17"/>
        <v>1.68650833333334</v>
      </c>
      <c r="S229" s="24">
        <v>37.2</v>
      </c>
      <c r="T229" s="59">
        <v>3</v>
      </c>
      <c r="U229" s="24">
        <v>0.5</v>
      </c>
      <c r="V229" s="24">
        <f t="shared" si="18"/>
        <v>12.4</v>
      </c>
      <c r="W229" s="24">
        <v>433</v>
      </c>
      <c r="X229" s="24">
        <v>98</v>
      </c>
      <c r="Y229" s="58">
        <f t="shared" si="14"/>
        <v>4.41836734693878</v>
      </c>
      <c r="Z229" s="24">
        <v>6.2</v>
      </c>
      <c r="AA229" s="63">
        <v>50</v>
      </c>
      <c r="AB229" s="63">
        <v>33</v>
      </c>
      <c r="AC229" s="63">
        <v>16</v>
      </c>
    </row>
    <row r="230" customHeight="1" spans="1:29">
      <c r="A230" s="11">
        <v>229</v>
      </c>
      <c r="B230" s="36">
        <v>40</v>
      </c>
      <c r="C230" s="23">
        <v>112.03</v>
      </c>
      <c r="D230" s="23">
        <v>36.73</v>
      </c>
      <c r="E230" s="20">
        <v>2075</v>
      </c>
      <c r="F230" s="37">
        <v>6.2</v>
      </c>
      <c r="G230" s="28">
        <v>2075</v>
      </c>
      <c r="H230" s="38">
        <v>1151</v>
      </c>
      <c r="I230" s="18" t="s">
        <v>85</v>
      </c>
      <c r="J230" s="48" t="s">
        <v>106</v>
      </c>
      <c r="K230" s="51" t="s">
        <v>298</v>
      </c>
      <c r="L230" s="45">
        <v>1.71687</v>
      </c>
      <c r="M230" s="45">
        <v>5.42857</v>
      </c>
      <c r="N230" s="45">
        <v>7.14544</v>
      </c>
      <c r="O230" s="23">
        <v>4.45714</v>
      </c>
      <c r="P230" s="46">
        <v>1.21794917817255</v>
      </c>
      <c r="Q230" s="46">
        <v>0.385195439227846</v>
      </c>
      <c r="R230" s="46">
        <f t="shared" si="17"/>
        <v>1.6031446174004</v>
      </c>
      <c r="S230" s="24">
        <v>40.5</v>
      </c>
      <c r="T230" s="59">
        <v>3.4</v>
      </c>
      <c r="U230" s="24">
        <v>0.4</v>
      </c>
      <c r="V230" s="24">
        <f t="shared" si="18"/>
        <v>11.9117647058824</v>
      </c>
      <c r="W230" s="24">
        <v>512</v>
      </c>
      <c r="X230" s="24">
        <v>124</v>
      </c>
      <c r="Y230" s="58">
        <f t="shared" si="14"/>
        <v>4.12903225806452</v>
      </c>
      <c r="Z230" s="24">
        <v>6.2</v>
      </c>
      <c r="AA230" s="63">
        <v>50</v>
      </c>
      <c r="AB230" s="63">
        <v>33</v>
      </c>
      <c r="AC230" s="63">
        <v>16</v>
      </c>
    </row>
    <row r="231" customHeight="1" spans="1:29">
      <c r="A231" s="11">
        <v>230</v>
      </c>
      <c r="B231" s="36">
        <v>40</v>
      </c>
      <c r="C231" s="23">
        <v>112.03</v>
      </c>
      <c r="D231" s="23">
        <v>36.73</v>
      </c>
      <c r="E231" s="20">
        <v>2075</v>
      </c>
      <c r="F231" s="37">
        <v>6.2</v>
      </c>
      <c r="G231" s="28">
        <v>2075</v>
      </c>
      <c r="H231" s="38">
        <v>1151</v>
      </c>
      <c r="I231" s="18" t="s">
        <v>85</v>
      </c>
      <c r="J231" s="48" t="s">
        <v>106</v>
      </c>
      <c r="K231" s="51" t="s">
        <v>299</v>
      </c>
      <c r="L231" s="45">
        <v>1.95181</v>
      </c>
      <c r="M231" s="45">
        <v>6</v>
      </c>
      <c r="N231" s="45">
        <v>7.95181</v>
      </c>
      <c r="O231" s="23">
        <v>5.31429</v>
      </c>
      <c r="P231" s="46">
        <v>1.12903134755536</v>
      </c>
      <c r="Q231" s="46">
        <v>0.367275779078673</v>
      </c>
      <c r="R231" s="46">
        <f t="shared" si="17"/>
        <v>1.49630712663403</v>
      </c>
      <c r="S231" s="24">
        <v>50</v>
      </c>
      <c r="T231" s="59">
        <v>3.9</v>
      </c>
      <c r="U231" s="24">
        <v>0.5</v>
      </c>
      <c r="V231" s="24">
        <f t="shared" si="18"/>
        <v>12.8205128205128</v>
      </c>
      <c r="W231" s="24">
        <v>737</v>
      </c>
      <c r="X231" s="24">
        <v>154</v>
      </c>
      <c r="Y231" s="58">
        <f t="shared" si="14"/>
        <v>4.78571428571429</v>
      </c>
      <c r="Z231" s="24">
        <v>6.1</v>
      </c>
      <c r="AA231" s="63">
        <v>50</v>
      </c>
      <c r="AB231" s="63">
        <v>33</v>
      </c>
      <c r="AC231" s="63">
        <v>16</v>
      </c>
    </row>
    <row r="232" customHeight="1" spans="1:29">
      <c r="A232" s="11">
        <v>231</v>
      </c>
      <c r="B232" s="36">
        <v>40</v>
      </c>
      <c r="C232" s="23">
        <v>112.03</v>
      </c>
      <c r="D232" s="23">
        <v>36.73</v>
      </c>
      <c r="E232" s="20">
        <v>2075</v>
      </c>
      <c r="F232" s="37">
        <v>6.2</v>
      </c>
      <c r="G232" s="28">
        <v>2075</v>
      </c>
      <c r="H232" s="38">
        <v>1151</v>
      </c>
      <c r="I232" s="18" t="s">
        <v>85</v>
      </c>
      <c r="J232" s="48" t="s">
        <v>106</v>
      </c>
      <c r="K232" s="51" t="s">
        <v>300</v>
      </c>
      <c r="L232" s="45">
        <v>1.55422</v>
      </c>
      <c r="M232" s="45">
        <v>4.4</v>
      </c>
      <c r="N232" s="45">
        <v>5.95422</v>
      </c>
      <c r="O232" s="23">
        <v>3.71429</v>
      </c>
      <c r="P232" s="46">
        <v>1.18461401775306</v>
      </c>
      <c r="Q232" s="46">
        <v>0.418443363334581</v>
      </c>
      <c r="R232" s="46">
        <f t="shared" si="17"/>
        <v>1.60305738108764</v>
      </c>
      <c r="S232" s="24">
        <v>43.2</v>
      </c>
      <c r="T232" s="59">
        <v>3.6</v>
      </c>
      <c r="U232" s="24">
        <v>0.5</v>
      </c>
      <c r="V232" s="24">
        <f t="shared" si="18"/>
        <v>12</v>
      </c>
      <c r="W232" s="24">
        <v>547</v>
      </c>
      <c r="X232" s="24">
        <v>122</v>
      </c>
      <c r="Y232" s="58">
        <f t="shared" si="14"/>
        <v>4.48360655737705</v>
      </c>
      <c r="Z232" s="24">
        <v>6.2</v>
      </c>
      <c r="AA232" s="63">
        <v>50</v>
      </c>
      <c r="AB232" s="63">
        <v>33</v>
      </c>
      <c r="AC232" s="63">
        <v>16</v>
      </c>
    </row>
    <row r="233" customHeight="1" spans="1:29">
      <c r="A233" s="11">
        <v>232</v>
      </c>
      <c r="B233" s="36">
        <v>40</v>
      </c>
      <c r="C233" s="23">
        <v>112.03</v>
      </c>
      <c r="D233" s="23">
        <v>36.73</v>
      </c>
      <c r="E233" s="20">
        <v>2075</v>
      </c>
      <c r="F233" s="37">
        <v>6.2</v>
      </c>
      <c r="G233" s="28">
        <v>2075</v>
      </c>
      <c r="H233" s="38">
        <v>1151</v>
      </c>
      <c r="I233" s="18" t="s">
        <v>85</v>
      </c>
      <c r="J233" s="48" t="s">
        <v>106</v>
      </c>
      <c r="K233" s="51" t="s">
        <v>301</v>
      </c>
      <c r="L233" s="45">
        <v>2.00602</v>
      </c>
      <c r="M233" s="45">
        <v>5.2</v>
      </c>
      <c r="N233" s="45">
        <v>7.20602</v>
      </c>
      <c r="O233" s="23">
        <v>4.28571</v>
      </c>
      <c r="P233" s="46">
        <v>1.21333454666788</v>
      </c>
      <c r="Q233" s="46">
        <v>0.468071801405135</v>
      </c>
      <c r="R233" s="46">
        <f t="shared" si="17"/>
        <v>1.68140634807302</v>
      </c>
      <c r="S233" s="24">
        <v>37.2</v>
      </c>
      <c r="T233" s="59">
        <v>3</v>
      </c>
      <c r="U233" s="24">
        <v>0.5</v>
      </c>
      <c r="V233" s="24">
        <f t="shared" si="18"/>
        <v>12.4</v>
      </c>
      <c r="W233" s="24">
        <v>578</v>
      </c>
      <c r="X233" s="24">
        <v>146</v>
      </c>
      <c r="Y233" s="58">
        <f t="shared" si="14"/>
        <v>3.95890410958904</v>
      </c>
      <c r="Z233" s="24">
        <v>6.2</v>
      </c>
      <c r="AA233" s="63">
        <v>50</v>
      </c>
      <c r="AB233" s="63">
        <v>33</v>
      </c>
      <c r="AC233" s="63">
        <v>16</v>
      </c>
    </row>
    <row r="234" customHeight="1" spans="1:29">
      <c r="A234" s="11">
        <v>233</v>
      </c>
      <c r="B234" s="36">
        <v>40</v>
      </c>
      <c r="C234" s="23">
        <v>112.03</v>
      </c>
      <c r="D234" s="23">
        <v>36.73</v>
      </c>
      <c r="E234" s="20">
        <v>2075</v>
      </c>
      <c r="F234" s="37">
        <v>6.2</v>
      </c>
      <c r="G234" s="28">
        <v>2075</v>
      </c>
      <c r="H234" s="38">
        <v>1151</v>
      </c>
      <c r="I234" s="18" t="s">
        <v>85</v>
      </c>
      <c r="J234" s="48" t="s">
        <v>106</v>
      </c>
      <c r="K234" s="51" t="s">
        <v>302</v>
      </c>
      <c r="L234" s="45">
        <v>2.25904</v>
      </c>
      <c r="M234" s="45">
        <v>6.05714</v>
      </c>
      <c r="N234" s="45">
        <v>8.31618</v>
      </c>
      <c r="O234" s="23">
        <v>4.91429</v>
      </c>
      <c r="P234" s="46">
        <v>1.23255648323563</v>
      </c>
      <c r="Q234" s="46">
        <v>0.459687971202351</v>
      </c>
      <c r="R234" s="46">
        <f t="shared" si="17"/>
        <v>1.69224445443798</v>
      </c>
      <c r="S234" s="24">
        <v>40.5</v>
      </c>
      <c r="T234" s="59">
        <v>3.4</v>
      </c>
      <c r="U234" s="24">
        <v>0.4</v>
      </c>
      <c r="V234" s="24">
        <f t="shared" si="18"/>
        <v>11.9117647058824</v>
      </c>
      <c r="W234" s="24">
        <v>617</v>
      </c>
      <c r="X234" s="24">
        <v>152</v>
      </c>
      <c r="Y234" s="58">
        <f t="shared" si="14"/>
        <v>4.05921052631579</v>
      </c>
      <c r="Z234" s="24">
        <v>6.2</v>
      </c>
      <c r="AA234" s="63">
        <v>50</v>
      </c>
      <c r="AB234" s="63">
        <v>33</v>
      </c>
      <c r="AC234" s="63">
        <v>16</v>
      </c>
    </row>
    <row r="235" customHeight="1" spans="1:29">
      <c r="A235" s="11">
        <v>234</v>
      </c>
      <c r="B235" s="36">
        <v>40</v>
      </c>
      <c r="C235" s="23">
        <v>112.03</v>
      </c>
      <c r="D235" s="23">
        <v>36.73</v>
      </c>
      <c r="E235" s="20">
        <v>2075</v>
      </c>
      <c r="F235" s="37">
        <v>6.2</v>
      </c>
      <c r="G235" s="28">
        <v>2075</v>
      </c>
      <c r="H235" s="38">
        <v>1151</v>
      </c>
      <c r="I235" s="18" t="s">
        <v>85</v>
      </c>
      <c r="J235" s="48" t="s">
        <v>106</v>
      </c>
      <c r="K235" s="51" t="s">
        <v>303</v>
      </c>
      <c r="L235" s="45">
        <v>2.45783</v>
      </c>
      <c r="M235" s="45">
        <v>7.08571</v>
      </c>
      <c r="N235" s="45">
        <v>9.54354</v>
      </c>
      <c r="O235" s="23">
        <v>6.17143</v>
      </c>
      <c r="P235" s="46">
        <v>1.14814718792889</v>
      </c>
      <c r="Q235" s="46">
        <v>0.398259398551065</v>
      </c>
      <c r="R235" s="46">
        <f t="shared" si="17"/>
        <v>1.54640658647995</v>
      </c>
      <c r="S235" s="24">
        <v>50</v>
      </c>
      <c r="T235" s="59">
        <v>3.9</v>
      </c>
      <c r="U235" s="24">
        <v>0.5</v>
      </c>
      <c r="V235" s="24">
        <f t="shared" si="18"/>
        <v>12.8205128205128</v>
      </c>
      <c r="W235" s="24">
        <v>726</v>
      </c>
      <c r="X235" s="24">
        <v>172</v>
      </c>
      <c r="Y235" s="58">
        <f t="shared" si="14"/>
        <v>4.22093023255814</v>
      </c>
      <c r="Z235" s="24">
        <v>6.1</v>
      </c>
      <c r="AA235" s="63">
        <v>50</v>
      </c>
      <c r="AB235" s="63">
        <v>33</v>
      </c>
      <c r="AC235" s="63">
        <v>16</v>
      </c>
    </row>
    <row r="236" customHeight="1" spans="1:29">
      <c r="A236" s="11">
        <v>235</v>
      </c>
      <c r="B236" s="36">
        <v>40</v>
      </c>
      <c r="C236" s="23">
        <v>112.03</v>
      </c>
      <c r="D236" s="23">
        <v>36.73</v>
      </c>
      <c r="E236" s="20">
        <v>2075</v>
      </c>
      <c r="F236" s="37">
        <v>6.2</v>
      </c>
      <c r="G236" s="28">
        <v>2075</v>
      </c>
      <c r="H236" s="38">
        <v>1151</v>
      </c>
      <c r="I236" s="18" t="s">
        <v>85</v>
      </c>
      <c r="J236" s="48" t="s">
        <v>106</v>
      </c>
      <c r="K236" s="51" t="s">
        <v>304</v>
      </c>
      <c r="L236" s="45">
        <v>2.04217</v>
      </c>
      <c r="M236" s="45">
        <v>5.6</v>
      </c>
      <c r="N236" s="45">
        <v>7.64217</v>
      </c>
      <c r="O236" s="23">
        <v>4.4</v>
      </c>
      <c r="P236" s="46">
        <v>1.27272727272727</v>
      </c>
      <c r="Q236" s="46">
        <v>0.464129545454545</v>
      </c>
      <c r="R236" s="46">
        <f t="shared" si="17"/>
        <v>1.73685681818182</v>
      </c>
      <c r="S236" s="24">
        <v>43.2</v>
      </c>
      <c r="T236" s="59">
        <v>3.6</v>
      </c>
      <c r="U236" s="24">
        <v>0.5</v>
      </c>
      <c r="V236" s="24">
        <f t="shared" si="18"/>
        <v>12</v>
      </c>
      <c r="W236" s="24">
        <v>653</v>
      </c>
      <c r="X236" s="24">
        <v>160</v>
      </c>
      <c r="Y236" s="58">
        <f t="shared" si="14"/>
        <v>4.08125</v>
      </c>
      <c r="Z236" s="24">
        <v>6.2</v>
      </c>
      <c r="AA236" s="63">
        <v>50</v>
      </c>
      <c r="AB236" s="63">
        <v>33</v>
      </c>
      <c r="AC236" s="63">
        <v>16</v>
      </c>
    </row>
    <row r="237" customHeight="1" spans="1:29">
      <c r="A237" s="11">
        <v>236</v>
      </c>
      <c r="B237" s="36">
        <v>41</v>
      </c>
      <c r="C237" s="23">
        <v>109.03</v>
      </c>
      <c r="D237" s="23">
        <v>36.01</v>
      </c>
      <c r="E237" s="20">
        <v>1245.13</v>
      </c>
      <c r="F237" s="37">
        <v>7.5</v>
      </c>
      <c r="G237" s="28">
        <v>560</v>
      </c>
      <c r="H237" s="38">
        <v>1279</v>
      </c>
      <c r="I237" s="18" t="s">
        <v>77</v>
      </c>
      <c r="J237" s="48" t="s">
        <v>106</v>
      </c>
      <c r="K237" s="22" t="s">
        <v>305</v>
      </c>
      <c r="L237" s="45">
        <v>375.309</v>
      </c>
      <c r="M237" s="45">
        <v>670.282</v>
      </c>
      <c r="N237" s="45">
        <v>1045.591</v>
      </c>
      <c r="O237" s="23">
        <v>690.889</v>
      </c>
      <c r="P237" s="46">
        <v>0.970173211615759</v>
      </c>
      <c r="Q237" s="46">
        <v>0.543226191182665</v>
      </c>
      <c r="R237" s="46">
        <f t="shared" si="17"/>
        <v>1.51339940279842</v>
      </c>
      <c r="S237" s="24">
        <v>9.74</v>
      </c>
      <c r="T237" s="24">
        <v>2.43</v>
      </c>
      <c r="U237" s="24">
        <v>0.306</v>
      </c>
      <c r="V237" s="24">
        <f t="shared" si="18"/>
        <v>4.0082304526749</v>
      </c>
      <c r="W237" s="58">
        <v>198.591995239258</v>
      </c>
      <c r="X237" s="58">
        <v>46.7835998535156</v>
      </c>
      <c r="Y237" s="58">
        <f t="shared" si="14"/>
        <v>4.24490624622882</v>
      </c>
      <c r="Z237" s="24">
        <v>8.38</v>
      </c>
      <c r="AA237" s="63">
        <v>49</v>
      </c>
      <c r="AB237" s="63">
        <v>35</v>
      </c>
      <c r="AC237" s="63">
        <v>15</v>
      </c>
    </row>
    <row r="238" customHeight="1" spans="1:29">
      <c r="A238" s="11">
        <v>237</v>
      </c>
      <c r="B238" s="36">
        <v>41</v>
      </c>
      <c r="C238" s="23">
        <v>109.03</v>
      </c>
      <c r="D238" s="23">
        <v>36.01</v>
      </c>
      <c r="E238" s="20">
        <v>1238.42</v>
      </c>
      <c r="F238" s="37">
        <v>7.5</v>
      </c>
      <c r="G238" s="28">
        <v>560</v>
      </c>
      <c r="H238" s="38">
        <v>1279</v>
      </c>
      <c r="I238" s="18" t="s">
        <v>77</v>
      </c>
      <c r="J238" s="48" t="s">
        <v>106</v>
      </c>
      <c r="K238" s="22" t="s">
        <v>306</v>
      </c>
      <c r="L238" s="45">
        <v>467.49</v>
      </c>
      <c r="M238" s="45">
        <v>852.495</v>
      </c>
      <c r="N238" s="45">
        <v>1319.985</v>
      </c>
      <c r="O238" s="23">
        <v>971.8</v>
      </c>
      <c r="P238" s="46">
        <v>0.877232969746861</v>
      </c>
      <c r="Q238" s="46">
        <v>0.481055772792756</v>
      </c>
      <c r="R238" s="46">
        <f t="shared" si="17"/>
        <v>1.35828874253962</v>
      </c>
      <c r="S238" s="24">
        <v>12.03</v>
      </c>
      <c r="T238" s="24">
        <v>2.523</v>
      </c>
      <c r="U238" s="24">
        <v>0.291</v>
      </c>
      <c r="V238" s="24">
        <f t="shared" si="18"/>
        <v>4.76813317479191</v>
      </c>
      <c r="W238" s="58">
        <v>198.591995239258</v>
      </c>
      <c r="X238" s="58">
        <v>46.7835998535156</v>
      </c>
      <c r="Y238" s="58">
        <f t="shared" si="14"/>
        <v>4.24490624622882</v>
      </c>
      <c r="Z238" s="24">
        <v>8.36</v>
      </c>
      <c r="AA238" s="63">
        <v>49</v>
      </c>
      <c r="AB238" s="63">
        <v>35</v>
      </c>
      <c r="AC238" s="63">
        <v>15</v>
      </c>
    </row>
    <row r="239" customHeight="1" spans="1:29">
      <c r="A239" s="11">
        <v>238</v>
      </c>
      <c r="B239" s="36">
        <v>41</v>
      </c>
      <c r="C239" s="23">
        <v>109.03</v>
      </c>
      <c r="D239" s="23">
        <v>36</v>
      </c>
      <c r="E239" s="20">
        <v>1119.1</v>
      </c>
      <c r="F239" s="37">
        <v>7.5</v>
      </c>
      <c r="G239" s="28">
        <v>560</v>
      </c>
      <c r="H239" s="38">
        <v>1287</v>
      </c>
      <c r="I239" s="18" t="s">
        <v>77</v>
      </c>
      <c r="J239" s="48" t="s">
        <v>106</v>
      </c>
      <c r="K239" s="22" t="s">
        <v>307</v>
      </c>
      <c r="L239" s="45">
        <v>576.132</v>
      </c>
      <c r="M239" s="45">
        <v>1099.78</v>
      </c>
      <c r="N239" s="45">
        <v>1675.912</v>
      </c>
      <c r="O239" s="23">
        <v>1184.38</v>
      </c>
      <c r="P239" s="46">
        <v>0.928570222394839</v>
      </c>
      <c r="Q239" s="46">
        <v>0.486441851432817</v>
      </c>
      <c r="R239" s="46">
        <f t="shared" si="17"/>
        <v>1.41501207382766</v>
      </c>
      <c r="S239" s="24">
        <v>8.15</v>
      </c>
      <c r="T239" s="24">
        <v>2.303</v>
      </c>
      <c r="U239" s="24">
        <v>0.241</v>
      </c>
      <c r="V239" s="24">
        <f t="shared" si="18"/>
        <v>3.53886235345202</v>
      </c>
      <c r="W239" s="58">
        <v>198.591995239258</v>
      </c>
      <c r="X239" s="58">
        <v>46.7835998535156</v>
      </c>
      <c r="Y239" s="58">
        <f t="shared" si="14"/>
        <v>4.24490624622882</v>
      </c>
      <c r="Z239" s="24">
        <v>8.4</v>
      </c>
      <c r="AA239" s="63">
        <v>49</v>
      </c>
      <c r="AB239" s="63">
        <v>35</v>
      </c>
      <c r="AC239" s="63">
        <v>15</v>
      </c>
    </row>
    <row r="240" customHeight="1" spans="1:29">
      <c r="A240" s="11">
        <v>239</v>
      </c>
      <c r="B240" s="36">
        <v>41</v>
      </c>
      <c r="C240" s="23">
        <v>109.02</v>
      </c>
      <c r="D240" s="23">
        <v>36.01</v>
      </c>
      <c r="E240" s="20">
        <v>1037.98</v>
      </c>
      <c r="F240" s="37">
        <v>7.5</v>
      </c>
      <c r="G240" s="28">
        <v>560</v>
      </c>
      <c r="H240" s="38">
        <v>1285</v>
      </c>
      <c r="I240" s="18" t="s">
        <v>77</v>
      </c>
      <c r="J240" s="48" t="s">
        <v>106</v>
      </c>
      <c r="K240" s="22" t="s">
        <v>308</v>
      </c>
      <c r="L240" s="45">
        <v>865.844</v>
      </c>
      <c r="M240" s="45">
        <v>1509.76</v>
      </c>
      <c r="N240" s="45">
        <v>2375.604</v>
      </c>
      <c r="O240" s="23">
        <v>1738.61</v>
      </c>
      <c r="P240" s="46">
        <v>0.868371860279189</v>
      </c>
      <c r="Q240" s="46">
        <v>0.498009329291791</v>
      </c>
      <c r="R240" s="46">
        <f t="shared" si="17"/>
        <v>1.36638118957098</v>
      </c>
      <c r="S240" s="24">
        <v>11.94</v>
      </c>
      <c r="T240" s="24">
        <v>2.69</v>
      </c>
      <c r="U240" s="24">
        <v>0.212</v>
      </c>
      <c r="V240" s="24">
        <f t="shared" si="18"/>
        <v>4.43866171003717</v>
      </c>
      <c r="W240" s="58">
        <v>198.591995239258</v>
      </c>
      <c r="X240" s="58">
        <v>46.7835998535156</v>
      </c>
      <c r="Y240" s="58">
        <f t="shared" si="14"/>
        <v>4.24490624622882</v>
      </c>
      <c r="Z240" s="24">
        <v>8.17</v>
      </c>
      <c r="AA240" s="63">
        <v>49</v>
      </c>
      <c r="AB240" s="63">
        <v>35</v>
      </c>
      <c r="AC240" s="63">
        <v>15</v>
      </c>
    </row>
    <row r="241" customHeight="1" spans="1:29">
      <c r="A241" s="11">
        <v>240</v>
      </c>
      <c r="B241" s="36">
        <v>41</v>
      </c>
      <c r="C241" s="23">
        <v>109.02</v>
      </c>
      <c r="D241" s="23">
        <v>36.01</v>
      </c>
      <c r="E241" s="20">
        <v>1074.21</v>
      </c>
      <c r="F241" s="37">
        <v>7.5</v>
      </c>
      <c r="G241" s="28">
        <v>560</v>
      </c>
      <c r="H241" s="38">
        <v>1285</v>
      </c>
      <c r="I241" s="18" t="s">
        <v>77</v>
      </c>
      <c r="J241" s="48" t="s">
        <v>106</v>
      </c>
      <c r="K241" s="22" t="s">
        <v>309</v>
      </c>
      <c r="L241" s="45">
        <v>885.597</v>
      </c>
      <c r="M241" s="45">
        <v>1789.59</v>
      </c>
      <c r="N241" s="45">
        <v>2675.187</v>
      </c>
      <c r="O241" s="23">
        <v>2315.62</v>
      </c>
      <c r="P241" s="46">
        <v>0.772834057401473</v>
      </c>
      <c r="Q241" s="46">
        <v>0.382444874374897</v>
      </c>
      <c r="R241" s="46">
        <f t="shared" si="17"/>
        <v>1.15527893177637</v>
      </c>
      <c r="S241" s="24">
        <v>16.77</v>
      </c>
      <c r="T241" s="24">
        <v>2.724</v>
      </c>
      <c r="U241" s="24">
        <v>0.177</v>
      </c>
      <c r="V241" s="24">
        <f t="shared" si="18"/>
        <v>6.15638766519824</v>
      </c>
      <c r="W241" s="58">
        <v>198.591995239258</v>
      </c>
      <c r="X241" s="58">
        <v>46.7835998535156</v>
      </c>
      <c r="Y241" s="58">
        <f t="shared" si="14"/>
        <v>4.24490624622882</v>
      </c>
      <c r="Z241" s="24">
        <v>8.29</v>
      </c>
      <c r="AA241" s="63">
        <v>49</v>
      </c>
      <c r="AB241" s="63">
        <v>35</v>
      </c>
      <c r="AC241" s="63">
        <v>15</v>
      </c>
    </row>
    <row r="242" customHeight="1" spans="1:29">
      <c r="A242" s="11">
        <v>241</v>
      </c>
      <c r="B242" s="36">
        <v>41</v>
      </c>
      <c r="C242" s="23">
        <v>109.03</v>
      </c>
      <c r="D242" s="23">
        <v>36.02</v>
      </c>
      <c r="E242" s="20">
        <v>1201.3</v>
      </c>
      <c r="F242" s="37">
        <v>7.5</v>
      </c>
      <c r="G242" s="28">
        <v>560</v>
      </c>
      <c r="H242" s="38">
        <v>1272</v>
      </c>
      <c r="I242" s="18" t="s">
        <v>77</v>
      </c>
      <c r="J242" s="48" t="s">
        <v>106</v>
      </c>
      <c r="K242" s="22" t="s">
        <v>310</v>
      </c>
      <c r="L242" s="45">
        <v>1234.57</v>
      </c>
      <c r="M242" s="45">
        <v>2316.7</v>
      </c>
      <c r="N242" s="45">
        <v>3551.27</v>
      </c>
      <c r="O242" s="23">
        <v>3143.17</v>
      </c>
      <c r="P242" s="46">
        <v>0.737058447363649</v>
      </c>
      <c r="Q242" s="46">
        <v>0.392778627945673</v>
      </c>
      <c r="R242" s="46">
        <f t="shared" si="17"/>
        <v>1.12983707530932</v>
      </c>
      <c r="S242" s="24">
        <v>21.76</v>
      </c>
      <c r="T242" s="24">
        <v>2.874</v>
      </c>
      <c r="U242" s="24">
        <v>0.218</v>
      </c>
      <c r="V242" s="24">
        <f t="shared" si="18"/>
        <v>7.57132915796799</v>
      </c>
      <c r="W242" s="58">
        <v>198.591995239258</v>
      </c>
      <c r="X242" s="58">
        <v>46.7835998535156</v>
      </c>
      <c r="Y242" s="58">
        <f t="shared" si="14"/>
        <v>4.24490624622882</v>
      </c>
      <c r="Z242" s="24">
        <v>8.07</v>
      </c>
      <c r="AA242" s="63">
        <v>49</v>
      </c>
      <c r="AB242" s="63">
        <v>35</v>
      </c>
      <c r="AC242" s="63">
        <v>15</v>
      </c>
    </row>
    <row r="243" customHeight="1" spans="1:29">
      <c r="A243" s="11">
        <v>242</v>
      </c>
      <c r="B243" s="36">
        <v>41</v>
      </c>
      <c r="C243" s="23">
        <v>109.03</v>
      </c>
      <c r="D243" s="23">
        <v>36.01</v>
      </c>
      <c r="E243" s="20">
        <v>1245.13</v>
      </c>
      <c r="F243" s="37">
        <v>7.5</v>
      </c>
      <c r="G243" s="28">
        <v>560</v>
      </c>
      <c r="H243" s="38">
        <v>1279</v>
      </c>
      <c r="I243" s="18" t="s">
        <v>77</v>
      </c>
      <c r="J243" s="48" t="s">
        <v>106</v>
      </c>
      <c r="K243" s="22" t="s">
        <v>311</v>
      </c>
      <c r="L243" s="45">
        <v>181.07</v>
      </c>
      <c r="M243" s="45">
        <v>383.948</v>
      </c>
      <c r="N243" s="45">
        <v>565.018</v>
      </c>
      <c r="O243" s="23">
        <v>227.766</v>
      </c>
      <c r="P243" s="46">
        <v>1.68571252952592</v>
      </c>
      <c r="Q243" s="46">
        <v>0.79498256983044</v>
      </c>
      <c r="R243" s="46">
        <f t="shared" si="17"/>
        <v>2.48069509935636</v>
      </c>
      <c r="S243" s="24">
        <v>5.16</v>
      </c>
      <c r="T243" s="24">
        <v>2.077</v>
      </c>
      <c r="U243" s="24">
        <v>0.175</v>
      </c>
      <c r="V243" s="24">
        <f t="shared" si="18"/>
        <v>2.48435243139143</v>
      </c>
      <c r="W243" s="58">
        <v>198.591995239258</v>
      </c>
      <c r="X243" s="58">
        <v>46.7835998535156</v>
      </c>
      <c r="Y243" s="58">
        <f t="shared" si="14"/>
        <v>4.24490624622882</v>
      </c>
      <c r="Z243" s="24">
        <v>8.57</v>
      </c>
      <c r="AA243" s="63">
        <v>49</v>
      </c>
      <c r="AB243" s="63">
        <v>35</v>
      </c>
      <c r="AC243" s="63">
        <v>15</v>
      </c>
    </row>
    <row r="244" customHeight="1" spans="1:29">
      <c r="A244" s="11">
        <v>243</v>
      </c>
      <c r="B244" s="36">
        <v>41</v>
      </c>
      <c r="C244" s="23">
        <v>109.03</v>
      </c>
      <c r="D244" s="23">
        <v>36.01</v>
      </c>
      <c r="E244" s="20">
        <v>1238.42</v>
      </c>
      <c r="F244" s="37">
        <v>7.5</v>
      </c>
      <c r="G244" s="28">
        <v>560</v>
      </c>
      <c r="H244" s="38">
        <v>1279</v>
      </c>
      <c r="I244" s="18" t="s">
        <v>77</v>
      </c>
      <c r="J244" s="48" t="s">
        <v>106</v>
      </c>
      <c r="K244" s="22" t="s">
        <v>312</v>
      </c>
      <c r="L244" s="45">
        <v>246.914</v>
      </c>
      <c r="M244" s="45">
        <v>585.683</v>
      </c>
      <c r="N244" s="45">
        <v>832.597</v>
      </c>
      <c r="O244" s="23">
        <v>417.57</v>
      </c>
      <c r="P244" s="46">
        <v>1.40259836674091</v>
      </c>
      <c r="Q244" s="46">
        <v>0.591311636372345</v>
      </c>
      <c r="R244" s="46">
        <f t="shared" si="17"/>
        <v>1.99391000311326</v>
      </c>
      <c r="S244" s="24">
        <v>4.98</v>
      </c>
      <c r="T244" s="24">
        <v>2.143</v>
      </c>
      <c r="U244" s="24">
        <v>0.148</v>
      </c>
      <c r="V244" s="24">
        <f t="shared" si="18"/>
        <v>2.32384507699487</v>
      </c>
      <c r="W244" s="58">
        <v>198.591995239258</v>
      </c>
      <c r="X244" s="58">
        <v>46.7835998535156</v>
      </c>
      <c r="Y244" s="58">
        <f t="shared" si="14"/>
        <v>4.24490624622882</v>
      </c>
      <c r="Z244" s="24">
        <v>8.59</v>
      </c>
      <c r="AA244" s="63">
        <v>49</v>
      </c>
      <c r="AB244" s="63">
        <v>35</v>
      </c>
      <c r="AC244" s="63">
        <v>15</v>
      </c>
    </row>
    <row r="245" customHeight="1" spans="1:29">
      <c r="A245" s="11">
        <v>244</v>
      </c>
      <c r="B245" s="36">
        <v>41</v>
      </c>
      <c r="C245" s="23">
        <v>109.03</v>
      </c>
      <c r="D245" s="23">
        <v>36</v>
      </c>
      <c r="E245" s="20">
        <v>1119.1</v>
      </c>
      <c r="F245" s="37">
        <v>7.5</v>
      </c>
      <c r="G245" s="28">
        <v>560</v>
      </c>
      <c r="H245" s="38">
        <v>1287</v>
      </c>
      <c r="I245" s="18" t="s">
        <v>77</v>
      </c>
      <c r="J245" s="48" t="s">
        <v>106</v>
      </c>
      <c r="K245" s="22" t="s">
        <v>313</v>
      </c>
      <c r="L245" s="45">
        <v>230.453</v>
      </c>
      <c r="M245" s="45">
        <v>533.623</v>
      </c>
      <c r="N245" s="45">
        <v>764.076</v>
      </c>
      <c r="O245" s="23">
        <v>379.61</v>
      </c>
      <c r="P245" s="46">
        <v>1.40571375885778</v>
      </c>
      <c r="Q245" s="46">
        <v>0.607078317220305</v>
      </c>
      <c r="R245" s="46">
        <f t="shared" si="17"/>
        <v>2.01279207607808</v>
      </c>
      <c r="S245" s="24">
        <v>4.07</v>
      </c>
      <c r="T245" s="24">
        <v>2.068</v>
      </c>
      <c r="U245" s="24">
        <v>0.239</v>
      </c>
      <c r="V245" s="24">
        <f t="shared" si="18"/>
        <v>1.96808510638298</v>
      </c>
      <c r="W245" s="58">
        <v>198.591995239258</v>
      </c>
      <c r="X245" s="58">
        <v>46.7835998535156</v>
      </c>
      <c r="Y245" s="58">
        <f t="shared" si="14"/>
        <v>4.24490624622882</v>
      </c>
      <c r="Z245" s="24">
        <v>8.56</v>
      </c>
      <c r="AA245" s="63">
        <v>49</v>
      </c>
      <c r="AB245" s="63">
        <v>35</v>
      </c>
      <c r="AC245" s="63">
        <v>15</v>
      </c>
    </row>
    <row r="246" customHeight="1" spans="1:29">
      <c r="A246" s="11">
        <v>245</v>
      </c>
      <c r="B246" s="36">
        <v>41</v>
      </c>
      <c r="C246" s="23">
        <v>109.02</v>
      </c>
      <c r="D246" s="23">
        <v>36.01</v>
      </c>
      <c r="E246" s="20">
        <v>1037.98</v>
      </c>
      <c r="F246" s="37">
        <v>7.5</v>
      </c>
      <c r="G246" s="28">
        <v>560</v>
      </c>
      <c r="H246" s="38">
        <v>1285</v>
      </c>
      <c r="I246" s="18" t="s">
        <v>77</v>
      </c>
      <c r="J246" s="48" t="s">
        <v>106</v>
      </c>
      <c r="K246" s="22" t="s">
        <v>314</v>
      </c>
      <c r="L246" s="45">
        <v>276.543</v>
      </c>
      <c r="M246" s="45">
        <v>585.683</v>
      </c>
      <c r="N246" s="45">
        <v>862.226</v>
      </c>
      <c r="O246" s="23">
        <v>493.492</v>
      </c>
      <c r="P246" s="46">
        <v>1.18681356536681</v>
      </c>
      <c r="Q246" s="46">
        <v>0.560379904841416</v>
      </c>
      <c r="R246" s="46">
        <f t="shared" si="17"/>
        <v>1.74719347020823</v>
      </c>
      <c r="S246" s="24">
        <v>5.1</v>
      </c>
      <c r="T246" s="24">
        <v>2.179</v>
      </c>
      <c r="U246" s="24">
        <v>0.17</v>
      </c>
      <c r="V246" s="24">
        <f t="shared" si="18"/>
        <v>2.3405231757687</v>
      </c>
      <c r="W246" s="58">
        <v>198.591995239258</v>
      </c>
      <c r="X246" s="58">
        <v>46.7835998535156</v>
      </c>
      <c r="Y246" s="58">
        <f t="shared" si="14"/>
        <v>4.24490624622882</v>
      </c>
      <c r="Z246" s="24">
        <v>8.38</v>
      </c>
      <c r="AA246" s="63">
        <v>49</v>
      </c>
      <c r="AB246" s="63">
        <v>35</v>
      </c>
      <c r="AC246" s="63">
        <v>15</v>
      </c>
    </row>
    <row r="247" customHeight="1" spans="1:29">
      <c r="A247" s="11">
        <v>246</v>
      </c>
      <c r="B247" s="36">
        <v>41</v>
      </c>
      <c r="C247" s="23">
        <v>109.02</v>
      </c>
      <c r="D247" s="23">
        <v>36.01</v>
      </c>
      <c r="E247" s="20">
        <v>1074.21</v>
      </c>
      <c r="F247" s="37">
        <v>7.5</v>
      </c>
      <c r="G247" s="28">
        <v>560</v>
      </c>
      <c r="H247" s="38">
        <v>1285</v>
      </c>
      <c r="I247" s="18" t="s">
        <v>77</v>
      </c>
      <c r="J247" s="48" t="s">
        <v>106</v>
      </c>
      <c r="K247" s="22" t="s">
        <v>315</v>
      </c>
      <c r="L247" s="45">
        <v>213.992</v>
      </c>
      <c r="M247" s="45">
        <v>520.607</v>
      </c>
      <c r="N247" s="45">
        <v>734.599</v>
      </c>
      <c r="O247" s="23">
        <v>311.28</v>
      </c>
      <c r="P247" s="46">
        <v>1.67247172963249</v>
      </c>
      <c r="Q247" s="46">
        <v>0.687458236957081</v>
      </c>
      <c r="R247" s="46">
        <f t="shared" ref="R247:R278" si="19">P247+Q247</f>
        <v>2.35992996658957</v>
      </c>
      <c r="S247" s="24">
        <v>4.43</v>
      </c>
      <c r="T247" s="24">
        <v>2.161</v>
      </c>
      <c r="U247" s="24">
        <v>0.168</v>
      </c>
      <c r="V247" s="24">
        <f t="shared" si="18"/>
        <v>2.04997686256363</v>
      </c>
      <c r="W247" s="58">
        <v>198.591995239258</v>
      </c>
      <c r="X247" s="58">
        <v>46.7835998535156</v>
      </c>
      <c r="Y247" s="58">
        <f t="shared" si="14"/>
        <v>4.24490624622882</v>
      </c>
      <c r="Z247" s="24">
        <v>8.51</v>
      </c>
      <c r="AA247" s="63">
        <v>49</v>
      </c>
      <c r="AB247" s="63">
        <v>35</v>
      </c>
      <c r="AC247" s="63">
        <v>15</v>
      </c>
    </row>
    <row r="248" customHeight="1" spans="1:29">
      <c r="A248" s="11">
        <v>247</v>
      </c>
      <c r="B248" s="36">
        <v>41</v>
      </c>
      <c r="C248" s="23">
        <v>109.03</v>
      </c>
      <c r="D248" s="23">
        <v>36.02</v>
      </c>
      <c r="E248" s="20">
        <v>1201.3</v>
      </c>
      <c r="F248" s="37">
        <v>7.5</v>
      </c>
      <c r="G248" s="28">
        <v>560</v>
      </c>
      <c r="H248" s="38">
        <v>1272</v>
      </c>
      <c r="I248" s="18" t="s">
        <v>77</v>
      </c>
      <c r="J248" s="48" t="s">
        <v>106</v>
      </c>
      <c r="K248" s="22" t="s">
        <v>316</v>
      </c>
      <c r="L248" s="45">
        <v>256.79</v>
      </c>
      <c r="M248" s="45">
        <v>585.683</v>
      </c>
      <c r="N248" s="45">
        <v>842.473</v>
      </c>
      <c r="O248" s="23">
        <v>387.202</v>
      </c>
      <c r="P248" s="46">
        <v>1.51260324068574</v>
      </c>
      <c r="Q248" s="46">
        <v>0.66319388846132</v>
      </c>
      <c r="R248" s="46">
        <f t="shared" si="19"/>
        <v>2.17579712914706</v>
      </c>
      <c r="S248" s="24">
        <v>5.94</v>
      </c>
      <c r="T248" s="24">
        <v>2.167</v>
      </c>
      <c r="U248" s="24">
        <v>0.188</v>
      </c>
      <c r="V248" s="24">
        <f t="shared" si="18"/>
        <v>2.74111675126904</v>
      </c>
      <c r="W248" s="58">
        <v>198.591995239258</v>
      </c>
      <c r="X248" s="58">
        <v>46.7835998535156</v>
      </c>
      <c r="Y248" s="58">
        <f t="shared" si="14"/>
        <v>4.24490624622882</v>
      </c>
      <c r="Z248" s="24">
        <v>8.46</v>
      </c>
      <c r="AA248" s="63">
        <v>49</v>
      </c>
      <c r="AB248" s="63">
        <v>35</v>
      </c>
      <c r="AC248" s="63">
        <v>15</v>
      </c>
    </row>
    <row r="249" customHeight="1" spans="1:29">
      <c r="A249" s="11">
        <v>248</v>
      </c>
      <c r="B249" s="36">
        <v>41</v>
      </c>
      <c r="C249" s="23">
        <v>109.03</v>
      </c>
      <c r="D249" s="23">
        <v>36.01</v>
      </c>
      <c r="E249" s="20">
        <v>1245.13</v>
      </c>
      <c r="F249" s="37">
        <v>7.5</v>
      </c>
      <c r="G249" s="28">
        <v>560</v>
      </c>
      <c r="H249" s="38">
        <v>1279</v>
      </c>
      <c r="I249" s="18" t="s">
        <v>77</v>
      </c>
      <c r="J249" s="48" t="s">
        <v>106</v>
      </c>
      <c r="K249" s="22" t="s">
        <v>317</v>
      </c>
      <c r="L249" s="45">
        <v>98.7654</v>
      </c>
      <c r="M249" s="45">
        <v>351.41</v>
      </c>
      <c r="N249" s="45">
        <v>450.1754</v>
      </c>
      <c r="O249" s="23">
        <v>182.213</v>
      </c>
      <c r="P249" s="46">
        <v>1.92856711650651</v>
      </c>
      <c r="Q249" s="46">
        <v>0.542032676043971</v>
      </c>
      <c r="R249" s="46">
        <f t="shared" si="19"/>
        <v>2.47059979255048</v>
      </c>
      <c r="S249" s="24">
        <v>3.27</v>
      </c>
      <c r="T249" s="24">
        <v>1.98</v>
      </c>
      <c r="U249" s="24">
        <v>0.152</v>
      </c>
      <c r="V249" s="24">
        <f t="shared" si="18"/>
        <v>1.65151515151515</v>
      </c>
      <c r="W249" s="58">
        <v>198.591995239258</v>
      </c>
      <c r="X249" s="58">
        <v>46.7835998535156</v>
      </c>
      <c r="Y249" s="58">
        <f t="shared" si="14"/>
        <v>4.24490624622882</v>
      </c>
      <c r="Z249" s="24">
        <v>8.59</v>
      </c>
      <c r="AA249" s="63">
        <v>49</v>
      </c>
      <c r="AB249" s="63">
        <v>35</v>
      </c>
      <c r="AC249" s="63">
        <v>15</v>
      </c>
    </row>
    <row r="250" customHeight="1" spans="1:29">
      <c r="A250" s="11">
        <v>249</v>
      </c>
      <c r="B250" s="36">
        <v>41</v>
      </c>
      <c r="C250" s="23">
        <v>109.03</v>
      </c>
      <c r="D250" s="23">
        <v>36.01</v>
      </c>
      <c r="E250" s="20">
        <v>1238.42</v>
      </c>
      <c r="F250" s="37">
        <v>7.5</v>
      </c>
      <c r="G250" s="28">
        <v>560</v>
      </c>
      <c r="H250" s="38">
        <v>1279</v>
      </c>
      <c r="I250" s="18" t="s">
        <v>77</v>
      </c>
      <c r="J250" s="48" t="s">
        <v>106</v>
      </c>
      <c r="K250" s="22" t="s">
        <v>318</v>
      </c>
      <c r="L250" s="45">
        <v>55.9671</v>
      </c>
      <c r="M250" s="45">
        <v>208.243</v>
      </c>
      <c r="N250" s="45">
        <v>264.2101</v>
      </c>
      <c r="O250" s="23">
        <v>106.291</v>
      </c>
      <c r="P250" s="46">
        <v>1.95917810538992</v>
      </c>
      <c r="Q250" s="46">
        <v>0.526545991664393</v>
      </c>
      <c r="R250" s="46">
        <f t="shared" si="19"/>
        <v>2.48572409705431</v>
      </c>
      <c r="S250" s="24">
        <v>3.66</v>
      </c>
      <c r="T250" s="24">
        <v>2.041</v>
      </c>
      <c r="U250" s="24">
        <v>0.157</v>
      </c>
      <c r="V250" s="24">
        <f t="shared" si="18"/>
        <v>1.79323860852523</v>
      </c>
      <c r="W250" s="58">
        <v>198.591995239258</v>
      </c>
      <c r="X250" s="58">
        <v>46.7835998535156</v>
      </c>
      <c r="Y250" s="58">
        <f t="shared" si="14"/>
        <v>4.24490624622882</v>
      </c>
      <c r="Z250" s="24">
        <v>8.62</v>
      </c>
      <c r="AA250" s="63">
        <v>49</v>
      </c>
      <c r="AB250" s="63">
        <v>35</v>
      </c>
      <c r="AC250" s="63">
        <v>15</v>
      </c>
    </row>
    <row r="251" customHeight="1" spans="1:29">
      <c r="A251" s="11">
        <v>250</v>
      </c>
      <c r="B251" s="36">
        <v>41</v>
      </c>
      <c r="C251" s="23">
        <v>109.03</v>
      </c>
      <c r="D251" s="23">
        <v>36</v>
      </c>
      <c r="E251" s="20">
        <v>1119.1</v>
      </c>
      <c r="F251" s="37">
        <v>7.5</v>
      </c>
      <c r="G251" s="28">
        <v>560</v>
      </c>
      <c r="H251" s="38">
        <v>1287</v>
      </c>
      <c r="I251" s="18" t="s">
        <v>77</v>
      </c>
      <c r="J251" s="48" t="s">
        <v>106</v>
      </c>
      <c r="K251" s="22" t="s">
        <v>319</v>
      </c>
      <c r="L251" s="45">
        <v>118.519</v>
      </c>
      <c r="M251" s="45">
        <v>318.872</v>
      </c>
      <c r="N251" s="45">
        <v>437.391</v>
      </c>
      <c r="O251" s="23">
        <v>174.62</v>
      </c>
      <c r="P251" s="46">
        <v>1.82609094032757</v>
      </c>
      <c r="Q251" s="46">
        <v>0.678725231932196</v>
      </c>
      <c r="R251" s="46">
        <f t="shared" si="19"/>
        <v>2.50481617225977</v>
      </c>
      <c r="S251" s="24">
        <v>3.44</v>
      </c>
      <c r="T251" s="24">
        <v>2.008</v>
      </c>
      <c r="U251" s="24">
        <v>0.239</v>
      </c>
      <c r="V251" s="24">
        <f t="shared" si="18"/>
        <v>1.71314741035857</v>
      </c>
      <c r="W251" s="58">
        <v>198.591995239258</v>
      </c>
      <c r="X251" s="58">
        <v>46.7835998535156</v>
      </c>
      <c r="Y251" s="58">
        <f t="shared" si="14"/>
        <v>4.24490624622882</v>
      </c>
      <c r="Z251" s="24">
        <v>8.56</v>
      </c>
      <c r="AA251" s="63">
        <v>49</v>
      </c>
      <c r="AB251" s="63">
        <v>35</v>
      </c>
      <c r="AC251" s="63">
        <v>15</v>
      </c>
    </row>
    <row r="252" customHeight="1" spans="1:29">
      <c r="A252" s="11">
        <v>251</v>
      </c>
      <c r="B252" s="36">
        <v>41</v>
      </c>
      <c r="C252" s="23">
        <v>109.02</v>
      </c>
      <c r="D252" s="23">
        <v>36.01</v>
      </c>
      <c r="E252" s="20">
        <v>1037.98</v>
      </c>
      <c r="F252" s="37">
        <v>7.5</v>
      </c>
      <c r="G252" s="28">
        <v>560</v>
      </c>
      <c r="H252" s="38">
        <v>1285</v>
      </c>
      <c r="I252" s="18" t="s">
        <v>77</v>
      </c>
      <c r="J252" s="48" t="s">
        <v>106</v>
      </c>
      <c r="K252" s="22" t="s">
        <v>320</v>
      </c>
      <c r="L252" s="45">
        <v>194.239</v>
      </c>
      <c r="M252" s="45">
        <v>514.1</v>
      </c>
      <c r="N252" s="45">
        <v>708.339</v>
      </c>
      <c r="O252" s="23">
        <v>425.163</v>
      </c>
      <c r="P252" s="46">
        <v>1.2091833014632</v>
      </c>
      <c r="Q252" s="46">
        <v>0.456857722802784</v>
      </c>
      <c r="R252" s="46">
        <f t="shared" si="19"/>
        <v>1.66604102426598</v>
      </c>
      <c r="S252" s="24">
        <v>3.9</v>
      </c>
      <c r="T252" s="24">
        <v>2.063</v>
      </c>
      <c r="U252" s="24">
        <v>0.158</v>
      </c>
      <c r="V252" s="24">
        <f t="shared" si="18"/>
        <v>1.89045079980611</v>
      </c>
      <c r="W252" s="58">
        <v>198.591995239258</v>
      </c>
      <c r="X252" s="58">
        <v>46.7835998535156</v>
      </c>
      <c r="Y252" s="58">
        <f t="shared" si="14"/>
        <v>4.24490624622882</v>
      </c>
      <c r="Z252" s="24">
        <v>8.44</v>
      </c>
      <c r="AA252" s="63">
        <v>49</v>
      </c>
      <c r="AB252" s="63">
        <v>35</v>
      </c>
      <c r="AC252" s="63">
        <v>15</v>
      </c>
    </row>
    <row r="253" customHeight="1" spans="1:29">
      <c r="A253" s="11">
        <v>252</v>
      </c>
      <c r="B253" s="36">
        <v>41</v>
      </c>
      <c r="C253" s="23">
        <v>109.02</v>
      </c>
      <c r="D253" s="23">
        <v>36.01</v>
      </c>
      <c r="E253" s="20">
        <v>1074.21</v>
      </c>
      <c r="F253" s="37">
        <v>7.5</v>
      </c>
      <c r="G253" s="28">
        <v>560</v>
      </c>
      <c r="H253" s="38">
        <v>1285</v>
      </c>
      <c r="I253" s="18" t="s">
        <v>77</v>
      </c>
      <c r="J253" s="48" t="s">
        <v>106</v>
      </c>
      <c r="K253" s="22" t="s">
        <v>321</v>
      </c>
      <c r="L253" s="45">
        <v>115.226</v>
      </c>
      <c r="M253" s="45">
        <v>351.41</v>
      </c>
      <c r="N253" s="45">
        <v>466.636</v>
      </c>
      <c r="O253" s="23">
        <v>159.436</v>
      </c>
      <c r="P253" s="46">
        <v>2.20408188865752</v>
      </c>
      <c r="Q253" s="46">
        <v>0.722710052936602</v>
      </c>
      <c r="R253" s="46">
        <f t="shared" si="19"/>
        <v>2.92679194159412</v>
      </c>
      <c r="S253" s="24">
        <v>3.24</v>
      </c>
      <c r="T253" s="24">
        <v>2.02</v>
      </c>
      <c r="U253" s="24">
        <v>0.147</v>
      </c>
      <c r="V253" s="24">
        <f t="shared" si="18"/>
        <v>1.6039603960396</v>
      </c>
      <c r="W253" s="58">
        <v>198.591995239258</v>
      </c>
      <c r="X253" s="58">
        <v>46.7835998535156</v>
      </c>
      <c r="Y253" s="58">
        <f t="shared" si="14"/>
        <v>4.24490624622882</v>
      </c>
      <c r="Z253" s="24">
        <v>8.54</v>
      </c>
      <c r="AA253" s="63">
        <v>49</v>
      </c>
      <c r="AB253" s="63">
        <v>35</v>
      </c>
      <c r="AC253" s="63">
        <v>15</v>
      </c>
    </row>
    <row r="254" customHeight="1" spans="1:29">
      <c r="A254" s="11">
        <v>253</v>
      </c>
      <c r="B254" s="36">
        <v>41</v>
      </c>
      <c r="C254" s="23">
        <v>109.03</v>
      </c>
      <c r="D254" s="23">
        <v>36.02</v>
      </c>
      <c r="E254" s="20">
        <v>1201.3</v>
      </c>
      <c r="F254" s="37">
        <v>7.5</v>
      </c>
      <c r="G254" s="28">
        <v>560</v>
      </c>
      <c r="H254" s="38">
        <v>1272</v>
      </c>
      <c r="I254" s="18" t="s">
        <v>77</v>
      </c>
      <c r="J254" s="48" t="s">
        <v>106</v>
      </c>
      <c r="K254" s="22" t="s">
        <v>322</v>
      </c>
      <c r="L254" s="45">
        <v>194.239</v>
      </c>
      <c r="M254" s="45">
        <v>449.024</v>
      </c>
      <c r="N254" s="45">
        <v>643.263</v>
      </c>
      <c r="O254" s="23">
        <v>265.727</v>
      </c>
      <c r="P254" s="46">
        <v>1.68979441306303</v>
      </c>
      <c r="Q254" s="46">
        <v>0.730972012629503</v>
      </c>
      <c r="R254" s="46">
        <f t="shared" si="19"/>
        <v>2.42076642569253</v>
      </c>
      <c r="S254" s="24">
        <v>4.52</v>
      </c>
      <c r="T254" s="24">
        <v>2.079</v>
      </c>
      <c r="U254" s="24">
        <v>0.013</v>
      </c>
      <c r="V254" s="24">
        <f t="shared" si="18"/>
        <v>2.17412217412217</v>
      </c>
      <c r="W254" s="58">
        <v>198.591995239258</v>
      </c>
      <c r="X254" s="58">
        <v>46.7835998535156</v>
      </c>
      <c r="Y254" s="58">
        <f t="shared" si="14"/>
        <v>4.24490624622882</v>
      </c>
      <c r="Z254" s="24">
        <v>8.52</v>
      </c>
      <c r="AA254" s="63">
        <v>49</v>
      </c>
      <c r="AB254" s="63">
        <v>35</v>
      </c>
      <c r="AC254" s="63">
        <v>15</v>
      </c>
    </row>
    <row r="255" customHeight="1" spans="1:29">
      <c r="A255" s="11">
        <v>254</v>
      </c>
      <c r="B255" s="36">
        <v>42</v>
      </c>
      <c r="C255" s="23">
        <v>119.95</v>
      </c>
      <c r="D255" s="23">
        <v>30.05</v>
      </c>
      <c r="E255" s="20">
        <v>20</v>
      </c>
      <c r="F255" s="37">
        <v>17.5</v>
      </c>
      <c r="G255" s="28">
        <v>1500</v>
      </c>
      <c r="H255" s="38">
        <v>1250</v>
      </c>
      <c r="I255" s="18" t="s">
        <v>105</v>
      </c>
      <c r="J255" s="11" t="s">
        <v>78</v>
      </c>
      <c r="K255" s="22" t="s">
        <v>323</v>
      </c>
      <c r="L255" s="45">
        <v>7.29167</v>
      </c>
      <c r="M255" s="45">
        <v>17.3203</v>
      </c>
      <c r="N255" s="45">
        <v>24.61197</v>
      </c>
      <c r="O255" s="23">
        <v>86.6013</v>
      </c>
      <c r="P255" s="46">
        <v>0.200000461886831</v>
      </c>
      <c r="Q255" s="46">
        <v>0.084198158688149</v>
      </c>
      <c r="R255" s="46">
        <f t="shared" si="19"/>
        <v>0.28419862057498</v>
      </c>
      <c r="S255" s="57">
        <v>5.6</v>
      </c>
      <c r="T255" s="57">
        <v>0.6</v>
      </c>
      <c r="U255" s="57">
        <v>0.5</v>
      </c>
      <c r="V255" s="57">
        <f t="shared" si="18"/>
        <v>9.33333333333333</v>
      </c>
      <c r="W255" s="24">
        <v>441.935</v>
      </c>
      <c r="X255" s="24">
        <v>32.043</v>
      </c>
      <c r="Y255" s="58">
        <f t="shared" si="14"/>
        <v>13.7919358362201</v>
      </c>
      <c r="Z255" s="57">
        <v>5</v>
      </c>
      <c r="AA255" s="63">
        <v>37</v>
      </c>
      <c r="AB255" s="63">
        <v>18</v>
      </c>
      <c r="AC255" s="63">
        <v>45</v>
      </c>
    </row>
    <row r="256" customHeight="1" spans="1:29">
      <c r="A256" s="11">
        <v>255</v>
      </c>
      <c r="B256" s="36">
        <v>42</v>
      </c>
      <c r="C256" s="23">
        <v>119.95</v>
      </c>
      <c r="D256" s="23">
        <v>30.05</v>
      </c>
      <c r="E256" s="20">
        <v>20</v>
      </c>
      <c r="F256" s="37">
        <v>17.5</v>
      </c>
      <c r="G256" s="28">
        <v>1500</v>
      </c>
      <c r="H256" s="38">
        <v>1250</v>
      </c>
      <c r="I256" s="18" t="s">
        <v>105</v>
      </c>
      <c r="J256" s="11" t="s">
        <v>78</v>
      </c>
      <c r="K256" s="22" t="s">
        <v>324</v>
      </c>
      <c r="L256" s="45">
        <v>9.375</v>
      </c>
      <c r="M256" s="45">
        <v>23.2026</v>
      </c>
      <c r="N256" s="45">
        <v>32.5776</v>
      </c>
      <c r="O256" s="23">
        <v>107.19</v>
      </c>
      <c r="P256" s="46">
        <v>0.216462356563112</v>
      </c>
      <c r="Q256" s="46">
        <v>0.0874615169325497</v>
      </c>
      <c r="R256" s="46">
        <f t="shared" si="19"/>
        <v>0.303923873495662</v>
      </c>
      <c r="S256" s="57">
        <v>5.6</v>
      </c>
      <c r="T256" s="57">
        <v>0.6</v>
      </c>
      <c r="U256" s="57">
        <v>0.5</v>
      </c>
      <c r="V256" s="57">
        <f t="shared" si="18"/>
        <v>9.33333333333333</v>
      </c>
      <c r="W256" s="24">
        <v>435.484</v>
      </c>
      <c r="X256" s="24">
        <v>12.6882</v>
      </c>
      <c r="Y256" s="58">
        <f t="shared" si="14"/>
        <v>34.3219684431204</v>
      </c>
      <c r="Z256" s="57">
        <v>5</v>
      </c>
      <c r="AA256" s="63">
        <v>37</v>
      </c>
      <c r="AB256" s="63">
        <v>18</v>
      </c>
      <c r="AC256" s="63">
        <v>45</v>
      </c>
    </row>
    <row r="257" customHeight="1" spans="1:29">
      <c r="A257" s="11">
        <v>256</v>
      </c>
      <c r="B257" s="36">
        <v>42</v>
      </c>
      <c r="C257" s="23">
        <v>119.95</v>
      </c>
      <c r="D257" s="23">
        <v>30.05</v>
      </c>
      <c r="E257" s="20">
        <v>20</v>
      </c>
      <c r="F257" s="37">
        <v>17.5</v>
      </c>
      <c r="G257" s="28">
        <v>1500</v>
      </c>
      <c r="H257" s="38">
        <v>1250</v>
      </c>
      <c r="I257" s="18" t="s">
        <v>105</v>
      </c>
      <c r="J257" s="11" t="s">
        <v>78</v>
      </c>
      <c r="K257" s="22" t="s">
        <v>325</v>
      </c>
      <c r="L257" s="45">
        <v>5.72917</v>
      </c>
      <c r="M257" s="45">
        <v>17.9739</v>
      </c>
      <c r="N257" s="45">
        <v>23.70307</v>
      </c>
      <c r="O257" s="23">
        <v>86.6013</v>
      </c>
      <c r="P257" s="46">
        <v>0.207547692702073</v>
      </c>
      <c r="Q257" s="46">
        <v>0.0661557043600962</v>
      </c>
      <c r="R257" s="46">
        <f t="shared" si="19"/>
        <v>0.273703397062169</v>
      </c>
      <c r="S257" s="57">
        <v>5.6</v>
      </c>
      <c r="T257" s="57">
        <v>0.6</v>
      </c>
      <c r="U257" s="57">
        <v>0.5</v>
      </c>
      <c r="V257" s="57">
        <f t="shared" si="18"/>
        <v>9.33333333333333</v>
      </c>
      <c r="W257" s="24">
        <v>435.484</v>
      </c>
      <c r="X257" s="24">
        <v>17.8495</v>
      </c>
      <c r="Y257" s="58">
        <f t="shared" si="14"/>
        <v>24.3975461497521</v>
      </c>
      <c r="Z257" s="57">
        <v>5</v>
      </c>
      <c r="AA257" s="63">
        <v>37</v>
      </c>
      <c r="AB257" s="63">
        <v>18</v>
      </c>
      <c r="AC257" s="63">
        <v>45</v>
      </c>
    </row>
    <row r="258" customHeight="1" spans="1:29">
      <c r="A258" s="11">
        <v>257</v>
      </c>
      <c r="B258" s="36">
        <v>42</v>
      </c>
      <c r="C258" s="23">
        <v>119.95</v>
      </c>
      <c r="D258" s="23">
        <v>30.05</v>
      </c>
      <c r="E258" s="20">
        <v>20</v>
      </c>
      <c r="F258" s="37">
        <v>17.5</v>
      </c>
      <c r="G258" s="28">
        <v>1500</v>
      </c>
      <c r="H258" s="38">
        <v>1250</v>
      </c>
      <c r="I258" s="18" t="s">
        <v>105</v>
      </c>
      <c r="J258" s="11" t="s">
        <v>78</v>
      </c>
      <c r="K258" s="22" t="s">
        <v>326</v>
      </c>
      <c r="L258" s="45">
        <v>9.89583</v>
      </c>
      <c r="M258" s="45">
        <v>26.7974</v>
      </c>
      <c r="N258" s="45">
        <v>36.69323</v>
      </c>
      <c r="O258" s="23">
        <v>151.52</v>
      </c>
      <c r="P258" s="46">
        <v>0.176857180570222</v>
      </c>
      <c r="Q258" s="46">
        <v>0.0653103880675818</v>
      </c>
      <c r="R258" s="46">
        <f t="shared" si="19"/>
        <v>0.242167568637804</v>
      </c>
      <c r="S258" s="57">
        <v>5.6</v>
      </c>
      <c r="T258" s="57">
        <v>0.6</v>
      </c>
      <c r="U258" s="57">
        <v>0.5</v>
      </c>
      <c r="V258" s="57">
        <f t="shared" si="18"/>
        <v>9.33333333333333</v>
      </c>
      <c r="W258" s="24">
        <v>506.452</v>
      </c>
      <c r="X258" s="24">
        <v>21.5054</v>
      </c>
      <c r="Y258" s="58">
        <f t="shared" ref="Y258:Y266" si="20">W258/X258</f>
        <v>23.5499920950087</v>
      </c>
      <c r="Z258" s="57">
        <v>5</v>
      </c>
      <c r="AA258" s="63">
        <v>37</v>
      </c>
      <c r="AB258" s="63">
        <v>18</v>
      </c>
      <c r="AC258" s="63">
        <v>45</v>
      </c>
    </row>
    <row r="259" customHeight="1" spans="1:29">
      <c r="A259" s="11">
        <v>258</v>
      </c>
      <c r="B259" s="36">
        <v>42</v>
      </c>
      <c r="C259" s="23">
        <v>119.95</v>
      </c>
      <c r="D259" s="23">
        <v>30.05</v>
      </c>
      <c r="E259" s="20">
        <v>20</v>
      </c>
      <c r="F259" s="37">
        <v>17.5</v>
      </c>
      <c r="G259" s="28">
        <v>1500</v>
      </c>
      <c r="H259" s="38">
        <v>1250</v>
      </c>
      <c r="I259" s="18" t="s">
        <v>105</v>
      </c>
      <c r="J259" s="11" t="s">
        <v>78</v>
      </c>
      <c r="K259" s="22" t="s">
        <v>327</v>
      </c>
      <c r="L259" s="45">
        <v>8.33333</v>
      </c>
      <c r="M259" s="45">
        <v>16.3399</v>
      </c>
      <c r="N259" s="45">
        <v>24.67323</v>
      </c>
      <c r="O259" s="23">
        <v>54.902</v>
      </c>
      <c r="P259" s="46">
        <v>0.297619394557575</v>
      </c>
      <c r="Q259" s="46">
        <v>0.151785545153182</v>
      </c>
      <c r="R259" s="46">
        <f t="shared" si="19"/>
        <v>0.449404939710757</v>
      </c>
      <c r="S259" s="57">
        <v>5.6</v>
      </c>
      <c r="T259" s="57">
        <v>0.6</v>
      </c>
      <c r="U259" s="57">
        <v>0.5</v>
      </c>
      <c r="V259" s="57">
        <f t="shared" si="18"/>
        <v>9.33333333333333</v>
      </c>
      <c r="W259" s="24">
        <v>551.613</v>
      </c>
      <c r="X259" s="24">
        <v>13.1183</v>
      </c>
      <c r="Y259" s="58">
        <f t="shared" si="20"/>
        <v>42.0491222185802</v>
      </c>
      <c r="Z259" s="57">
        <v>5</v>
      </c>
      <c r="AA259" s="63">
        <v>37</v>
      </c>
      <c r="AB259" s="63">
        <v>18</v>
      </c>
      <c r="AC259" s="63">
        <v>45</v>
      </c>
    </row>
    <row r="260" customHeight="1" spans="1:29">
      <c r="A260" s="11">
        <v>259</v>
      </c>
      <c r="B260" s="36">
        <v>42</v>
      </c>
      <c r="C260" s="23">
        <v>119.95</v>
      </c>
      <c r="D260" s="23">
        <v>30.05</v>
      </c>
      <c r="E260" s="20">
        <v>20</v>
      </c>
      <c r="F260" s="37">
        <v>17.5</v>
      </c>
      <c r="G260" s="28">
        <v>1500</v>
      </c>
      <c r="H260" s="38">
        <v>1250</v>
      </c>
      <c r="I260" s="18" t="s">
        <v>105</v>
      </c>
      <c r="J260" s="11" t="s">
        <v>78</v>
      </c>
      <c r="K260" s="22" t="s">
        <v>328</v>
      </c>
      <c r="L260" s="45">
        <v>12.5</v>
      </c>
      <c r="M260" s="45">
        <v>24.183</v>
      </c>
      <c r="N260" s="45">
        <v>36.683</v>
      </c>
      <c r="O260" s="23">
        <v>107.843</v>
      </c>
      <c r="P260" s="46">
        <v>0.224242649036099</v>
      </c>
      <c r="Q260" s="46">
        <v>0.11590923842994</v>
      </c>
      <c r="R260" s="46">
        <f t="shared" si="19"/>
        <v>0.340151887466039</v>
      </c>
      <c r="S260" s="57">
        <v>5.6</v>
      </c>
      <c r="T260" s="57">
        <v>0.6</v>
      </c>
      <c r="U260" s="57">
        <v>0.5</v>
      </c>
      <c r="V260" s="57">
        <f t="shared" si="18"/>
        <v>9.33333333333333</v>
      </c>
      <c r="W260" s="24">
        <v>951.613</v>
      </c>
      <c r="X260" s="24">
        <v>50.9677</v>
      </c>
      <c r="Y260" s="58">
        <f t="shared" si="20"/>
        <v>18.6709033368192</v>
      </c>
      <c r="Z260" s="57">
        <v>5</v>
      </c>
      <c r="AA260" s="63">
        <v>37</v>
      </c>
      <c r="AB260" s="63">
        <v>18</v>
      </c>
      <c r="AC260" s="63">
        <v>45</v>
      </c>
    </row>
    <row r="261" customHeight="1" spans="1:29">
      <c r="A261" s="11">
        <v>260</v>
      </c>
      <c r="B261" s="36">
        <v>42</v>
      </c>
      <c r="C261" s="23">
        <v>119.95</v>
      </c>
      <c r="D261" s="23">
        <v>30.05</v>
      </c>
      <c r="E261" s="20">
        <v>20</v>
      </c>
      <c r="F261" s="37">
        <v>17.5</v>
      </c>
      <c r="G261" s="28">
        <v>1500</v>
      </c>
      <c r="H261" s="38">
        <v>1250</v>
      </c>
      <c r="I261" s="18" t="s">
        <v>105</v>
      </c>
      <c r="J261" s="11" t="s">
        <v>78</v>
      </c>
      <c r="K261" s="22" t="s">
        <v>329</v>
      </c>
      <c r="L261" s="45">
        <v>4.57143</v>
      </c>
      <c r="M261" s="45">
        <v>10.0641</v>
      </c>
      <c r="N261" s="45">
        <v>14.63553</v>
      </c>
      <c r="O261" s="23">
        <v>65.6566</v>
      </c>
      <c r="P261" s="46">
        <v>0.153283904436112</v>
      </c>
      <c r="Q261" s="46">
        <v>0.0696263589646738</v>
      </c>
      <c r="R261" s="46">
        <f t="shared" si="19"/>
        <v>0.222910263400786</v>
      </c>
      <c r="S261" s="57">
        <v>5.6</v>
      </c>
      <c r="T261" s="57">
        <v>0.6</v>
      </c>
      <c r="U261" s="57">
        <v>0.5</v>
      </c>
      <c r="V261" s="57">
        <f t="shared" si="18"/>
        <v>9.33333333333333</v>
      </c>
      <c r="W261" s="24">
        <v>425.806</v>
      </c>
      <c r="X261" s="24">
        <v>44.7312</v>
      </c>
      <c r="Y261" s="58">
        <f t="shared" si="20"/>
        <v>9.51921701183961</v>
      </c>
      <c r="Z261" s="57">
        <v>5</v>
      </c>
      <c r="AA261" s="63">
        <v>37</v>
      </c>
      <c r="AB261" s="63">
        <v>18</v>
      </c>
      <c r="AC261" s="63">
        <v>45</v>
      </c>
    </row>
    <row r="262" customHeight="1" spans="1:29">
      <c r="A262" s="11">
        <v>261</v>
      </c>
      <c r="B262" s="36">
        <v>42</v>
      </c>
      <c r="C262" s="23">
        <v>119.95</v>
      </c>
      <c r="D262" s="23">
        <v>30.05</v>
      </c>
      <c r="E262" s="20">
        <v>20</v>
      </c>
      <c r="F262" s="37">
        <v>17.5</v>
      </c>
      <c r="G262" s="28">
        <v>1500</v>
      </c>
      <c r="H262" s="38">
        <v>1250</v>
      </c>
      <c r="I262" s="18" t="s">
        <v>105</v>
      </c>
      <c r="J262" s="11" t="s">
        <v>78</v>
      </c>
      <c r="K262" s="22" t="s">
        <v>330</v>
      </c>
      <c r="L262" s="45">
        <v>4.28571</v>
      </c>
      <c r="M262" s="45">
        <v>10.8036</v>
      </c>
      <c r="N262" s="45">
        <v>15.08931</v>
      </c>
      <c r="O262" s="23">
        <v>30.319</v>
      </c>
      <c r="P262" s="46">
        <v>0.356331013555856</v>
      </c>
      <c r="Q262" s="46">
        <v>0.141353936475477</v>
      </c>
      <c r="R262" s="46">
        <f t="shared" si="19"/>
        <v>0.497684950031333</v>
      </c>
      <c r="S262" s="57">
        <v>5.6</v>
      </c>
      <c r="T262" s="57">
        <v>0.6</v>
      </c>
      <c r="U262" s="57">
        <v>0.5</v>
      </c>
      <c r="V262" s="57">
        <f t="shared" si="18"/>
        <v>9.33333333333333</v>
      </c>
      <c r="W262" s="24">
        <v>496.774</v>
      </c>
      <c r="X262" s="24">
        <v>21.2903</v>
      </c>
      <c r="Y262" s="58">
        <f t="shared" si="20"/>
        <v>23.3333489899156</v>
      </c>
      <c r="Z262" s="57">
        <v>5</v>
      </c>
      <c r="AA262" s="63">
        <v>37</v>
      </c>
      <c r="AB262" s="63">
        <v>18</v>
      </c>
      <c r="AC262" s="63">
        <v>45</v>
      </c>
    </row>
    <row r="263" customHeight="1" spans="1:29">
      <c r="A263" s="11">
        <v>262</v>
      </c>
      <c r="B263" s="36">
        <v>42</v>
      </c>
      <c r="C263" s="23">
        <v>119.95</v>
      </c>
      <c r="D263" s="23">
        <v>30.05</v>
      </c>
      <c r="E263" s="20">
        <v>20</v>
      </c>
      <c r="F263" s="37">
        <v>17.5</v>
      </c>
      <c r="G263" s="28">
        <v>1500</v>
      </c>
      <c r="H263" s="38">
        <v>1250</v>
      </c>
      <c r="I263" s="18" t="s">
        <v>105</v>
      </c>
      <c r="J263" s="11" t="s">
        <v>78</v>
      </c>
      <c r="K263" s="22" t="s">
        <v>331</v>
      </c>
      <c r="L263" s="45">
        <v>6</v>
      </c>
      <c r="M263" s="45">
        <v>15.8424</v>
      </c>
      <c r="N263" s="45">
        <v>21.8424</v>
      </c>
      <c r="O263" s="23">
        <v>102.02</v>
      </c>
      <c r="P263" s="46">
        <v>0.155287198588512</v>
      </c>
      <c r="Q263" s="46">
        <v>0.0588119976475201</v>
      </c>
      <c r="R263" s="46">
        <f t="shared" si="19"/>
        <v>0.214099196236032</v>
      </c>
      <c r="S263" s="57">
        <v>5.6</v>
      </c>
      <c r="T263" s="57">
        <v>0.6</v>
      </c>
      <c r="U263" s="57">
        <v>0.5</v>
      </c>
      <c r="V263" s="57">
        <f t="shared" si="18"/>
        <v>9.33333333333333</v>
      </c>
      <c r="W263" s="24">
        <v>451.613</v>
      </c>
      <c r="X263" s="24">
        <v>32.6882</v>
      </c>
      <c r="Y263" s="58">
        <f t="shared" si="20"/>
        <v>13.8157806180824</v>
      </c>
      <c r="Z263" s="57">
        <v>5</v>
      </c>
      <c r="AA263" s="63">
        <v>37</v>
      </c>
      <c r="AB263" s="63">
        <v>18</v>
      </c>
      <c r="AC263" s="63">
        <v>45</v>
      </c>
    </row>
    <row r="264" customHeight="1" spans="1:29">
      <c r="A264" s="11">
        <v>263</v>
      </c>
      <c r="B264" s="36">
        <v>42</v>
      </c>
      <c r="C264" s="23">
        <v>119.95</v>
      </c>
      <c r="D264" s="23">
        <v>30.05</v>
      </c>
      <c r="E264" s="20">
        <v>20</v>
      </c>
      <c r="F264" s="37">
        <v>17.5</v>
      </c>
      <c r="G264" s="28">
        <v>1500</v>
      </c>
      <c r="H264" s="38">
        <v>1250</v>
      </c>
      <c r="I264" s="18" t="s">
        <v>105</v>
      </c>
      <c r="J264" s="11" t="s">
        <v>78</v>
      </c>
      <c r="K264" s="22" t="s">
        <v>332</v>
      </c>
      <c r="L264" s="45">
        <v>6.28571</v>
      </c>
      <c r="M264" s="45">
        <v>19.6276</v>
      </c>
      <c r="N264" s="45">
        <v>25.91331</v>
      </c>
      <c r="O264" s="23">
        <v>126.263</v>
      </c>
      <c r="P264" s="46">
        <v>0.15545013186761</v>
      </c>
      <c r="Q264" s="46">
        <v>0.0497826758432795</v>
      </c>
      <c r="R264" s="46">
        <f t="shared" si="19"/>
        <v>0.20523280771089</v>
      </c>
      <c r="S264" s="57">
        <v>5.6</v>
      </c>
      <c r="T264" s="57">
        <v>0.6</v>
      </c>
      <c r="U264" s="57">
        <v>0.5</v>
      </c>
      <c r="V264" s="57">
        <f t="shared" si="18"/>
        <v>9.33333333333333</v>
      </c>
      <c r="W264" s="24">
        <v>593.548</v>
      </c>
      <c r="X264" s="24">
        <v>63.2258</v>
      </c>
      <c r="Y264" s="58">
        <f t="shared" si="20"/>
        <v>9.3877499375255</v>
      </c>
      <c r="Z264" s="57">
        <v>5</v>
      </c>
      <c r="AA264" s="63">
        <v>37</v>
      </c>
      <c r="AB264" s="63">
        <v>18</v>
      </c>
      <c r="AC264" s="63">
        <v>45</v>
      </c>
    </row>
    <row r="265" customHeight="1" spans="1:29">
      <c r="A265" s="11">
        <v>264</v>
      </c>
      <c r="B265" s="36">
        <v>42</v>
      </c>
      <c r="C265" s="23">
        <v>119.95</v>
      </c>
      <c r="D265" s="23">
        <v>30.05</v>
      </c>
      <c r="E265" s="20">
        <v>20</v>
      </c>
      <c r="F265" s="37">
        <v>17.5</v>
      </c>
      <c r="G265" s="28">
        <v>1500</v>
      </c>
      <c r="H265" s="38">
        <v>1250</v>
      </c>
      <c r="I265" s="18" t="s">
        <v>105</v>
      </c>
      <c r="J265" s="11" t="s">
        <v>78</v>
      </c>
      <c r="K265" s="22" t="s">
        <v>333</v>
      </c>
      <c r="L265" s="45">
        <v>5.14286</v>
      </c>
      <c r="M265" s="45">
        <v>14.6313</v>
      </c>
      <c r="N265" s="45">
        <v>19.77416</v>
      </c>
      <c r="O265" s="23">
        <v>106.061</v>
      </c>
      <c r="P265" s="46">
        <v>0.137951744750662</v>
      </c>
      <c r="Q265" s="46">
        <v>0.0484896427527555</v>
      </c>
      <c r="R265" s="46">
        <f t="shared" si="19"/>
        <v>0.186441387503417</v>
      </c>
      <c r="S265" s="57">
        <v>5.6</v>
      </c>
      <c r="T265" s="57">
        <v>0.6</v>
      </c>
      <c r="U265" s="57">
        <v>0.5</v>
      </c>
      <c r="V265" s="57">
        <f t="shared" si="18"/>
        <v>9.33333333333333</v>
      </c>
      <c r="W265" s="24">
        <v>529.032</v>
      </c>
      <c r="X265" s="24">
        <v>18.9247</v>
      </c>
      <c r="Y265" s="58">
        <f t="shared" si="20"/>
        <v>27.9545778797022</v>
      </c>
      <c r="Z265" s="57">
        <v>5</v>
      </c>
      <c r="AA265" s="63">
        <v>37</v>
      </c>
      <c r="AB265" s="63">
        <v>18</v>
      </c>
      <c r="AC265" s="63">
        <v>45</v>
      </c>
    </row>
    <row r="266" customHeight="1" spans="1:29">
      <c r="A266" s="11">
        <v>265</v>
      </c>
      <c r="B266" s="36">
        <v>42</v>
      </c>
      <c r="C266" s="23">
        <v>119.95</v>
      </c>
      <c r="D266" s="23">
        <v>30.05</v>
      </c>
      <c r="E266" s="20">
        <v>20</v>
      </c>
      <c r="F266" s="37">
        <v>17.5</v>
      </c>
      <c r="G266" s="28">
        <v>1500</v>
      </c>
      <c r="H266" s="38">
        <v>1250</v>
      </c>
      <c r="I266" s="18" t="s">
        <v>105</v>
      </c>
      <c r="J266" s="11" t="s">
        <v>78</v>
      </c>
      <c r="K266" s="22" t="s">
        <v>334</v>
      </c>
      <c r="L266" s="45">
        <v>4.28571</v>
      </c>
      <c r="M266" s="45">
        <v>14.2937</v>
      </c>
      <c r="N266" s="45">
        <v>18.57941</v>
      </c>
      <c r="O266" s="23">
        <v>47.968</v>
      </c>
      <c r="P266" s="46">
        <v>0.297984072715143</v>
      </c>
      <c r="Q266" s="46">
        <v>0.0893451884589726</v>
      </c>
      <c r="R266" s="46">
        <f t="shared" si="19"/>
        <v>0.387329261174116</v>
      </c>
      <c r="S266" s="57">
        <v>5.6</v>
      </c>
      <c r="T266" s="57">
        <v>0.6</v>
      </c>
      <c r="U266" s="57">
        <v>0.5</v>
      </c>
      <c r="V266" s="57">
        <f t="shared" si="18"/>
        <v>9.33333333333333</v>
      </c>
      <c r="W266" s="24">
        <v>616.129</v>
      </c>
      <c r="X266" s="24">
        <v>30.9677</v>
      </c>
      <c r="Y266" s="58">
        <f t="shared" si="20"/>
        <v>19.895859233976</v>
      </c>
      <c r="Z266" s="57">
        <v>5</v>
      </c>
      <c r="AA266" s="63">
        <v>37</v>
      </c>
      <c r="AB266" s="63">
        <v>18</v>
      </c>
      <c r="AC266" s="63">
        <v>45</v>
      </c>
    </row>
    <row r="267" customHeight="1" spans="1:29">
      <c r="A267" s="11">
        <v>266</v>
      </c>
      <c r="B267" s="36">
        <v>43</v>
      </c>
      <c r="C267" s="23">
        <v>-76.55</v>
      </c>
      <c r="D267" s="23">
        <v>38.89</v>
      </c>
      <c r="E267" s="20">
        <v>3</v>
      </c>
      <c r="F267" s="37">
        <v>13.5</v>
      </c>
      <c r="G267" s="28">
        <v>1150</v>
      </c>
      <c r="H267" s="38">
        <v>1381</v>
      </c>
      <c r="I267" s="18" t="s">
        <v>105</v>
      </c>
      <c r="J267" s="48" t="s">
        <v>106</v>
      </c>
      <c r="K267" s="78" t="s">
        <v>335</v>
      </c>
      <c r="L267" s="45">
        <v>28.719</v>
      </c>
      <c r="M267" s="45">
        <v>58.474</v>
      </c>
      <c r="N267" s="45">
        <v>87.193</v>
      </c>
      <c r="O267" s="50">
        <v>102.751</v>
      </c>
      <c r="P267" s="46">
        <v>0.569084485795759</v>
      </c>
      <c r="Q267" s="46">
        <v>0.279500929431344</v>
      </c>
      <c r="R267" s="46">
        <f t="shared" si="19"/>
        <v>0.848585415227103</v>
      </c>
      <c r="S267" s="57">
        <v>11.8</v>
      </c>
      <c r="T267" s="57">
        <v>1.4</v>
      </c>
      <c r="U267" s="57">
        <v>1.1</v>
      </c>
      <c r="V267" s="57">
        <f t="shared" ref="V267:V299" si="21">S267/T267</f>
        <v>8.42857142857143</v>
      </c>
      <c r="W267" s="58">
        <v>193.882999420166</v>
      </c>
      <c r="X267" s="58">
        <v>53.7056016921997</v>
      </c>
      <c r="Y267" s="58">
        <f t="shared" ref="Y267:Y297" si="22">W267/X267</f>
        <v>3.61010757371937</v>
      </c>
      <c r="Z267" s="24">
        <v>5.2</v>
      </c>
      <c r="AA267" s="28">
        <v>48</v>
      </c>
      <c r="AB267" s="28">
        <v>32</v>
      </c>
      <c r="AC267" s="28">
        <v>20</v>
      </c>
    </row>
    <row r="268" customHeight="1" spans="1:29">
      <c r="A268" s="11">
        <v>267</v>
      </c>
      <c r="B268" s="36">
        <v>43</v>
      </c>
      <c r="C268" s="23">
        <v>-76.55</v>
      </c>
      <c r="D268" s="23">
        <v>38.89</v>
      </c>
      <c r="E268" s="20">
        <v>3</v>
      </c>
      <c r="F268" s="37">
        <v>13.5</v>
      </c>
      <c r="G268" s="28">
        <v>1150</v>
      </c>
      <c r="H268" s="38">
        <v>1381</v>
      </c>
      <c r="I268" s="18" t="s">
        <v>105</v>
      </c>
      <c r="J268" s="48" t="s">
        <v>106</v>
      </c>
      <c r="K268" s="78" t="s">
        <v>336</v>
      </c>
      <c r="L268" s="45">
        <v>32.001</v>
      </c>
      <c r="M268" s="45">
        <v>68.923</v>
      </c>
      <c r="N268" s="45">
        <v>100.924</v>
      </c>
      <c r="O268" s="50">
        <v>115.799</v>
      </c>
      <c r="P268" s="46">
        <v>0.595195122583097</v>
      </c>
      <c r="Q268" s="46">
        <v>0.276349536697208</v>
      </c>
      <c r="R268" s="46">
        <f t="shared" si="19"/>
        <v>0.871544659280305</v>
      </c>
      <c r="S268" s="57">
        <v>11.8</v>
      </c>
      <c r="T268" s="57">
        <v>1.4</v>
      </c>
      <c r="U268" s="57">
        <v>1.1</v>
      </c>
      <c r="V268" s="57">
        <f t="shared" si="21"/>
        <v>8.42857142857143</v>
      </c>
      <c r="W268" s="58">
        <v>193.882999420166</v>
      </c>
      <c r="X268" s="58">
        <v>53.7056016921997</v>
      </c>
      <c r="Y268" s="58">
        <f t="shared" si="22"/>
        <v>3.61010757371937</v>
      </c>
      <c r="Z268" s="24">
        <v>5.3</v>
      </c>
      <c r="AA268" s="28">
        <v>48</v>
      </c>
      <c r="AB268" s="28">
        <v>32</v>
      </c>
      <c r="AC268" s="28">
        <v>20</v>
      </c>
    </row>
    <row r="269" customHeight="1" spans="1:29">
      <c r="A269" s="11">
        <v>268</v>
      </c>
      <c r="B269" s="36">
        <v>43</v>
      </c>
      <c r="C269" s="23">
        <v>-76.55</v>
      </c>
      <c r="D269" s="23">
        <v>38.89</v>
      </c>
      <c r="E269" s="20">
        <v>3</v>
      </c>
      <c r="F269" s="37">
        <v>13.5</v>
      </c>
      <c r="G269" s="28">
        <v>1150</v>
      </c>
      <c r="H269" s="38">
        <v>1381</v>
      </c>
      <c r="I269" s="18" t="s">
        <v>105</v>
      </c>
      <c r="J269" s="48" t="s">
        <v>106</v>
      </c>
      <c r="K269" s="78" t="s">
        <v>337</v>
      </c>
      <c r="L269" s="45">
        <v>27.853</v>
      </c>
      <c r="M269" s="45">
        <v>58.169</v>
      </c>
      <c r="N269" s="45">
        <v>86.022</v>
      </c>
      <c r="O269" s="50">
        <v>96.76</v>
      </c>
      <c r="P269" s="46">
        <v>0.601167837949566</v>
      </c>
      <c r="Q269" s="46">
        <v>0.287856552294336</v>
      </c>
      <c r="R269" s="46">
        <f t="shared" si="19"/>
        <v>0.889024390243902</v>
      </c>
      <c r="S269" s="57">
        <v>11.8</v>
      </c>
      <c r="T269" s="57">
        <v>1.4</v>
      </c>
      <c r="U269" s="57">
        <v>1.1</v>
      </c>
      <c r="V269" s="57">
        <f t="shared" si="21"/>
        <v>8.42857142857143</v>
      </c>
      <c r="W269" s="58">
        <v>193.882999420166</v>
      </c>
      <c r="X269" s="58">
        <v>53.7056016921997</v>
      </c>
      <c r="Y269" s="58">
        <f t="shared" si="22"/>
        <v>3.61010757371937</v>
      </c>
      <c r="Z269" s="24">
        <v>5</v>
      </c>
      <c r="AA269" s="28">
        <v>48</v>
      </c>
      <c r="AB269" s="28">
        <v>32</v>
      </c>
      <c r="AC269" s="28">
        <v>20</v>
      </c>
    </row>
    <row r="270" customHeight="1" spans="1:29">
      <c r="A270" s="11">
        <v>269</v>
      </c>
      <c r="B270" s="36">
        <v>43</v>
      </c>
      <c r="C270" s="23">
        <v>-76.55</v>
      </c>
      <c r="D270" s="23">
        <v>38.89</v>
      </c>
      <c r="E270" s="20">
        <v>3</v>
      </c>
      <c r="F270" s="37">
        <v>13.5</v>
      </c>
      <c r="G270" s="28">
        <v>1150</v>
      </c>
      <c r="H270" s="38">
        <v>1381</v>
      </c>
      <c r="I270" s="18" t="s">
        <v>105</v>
      </c>
      <c r="J270" s="48" t="s">
        <v>106</v>
      </c>
      <c r="K270" s="78" t="s">
        <v>338</v>
      </c>
      <c r="L270" s="45">
        <v>29.64</v>
      </c>
      <c r="M270" s="45">
        <v>63.167</v>
      </c>
      <c r="N270" s="45">
        <v>92.807</v>
      </c>
      <c r="O270" s="50">
        <v>108.334</v>
      </c>
      <c r="P270" s="46">
        <v>0.583076411837466</v>
      </c>
      <c r="Q270" s="46">
        <v>0.273598316318053</v>
      </c>
      <c r="R270" s="46">
        <f t="shared" si="19"/>
        <v>0.856674728155519</v>
      </c>
      <c r="S270" s="57">
        <v>11.8</v>
      </c>
      <c r="T270" s="57">
        <v>1.4</v>
      </c>
      <c r="U270" s="57">
        <v>1.1</v>
      </c>
      <c r="V270" s="57">
        <f t="shared" si="21"/>
        <v>8.42857142857143</v>
      </c>
      <c r="W270" s="58">
        <v>193.882999420166</v>
      </c>
      <c r="X270" s="58">
        <v>53.7056016921997</v>
      </c>
      <c r="Y270" s="58">
        <f t="shared" si="22"/>
        <v>3.61010757371937</v>
      </c>
      <c r="Z270" s="24">
        <v>5.4</v>
      </c>
      <c r="AA270" s="28">
        <v>48</v>
      </c>
      <c r="AB270" s="28">
        <v>32</v>
      </c>
      <c r="AC270" s="28">
        <v>20</v>
      </c>
    </row>
    <row r="271" customHeight="1" spans="1:29">
      <c r="A271" s="11">
        <v>270</v>
      </c>
      <c r="B271" s="36">
        <v>43</v>
      </c>
      <c r="C271" s="23">
        <v>-76.55</v>
      </c>
      <c r="D271" s="23">
        <v>38.89</v>
      </c>
      <c r="E271" s="20">
        <v>3</v>
      </c>
      <c r="F271" s="37">
        <v>13.5</v>
      </c>
      <c r="G271" s="28">
        <v>1150</v>
      </c>
      <c r="H271" s="38">
        <v>1381</v>
      </c>
      <c r="I271" s="18" t="s">
        <v>105</v>
      </c>
      <c r="J271" s="48" t="s">
        <v>106</v>
      </c>
      <c r="K271" s="78" t="s">
        <v>339</v>
      </c>
      <c r="L271" s="45">
        <v>28.441</v>
      </c>
      <c r="M271" s="45">
        <v>61.906</v>
      </c>
      <c r="N271" s="45">
        <v>90.347</v>
      </c>
      <c r="O271" s="50">
        <v>97.255</v>
      </c>
      <c r="P271" s="46">
        <v>0.63653282607578</v>
      </c>
      <c r="Q271" s="46">
        <v>0.29243740681713</v>
      </c>
      <c r="R271" s="46">
        <f t="shared" si="19"/>
        <v>0.92897023289291</v>
      </c>
      <c r="S271" s="57">
        <v>11.8</v>
      </c>
      <c r="T271" s="57">
        <v>1.4</v>
      </c>
      <c r="U271" s="57">
        <v>1.1</v>
      </c>
      <c r="V271" s="57">
        <f t="shared" si="21"/>
        <v>8.42857142857143</v>
      </c>
      <c r="W271" s="58">
        <v>193.882999420166</v>
      </c>
      <c r="X271" s="58">
        <v>53.7056016921997</v>
      </c>
      <c r="Y271" s="58">
        <f t="shared" si="22"/>
        <v>3.61010757371937</v>
      </c>
      <c r="Z271" s="24">
        <v>5</v>
      </c>
      <c r="AA271" s="28">
        <v>48</v>
      </c>
      <c r="AB271" s="28">
        <v>32</v>
      </c>
      <c r="AC271" s="28">
        <v>20</v>
      </c>
    </row>
    <row r="272" customHeight="1" spans="1:29">
      <c r="A272" s="11">
        <v>271</v>
      </c>
      <c r="B272" s="36">
        <v>43</v>
      </c>
      <c r="C272" s="23">
        <v>-76.55</v>
      </c>
      <c r="D272" s="23">
        <v>38.89</v>
      </c>
      <c r="E272" s="20">
        <v>3</v>
      </c>
      <c r="F272" s="37">
        <v>13.5</v>
      </c>
      <c r="G272" s="28">
        <v>1150</v>
      </c>
      <c r="H272" s="38">
        <v>1381</v>
      </c>
      <c r="I272" s="18" t="s">
        <v>105</v>
      </c>
      <c r="J272" s="48" t="s">
        <v>106</v>
      </c>
      <c r="K272" s="78" t="s">
        <v>340</v>
      </c>
      <c r="L272" s="45">
        <v>30.102</v>
      </c>
      <c r="M272" s="45">
        <v>63.082</v>
      </c>
      <c r="N272" s="45">
        <v>93.184</v>
      </c>
      <c r="O272" s="50">
        <v>100.431</v>
      </c>
      <c r="P272" s="46">
        <v>0.62811283368681</v>
      </c>
      <c r="Q272" s="46">
        <v>0.299728171580488</v>
      </c>
      <c r="R272" s="46">
        <f t="shared" si="19"/>
        <v>0.927841005267298</v>
      </c>
      <c r="S272" s="57">
        <v>11.8</v>
      </c>
      <c r="T272" s="57">
        <v>1.4</v>
      </c>
      <c r="U272" s="57">
        <v>1.1</v>
      </c>
      <c r="V272" s="57">
        <f t="shared" si="21"/>
        <v>8.42857142857143</v>
      </c>
      <c r="W272" s="58">
        <v>193.882999420166</v>
      </c>
      <c r="X272" s="58">
        <v>53.7056016921997</v>
      </c>
      <c r="Y272" s="58">
        <f t="shared" si="22"/>
        <v>3.61010757371937</v>
      </c>
      <c r="Z272" s="24">
        <v>5</v>
      </c>
      <c r="AA272" s="28">
        <v>48</v>
      </c>
      <c r="AB272" s="28">
        <v>32</v>
      </c>
      <c r="AC272" s="28">
        <v>20</v>
      </c>
    </row>
    <row r="273" customHeight="1" spans="1:29">
      <c r="A273" s="11">
        <v>272</v>
      </c>
      <c r="B273" s="36">
        <v>43</v>
      </c>
      <c r="C273" s="23">
        <v>-76.55</v>
      </c>
      <c r="D273" s="23">
        <v>38.89</v>
      </c>
      <c r="E273" s="20">
        <v>3</v>
      </c>
      <c r="F273" s="37">
        <v>13.5</v>
      </c>
      <c r="G273" s="28">
        <v>1150</v>
      </c>
      <c r="H273" s="38">
        <v>1381</v>
      </c>
      <c r="I273" s="18" t="s">
        <v>105</v>
      </c>
      <c r="J273" s="48" t="s">
        <v>106</v>
      </c>
      <c r="K273" s="78" t="s">
        <v>341</v>
      </c>
      <c r="L273" s="45">
        <v>31.819</v>
      </c>
      <c r="M273" s="45">
        <v>69.784</v>
      </c>
      <c r="N273" s="45">
        <v>101.603</v>
      </c>
      <c r="O273" s="50">
        <v>111.916</v>
      </c>
      <c r="P273" s="46">
        <v>0.623539082883591</v>
      </c>
      <c r="Q273" s="46">
        <v>0.284311447871618</v>
      </c>
      <c r="R273" s="46">
        <f t="shared" si="19"/>
        <v>0.907850530755209</v>
      </c>
      <c r="S273" s="57">
        <v>11.8</v>
      </c>
      <c r="T273" s="57">
        <v>1.4</v>
      </c>
      <c r="U273" s="57">
        <v>1.1</v>
      </c>
      <c r="V273" s="57">
        <f t="shared" si="21"/>
        <v>8.42857142857143</v>
      </c>
      <c r="W273" s="58">
        <v>193.882999420166</v>
      </c>
      <c r="X273" s="58">
        <v>53.7056016921997</v>
      </c>
      <c r="Y273" s="58">
        <f t="shared" si="22"/>
        <v>3.61010757371937</v>
      </c>
      <c r="Z273" s="24">
        <v>5.3</v>
      </c>
      <c r="AA273" s="28">
        <v>48</v>
      </c>
      <c r="AB273" s="28">
        <v>32</v>
      </c>
      <c r="AC273" s="28">
        <v>20</v>
      </c>
    </row>
    <row r="274" customHeight="1" spans="1:29">
      <c r="A274" s="11">
        <v>273</v>
      </c>
      <c r="B274" s="36">
        <v>43</v>
      </c>
      <c r="C274" s="23">
        <v>-76.55</v>
      </c>
      <c r="D274" s="23">
        <v>38.89</v>
      </c>
      <c r="E274" s="20">
        <v>3</v>
      </c>
      <c r="F274" s="37">
        <v>13.5</v>
      </c>
      <c r="G274" s="28">
        <v>1150</v>
      </c>
      <c r="H274" s="38">
        <v>1381</v>
      </c>
      <c r="I274" s="18" t="s">
        <v>105</v>
      </c>
      <c r="J274" s="48" t="s">
        <v>106</v>
      </c>
      <c r="K274" s="78" t="s">
        <v>342</v>
      </c>
      <c r="L274" s="45">
        <v>30.671</v>
      </c>
      <c r="M274" s="45">
        <v>66.145</v>
      </c>
      <c r="N274" s="45">
        <v>96.816</v>
      </c>
      <c r="O274" s="50">
        <v>109.657</v>
      </c>
      <c r="P274" s="46">
        <v>0.603199066179086</v>
      </c>
      <c r="Q274" s="46">
        <v>0.279699426393208</v>
      </c>
      <c r="R274" s="46">
        <f t="shared" si="19"/>
        <v>0.882898492572294</v>
      </c>
      <c r="S274" s="57">
        <v>11.8</v>
      </c>
      <c r="T274" s="57">
        <v>1.4</v>
      </c>
      <c r="U274" s="57">
        <v>1.1</v>
      </c>
      <c r="V274" s="57">
        <f t="shared" si="21"/>
        <v>8.42857142857143</v>
      </c>
      <c r="W274" s="58">
        <v>193.882999420166</v>
      </c>
      <c r="X274" s="58">
        <v>53.7056016921997</v>
      </c>
      <c r="Y274" s="58">
        <f t="shared" si="22"/>
        <v>3.61010757371937</v>
      </c>
      <c r="Z274" s="24">
        <v>5.6</v>
      </c>
      <c r="AA274" s="28">
        <v>48</v>
      </c>
      <c r="AB274" s="28">
        <v>32</v>
      </c>
      <c r="AC274" s="28">
        <v>20</v>
      </c>
    </row>
    <row r="275" customHeight="1" spans="1:29">
      <c r="A275" s="11">
        <v>274</v>
      </c>
      <c r="B275" s="36">
        <v>43</v>
      </c>
      <c r="C275" s="23">
        <v>-76.55</v>
      </c>
      <c r="D275" s="23">
        <v>38.89</v>
      </c>
      <c r="E275" s="20">
        <v>3</v>
      </c>
      <c r="F275" s="37">
        <v>13.5</v>
      </c>
      <c r="G275" s="28">
        <v>1150</v>
      </c>
      <c r="H275" s="38">
        <v>1381</v>
      </c>
      <c r="I275" s="18" t="s">
        <v>105</v>
      </c>
      <c r="J275" s="48" t="s">
        <v>106</v>
      </c>
      <c r="K275" s="78" t="s">
        <v>343</v>
      </c>
      <c r="L275" s="45">
        <v>30.308</v>
      </c>
      <c r="M275" s="45">
        <v>64.232</v>
      </c>
      <c r="N275" s="45">
        <v>94.54</v>
      </c>
      <c r="O275" s="50">
        <v>103.56</v>
      </c>
      <c r="P275" s="46">
        <v>0.620239474700657</v>
      </c>
      <c r="Q275" s="46">
        <v>0.292661259173426</v>
      </c>
      <c r="R275" s="46">
        <f t="shared" si="19"/>
        <v>0.912900733874083</v>
      </c>
      <c r="S275" s="57">
        <v>11.8</v>
      </c>
      <c r="T275" s="57">
        <v>1.4</v>
      </c>
      <c r="U275" s="57">
        <v>1.1</v>
      </c>
      <c r="V275" s="57">
        <f t="shared" si="21"/>
        <v>8.42857142857143</v>
      </c>
      <c r="W275" s="58">
        <v>193.882999420166</v>
      </c>
      <c r="X275" s="58">
        <v>53.7056016921997</v>
      </c>
      <c r="Y275" s="58">
        <f t="shared" si="22"/>
        <v>3.61010757371937</v>
      </c>
      <c r="Z275" s="24">
        <v>5.1</v>
      </c>
      <c r="AA275" s="28">
        <v>48</v>
      </c>
      <c r="AB275" s="28">
        <v>32</v>
      </c>
      <c r="AC275" s="28">
        <v>20</v>
      </c>
    </row>
    <row r="276" customHeight="1" spans="1:29">
      <c r="A276" s="11">
        <v>275</v>
      </c>
      <c r="B276" s="36">
        <v>43</v>
      </c>
      <c r="C276" s="23">
        <v>-76.55</v>
      </c>
      <c r="D276" s="23">
        <v>38.89</v>
      </c>
      <c r="E276" s="20">
        <v>3</v>
      </c>
      <c r="F276" s="37">
        <v>13.5</v>
      </c>
      <c r="G276" s="28">
        <v>1150</v>
      </c>
      <c r="H276" s="38">
        <v>1381</v>
      </c>
      <c r="I276" s="18" t="s">
        <v>105</v>
      </c>
      <c r="J276" s="48" t="s">
        <v>106</v>
      </c>
      <c r="K276" s="78" t="s">
        <v>344</v>
      </c>
      <c r="L276" s="45">
        <v>27.421</v>
      </c>
      <c r="M276" s="45">
        <v>57.738</v>
      </c>
      <c r="N276" s="45">
        <v>85.159</v>
      </c>
      <c r="O276" s="50">
        <v>93.238</v>
      </c>
      <c r="P276" s="46">
        <v>0.619253952251228</v>
      </c>
      <c r="Q276" s="46">
        <v>0.294096827473777</v>
      </c>
      <c r="R276" s="46">
        <f t="shared" si="19"/>
        <v>0.913350779725005</v>
      </c>
      <c r="S276" s="57">
        <v>11.8</v>
      </c>
      <c r="T276" s="57">
        <v>1.4</v>
      </c>
      <c r="U276" s="57">
        <v>1.1</v>
      </c>
      <c r="V276" s="57">
        <f t="shared" si="21"/>
        <v>8.42857142857143</v>
      </c>
      <c r="W276" s="58">
        <v>193.882999420166</v>
      </c>
      <c r="X276" s="58">
        <v>53.7056016921997</v>
      </c>
      <c r="Y276" s="58">
        <f t="shared" si="22"/>
        <v>3.61010757371937</v>
      </c>
      <c r="Z276" s="24">
        <v>5.1</v>
      </c>
      <c r="AA276" s="28">
        <v>48</v>
      </c>
      <c r="AB276" s="28">
        <v>32</v>
      </c>
      <c r="AC276" s="28">
        <v>20</v>
      </c>
    </row>
    <row r="277" customHeight="1" spans="1:29">
      <c r="A277" s="11">
        <v>276</v>
      </c>
      <c r="B277" s="36">
        <v>43</v>
      </c>
      <c r="C277" s="23">
        <v>-76.55</v>
      </c>
      <c r="D277" s="23">
        <v>38.89</v>
      </c>
      <c r="E277" s="20">
        <v>3</v>
      </c>
      <c r="F277" s="37">
        <v>13.5</v>
      </c>
      <c r="G277" s="28">
        <v>1150</v>
      </c>
      <c r="H277" s="38">
        <v>1381</v>
      </c>
      <c r="I277" s="18" t="s">
        <v>105</v>
      </c>
      <c r="J277" s="48" t="s">
        <v>106</v>
      </c>
      <c r="K277" s="78" t="s">
        <v>345</v>
      </c>
      <c r="L277" s="45">
        <v>26.176</v>
      </c>
      <c r="M277" s="45">
        <v>55.006</v>
      </c>
      <c r="N277" s="45">
        <v>81.182</v>
      </c>
      <c r="O277" s="50">
        <v>89.026</v>
      </c>
      <c r="P277" s="46">
        <v>0.617864444094984</v>
      </c>
      <c r="Q277" s="46">
        <v>0.294026464179004</v>
      </c>
      <c r="R277" s="46">
        <f t="shared" si="19"/>
        <v>0.911890908273988</v>
      </c>
      <c r="S277" s="57">
        <v>11.8</v>
      </c>
      <c r="T277" s="57">
        <v>1.4</v>
      </c>
      <c r="U277" s="57">
        <v>1.1</v>
      </c>
      <c r="V277" s="57">
        <f t="shared" si="21"/>
        <v>8.42857142857143</v>
      </c>
      <c r="W277" s="58">
        <v>193.882999420166</v>
      </c>
      <c r="X277" s="58">
        <v>53.7056016921997</v>
      </c>
      <c r="Y277" s="58">
        <f t="shared" si="22"/>
        <v>3.61010757371937</v>
      </c>
      <c r="Z277" s="24">
        <v>5.4</v>
      </c>
      <c r="AA277" s="28">
        <v>48</v>
      </c>
      <c r="AB277" s="28">
        <v>32</v>
      </c>
      <c r="AC277" s="28">
        <v>20</v>
      </c>
    </row>
    <row r="278" customHeight="1" spans="1:29">
      <c r="A278" s="11">
        <v>277</v>
      </c>
      <c r="B278" s="36">
        <v>43</v>
      </c>
      <c r="C278" s="23">
        <v>-76.55</v>
      </c>
      <c r="D278" s="23">
        <v>38.89</v>
      </c>
      <c r="E278" s="20">
        <v>3</v>
      </c>
      <c r="F278" s="37">
        <v>13.5</v>
      </c>
      <c r="G278" s="28">
        <v>1150</v>
      </c>
      <c r="H278" s="38">
        <v>1381</v>
      </c>
      <c r="I278" s="18" t="s">
        <v>105</v>
      </c>
      <c r="J278" s="48" t="s">
        <v>106</v>
      </c>
      <c r="K278" s="78" t="s">
        <v>335</v>
      </c>
      <c r="L278" s="45">
        <v>33.512</v>
      </c>
      <c r="M278" s="45">
        <v>69.512</v>
      </c>
      <c r="N278" s="45">
        <v>103.024</v>
      </c>
      <c r="O278" s="50">
        <v>92.28</v>
      </c>
      <c r="P278" s="46">
        <v>0.753272648461205</v>
      </c>
      <c r="Q278" s="46">
        <v>0.363155613350672</v>
      </c>
      <c r="R278" s="46">
        <f t="shared" si="19"/>
        <v>1.11642826181188</v>
      </c>
      <c r="S278" s="57">
        <v>11.8</v>
      </c>
      <c r="T278" s="57">
        <v>1.4</v>
      </c>
      <c r="U278" s="57">
        <v>1.1</v>
      </c>
      <c r="V278" s="57">
        <f t="shared" si="21"/>
        <v>8.42857142857143</v>
      </c>
      <c r="W278" s="58">
        <v>193.882999420166</v>
      </c>
      <c r="X278" s="58">
        <v>53.7056016921997</v>
      </c>
      <c r="Y278" s="58">
        <f t="shared" si="22"/>
        <v>3.61010757371937</v>
      </c>
      <c r="Z278" s="24">
        <v>4.1</v>
      </c>
      <c r="AA278" s="28">
        <v>48</v>
      </c>
      <c r="AB278" s="28">
        <v>32</v>
      </c>
      <c r="AC278" s="28">
        <v>20</v>
      </c>
    </row>
    <row r="279" customHeight="1" spans="1:29">
      <c r="A279" s="11">
        <v>278</v>
      </c>
      <c r="B279" s="36">
        <v>43</v>
      </c>
      <c r="C279" s="23">
        <v>-76.55</v>
      </c>
      <c r="D279" s="23">
        <v>38.89</v>
      </c>
      <c r="E279" s="20">
        <v>3</v>
      </c>
      <c r="F279" s="37">
        <v>13.5</v>
      </c>
      <c r="G279" s="28">
        <v>1150</v>
      </c>
      <c r="H279" s="38">
        <v>1381</v>
      </c>
      <c r="I279" s="18" t="s">
        <v>105</v>
      </c>
      <c r="J279" s="48" t="s">
        <v>106</v>
      </c>
      <c r="K279" s="78" t="s">
        <v>336</v>
      </c>
      <c r="L279" s="45">
        <v>32.686</v>
      </c>
      <c r="M279" s="45">
        <v>67.741</v>
      </c>
      <c r="N279" s="45">
        <v>100.427</v>
      </c>
      <c r="O279" s="50">
        <v>96.747</v>
      </c>
      <c r="P279" s="46">
        <v>0.700187085904473</v>
      </c>
      <c r="Q279" s="46">
        <v>0.337850269258995</v>
      </c>
      <c r="R279" s="46">
        <f t="shared" ref="R279:R310" si="23">P279+Q279</f>
        <v>1.03803735516347</v>
      </c>
      <c r="S279" s="57">
        <v>11.8</v>
      </c>
      <c r="T279" s="57">
        <v>1.4</v>
      </c>
      <c r="U279" s="57">
        <v>1.1</v>
      </c>
      <c r="V279" s="57">
        <f t="shared" si="21"/>
        <v>8.42857142857143</v>
      </c>
      <c r="W279" s="58">
        <v>193.882999420166</v>
      </c>
      <c r="X279" s="58">
        <v>53.7056016921997</v>
      </c>
      <c r="Y279" s="58">
        <f t="shared" si="22"/>
        <v>3.61010757371937</v>
      </c>
      <c r="Z279" s="24">
        <v>4.6</v>
      </c>
      <c r="AA279" s="28">
        <v>48</v>
      </c>
      <c r="AB279" s="28">
        <v>32</v>
      </c>
      <c r="AC279" s="28">
        <v>20</v>
      </c>
    </row>
    <row r="280" customHeight="1" spans="1:29">
      <c r="A280" s="11">
        <v>279</v>
      </c>
      <c r="B280" s="36">
        <v>43</v>
      </c>
      <c r="C280" s="23">
        <v>-76.55</v>
      </c>
      <c r="D280" s="23">
        <v>38.89</v>
      </c>
      <c r="E280" s="20">
        <v>3</v>
      </c>
      <c r="F280" s="37">
        <v>13.5</v>
      </c>
      <c r="G280" s="28">
        <v>1150</v>
      </c>
      <c r="H280" s="38">
        <v>1381</v>
      </c>
      <c r="I280" s="18" t="s">
        <v>105</v>
      </c>
      <c r="J280" s="48" t="s">
        <v>106</v>
      </c>
      <c r="K280" s="78" t="s">
        <v>337</v>
      </c>
      <c r="L280" s="45">
        <v>33.868</v>
      </c>
      <c r="M280" s="45">
        <v>69.34</v>
      </c>
      <c r="N280" s="45">
        <v>103.208</v>
      </c>
      <c r="O280" s="50">
        <v>96.916</v>
      </c>
      <c r="P280" s="46">
        <v>0.715464938709811</v>
      </c>
      <c r="Q280" s="46">
        <v>0.34945726195881</v>
      </c>
      <c r="R280" s="46">
        <f t="shared" si="23"/>
        <v>1.06492220066862</v>
      </c>
      <c r="S280" s="57">
        <v>11.8</v>
      </c>
      <c r="T280" s="57">
        <v>1.4</v>
      </c>
      <c r="U280" s="57">
        <v>1.1</v>
      </c>
      <c r="V280" s="57">
        <f t="shared" si="21"/>
        <v>8.42857142857143</v>
      </c>
      <c r="W280" s="58">
        <v>193.882999420166</v>
      </c>
      <c r="X280" s="58">
        <v>53.7056016921997</v>
      </c>
      <c r="Y280" s="58">
        <f t="shared" si="22"/>
        <v>3.61010757371937</v>
      </c>
      <c r="Z280" s="24">
        <v>4.2</v>
      </c>
      <c r="AA280" s="28">
        <v>48</v>
      </c>
      <c r="AB280" s="28">
        <v>32</v>
      </c>
      <c r="AC280" s="28">
        <v>20</v>
      </c>
    </row>
    <row r="281" customHeight="1" spans="1:29">
      <c r="A281" s="11">
        <v>280</v>
      </c>
      <c r="B281" s="36">
        <v>43</v>
      </c>
      <c r="C281" s="23">
        <v>-76.55</v>
      </c>
      <c r="D281" s="23">
        <v>38.89</v>
      </c>
      <c r="E281" s="20">
        <v>3</v>
      </c>
      <c r="F281" s="37">
        <v>13.5</v>
      </c>
      <c r="G281" s="28">
        <v>1150</v>
      </c>
      <c r="H281" s="38">
        <v>1381</v>
      </c>
      <c r="I281" s="18" t="s">
        <v>105</v>
      </c>
      <c r="J281" s="48" t="s">
        <v>106</v>
      </c>
      <c r="K281" s="78" t="s">
        <v>338</v>
      </c>
      <c r="L281" s="45">
        <v>35.457</v>
      </c>
      <c r="M281" s="45">
        <v>73.033</v>
      </c>
      <c r="N281" s="45">
        <v>108.49</v>
      </c>
      <c r="O281" s="50">
        <v>101.244</v>
      </c>
      <c r="P281" s="46">
        <v>0.721356327288531</v>
      </c>
      <c r="Q281" s="46">
        <v>0.350213345976058</v>
      </c>
      <c r="R281" s="46">
        <f t="shared" si="23"/>
        <v>1.07156967326459</v>
      </c>
      <c r="S281" s="57">
        <v>11.8</v>
      </c>
      <c r="T281" s="57">
        <v>1.4</v>
      </c>
      <c r="U281" s="57">
        <v>1.1</v>
      </c>
      <c r="V281" s="57">
        <f t="shared" si="21"/>
        <v>8.42857142857143</v>
      </c>
      <c r="W281" s="58">
        <v>193.882999420166</v>
      </c>
      <c r="X281" s="58">
        <v>53.7056016921997</v>
      </c>
      <c r="Y281" s="58">
        <f t="shared" si="22"/>
        <v>3.61010757371937</v>
      </c>
      <c r="Z281" s="24">
        <v>4.2</v>
      </c>
      <c r="AA281" s="28">
        <v>48</v>
      </c>
      <c r="AB281" s="28">
        <v>32</v>
      </c>
      <c r="AC281" s="28">
        <v>20</v>
      </c>
    </row>
    <row r="282" customHeight="1" spans="1:29">
      <c r="A282" s="11">
        <v>281</v>
      </c>
      <c r="B282" s="36">
        <v>43</v>
      </c>
      <c r="C282" s="23">
        <v>-76.55</v>
      </c>
      <c r="D282" s="23">
        <v>38.89</v>
      </c>
      <c r="E282" s="20">
        <v>3</v>
      </c>
      <c r="F282" s="37">
        <v>13.5</v>
      </c>
      <c r="G282" s="28">
        <v>1150</v>
      </c>
      <c r="H282" s="38">
        <v>1381</v>
      </c>
      <c r="I282" s="18" t="s">
        <v>105</v>
      </c>
      <c r="J282" s="48" t="s">
        <v>106</v>
      </c>
      <c r="K282" s="78" t="s">
        <v>339</v>
      </c>
      <c r="L282" s="45">
        <v>31.748</v>
      </c>
      <c r="M282" s="45">
        <v>64.348</v>
      </c>
      <c r="N282" s="45">
        <v>96.096</v>
      </c>
      <c r="O282" s="50">
        <v>88.814</v>
      </c>
      <c r="P282" s="46">
        <v>0.724525412660166</v>
      </c>
      <c r="Q282" s="46">
        <v>0.357466165244218</v>
      </c>
      <c r="R282" s="46">
        <f t="shared" si="23"/>
        <v>1.08199157790438</v>
      </c>
      <c r="S282" s="57">
        <v>11.8</v>
      </c>
      <c r="T282" s="57">
        <v>1.4</v>
      </c>
      <c r="U282" s="57">
        <v>1.1</v>
      </c>
      <c r="V282" s="57">
        <f t="shared" si="21"/>
        <v>8.42857142857143</v>
      </c>
      <c r="W282" s="58">
        <v>193.882999420166</v>
      </c>
      <c r="X282" s="58">
        <v>53.7056016921997</v>
      </c>
      <c r="Y282" s="58">
        <f t="shared" si="22"/>
        <v>3.61010757371937</v>
      </c>
      <c r="Z282" s="24">
        <v>4.5</v>
      </c>
      <c r="AA282" s="28">
        <v>48</v>
      </c>
      <c r="AB282" s="28">
        <v>32</v>
      </c>
      <c r="AC282" s="28">
        <v>20</v>
      </c>
    </row>
    <row r="283" customHeight="1" spans="1:29">
      <c r="A283" s="11">
        <v>282</v>
      </c>
      <c r="B283" s="36">
        <v>43</v>
      </c>
      <c r="C283" s="23">
        <v>-76.55</v>
      </c>
      <c r="D283" s="23">
        <v>38.89</v>
      </c>
      <c r="E283" s="20">
        <v>3</v>
      </c>
      <c r="F283" s="37">
        <v>13.5</v>
      </c>
      <c r="G283" s="28">
        <v>1150</v>
      </c>
      <c r="H283" s="38">
        <v>1381</v>
      </c>
      <c r="I283" s="18" t="s">
        <v>105</v>
      </c>
      <c r="J283" s="48" t="s">
        <v>106</v>
      </c>
      <c r="K283" s="78" t="s">
        <v>340</v>
      </c>
      <c r="L283" s="45">
        <v>32.246</v>
      </c>
      <c r="M283" s="45">
        <v>64.341</v>
      </c>
      <c r="N283" s="45">
        <v>96.587</v>
      </c>
      <c r="O283" s="50">
        <v>93.234</v>
      </c>
      <c r="P283" s="46">
        <v>0.69010232318682</v>
      </c>
      <c r="Q283" s="46">
        <v>0.345860952013214</v>
      </c>
      <c r="R283" s="46">
        <f t="shared" si="23"/>
        <v>1.03596327520003</v>
      </c>
      <c r="S283" s="57">
        <v>11.8</v>
      </c>
      <c r="T283" s="57">
        <v>1.4</v>
      </c>
      <c r="U283" s="57">
        <v>1.1</v>
      </c>
      <c r="V283" s="57">
        <f t="shared" si="21"/>
        <v>8.42857142857143</v>
      </c>
      <c r="W283" s="58">
        <v>193.882999420166</v>
      </c>
      <c r="X283" s="58">
        <v>53.7056016921997</v>
      </c>
      <c r="Y283" s="58">
        <f t="shared" si="22"/>
        <v>3.61010757371937</v>
      </c>
      <c r="Z283" s="24">
        <v>4.4</v>
      </c>
      <c r="AA283" s="28">
        <v>48</v>
      </c>
      <c r="AB283" s="28">
        <v>32</v>
      </c>
      <c r="AC283" s="28">
        <v>20</v>
      </c>
    </row>
    <row r="284" customHeight="1" spans="1:29">
      <c r="A284" s="11">
        <v>283</v>
      </c>
      <c r="B284" s="36">
        <v>43</v>
      </c>
      <c r="C284" s="23">
        <v>-76.55</v>
      </c>
      <c r="D284" s="23">
        <v>38.89</v>
      </c>
      <c r="E284" s="20">
        <v>3</v>
      </c>
      <c r="F284" s="37">
        <v>13.5</v>
      </c>
      <c r="G284" s="28">
        <v>1150</v>
      </c>
      <c r="H284" s="38">
        <v>1381</v>
      </c>
      <c r="I284" s="18" t="s">
        <v>105</v>
      </c>
      <c r="J284" s="48" t="s">
        <v>106</v>
      </c>
      <c r="K284" s="78" t="s">
        <v>341</v>
      </c>
      <c r="L284" s="45">
        <v>33.654</v>
      </c>
      <c r="M284" s="45">
        <v>70.181</v>
      </c>
      <c r="N284" s="45">
        <v>103.835</v>
      </c>
      <c r="O284" s="50">
        <v>94.076</v>
      </c>
      <c r="P284" s="46">
        <v>0.746003231429908</v>
      </c>
      <c r="Q284" s="46">
        <v>0.357732046430546</v>
      </c>
      <c r="R284" s="46">
        <f t="shared" si="23"/>
        <v>1.10373527786045</v>
      </c>
      <c r="S284" s="57">
        <v>11.8</v>
      </c>
      <c r="T284" s="57">
        <v>1.4</v>
      </c>
      <c r="U284" s="57">
        <v>1.1</v>
      </c>
      <c r="V284" s="57">
        <f t="shared" si="21"/>
        <v>8.42857142857143</v>
      </c>
      <c r="W284" s="58">
        <v>193.882999420166</v>
      </c>
      <c r="X284" s="58">
        <v>53.7056016921997</v>
      </c>
      <c r="Y284" s="58">
        <f t="shared" si="22"/>
        <v>3.61010757371937</v>
      </c>
      <c r="Z284" s="24">
        <v>4.3</v>
      </c>
      <c r="AA284" s="28">
        <v>48</v>
      </c>
      <c r="AB284" s="28">
        <v>32</v>
      </c>
      <c r="AC284" s="28">
        <v>20</v>
      </c>
    </row>
    <row r="285" customHeight="1" spans="1:29">
      <c r="A285" s="11">
        <v>284</v>
      </c>
      <c r="B285" s="36">
        <v>43</v>
      </c>
      <c r="C285" s="23">
        <v>-76.55</v>
      </c>
      <c r="D285" s="23">
        <v>38.89</v>
      </c>
      <c r="E285" s="20">
        <v>3</v>
      </c>
      <c r="F285" s="37">
        <v>13.5</v>
      </c>
      <c r="G285" s="28">
        <v>1150</v>
      </c>
      <c r="H285" s="38">
        <v>1381</v>
      </c>
      <c r="I285" s="18" t="s">
        <v>105</v>
      </c>
      <c r="J285" s="48" t="s">
        <v>106</v>
      </c>
      <c r="K285" s="78" t="s">
        <v>342</v>
      </c>
      <c r="L285" s="45">
        <v>34.218</v>
      </c>
      <c r="M285" s="45">
        <v>72.599</v>
      </c>
      <c r="N285" s="45">
        <v>106.817</v>
      </c>
      <c r="O285" s="50">
        <v>99.57</v>
      </c>
      <c r="P285" s="46">
        <v>0.72912523852566</v>
      </c>
      <c r="Q285" s="46">
        <v>0.343657728231395</v>
      </c>
      <c r="R285" s="46">
        <f t="shared" si="23"/>
        <v>1.07278296675705</v>
      </c>
      <c r="S285" s="57">
        <v>11.8</v>
      </c>
      <c r="T285" s="57">
        <v>1.4</v>
      </c>
      <c r="U285" s="57">
        <v>1.1</v>
      </c>
      <c r="V285" s="57">
        <f t="shared" si="21"/>
        <v>8.42857142857143</v>
      </c>
      <c r="W285" s="58">
        <v>193.882999420166</v>
      </c>
      <c r="X285" s="58">
        <v>53.7056016921997</v>
      </c>
      <c r="Y285" s="58">
        <f t="shared" si="22"/>
        <v>3.61010757371937</v>
      </c>
      <c r="Z285" s="24">
        <v>4.5</v>
      </c>
      <c r="AA285" s="28">
        <v>48</v>
      </c>
      <c r="AB285" s="28">
        <v>32</v>
      </c>
      <c r="AC285" s="28">
        <v>20</v>
      </c>
    </row>
    <row r="286" customHeight="1" spans="1:29">
      <c r="A286" s="11">
        <v>285</v>
      </c>
      <c r="B286" s="36">
        <v>43</v>
      </c>
      <c r="C286" s="23">
        <v>-76.55</v>
      </c>
      <c r="D286" s="23">
        <v>38.89</v>
      </c>
      <c r="E286" s="20">
        <v>3</v>
      </c>
      <c r="F286" s="37">
        <v>13.5</v>
      </c>
      <c r="G286" s="28">
        <v>1150</v>
      </c>
      <c r="H286" s="38">
        <v>1381</v>
      </c>
      <c r="I286" s="18" t="s">
        <v>105</v>
      </c>
      <c r="J286" s="48" t="s">
        <v>106</v>
      </c>
      <c r="K286" s="78" t="s">
        <v>343</v>
      </c>
      <c r="L286" s="45">
        <v>33.689</v>
      </c>
      <c r="M286" s="45">
        <v>70.911</v>
      </c>
      <c r="N286" s="45">
        <v>104.6</v>
      </c>
      <c r="O286" s="50">
        <v>95.182</v>
      </c>
      <c r="P286" s="46">
        <v>0.745004307537139</v>
      </c>
      <c r="Q286" s="46">
        <v>0.35394297241075</v>
      </c>
      <c r="R286" s="46">
        <f t="shared" si="23"/>
        <v>1.09894727994789</v>
      </c>
      <c r="S286" s="57">
        <v>11.8</v>
      </c>
      <c r="T286" s="57">
        <v>1.4</v>
      </c>
      <c r="U286" s="57">
        <v>1.1</v>
      </c>
      <c r="V286" s="57">
        <f t="shared" si="21"/>
        <v>8.42857142857143</v>
      </c>
      <c r="W286" s="58">
        <v>193.882999420166</v>
      </c>
      <c r="X286" s="58">
        <v>53.7056016921997</v>
      </c>
      <c r="Y286" s="58">
        <f t="shared" si="22"/>
        <v>3.61010757371937</v>
      </c>
      <c r="Z286" s="24">
        <v>4.5</v>
      </c>
      <c r="AA286" s="28">
        <v>48</v>
      </c>
      <c r="AB286" s="28">
        <v>32</v>
      </c>
      <c r="AC286" s="28">
        <v>20</v>
      </c>
    </row>
    <row r="287" customHeight="1" spans="1:29">
      <c r="A287" s="11">
        <v>286</v>
      </c>
      <c r="B287" s="36">
        <v>43</v>
      </c>
      <c r="C287" s="23">
        <v>-76.55</v>
      </c>
      <c r="D287" s="23">
        <v>38.89</v>
      </c>
      <c r="E287" s="20">
        <v>3</v>
      </c>
      <c r="F287" s="37">
        <v>13.5</v>
      </c>
      <c r="G287" s="28">
        <v>1150</v>
      </c>
      <c r="H287" s="38">
        <v>1381</v>
      </c>
      <c r="I287" s="18" t="s">
        <v>105</v>
      </c>
      <c r="J287" s="48" t="s">
        <v>106</v>
      </c>
      <c r="K287" s="78" t="s">
        <v>344</v>
      </c>
      <c r="L287" s="45">
        <v>30.486</v>
      </c>
      <c r="M287" s="45">
        <v>62.793</v>
      </c>
      <c r="N287" s="45">
        <v>93.279</v>
      </c>
      <c r="O287" s="50">
        <v>89.299</v>
      </c>
      <c r="P287" s="46">
        <v>0.703176967267271</v>
      </c>
      <c r="Q287" s="46">
        <v>0.341392400810759</v>
      </c>
      <c r="R287" s="46">
        <f t="shared" si="23"/>
        <v>1.04456936807803</v>
      </c>
      <c r="S287" s="57">
        <v>11.8</v>
      </c>
      <c r="T287" s="57">
        <v>1.4</v>
      </c>
      <c r="U287" s="57">
        <v>1.1</v>
      </c>
      <c r="V287" s="57">
        <f t="shared" si="21"/>
        <v>8.42857142857143</v>
      </c>
      <c r="W287" s="58">
        <v>193.882999420166</v>
      </c>
      <c r="X287" s="58">
        <v>53.7056016921997</v>
      </c>
      <c r="Y287" s="58">
        <f t="shared" si="22"/>
        <v>3.61010757371937</v>
      </c>
      <c r="Z287" s="24">
        <v>4.5</v>
      </c>
      <c r="AA287" s="28">
        <v>48</v>
      </c>
      <c r="AB287" s="28">
        <v>32</v>
      </c>
      <c r="AC287" s="28">
        <v>20</v>
      </c>
    </row>
    <row r="288" customHeight="1" spans="1:29">
      <c r="A288" s="11">
        <v>287</v>
      </c>
      <c r="B288" s="36">
        <v>43</v>
      </c>
      <c r="C288" s="23">
        <v>-76.55</v>
      </c>
      <c r="D288" s="23">
        <v>38.89</v>
      </c>
      <c r="E288" s="20">
        <v>3</v>
      </c>
      <c r="F288" s="37">
        <v>13.5</v>
      </c>
      <c r="G288" s="28">
        <v>1150</v>
      </c>
      <c r="H288" s="38">
        <v>1381</v>
      </c>
      <c r="I288" s="18" t="s">
        <v>105</v>
      </c>
      <c r="J288" s="48" t="s">
        <v>106</v>
      </c>
      <c r="K288" s="78" t="s">
        <v>345</v>
      </c>
      <c r="L288" s="45">
        <v>30.13</v>
      </c>
      <c r="M288" s="45">
        <v>60.633</v>
      </c>
      <c r="N288" s="45">
        <v>90.763</v>
      </c>
      <c r="O288" s="50">
        <v>90.728</v>
      </c>
      <c r="P288" s="46">
        <v>0.668294242130324</v>
      </c>
      <c r="Q288" s="46">
        <v>0.33209152632043</v>
      </c>
      <c r="R288" s="46">
        <f t="shared" si="23"/>
        <v>1.00038576845075</v>
      </c>
      <c r="S288" s="57">
        <v>11.8</v>
      </c>
      <c r="T288" s="57">
        <v>1.4</v>
      </c>
      <c r="U288" s="57">
        <v>1.1</v>
      </c>
      <c r="V288" s="57">
        <f t="shared" si="21"/>
        <v>8.42857142857143</v>
      </c>
      <c r="W288" s="58">
        <v>193.882999420166</v>
      </c>
      <c r="X288" s="58">
        <v>53.7056016921997</v>
      </c>
      <c r="Y288" s="58">
        <f t="shared" si="22"/>
        <v>3.61010757371937</v>
      </c>
      <c r="Z288" s="24">
        <v>4.6</v>
      </c>
      <c r="AA288" s="28">
        <v>48</v>
      </c>
      <c r="AB288" s="28">
        <v>32</v>
      </c>
      <c r="AC288" s="28">
        <v>20</v>
      </c>
    </row>
    <row r="289" customHeight="1" spans="1:29">
      <c r="A289" s="11">
        <v>288</v>
      </c>
      <c r="B289" s="36">
        <v>43</v>
      </c>
      <c r="C289" s="23">
        <v>-76.55</v>
      </c>
      <c r="D289" s="23">
        <v>38.89</v>
      </c>
      <c r="E289" s="20">
        <v>3</v>
      </c>
      <c r="F289" s="37">
        <v>13.5</v>
      </c>
      <c r="G289" s="28">
        <v>1150</v>
      </c>
      <c r="H289" s="38">
        <v>1381</v>
      </c>
      <c r="I289" s="18" t="s">
        <v>105</v>
      </c>
      <c r="J289" s="48" t="s">
        <v>106</v>
      </c>
      <c r="K289" s="78" t="s">
        <v>335</v>
      </c>
      <c r="L289" s="45">
        <v>34.035</v>
      </c>
      <c r="M289" s="45">
        <v>70.162</v>
      </c>
      <c r="N289" s="45">
        <v>104.197</v>
      </c>
      <c r="O289" s="50">
        <v>90</v>
      </c>
      <c r="P289" s="46">
        <v>0.779577777777778</v>
      </c>
      <c r="Q289" s="46">
        <v>0.378166666666667</v>
      </c>
      <c r="R289" s="46">
        <f t="shared" si="23"/>
        <v>1.15774444444444</v>
      </c>
      <c r="S289" s="57">
        <v>11.8</v>
      </c>
      <c r="T289" s="57">
        <v>1.4</v>
      </c>
      <c r="U289" s="57">
        <v>1.1</v>
      </c>
      <c r="V289" s="57">
        <f t="shared" si="21"/>
        <v>8.42857142857143</v>
      </c>
      <c r="W289" s="58">
        <v>193.882999420166</v>
      </c>
      <c r="X289" s="58">
        <v>53.7056016921997</v>
      </c>
      <c r="Y289" s="58">
        <f t="shared" si="22"/>
        <v>3.61010757371937</v>
      </c>
      <c r="Z289" s="24">
        <v>4.1</v>
      </c>
      <c r="AA289" s="28">
        <v>48</v>
      </c>
      <c r="AB289" s="28">
        <v>32</v>
      </c>
      <c r="AC289" s="28">
        <v>20</v>
      </c>
    </row>
    <row r="290" customHeight="1" spans="1:29">
      <c r="A290" s="11">
        <v>289</v>
      </c>
      <c r="B290" s="36">
        <v>43</v>
      </c>
      <c r="C290" s="23">
        <v>-76.55</v>
      </c>
      <c r="D290" s="23">
        <v>38.89</v>
      </c>
      <c r="E290" s="20">
        <v>3</v>
      </c>
      <c r="F290" s="37">
        <v>13.5</v>
      </c>
      <c r="G290" s="28">
        <v>1150</v>
      </c>
      <c r="H290" s="38">
        <v>1381</v>
      </c>
      <c r="I290" s="18" t="s">
        <v>105</v>
      </c>
      <c r="J290" s="48" t="s">
        <v>106</v>
      </c>
      <c r="K290" s="78" t="s">
        <v>336</v>
      </c>
      <c r="L290" s="45">
        <v>35.9</v>
      </c>
      <c r="M290" s="45">
        <v>74.129</v>
      </c>
      <c r="N290" s="45">
        <v>110.029</v>
      </c>
      <c r="O290" s="50">
        <v>96.481</v>
      </c>
      <c r="P290" s="46">
        <v>0.768327442708927</v>
      </c>
      <c r="Q290" s="46">
        <v>0.372093987417212</v>
      </c>
      <c r="R290" s="46">
        <f t="shared" si="23"/>
        <v>1.14042143012614</v>
      </c>
      <c r="S290" s="57">
        <v>11.8</v>
      </c>
      <c r="T290" s="57">
        <v>1.4</v>
      </c>
      <c r="U290" s="57">
        <v>1.1</v>
      </c>
      <c r="V290" s="57">
        <f t="shared" si="21"/>
        <v>8.42857142857143</v>
      </c>
      <c r="W290" s="58">
        <v>193.882999420166</v>
      </c>
      <c r="X290" s="58">
        <v>53.7056016921997</v>
      </c>
      <c r="Y290" s="58">
        <f t="shared" si="22"/>
        <v>3.61010757371937</v>
      </c>
      <c r="Z290" s="24">
        <v>4.1</v>
      </c>
      <c r="AA290" s="28">
        <v>48</v>
      </c>
      <c r="AB290" s="28">
        <v>32</v>
      </c>
      <c r="AC290" s="28">
        <v>20</v>
      </c>
    </row>
    <row r="291" customHeight="1" spans="1:29">
      <c r="A291" s="11">
        <v>290</v>
      </c>
      <c r="B291" s="36">
        <v>43</v>
      </c>
      <c r="C291" s="23">
        <v>-76.55</v>
      </c>
      <c r="D291" s="23">
        <v>38.89</v>
      </c>
      <c r="E291" s="20">
        <v>3</v>
      </c>
      <c r="F291" s="37">
        <v>13.5</v>
      </c>
      <c r="G291" s="28">
        <v>1150</v>
      </c>
      <c r="H291" s="38">
        <v>1381</v>
      </c>
      <c r="I291" s="18" t="s">
        <v>105</v>
      </c>
      <c r="J291" s="48" t="s">
        <v>106</v>
      </c>
      <c r="K291" s="78" t="s">
        <v>337</v>
      </c>
      <c r="L291" s="45">
        <v>30.936</v>
      </c>
      <c r="M291" s="45">
        <v>63.191</v>
      </c>
      <c r="N291" s="45">
        <v>94.127</v>
      </c>
      <c r="O291" s="50">
        <v>84.222</v>
      </c>
      <c r="P291" s="46">
        <v>0.750290897865166</v>
      </c>
      <c r="Q291" s="46">
        <v>0.367314953337608</v>
      </c>
      <c r="R291" s="46">
        <f t="shared" si="23"/>
        <v>1.11760585120277</v>
      </c>
      <c r="S291" s="57">
        <v>11.8</v>
      </c>
      <c r="T291" s="57">
        <v>1.4</v>
      </c>
      <c r="U291" s="57">
        <v>1.1</v>
      </c>
      <c r="V291" s="57">
        <f t="shared" si="21"/>
        <v>8.42857142857143</v>
      </c>
      <c r="W291" s="58">
        <v>193.882999420166</v>
      </c>
      <c r="X291" s="58">
        <v>53.7056016921997</v>
      </c>
      <c r="Y291" s="58">
        <f t="shared" si="22"/>
        <v>3.61010757371937</v>
      </c>
      <c r="Z291" s="24">
        <v>4.1</v>
      </c>
      <c r="AA291" s="28">
        <v>48</v>
      </c>
      <c r="AB291" s="28">
        <v>32</v>
      </c>
      <c r="AC291" s="28">
        <v>20</v>
      </c>
    </row>
    <row r="292" customHeight="1" spans="1:29">
      <c r="A292" s="11">
        <v>291</v>
      </c>
      <c r="B292" s="36">
        <v>43</v>
      </c>
      <c r="C292" s="23">
        <v>-76.55</v>
      </c>
      <c r="D292" s="23">
        <v>38.89</v>
      </c>
      <c r="E292" s="20">
        <v>3</v>
      </c>
      <c r="F292" s="37">
        <v>13.5</v>
      </c>
      <c r="G292" s="28">
        <v>1150</v>
      </c>
      <c r="H292" s="38">
        <v>1381</v>
      </c>
      <c r="I292" s="18" t="s">
        <v>105</v>
      </c>
      <c r="J292" s="48" t="s">
        <v>106</v>
      </c>
      <c r="K292" s="78" t="s">
        <v>338</v>
      </c>
      <c r="L292" s="45">
        <v>33.252</v>
      </c>
      <c r="M292" s="45">
        <v>67.01</v>
      </c>
      <c r="N292" s="45">
        <v>100.262</v>
      </c>
      <c r="O292" s="50">
        <v>92.835</v>
      </c>
      <c r="P292" s="46">
        <v>0.721818279743631</v>
      </c>
      <c r="Q292" s="46">
        <v>0.358183874616255</v>
      </c>
      <c r="R292" s="46">
        <f t="shared" si="23"/>
        <v>1.08000215435989</v>
      </c>
      <c r="S292" s="57">
        <v>11.8</v>
      </c>
      <c r="T292" s="57">
        <v>1.4</v>
      </c>
      <c r="U292" s="57">
        <v>1.1</v>
      </c>
      <c r="V292" s="57">
        <f t="shared" si="21"/>
        <v>8.42857142857143</v>
      </c>
      <c r="W292" s="58">
        <v>193.882999420166</v>
      </c>
      <c r="X292" s="58">
        <v>53.7056016921997</v>
      </c>
      <c r="Y292" s="58">
        <f t="shared" si="22"/>
        <v>3.61010757371937</v>
      </c>
      <c r="Z292" s="24">
        <v>4.1</v>
      </c>
      <c r="AA292" s="28">
        <v>48</v>
      </c>
      <c r="AB292" s="28">
        <v>32</v>
      </c>
      <c r="AC292" s="28">
        <v>20</v>
      </c>
    </row>
    <row r="293" customHeight="1" spans="1:29">
      <c r="A293" s="11">
        <v>292</v>
      </c>
      <c r="B293" s="36">
        <v>43</v>
      </c>
      <c r="C293" s="23">
        <v>-76.55</v>
      </c>
      <c r="D293" s="23">
        <v>38.89</v>
      </c>
      <c r="E293" s="20">
        <v>3</v>
      </c>
      <c r="F293" s="37">
        <v>13.5</v>
      </c>
      <c r="G293" s="28">
        <v>1150</v>
      </c>
      <c r="H293" s="38">
        <v>1381</v>
      </c>
      <c r="I293" s="18" t="s">
        <v>105</v>
      </c>
      <c r="J293" s="48" t="s">
        <v>106</v>
      </c>
      <c r="K293" s="78" t="s">
        <v>339</v>
      </c>
      <c r="L293" s="45">
        <v>34.277</v>
      </c>
      <c r="M293" s="45">
        <v>68.947</v>
      </c>
      <c r="N293" s="45">
        <v>103.224</v>
      </c>
      <c r="O293" s="50">
        <v>89.881</v>
      </c>
      <c r="P293" s="46">
        <v>0.767092043924745</v>
      </c>
      <c r="Q293" s="46">
        <v>0.381359797955074</v>
      </c>
      <c r="R293" s="46">
        <f t="shared" si="23"/>
        <v>1.14845184187982</v>
      </c>
      <c r="S293" s="57">
        <v>11.8</v>
      </c>
      <c r="T293" s="57">
        <v>1.4</v>
      </c>
      <c r="U293" s="57">
        <v>1.1</v>
      </c>
      <c r="V293" s="57">
        <f t="shared" si="21"/>
        <v>8.42857142857143</v>
      </c>
      <c r="W293" s="58">
        <v>193.882999420166</v>
      </c>
      <c r="X293" s="58">
        <v>53.7056016921997</v>
      </c>
      <c r="Y293" s="58">
        <f t="shared" si="22"/>
        <v>3.61010757371937</v>
      </c>
      <c r="Z293" s="24">
        <v>3.9</v>
      </c>
      <c r="AA293" s="28">
        <v>48</v>
      </c>
      <c r="AB293" s="28">
        <v>32</v>
      </c>
      <c r="AC293" s="28">
        <v>20</v>
      </c>
    </row>
    <row r="294" customHeight="1" spans="1:29">
      <c r="A294" s="11">
        <v>293</v>
      </c>
      <c r="B294" s="36">
        <v>43</v>
      </c>
      <c r="C294" s="23">
        <v>-76.55</v>
      </c>
      <c r="D294" s="23">
        <v>38.89</v>
      </c>
      <c r="E294" s="20">
        <v>3</v>
      </c>
      <c r="F294" s="37">
        <v>13.5</v>
      </c>
      <c r="G294" s="28">
        <v>1150</v>
      </c>
      <c r="H294" s="38">
        <v>1381</v>
      </c>
      <c r="I294" s="18" t="s">
        <v>105</v>
      </c>
      <c r="J294" s="48" t="s">
        <v>106</v>
      </c>
      <c r="K294" s="78" t="s">
        <v>340</v>
      </c>
      <c r="L294" s="45">
        <v>32.862</v>
      </c>
      <c r="M294" s="45">
        <v>67.691</v>
      </c>
      <c r="N294" s="45">
        <v>100.553</v>
      </c>
      <c r="O294" s="50">
        <v>88.739</v>
      </c>
      <c r="P294" s="46">
        <v>0.762810038427298</v>
      </c>
      <c r="Q294" s="46">
        <v>0.370321955397289</v>
      </c>
      <c r="R294" s="46">
        <f t="shared" si="23"/>
        <v>1.13313199382459</v>
      </c>
      <c r="S294" s="57">
        <v>11.8</v>
      </c>
      <c r="T294" s="57">
        <v>1.4</v>
      </c>
      <c r="U294" s="57">
        <v>1.1</v>
      </c>
      <c r="V294" s="57">
        <f t="shared" si="21"/>
        <v>8.42857142857143</v>
      </c>
      <c r="W294" s="58">
        <v>193.882999420166</v>
      </c>
      <c r="X294" s="58">
        <v>53.7056016921997</v>
      </c>
      <c r="Y294" s="58">
        <f t="shared" si="22"/>
        <v>3.61010757371937</v>
      </c>
      <c r="Z294" s="24">
        <v>4.1</v>
      </c>
      <c r="AA294" s="28">
        <v>48</v>
      </c>
      <c r="AB294" s="28">
        <v>32</v>
      </c>
      <c r="AC294" s="28">
        <v>20</v>
      </c>
    </row>
    <row r="295" customHeight="1" spans="1:29">
      <c r="A295" s="11">
        <v>294</v>
      </c>
      <c r="B295" s="36">
        <v>43</v>
      </c>
      <c r="C295" s="23">
        <v>-76.55</v>
      </c>
      <c r="D295" s="23">
        <v>38.89</v>
      </c>
      <c r="E295" s="20">
        <v>3</v>
      </c>
      <c r="F295" s="37">
        <v>13.5</v>
      </c>
      <c r="G295" s="28">
        <v>1150</v>
      </c>
      <c r="H295" s="38">
        <v>1381</v>
      </c>
      <c r="I295" s="18" t="s">
        <v>105</v>
      </c>
      <c r="J295" s="48" t="s">
        <v>106</v>
      </c>
      <c r="K295" s="78" t="s">
        <v>341</v>
      </c>
      <c r="L295" s="45">
        <v>33.511</v>
      </c>
      <c r="M295" s="45">
        <v>70.237</v>
      </c>
      <c r="N295" s="45">
        <v>103.748</v>
      </c>
      <c r="O295" s="50">
        <v>92.746</v>
      </c>
      <c r="P295" s="46">
        <v>0.757304897246242</v>
      </c>
      <c r="Q295" s="46">
        <v>0.361320164751041</v>
      </c>
      <c r="R295" s="46">
        <f t="shared" si="23"/>
        <v>1.11862506199728</v>
      </c>
      <c r="S295" s="57">
        <v>11.8</v>
      </c>
      <c r="T295" s="57">
        <v>1.4</v>
      </c>
      <c r="U295" s="57">
        <v>1.1</v>
      </c>
      <c r="V295" s="57">
        <f t="shared" si="21"/>
        <v>8.42857142857143</v>
      </c>
      <c r="W295" s="58">
        <v>193.882999420166</v>
      </c>
      <c r="X295" s="58">
        <v>53.7056016921997</v>
      </c>
      <c r="Y295" s="58">
        <f t="shared" si="22"/>
        <v>3.61010757371937</v>
      </c>
      <c r="Z295" s="24">
        <v>4.1</v>
      </c>
      <c r="AA295" s="28">
        <v>48</v>
      </c>
      <c r="AB295" s="28">
        <v>32</v>
      </c>
      <c r="AC295" s="28">
        <v>20</v>
      </c>
    </row>
    <row r="296" customHeight="1" spans="1:29">
      <c r="A296" s="11">
        <v>295</v>
      </c>
      <c r="B296" s="36">
        <v>43</v>
      </c>
      <c r="C296" s="23">
        <v>-76.55</v>
      </c>
      <c r="D296" s="23">
        <v>38.89</v>
      </c>
      <c r="E296" s="20">
        <v>3</v>
      </c>
      <c r="F296" s="37">
        <v>13.5</v>
      </c>
      <c r="G296" s="28">
        <v>1150</v>
      </c>
      <c r="H296" s="38">
        <v>1381</v>
      </c>
      <c r="I296" s="18" t="s">
        <v>105</v>
      </c>
      <c r="J296" s="48" t="s">
        <v>106</v>
      </c>
      <c r="K296" s="78" t="s">
        <v>342</v>
      </c>
      <c r="L296" s="45">
        <v>34.389</v>
      </c>
      <c r="M296" s="45">
        <v>70.783</v>
      </c>
      <c r="N296" s="45">
        <v>105.172</v>
      </c>
      <c r="O296" s="50">
        <v>91.835</v>
      </c>
      <c r="P296" s="46">
        <v>0.770762781074754</v>
      </c>
      <c r="Q296" s="46">
        <v>0.374465073229161</v>
      </c>
      <c r="R296" s="46">
        <f t="shared" si="23"/>
        <v>1.14522785430391</v>
      </c>
      <c r="S296" s="57">
        <v>11.8</v>
      </c>
      <c r="T296" s="57">
        <v>1.4</v>
      </c>
      <c r="U296" s="57">
        <v>1.1</v>
      </c>
      <c r="V296" s="57">
        <f t="shared" si="21"/>
        <v>8.42857142857143</v>
      </c>
      <c r="W296" s="58">
        <v>193.882999420166</v>
      </c>
      <c r="X296" s="58">
        <v>53.7056016921997</v>
      </c>
      <c r="Y296" s="58">
        <f t="shared" si="22"/>
        <v>3.61010757371937</v>
      </c>
      <c r="Z296" s="24">
        <v>4.1</v>
      </c>
      <c r="AA296" s="28">
        <v>48</v>
      </c>
      <c r="AB296" s="28">
        <v>32</v>
      </c>
      <c r="AC296" s="28">
        <v>20</v>
      </c>
    </row>
    <row r="297" customHeight="1" spans="1:29">
      <c r="A297" s="11">
        <v>296</v>
      </c>
      <c r="B297" s="36">
        <v>43</v>
      </c>
      <c r="C297" s="23">
        <v>-76.55</v>
      </c>
      <c r="D297" s="23">
        <v>38.89</v>
      </c>
      <c r="E297" s="20">
        <v>3</v>
      </c>
      <c r="F297" s="37">
        <v>13.5</v>
      </c>
      <c r="G297" s="28">
        <v>1150</v>
      </c>
      <c r="H297" s="38">
        <v>1381</v>
      </c>
      <c r="I297" s="18" t="s">
        <v>105</v>
      </c>
      <c r="J297" s="48" t="s">
        <v>106</v>
      </c>
      <c r="K297" s="78" t="s">
        <v>343</v>
      </c>
      <c r="L297" s="45">
        <v>34.348</v>
      </c>
      <c r="M297" s="45">
        <v>71.474</v>
      </c>
      <c r="N297" s="45">
        <v>105.822</v>
      </c>
      <c r="O297" s="50">
        <v>94.675</v>
      </c>
      <c r="P297" s="46">
        <v>0.754940586216002</v>
      </c>
      <c r="Q297" s="46">
        <v>0.362799049379456</v>
      </c>
      <c r="R297" s="46">
        <f t="shared" si="23"/>
        <v>1.11773963559546</v>
      </c>
      <c r="S297" s="57">
        <v>11.8</v>
      </c>
      <c r="T297" s="57">
        <v>1.4</v>
      </c>
      <c r="U297" s="57">
        <v>1.1</v>
      </c>
      <c r="V297" s="57">
        <f t="shared" si="21"/>
        <v>8.42857142857143</v>
      </c>
      <c r="W297" s="58">
        <v>193.882999420166</v>
      </c>
      <c r="X297" s="58">
        <v>53.7056016921997</v>
      </c>
      <c r="Y297" s="58">
        <f t="shared" si="22"/>
        <v>3.61010757371937</v>
      </c>
      <c r="Z297" s="24">
        <v>4.3</v>
      </c>
      <c r="AA297" s="28">
        <v>48</v>
      </c>
      <c r="AB297" s="28">
        <v>32</v>
      </c>
      <c r="AC297" s="28">
        <v>20</v>
      </c>
    </row>
    <row r="298" customHeight="1" spans="1:29">
      <c r="A298" s="11">
        <v>297</v>
      </c>
      <c r="B298" s="36">
        <v>43</v>
      </c>
      <c r="C298" s="23">
        <v>-76.55</v>
      </c>
      <c r="D298" s="23">
        <v>38.89</v>
      </c>
      <c r="E298" s="20">
        <v>3</v>
      </c>
      <c r="F298" s="37">
        <v>13.5</v>
      </c>
      <c r="G298" s="28">
        <v>1150</v>
      </c>
      <c r="H298" s="38">
        <v>1381</v>
      </c>
      <c r="I298" s="18" t="s">
        <v>105</v>
      </c>
      <c r="J298" s="48" t="s">
        <v>106</v>
      </c>
      <c r="K298" s="78" t="s">
        <v>344</v>
      </c>
      <c r="L298" s="45">
        <v>30.424</v>
      </c>
      <c r="M298" s="45">
        <v>65.681</v>
      </c>
      <c r="N298" s="45">
        <v>96.105</v>
      </c>
      <c r="O298" s="50">
        <v>89.592</v>
      </c>
      <c r="P298" s="46">
        <v>0.733112331458166</v>
      </c>
      <c r="Q298" s="46">
        <v>0.339583891418877</v>
      </c>
      <c r="R298" s="46">
        <f t="shared" si="23"/>
        <v>1.07269622287704</v>
      </c>
      <c r="S298" s="57">
        <v>11.8</v>
      </c>
      <c r="T298" s="57">
        <v>1.4</v>
      </c>
      <c r="U298" s="57">
        <v>1.1</v>
      </c>
      <c r="V298" s="57">
        <f t="shared" si="21"/>
        <v>8.42857142857143</v>
      </c>
      <c r="W298" s="58">
        <v>193.882999420166</v>
      </c>
      <c r="X298" s="58">
        <v>53.7056016921997</v>
      </c>
      <c r="Y298" s="58">
        <f t="shared" ref="Y298:Y361" si="24">W298/X298</f>
        <v>3.61010757371937</v>
      </c>
      <c r="Z298" s="24">
        <v>4.2</v>
      </c>
      <c r="AA298" s="28">
        <v>48</v>
      </c>
      <c r="AB298" s="28">
        <v>32</v>
      </c>
      <c r="AC298" s="28">
        <v>20</v>
      </c>
    </row>
    <row r="299" customHeight="1" spans="1:29">
      <c r="A299" s="11">
        <v>298</v>
      </c>
      <c r="B299" s="36">
        <v>43</v>
      </c>
      <c r="C299" s="23">
        <v>-76.55</v>
      </c>
      <c r="D299" s="23">
        <v>38.89</v>
      </c>
      <c r="E299" s="20">
        <v>3</v>
      </c>
      <c r="F299" s="37">
        <v>13.5</v>
      </c>
      <c r="G299" s="28">
        <v>1150</v>
      </c>
      <c r="H299" s="38">
        <v>1381</v>
      </c>
      <c r="I299" s="18" t="s">
        <v>105</v>
      </c>
      <c r="J299" s="48" t="s">
        <v>106</v>
      </c>
      <c r="K299" s="78" t="s">
        <v>345</v>
      </c>
      <c r="L299" s="45">
        <v>32.025</v>
      </c>
      <c r="M299" s="45">
        <v>67.764</v>
      </c>
      <c r="N299" s="45">
        <v>99.789</v>
      </c>
      <c r="O299" s="50">
        <v>85.835</v>
      </c>
      <c r="P299" s="46">
        <v>0.789468165666686</v>
      </c>
      <c r="Q299" s="46">
        <v>0.37309955146502</v>
      </c>
      <c r="R299" s="46">
        <f t="shared" si="23"/>
        <v>1.16256771713171</v>
      </c>
      <c r="S299" s="57">
        <v>11.8</v>
      </c>
      <c r="T299" s="57">
        <v>1.4</v>
      </c>
      <c r="U299" s="57">
        <v>1.1</v>
      </c>
      <c r="V299" s="57">
        <f t="shared" si="21"/>
        <v>8.42857142857143</v>
      </c>
      <c r="W299" s="58">
        <v>193.882999420166</v>
      </c>
      <c r="X299" s="58">
        <v>53.7056016921997</v>
      </c>
      <c r="Y299" s="58">
        <f t="shared" si="24"/>
        <v>3.61010757371937</v>
      </c>
      <c r="Z299" s="24">
        <v>4.1</v>
      </c>
      <c r="AA299" s="28">
        <v>48</v>
      </c>
      <c r="AB299" s="28">
        <v>32</v>
      </c>
      <c r="AC299" s="28">
        <v>20</v>
      </c>
    </row>
    <row r="300" customHeight="1" spans="1:29">
      <c r="A300" s="11">
        <v>299</v>
      </c>
      <c r="B300" s="36">
        <v>44</v>
      </c>
      <c r="C300" s="23">
        <v>120.8</v>
      </c>
      <c r="D300" s="23">
        <v>23.65</v>
      </c>
      <c r="E300" s="20">
        <v>1500</v>
      </c>
      <c r="F300" s="37">
        <v>16.6</v>
      </c>
      <c r="G300" s="28">
        <v>2600</v>
      </c>
      <c r="H300" s="38">
        <v>1063</v>
      </c>
      <c r="I300" s="18" t="s">
        <v>105</v>
      </c>
      <c r="J300" s="11" t="s">
        <v>78</v>
      </c>
      <c r="K300" s="78" t="s">
        <v>346</v>
      </c>
      <c r="L300" s="45">
        <v>6.67</v>
      </c>
      <c r="M300" s="45">
        <v>96.1</v>
      </c>
      <c r="N300" s="45">
        <v>102.77</v>
      </c>
      <c r="O300" s="50">
        <v>93.5</v>
      </c>
      <c r="P300" s="46">
        <v>1.02780748663102</v>
      </c>
      <c r="Q300" s="46">
        <v>0.0713368983957219</v>
      </c>
      <c r="R300" s="46">
        <f t="shared" si="23"/>
        <v>1.09914438502674</v>
      </c>
      <c r="S300" s="24">
        <v>244</v>
      </c>
      <c r="T300" s="24">
        <v>14.2</v>
      </c>
      <c r="U300" s="57">
        <v>0.5</v>
      </c>
      <c r="V300" s="24">
        <v>17.5</v>
      </c>
      <c r="W300" s="24">
        <v>5400</v>
      </c>
      <c r="X300" s="24">
        <v>656</v>
      </c>
      <c r="Y300" s="58">
        <f t="shared" si="24"/>
        <v>8.23170731707317</v>
      </c>
      <c r="Z300" s="24">
        <v>3.38</v>
      </c>
      <c r="AA300" s="63">
        <v>36</v>
      </c>
      <c r="AB300" s="63">
        <v>40</v>
      </c>
      <c r="AC300" s="63">
        <v>24</v>
      </c>
    </row>
    <row r="301" customHeight="1" spans="1:29">
      <c r="A301" s="11">
        <v>300</v>
      </c>
      <c r="B301" s="36">
        <v>44</v>
      </c>
      <c r="C301" s="23">
        <v>120.8</v>
      </c>
      <c r="D301" s="23">
        <v>23.65</v>
      </c>
      <c r="E301" s="20">
        <v>1500</v>
      </c>
      <c r="F301" s="37">
        <v>16.6</v>
      </c>
      <c r="G301" s="28">
        <v>2600</v>
      </c>
      <c r="H301" s="38">
        <v>1063</v>
      </c>
      <c r="I301" s="18" t="s">
        <v>105</v>
      </c>
      <c r="J301" s="11" t="s">
        <v>78</v>
      </c>
      <c r="K301" s="78" t="s">
        <v>347</v>
      </c>
      <c r="L301" s="45">
        <v>6.11</v>
      </c>
      <c r="M301" s="45">
        <v>49.7</v>
      </c>
      <c r="N301" s="45">
        <v>55.81</v>
      </c>
      <c r="O301" s="50">
        <v>87.8</v>
      </c>
      <c r="P301" s="46">
        <v>0.566059225512529</v>
      </c>
      <c r="Q301" s="46">
        <v>0.0695899772209567</v>
      </c>
      <c r="R301" s="46">
        <f t="shared" si="23"/>
        <v>0.635649202733486</v>
      </c>
      <c r="S301" s="24">
        <v>140</v>
      </c>
      <c r="T301" s="24">
        <v>9.5</v>
      </c>
      <c r="U301" s="57">
        <v>0.5</v>
      </c>
      <c r="V301" s="24">
        <v>14.7</v>
      </c>
      <c r="W301" s="24">
        <v>3990</v>
      </c>
      <c r="X301" s="24">
        <v>613</v>
      </c>
      <c r="Y301" s="58">
        <f t="shared" si="24"/>
        <v>6.5089722675367</v>
      </c>
      <c r="Z301" s="24">
        <v>4.48</v>
      </c>
      <c r="AA301" s="63">
        <v>36</v>
      </c>
      <c r="AB301" s="63">
        <v>40</v>
      </c>
      <c r="AC301" s="63">
        <v>24</v>
      </c>
    </row>
    <row r="302" customHeight="1" spans="1:29">
      <c r="A302" s="11">
        <v>301</v>
      </c>
      <c r="B302" s="36">
        <v>44</v>
      </c>
      <c r="C302" s="23">
        <v>120.8</v>
      </c>
      <c r="D302" s="23">
        <v>23.65</v>
      </c>
      <c r="E302" s="20">
        <v>1500</v>
      </c>
      <c r="F302" s="37">
        <v>16.6</v>
      </c>
      <c r="G302" s="28">
        <v>2600</v>
      </c>
      <c r="H302" s="38">
        <v>1063</v>
      </c>
      <c r="I302" s="18" t="s">
        <v>105</v>
      </c>
      <c r="J302" s="11" t="s">
        <v>78</v>
      </c>
      <c r="K302" s="78" t="s">
        <v>348</v>
      </c>
      <c r="L302" s="45">
        <v>4.69</v>
      </c>
      <c r="M302" s="45">
        <v>57</v>
      </c>
      <c r="N302" s="45">
        <v>61.69</v>
      </c>
      <c r="O302" s="50">
        <v>79.6</v>
      </c>
      <c r="P302" s="46">
        <v>0.71608040201005</v>
      </c>
      <c r="Q302" s="46">
        <v>0.0589195979899498</v>
      </c>
      <c r="R302" s="46">
        <f t="shared" si="23"/>
        <v>0.775</v>
      </c>
      <c r="S302" s="24">
        <v>137</v>
      </c>
      <c r="T302" s="24">
        <v>9.1</v>
      </c>
      <c r="U302" s="57">
        <v>0.5</v>
      </c>
      <c r="V302" s="24">
        <v>14.7</v>
      </c>
      <c r="W302" s="24">
        <v>3590</v>
      </c>
      <c r="X302" s="24">
        <v>449</v>
      </c>
      <c r="Y302" s="58">
        <f t="shared" si="24"/>
        <v>7.99554565701559</v>
      </c>
      <c r="Z302" s="24">
        <v>4.09</v>
      </c>
      <c r="AA302" s="63">
        <v>36</v>
      </c>
      <c r="AB302" s="63">
        <v>40</v>
      </c>
      <c r="AC302" s="63">
        <v>24</v>
      </c>
    </row>
    <row r="303" customHeight="1" spans="1:29">
      <c r="A303" s="11">
        <v>302</v>
      </c>
      <c r="B303" s="36">
        <v>45</v>
      </c>
      <c r="C303" s="72">
        <v>120.7</v>
      </c>
      <c r="D303" s="72">
        <v>23.78</v>
      </c>
      <c r="E303" s="73">
        <v>1500</v>
      </c>
      <c r="F303" s="74">
        <v>16.6</v>
      </c>
      <c r="G303" s="75">
        <v>2600</v>
      </c>
      <c r="H303" s="38">
        <v>1481</v>
      </c>
      <c r="I303" s="18" t="s">
        <v>105</v>
      </c>
      <c r="J303" s="48" t="s">
        <v>106</v>
      </c>
      <c r="K303" s="78" t="s">
        <v>349</v>
      </c>
      <c r="L303" s="45">
        <v>0.539</v>
      </c>
      <c r="M303" s="45">
        <v>5.63</v>
      </c>
      <c r="N303" s="45">
        <v>6.169</v>
      </c>
      <c r="O303" s="23">
        <v>2.55</v>
      </c>
      <c r="P303" s="46">
        <v>2.2078431372549</v>
      </c>
      <c r="Q303" s="46">
        <v>0.211372549019608</v>
      </c>
      <c r="R303" s="46">
        <f t="shared" si="23"/>
        <v>2.41921568627451</v>
      </c>
      <c r="S303" s="24">
        <v>23.1</v>
      </c>
      <c r="T303" s="71">
        <v>2.29</v>
      </c>
      <c r="U303" s="57">
        <v>0.5</v>
      </c>
      <c r="V303" s="24">
        <f t="shared" ref="V303:V313" si="25">S303/T303</f>
        <v>10.0873362445415</v>
      </c>
      <c r="W303" s="24">
        <v>723</v>
      </c>
      <c r="X303" s="24">
        <v>104</v>
      </c>
      <c r="Y303" s="58">
        <f t="shared" si="24"/>
        <v>6.95192307692308</v>
      </c>
      <c r="Z303" s="24">
        <v>3.41</v>
      </c>
      <c r="AA303" s="63">
        <v>43</v>
      </c>
      <c r="AB303" s="63">
        <v>35</v>
      </c>
      <c r="AC303" s="63">
        <v>22</v>
      </c>
    </row>
    <row r="304" customHeight="1" spans="1:29">
      <c r="A304" s="11">
        <v>303</v>
      </c>
      <c r="B304" s="36">
        <v>45</v>
      </c>
      <c r="C304" s="72">
        <v>120.7</v>
      </c>
      <c r="D304" s="72">
        <v>23.78</v>
      </c>
      <c r="E304" s="73">
        <v>1500</v>
      </c>
      <c r="F304" s="74">
        <v>16.6</v>
      </c>
      <c r="G304" s="75">
        <v>2600</v>
      </c>
      <c r="H304" s="38">
        <v>1481</v>
      </c>
      <c r="I304" s="18" t="s">
        <v>105</v>
      </c>
      <c r="J304" s="48" t="s">
        <v>106</v>
      </c>
      <c r="K304" s="78" t="s">
        <v>350</v>
      </c>
      <c r="L304" s="45">
        <v>0.748</v>
      </c>
      <c r="M304" s="45">
        <v>7.76</v>
      </c>
      <c r="N304" s="45">
        <v>8.508</v>
      </c>
      <c r="O304" s="23">
        <v>3.75</v>
      </c>
      <c r="P304" s="46">
        <v>2.06933333333333</v>
      </c>
      <c r="Q304" s="46">
        <v>0.199466666666667</v>
      </c>
      <c r="R304" s="46">
        <f t="shared" si="23"/>
        <v>2.2688</v>
      </c>
      <c r="S304" s="24">
        <v>31.3</v>
      </c>
      <c r="T304" s="71">
        <v>3.04</v>
      </c>
      <c r="U304" s="57">
        <v>0.5</v>
      </c>
      <c r="V304" s="24">
        <f t="shared" si="25"/>
        <v>10.2960526315789</v>
      </c>
      <c r="W304" s="24">
        <v>935</v>
      </c>
      <c r="X304" s="24">
        <v>132</v>
      </c>
      <c r="Y304" s="58">
        <f t="shared" si="24"/>
        <v>7.08333333333333</v>
      </c>
      <c r="Z304" s="24">
        <v>3.47</v>
      </c>
      <c r="AA304" s="63">
        <v>43</v>
      </c>
      <c r="AB304" s="63">
        <v>35</v>
      </c>
      <c r="AC304" s="63">
        <v>22</v>
      </c>
    </row>
    <row r="305" customHeight="1" spans="1:29">
      <c r="A305" s="11">
        <v>304</v>
      </c>
      <c r="B305" s="36">
        <v>45</v>
      </c>
      <c r="C305" s="72">
        <v>120.7</v>
      </c>
      <c r="D305" s="72">
        <v>23.78</v>
      </c>
      <c r="E305" s="73">
        <v>1500</v>
      </c>
      <c r="F305" s="74">
        <v>16.6</v>
      </c>
      <c r="G305" s="75">
        <v>2600</v>
      </c>
      <c r="H305" s="38">
        <v>1481</v>
      </c>
      <c r="I305" s="18" t="s">
        <v>105</v>
      </c>
      <c r="J305" s="48" t="s">
        <v>106</v>
      </c>
      <c r="K305" s="78" t="s">
        <v>351</v>
      </c>
      <c r="L305" s="45">
        <v>1.18</v>
      </c>
      <c r="M305" s="45">
        <v>12.6</v>
      </c>
      <c r="N305" s="45">
        <v>13.78</v>
      </c>
      <c r="O305" s="23">
        <v>6.86</v>
      </c>
      <c r="P305" s="46">
        <v>1.83673469387755</v>
      </c>
      <c r="Q305" s="46">
        <v>0.17201166180758</v>
      </c>
      <c r="R305" s="46">
        <f t="shared" si="23"/>
        <v>2.00874635568513</v>
      </c>
      <c r="S305" s="24">
        <v>42.5</v>
      </c>
      <c r="T305" s="71">
        <v>4.09</v>
      </c>
      <c r="U305" s="57">
        <v>0.5</v>
      </c>
      <c r="V305" s="24">
        <f t="shared" si="25"/>
        <v>10.3911980440098</v>
      </c>
      <c r="W305" s="24">
        <v>1104</v>
      </c>
      <c r="X305" s="24">
        <v>182</v>
      </c>
      <c r="Y305" s="58">
        <f t="shared" si="24"/>
        <v>6.06593406593407</v>
      </c>
      <c r="Z305" s="24">
        <v>3.51</v>
      </c>
      <c r="AA305" s="63">
        <v>43</v>
      </c>
      <c r="AB305" s="63">
        <v>35</v>
      </c>
      <c r="AC305" s="63">
        <v>22</v>
      </c>
    </row>
    <row r="306" customHeight="1" spans="1:29">
      <c r="A306" s="11">
        <v>305</v>
      </c>
      <c r="B306" s="36">
        <v>45</v>
      </c>
      <c r="C306" s="72">
        <v>120.7</v>
      </c>
      <c r="D306" s="72">
        <v>23.78</v>
      </c>
      <c r="E306" s="73">
        <v>1500</v>
      </c>
      <c r="F306" s="74">
        <v>16.6</v>
      </c>
      <c r="G306" s="75">
        <v>2600</v>
      </c>
      <c r="H306" s="38">
        <v>1481</v>
      </c>
      <c r="I306" s="18" t="s">
        <v>105</v>
      </c>
      <c r="J306" s="48" t="s">
        <v>106</v>
      </c>
      <c r="K306" s="78" t="s">
        <v>352</v>
      </c>
      <c r="L306" s="45">
        <v>2.81</v>
      </c>
      <c r="M306" s="45">
        <v>24.6</v>
      </c>
      <c r="N306" s="45">
        <v>27.41</v>
      </c>
      <c r="O306" s="23">
        <v>23.5</v>
      </c>
      <c r="P306" s="46">
        <v>1.0468085106383</v>
      </c>
      <c r="Q306" s="46">
        <v>0.119574468085106</v>
      </c>
      <c r="R306" s="46">
        <f t="shared" si="23"/>
        <v>1.16638297872341</v>
      </c>
      <c r="S306" s="24">
        <v>64.7</v>
      </c>
      <c r="T306" s="71">
        <v>6.08</v>
      </c>
      <c r="U306" s="57">
        <v>0.5</v>
      </c>
      <c r="V306" s="24">
        <f t="shared" si="25"/>
        <v>10.6414473684211</v>
      </c>
      <c r="W306" s="24">
        <v>2069</v>
      </c>
      <c r="X306" s="24">
        <v>278</v>
      </c>
      <c r="Y306" s="58">
        <f t="shared" si="24"/>
        <v>7.44244604316547</v>
      </c>
      <c r="Z306" s="24">
        <v>3.56</v>
      </c>
      <c r="AA306" s="63">
        <v>43</v>
      </c>
      <c r="AB306" s="63">
        <v>35</v>
      </c>
      <c r="AC306" s="63">
        <v>22</v>
      </c>
    </row>
    <row r="307" customHeight="1" spans="1:29">
      <c r="A307" s="11">
        <v>306</v>
      </c>
      <c r="B307" s="36">
        <v>45</v>
      </c>
      <c r="C307" s="72">
        <v>120.7</v>
      </c>
      <c r="D307" s="72">
        <v>23.78</v>
      </c>
      <c r="E307" s="73">
        <v>1500</v>
      </c>
      <c r="F307" s="74">
        <v>16.6</v>
      </c>
      <c r="G307" s="75">
        <v>2600</v>
      </c>
      <c r="H307" s="38">
        <v>1481</v>
      </c>
      <c r="I307" s="18" t="s">
        <v>105</v>
      </c>
      <c r="J307" s="48" t="s">
        <v>106</v>
      </c>
      <c r="K307" s="78" t="s">
        <v>353</v>
      </c>
      <c r="L307" s="45">
        <v>2.69</v>
      </c>
      <c r="M307" s="45">
        <v>30.3</v>
      </c>
      <c r="N307" s="45">
        <v>32.99</v>
      </c>
      <c r="O307" s="23">
        <v>29.1</v>
      </c>
      <c r="P307" s="46">
        <v>1.04123711340206</v>
      </c>
      <c r="Q307" s="46">
        <v>0.0924398625429553</v>
      </c>
      <c r="R307" s="46">
        <f t="shared" si="23"/>
        <v>1.13367697594502</v>
      </c>
      <c r="S307" s="24">
        <v>57.1</v>
      </c>
      <c r="T307" s="71">
        <v>4.66</v>
      </c>
      <c r="U307" s="57">
        <v>0.5</v>
      </c>
      <c r="V307" s="24">
        <f t="shared" si="25"/>
        <v>12.2532188841202</v>
      </c>
      <c r="W307" s="24">
        <v>2297</v>
      </c>
      <c r="X307" s="24">
        <v>294</v>
      </c>
      <c r="Y307" s="58">
        <f t="shared" si="24"/>
        <v>7.81292517006803</v>
      </c>
      <c r="Z307" s="24">
        <v>3.82</v>
      </c>
      <c r="AA307" s="63">
        <v>43</v>
      </c>
      <c r="AB307" s="63">
        <v>35</v>
      </c>
      <c r="AC307" s="63">
        <v>22</v>
      </c>
    </row>
    <row r="308" customHeight="1" spans="1:29">
      <c r="A308" s="11">
        <v>307</v>
      </c>
      <c r="B308" s="36">
        <v>46</v>
      </c>
      <c r="C308" s="72">
        <v>120.9</v>
      </c>
      <c r="D308" s="72">
        <v>23.9</v>
      </c>
      <c r="E308" s="73">
        <v>775</v>
      </c>
      <c r="F308" s="74">
        <v>20.8</v>
      </c>
      <c r="G308" s="75">
        <v>2200</v>
      </c>
      <c r="H308" s="38">
        <v>1397</v>
      </c>
      <c r="I308" s="18" t="s">
        <v>105</v>
      </c>
      <c r="J308" s="48" t="s">
        <v>106</v>
      </c>
      <c r="K308" s="78" t="s">
        <v>354</v>
      </c>
      <c r="L308" s="45">
        <v>3.53</v>
      </c>
      <c r="M308" s="45">
        <v>23.4</v>
      </c>
      <c r="N308" s="45">
        <v>26.93</v>
      </c>
      <c r="O308" s="50">
        <v>34.1</v>
      </c>
      <c r="P308" s="46">
        <v>0.686217008797654</v>
      </c>
      <c r="Q308" s="46">
        <v>0.103519061583578</v>
      </c>
      <c r="R308" s="46">
        <f t="shared" si="23"/>
        <v>0.789736070381232</v>
      </c>
      <c r="S308" s="24">
        <v>34.5</v>
      </c>
      <c r="T308" s="24">
        <v>2.9</v>
      </c>
      <c r="U308" s="57">
        <v>0.3</v>
      </c>
      <c r="V308" s="24">
        <f t="shared" si="25"/>
        <v>11.8965517241379</v>
      </c>
      <c r="W308" s="24">
        <v>1668</v>
      </c>
      <c r="X308" s="24">
        <v>140</v>
      </c>
      <c r="Y308" s="58">
        <f t="shared" si="24"/>
        <v>11.9142857142857</v>
      </c>
      <c r="Z308" s="24">
        <v>3.78</v>
      </c>
      <c r="AA308" s="63">
        <v>36</v>
      </c>
      <c r="AB308" s="63">
        <v>47</v>
      </c>
      <c r="AC308" s="63">
        <v>17</v>
      </c>
    </row>
    <row r="309" customHeight="1" spans="1:29">
      <c r="A309" s="11">
        <v>308</v>
      </c>
      <c r="B309" s="36">
        <v>46</v>
      </c>
      <c r="C309" s="72">
        <v>120.9</v>
      </c>
      <c r="D309" s="72">
        <v>23.9</v>
      </c>
      <c r="E309" s="73">
        <v>775</v>
      </c>
      <c r="F309" s="74">
        <v>20.8</v>
      </c>
      <c r="G309" s="75">
        <v>2200</v>
      </c>
      <c r="H309" s="38">
        <v>1397</v>
      </c>
      <c r="I309" s="18" t="s">
        <v>105</v>
      </c>
      <c r="J309" s="48" t="s">
        <v>106</v>
      </c>
      <c r="K309" s="78" t="s">
        <v>355</v>
      </c>
      <c r="L309" s="45">
        <v>1.99</v>
      </c>
      <c r="M309" s="45">
        <v>16.6</v>
      </c>
      <c r="N309" s="45">
        <v>18.59</v>
      </c>
      <c r="O309" s="50">
        <v>23.4</v>
      </c>
      <c r="P309" s="46">
        <v>0.70940170940171</v>
      </c>
      <c r="Q309" s="46">
        <v>0.085042735042735</v>
      </c>
      <c r="R309" s="46">
        <f t="shared" si="23"/>
        <v>0.794444444444445</v>
      </c>
      <c r="S309" s="24">
        <v>32.3</v>
      </c>
      <c r="T309" s="24">
        <v>2.4</v>
      </c>
      <c r="U309" s="57">
        <v>0.3</v>
      </c>
      <c r="V309" s="24">
        <f t="shared" si="25"/>
        <v>13.4583333333333</v>
      </c>
      <c r="W309" s="24">
        <v>1314</v>
      </c>
      <c r="X309" s="24">
        <v>94.5</v>
      </c>
      <c r="Y309" s="58">
        <f t="shared" si="24"/>
        <v>13.9047619047619</v>
      </c>
      <c r="Z309" s="24">
        <v>3.74</v>
      </c>
      <c r="AA309" s="63">
        <v>36</v>
      </c>
      <c r="AB309" s="63">
        <v>47</v>
      </c>
      <c r="AC309" s="63">
        <v>17</v>
      </c>
    </row>
    <row r="310" customHeight="1" spans="1:29">
      <c r="A310" s="11">
        <v>309</v>
      </c>
      <c r="B310" s="36">
        <v>46</v>
      </c>
      <c r="C310" s="72">
        <v>120.9</v>
      </c>
      <c r="D310" s="72">
        <v>23.9</v>
      </c>
      <c r="E310" s="73">
        <v>775</v>
      </c>
      <c r="F310" s="74">
        <v>20.8</v>
      </c>
      <c r="G310" s="75">
        <v>2200</v>
      </c>
      <c r="H310" s="38">
        <v>1397</v>
      </c>
      <c r="I310" s="18" t="s">
        <v>105</v>
      </c>
      <c r="J310" s="48" t="s">
        <v>106</v>
      </c>
      <c r="K310" s="78" t="s">
        <v>356</v>
      </c>
      <c r="L310" s="45">
        <v>1.8</v>
      </c>
      <c r="M310" s="45">
        <v>17</v>
      </c>
      <c r="N310" s="45">
        <v>18.8</v>
      </c>
      <c r="O310" s="50">
        <v>16.4</v>
      </c>
      <c r="P310" s="46">
        <v>1.03658536585366</v>
      </c>
      <c r="Q310" s="46">
        <v>0.109756097560976</v>
      </c>
      <c r="R310" s="46">
        <f t="shared" si="23"/>
        <v>1.14634146341464</v>
      </c>
      <c r="S310" s="24">
        <v>44.5</v>
      </c>
      <c r="T310" s="24">
        <v>3.1</v>
      </c>
      <c r="U310" s="57">
        <v>0.3</v>
      </c>
      <c r="V310" s="24">
        <f t="shared" si="25"/>
        <v>14.3548387096774</v>
      </c>
      <c r="W310" s="24">
        <v>1229</v>
      </c>
      <c r="X310" s="24">
        <v>116</v>
      </c>
      <c r="Y310" s="58">
        <f t="shared" si="24"/>
        <v>10.5948275862069</v>
      </c>
      <c r="Z310" s="24">
        <v>3.62</v>
      </c>
      <c r="AA310" s="63">
        <v>36</v>
      </c>
      <c r="AB310" s="63">
        <v>47</v>
      </c>
      <c r="AC310" s="63">
        <v>17</v>
      </c>
    </row>
    <row r="311" customHeight="1" spans="1:29">
      <c r="A311" s="11">
        <v>310</v>
      </c>
      <c r="B311" s="36">
        <v>46</v>
      </c>
      <c r="C311" s="72">
        <v>120.9</v>
      </c>
      <c r="D311" s="72">
        <v>23.9</v>
      </c>
      <c r="E311" s="73">
        <v>775</v>
      </c>
      <c r="F311" s="74">
        <v>20.8</v>
      </c>
      <c r="G311" s="75">
        <v>2200</v>
      </c>
      <c r="H311" s="38">
        <v>1397</v>
      </c>
      <c r="I311" s="18" t="s">
        <v>105</v>
      </c>
      <c r="J311" s="48" t="s">
        <v>106</v>
      </c>
      <c r="K311" s="78" t="s">
        <v>354</v>
      </c>
      <c r="L311" s="45">
        <v>0.781</v>
      </c>
      <c r="M311" s="45">
        <v>6.92</v>
      </c>
      <c r="N311" s="45">
        <v>7.701</v>
      </c>
      <c r="O311" s="50">
        <v>5.24</v>
      </c>
      <c r="P311" s="46">
        <v>1.3206106870229</v>
      </c>
      <c r="Q311" s="46">
        <v>0.149045801526718</v>
      </c>
      <c r="R311" s="46">
        <f t="shared" ref="R311:R342" si="26">P311+Q311</f>
        <v>1.46965648854962</v>
      </c>
      <c r="S311" s="24">
        <v>26.2</v>
      </c>
      <c r="T311" s="24">
        <v>2.2</v>
      </c>
      <c r="U311" s="57">
        <v>0.3</v>
      </c>
      <c r="V311" s="24">
        <f t="shared" si="25"/>
        <v>11.9090909090909</v>
      </c>
      <c r="W311" s="24">
        <v>763</v>
      </c>
      <c r="X311" s="24">
        <v>119</v>
      </c>
      <c r="Y311" s="58">
        <f t="shared" si="24"/>
        <v>6.41176470588235</v>
      </c>
      <c r="Z311" s="24">
        <v>3.87</v>
      </c>
      <c r="AA311" s="63">
        <v>36</v>
      </c>
      <c r="AB311" s="63">
        <v>47</v>
      </c>
      <c r="AC311" s="63">
        <v>17</v>
      </c>
    </row>
    <row r="312" customHeight="1" spans="1:29">
      <c r="A312" s="11">
        <v>311</v>
      </c>
      <c r="B312" s="36">
        <v>46</v>
      </c>
      <c r="C312" s="72">
        <v>120.9</v>
      </c>
      <c r="D312" s="72">
        <v>23.9</v>
      </c>
      <c r="E312" s="73">
        <v>775</v>
      </c>
      <c r="F312" s="74">
        <v>20.8</v>
      </c>
      <c r="G312" s="75">
        <v>2200</v>
      </c>
      <c r="H312" s="38">
        <v>1397</v>
      </c>
      <c r="I312" s="18" t="s">
        <v>105</v>
      </c>
      <c r="J312" s="48" t="s">
        <v>106</v>
      </c>
      <c r="K312" s="78" t="s">
        <v>355</v>
      </c>
      <c r="L312" s="45">
        <v>0.79</v>
      </c>
      <c r="M312" s="45">
        <v>9.8</v>
      </c>
      <c r="N312" s="45">
        <v>10.59</v>
      </c>
      <c r="O312" s="23">
        <v>7.14</v>
      </c>
      <c r="P312" s="46">
        <v>1.37254901960784</v>
      </c>
      <c r="Q312" s="46">
        <v>0.110644257703081</v>
      </c>
      <c r="R312" s="46">
        <f t="shared" si="26"/>
        <v>1.48319327731092</v>
      </c>
      <c r="S312" s="24">
        <v>33.1</v>
      </c>
      <c r="T312" s="24">
        <v>2.5</v>
      </c>
      <c r="U312" s="57">
        <v>0.3</v>
      </c>
      <c r="V312" s="24">
        <f t="shared" si="25"/>
        <v>13.24</v>
      </c>
      <c r="W312" s="24">
        <v>748</v>
      </c>
      <c r="X312" s="24">
        <v>121</v>
      </c>
      <c r="Y312" s="58">
        <f t="shared" si="24"/>
        <v>6.18181818181818</v>
      </c>
      <c r="Z312" s="24">
        <v>3.87</v>
      </c>
      <c r="AA312" s="63">
        <v>36</v>
      </c>
      <c r="AB312" s="63">
        <v>47</v>
      </c>
      <c r="AC312" s="63">
        <v>17</v>
      </c>
    </row>
    <row r="313" customHeight="1" spans="1:29">
      <c r="A313" s="11">
        <v>312</v>
      </c>
      <c r="B313" s="36">
        <v>46</v>
      </c>
      <c r="C313" s="72">
        <v>120.9</v>
      </c>
      <c r="D313" s="72">
        <v>23.9</v>
      </c>
      <c r="E313" s="73">
        <v>775</v>
      </c>
      <c r="F313" s="74">
        <v>20.8</v>
      </c>
      <c r="G313" s="75">
        <v>2200</v>
      </c>
      <c r="H313" s="38">
        <v>1397</v>
      </c>
      <c r="I313" s="18" t="s">
        <v>105</v>
      </c>
      <c r="J313" s="48" t="s">
        <v>106</v>
      </c>
      <c r="K313" s="78" t="s">
        <v>356</v>
      </c>
      <c r="L313" s="45">
        <v>0.777</v>
      </c>
      <c r="M313" s="45">
        <v>10.7</v>
      </c>
      <c r="N313" s="45">
        <v>11.477</v>
      </c>
      <c r="O313" s="23">
        <v>7.02</v>
      </c>
      <c r="P313" s="46">
        <v>1.52421652421652</v>
      </c>
      <c r="Q313" s="46">
        <v>0.110683760683761</v>
      </c>
      <c r="R313" s="46">
        <f t="shared" si="26"/>
        <v>1.63490028490028</v>
      </c>
      <c r="S313" s="24">
        <v>37.9</v>
      </c>
      <c r="T313" s="24">
        <v>2.9</v>
      </c>
      <c r="U313" s="57">
        <v>0.3</v>
      </c>
      <c r="V313" s="24">
        <f t="shared" si="25"/>
        <v>13.0689655172414</v>
      </c>
      <c r="W313" s="24">
        <v>812</v>
      </c>
      <c r="X313" s="24">
        <v>117</v>
      </c>
      <c r="Y313" s="58">
        <f t="shared" si="24"/>
        <v>6.94017094017094</v>
      </c>
      <c r="Z313" s="24">
        <v>3.75</v>
      </c>
      <c r="AA313" s="63">
        <v>36</v>
      </c>
      <c r="AB313" s="63">
        <v>47</v>
      </c>
      <c r="AC313" s="63">
        <v>17</v>
      </c>
    </row>
    <row r="314" customHeight="1" spans="1:29">
      <c r="A314" s="11">
        <v>313</v>
      </c>
      <c r="B314" s="36">
        <v>47</v>
      </c>
      <c r="C314" s="72">
        <v>120.77</v>
      </c>
      <c r="D314" s="72">
        <v>23.67</v>
      </c>
      <c r="E314" s="73">
        <v>1350</v>
      </c>
      <c r="F314" s="74">
        <v>17</v>
      </c>
      <c r="G314" s="75">
        <v>2600</v>
      </c>
      <c r="H314" s="38">
        <v>1159</v>
      </c>
      <c r="I314" s="18" t="s">
        <v>105</v>
      </c>
      <c r="J314" s="48" t="s">
        <v>106</v>
      </c>
      <c r="K314" s="78" t="s">
        <v>347</v>
      </c>
      <c r="L314" s="45">
        <v>5.65</v>
      </c>
      <c r="M314" s="45">
        <v>54</v>
      </c>
      <c r="N314" s="45">
        <v>59.65</v>
      </c>
      <c r="O314" s="23">
        <v>65</v>
      </c>
      <c r="P314" s="46">
        <v>0.830769230769231</v>
      </c>
      <c r="Q314" s="46">
        <v>0.0869230769230769</v>
      </c>
      <c r="R314" s="46">
        <f t="shared" si="26"/>
        <v>0.917692307692308</v>
      </c>
      <c r="S314" s="24">
        <v>80</v>
      </c>
      <c r="T314" s="24">
        <v>6.66</v>
      </c>
      <c r="U314" s="57">
        <v>0.8</v>
      </c>
      <c r="V314" s="24">
        <v>12</v>
      </c>
      <c r="W314" s="24">
        <v>2160</v>
      </c>
      <c r="X314" s="24">
        <v>547</v>
      </c>
      <c r="Y314" s="58">
        <f t="shared" si="24"/>
        <v>3.94881170018282</v>
      </c>
      <c r="Z314" s="24">
        <v>4.13</v>
      </c>
      <c r="AA314" s="63">
        <v>42</v>
      </c>
      <c r="AB314" s="63">
        <v>41</v>
      </c>
      <c r="AC314" s="63">
        <v>17</v>
      </c>
    </row>
    <row r="315" customHeight="1" spans="1:29">
      <c r="A315" s="11">
        <v>314</v>
      </c>
      <c r="B315" s="36">
        <v>47</v>
      </c>
      <c r="C315" s="72">
        <v>120.77</v>
      </c>
      <c r="D315" s="72">
        <v>23.67</v>
      </c>
      <c r="E315" s="73">
        <v>1350</v>
      </c>
      <c r="F315" s="74">
        <v>17</v>
      </c>
      <c r="G315" s="75">
        <v>2600</v>
      </c>
      <c r="H315" s="38">
        <v>1159</v>
      </c>
      <c r="I315" s="18" t="s">
        <v>105</v>
      </c>
      <c r="J315" s="48" t="s">
        <v>106</v>
      </c>
      <c r="K315" s="78" t="s">
        <v>357</v>
      </c>
      <c r="L315" s="45">
        <v>4.61</v>
      </c>
      <c r="M315" s="45">
        <v>52.1</v>
      </c>
      <c r="N315" s="45">
        <v>56.71</v>
      </c>
      <c r="O315" s="23">
        <v>56.3</v>
      </c>
      <c r="P315" s="46">
        <v>0.925399644760213</v>
      </c>
      <c r="Q315" s="46">
        <v>0.0818827708703375</v>
      </c>
      <c r="R315" s="46">
        <f t="shared" si="26"/>
        <v>1.00728241563055</v>
      </c>
      <c r="S315" s="24">
        <v>68</v>
      </c>
      <c r="T315" s="24">
        <v>6.11</v>
      </c>
      <c r="U315" s="57">
        <v>0.8</v>
      </c>
      <c r="V315" s="24">
        <v>10.9</v>
      </c>
      <c r="W315" s="24">
        <v>1700</v>
      </c>
      <c r="X315" s="24">
        <v>419</v>
      </c>
      <c r="Y315" s="58">
        <f t="shared" si="24"/>
        <v>4.05727923627685</v>
      </c>
      <c r="Z315" s="24">
        <v>3.37</v>
      </c>
      <c r="AA315" s="63">
        <v>42</v>
      </c>
      <c r="AB315" s="63">
        <v>41</v>
      </c>
      <c r="AC315" s="63">
        <v>17</v>
      </c>
    </row>
    <row r="316" customHeight="1" spans="1:29">
      <c r="A316" s="11">
        <v>315</v>
      </c>
      <c r="B316" s="36">
        <v>47</v>
      </c>
      <c r="C316" s="72">
        <v>120.77</v>
      </c>
      <c r="D316" s="72">
        <v>23.67</v>
      </c>
      <c r="E316" s="73">
        <v>1350</v>
      </c>
      <c r="F316" s="74">
        <v>17</v>
      </c>
      <c r="G316" s="75">
        <v>2600</v>
      </c>
      <c r="H316" s="38">
        <v>1159</v>
      </c>
      <c r="I316" s="18" t="s">
        <v>105</v>
      </c>
      <c r="J316" s="48" t="s">
        <v>106</v>
      </c>
      <c r="K316" s="78" t="s">
        <v>348</v>
      </c>
      <c r="L316" s="45">
        <v>5.39</v>
      </c>
      <c r="M316" s="45">
        <v>108</v>
      </c>
      <c r="N316" s="45">
        <v>113.39</v>
      </c>
      <c r="O316" s="23">
        <v>99.3</v>
      </c>
      <c r="P316" s="46">
        <v>1.08761329305136</v>
      </c>
      <c r="Q316" s="46">
        <v>0.0542799597180262</v>
      </c>
      <c r="R316" s="46">
        <f t="shared" si="26"/>
        <v>1.14189325276939</v>
      </c>
      <c r="S316" s="24">
        <v>214</v>
      </c>
      <c r="T316" s="24">
        <v>13.3</v>
      </c>
      <c r="U316" s="57">
        <v>0.8</v>
      </c>
      <c r="V316" s="24">
        <v>16.1</v>
      </c>
      <c r="W316" s="24">
        <v>3370</v>
      </c>
      <c r="X316" s="24">
        <v>366</v>
      </c>
      <c r="Y316" s="58">
        <f t="shared" si="24"/>
        <v>9.20765027322404</v>
      </c>
      <c r="Z316" s="24">
        <v>3.35</v>
      </c>
      <c r="AA316" s="63">
        <v>42</v>
      </c>
      <c r="AB316" s="63">
        <v>41</v>
      </c>
      <c r="AC316" s="63">
        <v>17</v>
      </c>
    </row>
    <row r="317" s="12" customFormat="1" customHeight="1" spans="1:29">
      <c r="A317" s="11">
        <v>316</v>
      </c>
      <c r="B317" s="36">
        <v>48</v>
      </c>
      <c r="C317" s="45">
        <v>120.9</v>
      </c>
      <c r="D317" s="45">
        <v>23.47</v>
      </c>
      <c r="E317" s="76">
        <v>2700</v>
      </c>
      <c r="F317" s="77">
        <v>9.5</v>
      </c>
      <c r="G317" s="62">
        <v>4100</v>
      </c>
      <c r="H317" s="38">
        <v>858</v>
      </c>
      <c r="I317" s="18" t="s">
        <v>105</v>
      </c>
      <c r="J317" s="36" t="s">
        <v>98</v>
      </c>
      <c r="K317" s="79" t="s">
        <v>98</v>
      </c>
      <c r="L317" s="45">
        <v>31.6</v>
      </c>
      <c r="M317" s="45">
        <v>43.7</v>
      </c>
      <c r="N317" s="45">
        <v>75.3</v>
      </c>
      <c r="O317" s="50">
        <v>91.1</v>
      </c>
      <c r="P317" s="46">
        <v>0.479692645444566</v>
      </c>
      <c r="Q317" s="46">
        <v>0.346871569703622</v>
      </c>
      <c r="R317" s="46">
        <f t="shared" si="26"/>
        <v>0.826564215148188</v>
      </c>
      <c r="S317" s="71">
        <v>106</v>
      </c>
      <c r="T317" s="71">
        <v>7.93</v>
      </c>
      <c r="U317" s="71">
        <v>0.606</v>
      </c>
      <c r="V317" s="24">
        <f>S317/T317</f>
        <v>13.3669609079445</v>
      </c>
      <c r="W317" s="71">
        <v>5505</v>
      </c>
      <c r="X317" s="71">
        <v>587</v>
      </c>
      <c r="Y317" s="58">
        <f t="shared" si="24"/>
        <v>9.37819420783646</v>
      </c>
      <c r="Z317" s="71">
        <v>4.14</v>
      </c>
      <c r="AA317" s="63">
        <v>40</v>
      </c>
      <c r="AB317" s="63">
        <v>42</v>
      </c>
      <c r="AC317" s="63">
        <v>18</v>
      </c>
    </row>
    <row r="318" s="12" customFormat="1" customHeight="1" spans="1:29">
      <c r="A318" s="11">
        <v>317</v>
      </c>
      <c r="B318" s="36">
        <v>48</v>
      </c>
      <c r="C318" s="45">
        <v>120.9</v>
      </c>
      <c r="D318" s="45">
        <v>23.47</v>
      </c>
      <c r="E318" s="76">
        <v>2700</v>
      </c>
      <c r="F318" s="77">
        <v>9.5</v>
      </c>
      <c r="G318" s="62">
        <v>4100</v>
      </c>
      <c r="H318" s="38">
        <v>858</v>
      </c>
      <c r="I318" s="18" t="s">
        <v>105</v>
      </c>
      <c r="J318" s="48" t="s">
        <v>106</v>
      </c>
      <c r="K318" s="79" t="s">
        <v>358</v>
      </c>
      <c r="L318" s="45">
        <v>37.4</v>
      </c>
      <c r="M318" s="45">
        <v>51.7</v>
      </c>
      <c r="N318" s="45">
        <v>89.1</v>
      </c>
      <c r="O318" s="50">
        <v>94.8</v>
      </c>
      <c r="P318" s="46">
        <v>0.54535864978903</v>
      </c>
      <c r="Q318" s="46">
        <v>0.394514767932489</v>
      </c>
      <c r="R318" s="46">
        <f t="shared" si="26"/>
        <v>0.939873417721519</v>
      </c>
      <c r="S318" s="71">
        <v>131</v>
      </c>
      <c r="T318" s="71">
        <v>9.82</v>
      </c>
      <c r="U318" s="71">
        <v>0.574</v>
      </c>
      <c r="V318" s="24">
        <f>S318/T318</f>
        <v>13.3401221995927</v>
      </c>
      <c r="W318" s="71">
        <v>4792</v>
      </c>
      <c r="X318" s="71">
        <v>557</v>
      </c>
      <c r="Y318" s="58">
        <f t="shared" si="24"/>
        <v>8.6032315978456</v>
      </c>
      <c r="Z318" s="71">
        <v>4.2</v>
      </c>
      <c r="AA318" s="63">
        <v>40</v>
      </c>
      <c r="AB318" s="63">
        <v>42</v>
      </c>
      <c r="AC318" s="63">
        <v>18</v>
      </c>
    </row>
    <row r="319" s="12" customFormat="1" customHeight="1" spans="1:29">
      <c r="A319" s="11">
        <v>318</v>
      </c>
      <c r="B319" s="36">
        <v>48</v>
      </c>
      <c r="C319" s="45">
        <v>120.9</v>
      </c>
      <c r="D319" s="45">
        <v>23.47</v>
      </c>
      <c r="E319" s="76">
        <v>2700</v>
      </c>
      <c r="F319" s="77">
        <v>9.5</v>
      </c>
      <c r="G319" s="62">
        <v>4100</v>
      </c>
      <c r="H319" s="38">
        <v>858</v>
      </c>
      <c r="I319" s="18" t="s">
        <v>105</v>
      </c>
      <c r="J319" s="48" t="s">
        <v>106</v>
      </c>
      <c r="K319" s="79" t="s">
        <v>359</v>
      </c>
      <c r="L319" s="45">
        <v>53.7</v>
      </c>
      <c r="M319" s="45">
        <v>99.2</v>
      </c>
      <c r="N319" s="45">
        <v>152.9</v>
      </c>
      <c r="O319" s="50">
        <v>131</v>
      </c>
      <c r="P319" s="46">
        <v>0.757251908396947</v>
      </c>
      <c r="Q319" s="46">
        <v>0.409923664122137</v>
      </c>
      <c r="R319" s="46">
        <f t="shared" si="26"/>
        <v>1.16717557251908</v>
      </c>
      <c r="S319" s="71">
        <v>472</v>
      </c>
      <c r="T319" s="71">
        <v>25</v>
      </c>
      <c r="U319" s="71">
        <v>0.65</v>
      </c>
      <c r="V319" s="24">
        <f>S319/T319</f>
        <v>18.88</v>
      </c>
      <c r="W319" s="71">
        <v>6165</v>
      </c>
      <c r="X319" s="71">
        <v>648</v>
      </c>
      <c r="Y319" s="58">
        <f t="shared" si="24"/>
        <v>9.51388888888889</v>
      </c>
      <c r="Z319" s="71">
        <v>3.56</v>
      </c>
      <c r="AA319" s="63">
        <v>40</v>
      </c>
      <c r="AB319" s="63">
        <v>42</v>
      </c>
      <c r="AC319" s="63">
        <v>18</v>
      </c>
    </row>
    <row r="320" customHeight="1" spans="1:29">
      <c r="A320" s="11">
        <v>319</v>
      </c>
      <c r="B320" s="36">
        <v>49</v>
      </c>
      <c r="C320" s="72">
        <v>121.4</v>
      </c>
      <c r="D320" s="72">
        <v>24.58</v>
      </c>
      <c r="E320" s="73">
        <v>1960</v>
      </c>
      <c r="F320" s="74">
        <v>12</v>
      </c>
      <c r="G320" s="75">
        <v>4000</v>
      </c>
      <c r="H320" s="38">
        <v>980</v>
      </c>
      <c r="I320" s="18" t="s">
        <v>105</v>
      </c>
      <c r="J320" s="48" t="s">
        <v>106</v>
      </c>
      <c r="K320" s="78" t="s">
        <v>360</v>
      </c>
      <c r="L320" s="45">
        <v>34.7</v>
      </c>
      <c r="M320" s="45">
        <v>71.2</v>
      </c>
      <c r="N320" s="45">
        <v>105.9</v>
      </c>
      <c r="O320" s="23">
        <v>57.7</v>
      </c>
      <c r="P320" s="46">
        <v>1.23396880415945</v>
      </c>
      <c r="Q320" s="46">
        <v>0.601386481802426</v>
      </c>
      <c r="R320" s="46">
        <f t="shared" si="26"/>
        <v>1.83535528596188</v>
      </c>
      <c r="S320" s="24">
        <v>486</v>
      </c>
      <c r="T320" s="24">
        <v>18.9</v>
      </c>
      <c r="U320" s="57">
        <v>0.3</v>
      </c>
      <c r="V320" s="24">
        <v>23.1</v>
      </c>
      <c r="W320" s="24">
        <v>4931</v>
      </c>
      <c r="X320" s="24">
        <v>728</v>
      </c>
      <c r="Y320" s="58">
        <f t="shared" si="24"/>
        <v>6.77335164835165</v>
      </c>
      <c r="Z320" s="24">
        <v>3.5</v>
      </c>
      <c r="AA320" s="63">
        <v>38</v>
      </c>
      <c r="AB320" s="63">
        <v>45</v>
      </c>
      <c r="AC320" s="63">
        <v>17</v>
      </c>
    </row>
    <row r="321" customHeight="1" spans="1:29">
      <c r="A321" s="11">
        <v>320</v>
      </c>
      <c r="B321" s="36">
        <v>49</v>
      </c>
      <c r="C321" s="72">
        <v>121.4</v>
      </c>
      <c r="D321" s="72">
        <v>24.58</v>
      </c>
      <c r="E321" s="73">
        <v>1961</v>
      </c>
      <c r="F321" s="74">
        <v>12</v>
      </c>
      <c r="G321" s="75">
        <v>4000</v>
      </c>
      <c r="H321" s="38">
        <v>980</v>
      </c>
      <c r="I321" s="18" t="s">
        <v>105</v>
      </c>
      <c r="J321" s="48" t="s">
        <v>106</v>
      </c>
      <c r="K321" s="78" t="s">
        <v>361</v>
      </c>
      <c r="L321" s="45">
        <v>42.7</v>
      </c>
      <c r="M321" s="45">
        <v>97.3</v>
      </c>
      <c r="N321" s="45">
        <v>140</v>
      </c>
      <c r="O321" s="23">
        <v>46.5</v>
      </c>
      <c r="P321" s="46">
        <v>2.09247311827957</v>
      </c>
      <c r="Q321" s="46">
        <v>0.918279569892473</v>
      </c>
      <c r="R321" s="46">
        <f t="shared" si="26"/>
        <v>3.01075268817204</v>
      </c>
      <c r="S321" s="24">
        <v>443</v>
      </c>
      <c r="T321" s="24">
        <v>22.8</v>
      </c>
      <c r="U321" s="57">
        <v>0.3</v>
      </c>
      <c r="V321" s="24">
        <v>18.9</v>
      </c>
      <c r="W321" s="24">
        <v>3601</v>
      </c>
      <c r="X321" s="24">
        <v>619</v>
      </c>
      <c r="Y321" s="58">
        <f t="shared" si="24"/>
        <v>5.81744749596123</v>
      </c>
      <c r="Z321" s="24">
        <v>3.7</v>
      </c>
      <c r="AA321" s="63">
        <v>38</v>
      </c>
      <c r="AB321" s="63">
        <v>45</v>
      </c>
      <c r="AC321" s="63">
        <v>17</v>
      </c>
    </row>
    <row r="322" customHeight="1" spans="1:29">
      <c r="A322" s="11">
        <v>321</v>
      </c>
      <c r="B322" s="36">
        <v>49</v>
      </c>
      <c r="C322" s="72">
        <v>121.4</v>
      </c>
      <c r="D322" s="72">
        <v>24.58</v>
      </c>
      <c r="E322" s="73">
        <v>1962</v>
      </c>
      <c r="F322" s="74">
        <v>12</v>
      </c>
      <c r="G322" s="75">
        <v>4000</v>
      </c>
      <c r="H322" s="38">
        <v>980</v>
      </c>
      <c r="I322" s="18" t="s">
        <v>105</v>
      </c>
      <c r="J322" s="48" t="s">
        <v>106</v>
      </c>
      <c r="K322" s="78" t="s">
        <v>362</v>
      </c>
      <c r="L322" s="45">
        <v>32.6</v>
      </c>
      <c r="M322" s="45">
        <v>68.1</v>
      </c>
      <c r="N322" s="45">
        <v>100.7</v>
      </c>
      <c r="O322" s="23">
        <v>39.4</v>
      </c>
      <c r="P322" s="46">
        <v>1.72842639593909</v>
      </c>
      <c r="Q322" s="46">
        <v>0.82741116751269</v>
      </c>
      <c r="R322" s="46">
        <f t="shared" si="26"/>
        <v>2.55583756345178</v>
      </c>
      <c r="S322" s="24">
        <v>469</v>
      </c>
      <c r="T322" s="24">
        <v>19.7</v>
      </c>
      <c r="U322" s="57">
        <v>0.3</v>
      </c>
      <c r="V322" s="24">
        <v>25.5</v>
      </c>
      <c r="W322" s="24">
        <v>4839</v>
      </c>
      <c r="X322" s="24">
        <v>845</v>
      </c>
      <c r="Y322" s="58">
        <f t="shared" si="24"/>
        <v>5.72662721893491</v>
      </c>
      <c r="Z322" s="24">
        <v>3.6</v>
      </c>
      <c r="AA322" s="63">
        <v>38</v>
      </c>
      <c r="AB322" s="63">
        <v>45</v>
      </c>
      <c r="AC322" s="63">
        <v>17</v>
      </c>
    </row>
    <row r="323" customHeight="1" spans="1:29">
      <c r="A323" s="11">
        <v>322</v>
      </c>
      <c r="B323" s="36">
        <v>49</v>
      </c>
      <c r="C323" s="72">
        <v>121.4</v>
      </c>
      <c r="D323" s="72">
        <v>24.58</v>
      </c>
      <c r="E323" s="73">
        <v>1963</v>
      </c>
      <c r="F323" s="74">
        <v>12</v>
      </c>
      <c r="G323" s="75">
        <v>4000</v>
      </c>
      <c r="H323" s="38">
        <v>980</v>
      </c>
      <c r="I323" s="18" t="s">
        <v>105</v>
      </c>
      <c r="J323" s="48" t="s">
        <v>106</v>
      </c>
      <c r="K323" s="78" t="s">
        <v>363</v>
      </c>
      <c r="L323" s="45">
        <v>32.7</v>
      </c>
      <c r="M323" s="45">
        <v>71.2</v>
      </c>
      <c r="N323" s="45">
        <v>103.9</v>
      </c>
      <c r="O323" s="23">
        <v>49.8</v>
      </c>
      <c r="P323" s="46">
        <v>1.42971887550201</v>
      </c>
      <c r="Q323" s="46">
        <v>0.656626506024096</v>
      </c>
      <c r="R323" s="46">
        <f t="shared" si="26"/>
        <v>2.08634538152611</v>
      </c>
      <c r="S323" s="24">
        <v>197</v>
      </c>
      <c r="T323" s="24">
        <v>11.6</v>
      </c>
      <c r="U323" s="57">
        <v>0.3</v>
      </c>
      <c r="V323" s="24">
        <v>16.5</v>
      </c>
      <c r="W323" s="24">
        <v>1542</v>
      </c>
      <c r="X323" s="24">
        <v>264</v>
      </c>
      <c r="Y323" s="58">
        <f t="shared" si="24"/>
        <v>5.84090909090909</v>
      </c>
      <c r="Z323" s="24">
        <v>3.7</v>
      </c>
      <c r="AA323" s="63">
        <v>38</v>
      </c>
      <c r="AB323" s="63">
        <v>45</v>
      </c>
      <c r="AC323" s="63">
        <v>17</v>
      </c>
    </row>
    <row r="324" customHeight="1" spans="1:29">
      <c r="A324" s="11">
        <v>323</v>
      </c>
      <c r="B324" s="36">
        <v>50</v>
      </c>
      <c r="C324" s="72">
        <v>102.61</v>
      </c>
      <c r="D324" s="72">
        <v>33.63</v>
      </c>
      <c r="E324" s="73">
        <v>3600</v>
      </c>
      <c r="F324" s="74">
        <v>0.7</v>
      </c>
      <c r="G324" s="75">
        <v>656.8</v>
      </c>
      <c r="H324" s="38">
        <v>980</v>
      </c>
      <c r="I324" s="18" t="s">
        <v>77</v>
      </c>
      <c r="J324" s="36" t="s">
        <v>98</v>
      </c>
      <c r="K324" s="78" t="s">
        <v>364</v>
      </c>
      <c r="L324" s="45">
        <v>0.352273</v>
      </c>
      <c r="M324" s="45">
        <v>3.81783</v>
      </c>
      <c r="N324" s="45">
        <v>4.170103</v>
      </c>
      <c r="O324" s="23">
        <v>3.48615</v>
      </c>
      <c r="P324" s="46">
        <v>1.09514220558496</v>
      </c>
      <c r="Q324" s="46">
        <v>0.101049295067625</v>
      </c>
      <c r="R324" s="46">
        <f t="shared" si="26"/>
        <v>1.19619150065258</v>
      </c>
      <c r="S324" s="24">
        <v>45.24</v>
      </c>
      <c r="T324" s="24">
        <v>4.7</v>
      </c>
      <c r="U324" s="57">
        <v>1</v>
      </c>
      <c r="V324" s="24">
        <v>9.91</v>
      </c>
      <c r="W324" s="58">
        <v>647.948989868164</v>
      </c>
      <c r="X324" s="58">
        <v>77.2235012054443</v>
      </c>
      <c r="Y324" s="58">
        <f t="shared" si="24"/>
        <v>8.3905673759128</v>
      </c>
      <c r="Z324" s="24">
        <v>6.36</v>
      </c>
      <c r="AA324" s="63">
        <v>48</v>
      </c>
      <c r="AB324" s="63">
        <v>35</v>
      </c>
      <c r="AC324" s="63">
        <v>17</v>
      </c>
    </row>
    <row r="325" customHeight="1" spans="1:29">
      <c r="A325" s="11">
        <v>324</v>
      </c>
      <c r="B325" s="36">
        <v>50</v>
      </c>
      <c r="C325" s="72">
        <v>102.61</v>
      </c>
      <c r="D325" s="72">
        <v>33.63</v>
      </c>
      <c r="E325" s="73">
        <v>3601</v>
      </c>
      <c r="F325" s="74">
        <v>0.7</v>
      </c>
      <c r="G325" s="75">
        <v>656.8</v>
      </c>
      <c r="H325" s="38">
        <v>980</v>
      </c>
      <c r="I325" s="18" t="s">
        <v>77</v>
      </c>
      <c r="J325" s="36" t="s">
        <v>98</v>
      </c>
      <c r="K325" s="78" t="s">
        <v>365</v>
      </c>
      <c r="L325" s="45">
        <v>0.253788</v>
      </c>
      <c r="M325" s="45">
        <v>2.60298</v>
      </c>
      <c r="N325" s="45">
        <v>2.856768</v>
      </c>
      <c r="O325" s="23">
        <v>1.67906</v>
      </c>
      <c r="P325" s="46">
        <v>1.5502602646719</v>
      </c>
      <c r="Q325" s="46">
        <v>0.151148857098615</v>
      </c>
      <c r="R325" s="46">
        <f t="shared" si="26"/>
        <v>1.70140912177051</v>
      </c>
      <c r="S325" s="24">
        <v>54.52</v>
      </c>
      <c r="T325" s="24">
        <v>4.75</v>
      </c>
      <c r="U325" s="57">
        <v>1</v>
      </c>
      <c r="V325" s="24">
        <v>10.05</v>
      </c>
      <c r="W325" s="58">
        <v>647.948989868164</v>
      </c>
      <c r="X325" s="58">
        <v>77.2235012054443</v>
      </c>
      <c r="Y325" s="58">
        <f t="shared" si="24"/>
        <v>8.3905673759128</v>
      </c>
      <c r="Z325" s="24">
        <v>6.36</v>
      </c>
      <c r="AA325" s="63">
        <v>48</v>
      </c>
      <c r="AB325" s="63">
        <v>35</v>
      </c>
      <c r="AC325" s="63">
        <v>17</v>
      </c>
    </row>
    <row r="326" customHeight="1" spans="1:29">
      <c r="A326" s="11">
        <v>325</v>
      </c>
      <c r="B326" s="36">
        <v>50</v>
      </c>
      <c r="C326" s="72">
        <v>102.61</v>
      </c>
      <c r="D326" s="72">
        <v>33.63</v>
      </c>
      <c r="E326" s="73">
        <v>3602</v>
      </c>
      <c r="F326" s="74">
        <v>0.7</v>
      </c>
      <c r="G326" s="75">
        <v>656.8</v>
      </c>
      <c r="H326" s="38">
        <v>980</v>
      </c>
      <c r="I326" s="18" t="s">
        <v>77</v>
      </c>
      <c r="J326" s="36" t="s">
        <v>98</v>
      </c>
      <c r="K326" s="78" t="s">
        <v>366</v>
      </c>
      <c r="L326" s="45">
        <v>0.25</v>
      </c>
      <c r="M326" s="45">
        <v>4.20293</v>
      </c>
      <c r="N326" s="45">
        <v>4.45293</v>
      </c>
      <c r="O326" s="23">
        <v>1.79753</v>
      </c>
      <c r="P326" s="46">
        <v>2.33816959939472</v>
      </c>
      <c r="Q326" s="46">
        <v>0.139079737194929</v>
      </c>
      <c r="R326" s="46">
        <f t="shared" si="26"/>
        <v>2.47724933658965</v>
      </c>
      <c r="S326" s="24">
        <v>62.64</v>
      </c>
      <c r="T326" s="24">
        <v>7.6</v>
      </c>
      <c r="U326" s="57">
        <v>1</v>
      </c>
      <c r="V326" s="24">
        <v>11.83</v>
      </c>
      <c r="W326" s="58">
        <v>647.948989868164</v>
      </c>
      <c r="X326" s="58">
        <v>77.2235012054443</v>
      </c>
      <c r="Y326" s="58">
        <f t="shared" si="24"/>
        <v>8.3905673759128</v>
      </c>
      <c r="Z326" s="24">
        <v>5.77</v>
      </c>
      <c r="AA326" s="63">
        <v>48</v>
      </c>
      <c r="AB326" s="63">
        <v>35</v>
      </c>
      <c r="AC326" s="63">
        <v>17</v>
      </c>
    </row>
    <row r="327" customHeight="1" spans="1:29">
      <c r="A327" s="11">
        <v>326</v>
      </c>
      <c r="B327" s="36">
        <v>50</v>
      </c>
      <c r="C327" s="72">
        <v>102.61</v>
      </c>
      <c r="D327" s="72">
        <v>33.63</v>
      </c>
      <c r="E327" s="73">
        <v>3603</v>
      </c>
      <c r="F327" s="74">
        <v>0.7</v>
      </c>
      <c r="G327" s="75">
        <v>656.8</v>
      </c>
      <c r="H327" s="38">
        <v>980</v>
      </c>
      <c r="I327" s="18" t="s">
        <v>77</v>
      </c>
      <c r="J327" s="36" t="s">
        <v>98</v>
      </c>
      <c r="K327" s="78" t="s">
        <v>367</v>
      </c>
      <c r="L327" s="45">
        <v>0.621212</v>
      </c>
      <c r="M327" s="45">
        <v>5.69168</v>
      </c>
      <c r="N327" s="45">
        <v>6.312892</v>
      </c>
      <c r="O327" s="23">
        <v>5.32356</v>
      </c>
      <c r="P327" s="46">
        <v>1.06914921593821</v>
      </c>
      <c r="Q327" s="46">
        <v>0.116691086415857</v>
      </c>
      <c r="R327" s="46">
        <f t="shared" si="26"/>
        <v>1.18584030235407</v>
      </c>
      <c r="S327" s="24">
        <v>85.85</v>
      </c>
      <c r="T327" s="24">
        <v>4.72</v>
      </c>
      <c r="U327" s="57">
        <v>1</v>
      </c>
      <c r="V327" s="24">
        <v>13.15</v>
      </c>
      <c r="W327" s="58">
        <v>647.948989868164</v>
      </c>
      <c r="X327" s="58">
        <v>77.2235012054443</v>
      </c>
      <c r="Y327" s="58">
        <f t="shared" si="24"/>
        <v>8.3905673759128</v>
      </c>
      <c r="Z327" s="24">
        <v>5.94</v>
      </c>
      <c r="AA327" s="63">
        <v>48</v>
      </c>
      <c r="AB327" s="63">
        <v>35</v>
      </c>
      <c r="AC327" s="63">
        <v>17</v>
      </c>
    </row>
    <row r="328" customHeight="1" spans="1:29">
      <c r="A328" s="11">
        <v>327</v>
      </c>
      <c r="B328" s="36">
        <v>50</v>
      </c>
      <c r="C328" s="72">
        <v>102.61</v>
      </c>
      <c r="D328" s="72">
        <v>33.63</v>
      </c>
      <c r="E328" s="73">
        <v>3604</v>
      </c>
      <c r="F328" s="74">
        <v>0.7</v>
      </c>
      <c r="G328" s="75">
        <v>656.8</v>
      </c>
      <c r="H328" s="38">
        <v>980</v>
      </c>
      <c r="I328" s="18" t="s">
        <v>77</v>
      </c>
      <c r="J328" s="36" t="s">
        <v>98</v>
      </c>
      <c r="K328" s="78" t="s">
        <v>368</v>
      </c>
      <c r="L328" s="45">
        <v>1</v>
      </c>
      <c r="M328" s="45">
        <v>9.25425</v>
      </c>
      <c r="N328" s="45">
        <v>10.25425</v>
      </c>
      <c r="O328" s="23">
        <v>6.33112</v>
      </c>
      <c r="P328" s="46">
        <v>1.46170819696989</v>
      </c>
      <c r="Q328" s="46">
        <v>0.157949936188226</v>
      </c>
      <c r="R328" s="46">
        <f t="shared" si="26"/>
        <v>1.61965813315812</v>
      </c>
      <c r="S328" s="24">
        <v>104.41</v>
      </c>
      <c r="T328" s="24">
        <v>7.35</v>
      </c>
      <c r="U328" s="57">
        <v>1</v>
      </c>
      <c r="V328" s="24">
        <v>14.36</v>
      </c>
      <c r="W328" s="58">
        <v>647.948989868164</v>
      </c>
      <c r="X328" s="58">
        <v>77.2235012054443</v>
      </c>
      <c r="Y328" s="58">
        <f t="shared" si="24"/>
        <v>8.3905673759128</v>
      </c>
      <c r="Z328" s="24">
        <v>6.21</v>
      </c>
      <c r="AA328" s="63">
        <v>48</v>
      </c>
      <c r="AB328" s="63">
        <v>35</v>
      </c>
      <c r="AC328" s="63">
        <v>17</v>
      </c>
    </row>
    <row r="329" customHeight="1" spans="1:29">
      <c r="A329" s="11">
        <v>328</v>
      </c>
      <c r="B329" s="36">
        <v>51</v>
      </c>
      <c r="C329" s="72">
        <v>-106</v>
      </c>
      <c r="D329" s="72">
        <v>41</v>
      </c>
      <c r="E329" s="73">
        <v>2800</v>
      </c>
      <c r="F329" s="74">
        <v>20</v>
      </c>
      <c r="G329" s="75">
        <v>60</v>
      </c>
      <c r="H329" s="38">
        <v>1393</v>
      </c>
      <c r="I329" s="18" t="s">
        <v>77</v>
      </c>
      <c r="J329" s="48" t="s">
        <v>106</v>
      </c>
      <c r="K329" s="78" t="s">
        <v>369</v>
      </c>
      <c r="L329" s="45">
        <v>0.24</v>
      </c>
      <c r="M329" s="45">
        <v>0.85</v>
      </c>
      <c r="N329" s="45">
        <v>1.09</v>
      </c>
      <c r="O329" s="23">
        <v>2.69</v>
      </c>
      <c r="P329" s="46">
        <v>0.315985130111524</v>
      </c>
      <c r="Q329" s="46">
        <v>0.0892193308550186</v>
      </c>
      <c r="R329" s="46">
        <f t="shared" si="26"/>
        <v>0.405204460966543</v>
      </c>
      <c r="S329" s="57">
        <v>20.9</v>
      </c>
      <c r="T329" s="57">
        <v>3.1</v>
      </c>
      <c r="U329" s="57">
        <v>0.4</v>
      </c>
      <c r="V329" s="57">
        <f t="shared" ref="V329:V347" si="27">S329/T329</f>
        <v>6.74193548387097</v>
      </c>
      <c r="W329" s="58">
        <v>106.398000717163</v>
      </c>
      <c r="X329" s="58">
        <v>88.4274959564209</v>
      </c>
      <c r="Y329" s="58">
        <f t="shared" si="24"/>
        <v>1.20322304240752</v>
      </c>
      <c r="Z329" s="24">
        <v>5.74</v>
      </c>
      <c r="AA329" s="28">
        <v>70.2</v>
      </c>
      <c r="AB329" s="28">
        <v>23.4</v>
      </c>
      <c r="AC329" s="28">
        <v>6.39</v>
      </c>
    </row>
    <row r="330" customHeight="1" spans="1:29">
      <c r="A330" s="11">
        <v>329</v>
      </c>
      <c r="B330" s="36">
        <v>51</v>
      </c>
      <c r="C330" s="72">
        <v>-106</v>
      </c>
      <c r="D330" s="72">
        <v>41</v>
      </c>
      <c r="E330" s="73">
        <v>2800</v>
      </c>
      <c r="F330" s="74">
        <v>20</v>
      </c>
      <c r="G330" s="75">
        <v>60</v>
      </c>
      <c r="H330" s="38">
        <v>1393</v>
      </c>
      <c r="I330" s="18" t="s">
        <v>77</v>
      </c>
      <c r="J330" s="48" t="s">
        <v>106</v>
      </c>
      <c r="K330" s="78" t="s">
        <v>370</v>
      </c>
      <c r="L330" s="45">
        <v>0.26</v>
      </c>
      <c r="M330" s="45">
        <v>1.83</v>
      </c>
      <c r="N330" s="45">
        <v>2.09</v>
      </c>
      <c r="O330" s="23">
        <v>5.97</v>
      </c>
      <c r="P330" s="46">
        <v>0.306532663316583</v>
      </c>
      <c r="Q330" s="46">
        <v>0.0435510887772194</v>
      </c>
      <c r="R330" s="46">
        <f t="shared" si="26"/>
        <v>0.350083752093802</v>
      </c>
      <c r="S330" s="57">
        <v>20.9</v>
      </c>
      <c r="T330" s="57">
        <v>3.1</v>
      </c>
      <c r="U330" s="57">
        <v>0.4</v>
      </c>
      <c r="V330" s="57">
        <f t="shared" si="27"/>
        <v>6.74193548387097</v>
      </c>
      <c r="W330" s="58">
        <v>106.398000717163</v>
      </c>
      <c r="X330" s="58">
        <v>88.4274959564209</v>
      </c>
      <c r="Y330" s="58">
        <f t="shared" si="24"/>
        <v>1.20322304240752</v>
      </c>
      <c r="Z330" s="24">
        <v>5.74</v>
      </c>
      <c r="AA330" s="28">
        <v>70.2</v>
      </c>
      <c r="AB330" s="28">
        <v>23.4</v>
      </c>
      <c r="AC330" s="28">
        <v>6.39</v>
      </c>
    </row>
    <row r="331" customHeight="1" spans="1:29">
      <c r="A331" s="11">
        <v>330</v>
      </c>
      <c r="B331" s="36">
        <v>51</v>
      </c>
      <c r="C331" s="72">
        <v>-106</v>
      </c>
      <c r="D331" s="72">
        <v>41</v>
      </c>
      <c r="E331" s="73">
        <v>2800</v>
      </c>
      <c r="F331" s="74">
        <v>20</v>
      </c>
      <c r="G331" s="75">
        <v>60</v>
      </c>
      <c r="H331" s="38">
        <v>1393</v>
      </c>
      <c r="I331" s="18" t="s">
        <v>77</v>
      </c>
      <c r="J331" s="48" t="s">
        <v>106</v>
      </c>
      <c r="K331" s="78" t="s">
        <v>369</v>
      </c>
      <c r="L331" s="45">
        <v>0.45</v>
      </c>
      <c r="M331" s="45">
        <v>1.06</v>
      </c>
      <c r="N331" s="45">
        <v>1.51</v>
      </c>
      <c r="O331" s="23">
        <v>3.68</v>
      </c>
      <c r="P331" s="46">
        <v>0.28804347826087</v>
      </c>
      <c r="Q331" s="46">
        <v>0.122282608695652</v>
      </c>
      <c r="R331" s="46">
        <f t="shared" si="26"/>
        <v>0.410326086956522</v>
      </c>
      <c r="S331" s="57">
        <v>20.9</v>
      </c>
      <c r="T331" s="57">
        <v>3.1</v>
      </c>
      <c r="U331" s="57">
        <v>0.4</v>
      </c>
      <c r="V331" s="57">
        <f t="shared" si="27"/>
        <v>6.74193548387097</v>
      </c>
      <c r="W331" s="58">
        <v>106.398000717163</v>
      </c>
      <c r="X331" s="58">
        <v>88.4274959564209</v>
      </c>
      <c r="Y331" s="58">
        <f t="shared" si="24"/>
        <v>1.20322304240752</v>
      </c>
      <c r="Z331" s="24">
        <v>4.77</v>
      </c>
      <c r="AA331" s="28">
        <v>56.4</v>
      </c>
      <c r="AB331" s="28">
        <v>37.2</v>
      </c>
      <c r="AC331" s="28">
        <v>6.39</v>
      </c>
    </row>
    <row r="332" customHeight="1" spans="1:29">
      <c r="A332" s="11">
        <v>331</v>
      </c>
      <c r="B332" s="36">
        <v>51</v>
      </c>
      <c r="C332" s="72">
        <v>-106</v>
      </c>
      <c r="D332" s="72">
        <v>41</v>
      </c>
      <c r="E332" s="73">
        <v>2800</v>
      </c>
      <c r="F332" s="74">
        <v>20</v>
      </c>
      <c r="G332" s="75">
        <v>60</v>
      </c>
      <c r="H332" s="38">
        <v>1393</v>
      </c>
      <c r="I332" s="18" t="s">
        <v>77</v>
      </c>
      <c r="J332" s="48" t="s">
        <v>106</v>
      </c>
      <c r="K332" s="78" t="s">
        <v>370</v>
      </c>
      <c r="L332" s="45">
        <v>0.27</v>
      </c>
      <c r="M332" s="45">
        <v>1.43</v>
      </c>
      <c r="N332" s="45">
        <v>1.7</v>
      </c>
      <c r="O332" s="23">
        <v>5.01</v>
      </c>
      <c r="P332" s="46">
        <v>0.285429141716567</v>
      </c>
      <c r="Q332" s="46">
        <v>0.0538922155688623</v>
      </c>
      <c r="R332" s="46">
        <f t="shared" si="26"/>
        <v>0.339321357285429</v>
      </c>
      <c r="S332" s="57">
        <v>20.9</v>
      </c>
      <c r="T332" s="57">
        <v>3.1</v>
      </c>
      <c r="U332" s="57">
        <v>0.4</v>
      </c>
      <c r="V332" s="57">
        <f t="shared" si="27"/>
        <v>6.74193548387097</v>
      </c>
      <c r="W332" s="58">
        <v>106.398000717163</v>
      </c>
      <c r="X332" s="58">
        <v>88.4274959564209</v>
      </c>
      <c r="Y332" s="58">
        <f t="shared" si="24"/>
        <v>1.20322304240752</v>
      </c>
      <c r="Z332" s="24">
        <v>4.77</v>
      </c>
      <c r="AA332" s="28">
        <v>56.4</v>
      </c>
      <c r="AB332" s="28">
        <v>37.2</v>
      </c>
      <c r="AC332" s="28">
        <v>6.39</v>
      </c>
    </row>
    <row r="333" customHeight="1" spans="1:29">
      <c r="A333" s="11">
        <v>332</v>
      </c>
      <c r="B333" s="36">
        <v>52</v>
      </c>
      <c r="C333" s="72">
        <v>72.04</v>
      </c>
      <c r="D333" s="72">
        <v>21.51</v>
      </c>
      <c r="E333" s="73">
        <v>1235</v>
      </c>
      <c r="F333" s="74">
        <v>27.8</v>
      </c>
      <c r="G333" s="75">
        <v>539</v>
      </c>
      <c r="H333" s="38">
        <v>2369</v>
      </c>
      <c r="I333" s="18" t="s">
        <v>85</v>
      </c>
      <c r="J333" s="11" t="s">
        <v>78</v>
      </c>
      <c r="K333" s="78" t="s">
        <v>371</v>
      </c>
      <c r="L333" s="45">
        <v>1.08</v>
      </c>
      <c r="M333" s="45">
        <v>2.63</v>
      </c>
      <c r="N333" s="45">
        <v>3.71</v>
      </c>
      <c r="O333" s="72">
        <v>2.36</v>
      </c>
      <c r="P333" s="46">
        <v>1.11440677966102</v>
      </c>
      <c r="Q333" s="46">
        <v>0.457627118644068</v>
      </c>
      <c r="R333" s="46">
        <f t="shared" si="26"/>
        <v>1.57203389830509</v>
      </c>
      <c r="S333" s="24">
        <v>5.9</v>
      </c>
      <c r="T333" s="24">
        <v>1.2</v>
      </c>
      <c r="U333" s="24">
        <v>0.4</v>
      </c>
      <c r="V333" s="24">
        <f t="shared" si="27"/>
        <v>4.91666666666667</v>
      </c>
      <c r="W333" s="24">
        <v>27.63</v>
      </c>
      <c r="X333" s="58">
        <v>67.441201210022</v>
      </c>
      <c r="Y333" s="58">
        <f t="shared" si="24"/>
        <v>0.409690211684635</v>
      </c>
      <c r="Z333" s="24">
        <v>7.1</v>
      </c>
      <c r="AA333" s="63">
        <v>39</v>
      </c>
      <c r="AB333" s="63">
        <v>36</v>
      </c>
      <c r="AC333" s="63">
        <v>23</v>
      </c>
    </row>
    <row r="334" customHeight="1" spans="1:29">
      <c r="A334" s="11">
        <v>333</v>
      </c>
      <c r="B334" s="36">
        <v>52</v>
      </c>
      <c r="C334" s="72">
        <v>72.04</v>
      </c>
      <c r="D334" s="72">
        <v>21.51</v>
      </c>
      <c r="E334" s="73">
        <v>1235</v>
      </c>
      <c r="F334" s="74">
        <v>27.8</v>
      </c>
      <c r="G334" s="75">
        <v>539</v>
      </c>
      <c r="H334" s="38">
        <v>2369</v>
      </c>
      <c r="I334" s="18" t="s">
        <v>85</v>
      </c>
      <c r="J334" s="11" t="s">
        <v>78</v>
      </c>
      <c r="K334" s="78" t="s">
        <v>372</v>
      </c>
      <c r="L334" s="45">
        <v>3.32</v>
      </c>
      <c r="M334" s="45">
        <v>5.43</v>
      </c>
      <c r="N334" s="45">
        <v>8.75</v>
      </c>
      <c r="O334" s="23">
        <v>7.12</v>
      </c>
      <c r="P334" s="46">
        <v>0.762640449438202</v>
      </c>
      <c r="Q334" s="46">
        <v>0.466292134831461</v>
      </c>
      <c r="R334" s="46">
        <f t="shared" si="26"/>
        <v>1.22893258426966</v>
      </c>
      <c r="S334" s="24">
        <v>6.9</v>
      </c>
      <c r="T334" s="24">
        <v>1.2</v>
      </c>
      <c r="U334" s="24">
        <v>0.4</v>
      </c>
      <c r="V334" s="24">
        <f t="shared" si="27"/>
        <v>5.75</v>
      </c>
      <c r="W334" s="24">
        <v>47.27</v>
      </c>
      <c r="X334" s="58">
        <v>67.441201210022</v>
      </c>
      <c r="Y334" s="58">
        <f t="shared" si="24"/>
        <v>0.70090685147784</v>
      </c>
      <c r="Z334" s="24">
        <v>7</v>
      </c>
      <c r="AA334" s="63">
        <v>39</v>
      </c>
      <c r="AB334" s="63">
        <v>36</v>
      </c>
      <c r="AC334" s="63">
        <v>23</v>
      </c>
    </row>
    <row r="335" customHeight="1" spans="1:29">
      <c r="A335" s="11">
        <v>334</v>
      </c>
      <c r="B335" s="36">
        <v>52</v>
      </c>
      <c r="C335" s="72">
        <v>72.04</v>
      </c>
      <c r="D335" s="72">
        <v>21.51</v>
      </c>
      <c r="E335" s="73">
        <v>1235</v>
      </c>
      <c r="F335" s="74">
        <v>27.8</v>
      </c>
      <c r="G335" s="75">
        <v>539</v>
      </c>
      <c r="H335" s="38">
        <v>2369</v>
      </c>
      <c r="I335" s="18" t="s">
        <v>85</v>
      </c>
      <c r="J335" s="11" t="s">
        <v>78</v>
      </c>
      <c r="K335" s="78" t="s">
        <v>373</v>
      </c>
      <c r="L335" s="45">
        <v>3.6</v>
      </c>
      <c r="M335" s="45">
        <v>5.53</v>
      </c>
      <c r="N335" s="45">
        <v>9.13</v>
      </c>
      <c r="O335" s="23">
        <v>6.64</v>
      </c>
      <c r="P335" s="46">
        <v>0.832831325301205</v>
      </c>
      <c r="Q335" s="46">
        <v>0.542168674698795</v>
      </c>
      <c r="R335" s="46">
        <f t="shared" si="26"/>
        <v>1.375</v>
      </c>
      <c r="S335" s="24">
        <v>6.8</v>
      </c>
      <c r="T335" s="24">
        <v>1.3</v>
      </c>
      <c r="U335" s="24">
        <v>0.4</v>
      </c>
      <c r="V335" s="24">
        <f t="shared" si="27"/>
        <v>5.23076923076923</v>
      </c>
      <c r="W335" s="24">
        <v>53.44</v>
      </c>
      <c r="X335" s="58">
        <v>67.441201210022</v>
      </c>
      <c r="Y335" s="58">
        <f t="shared" si="24"/>
        <v>0.792393952675603</v>
      </c>
      <c r="Z335" s="24">
        <v>7.3</v>
      </c>
      <c r="AA335" s="63">
        <v>39</v>
      </c>
      <c r="AB335" s="63">
        <v>36</v>
      </c>
      <c r="AC335" s="63">
        <v>23</v>
      </c>
    </row>
    <row r="336" customHeight="1" spans="1:29">
      <c r="A336" s="11">
        <v>335</v>
      </c>
      <c r="B336" s="36">
        <v>52</v>
      </c>
      <c r="C336" s="72">
        <v>72.04</v>
      </c>
      <c r="D336" s="72">
        <v>21.51</v>
      </c>
      <c r="E336" s="73">
        <v>1235</v>
      </c>
      <c r="F336" s="74">
        <v>27.8</v>
      </c>
      <c r="G336" s="75">
        <v>539</v>
      </c>
      <c r="H336" s="38">
        <v>2369</v>
      </c>
      <c r="I336" s="18" t="s">
        <v>85</v>
      </c>
      <c r="J336" s="11" t="s">
        <v>78</v>
      </c>
      <c r="K336" s="78" t="s">
        <v>374</v>
      </c>
      <c r="L336" s="45">
        <v>2.95</v>
      </c>
      <c r="M336" s="45">
        <v>4.84</v>
      </c>
      <c r="N336" s="45">
        <v>7.79</v>
      </c>
      <c r="O336" s="23">
        <v>5.37</v>
      </c>
      <c r="P336" s="46">
        <v>0.901303538175046</v>
      </c>
      <c r="Q336" s="46">
        <v>0.549348230912477</v>
      </c>
      <c r="R336" s="46">
        <f t="shared" si="26"/>
        <v>1.45065176908752</v>
      </c>
      <c r="S336" s="24">
        <v>6.1</v>
      </c>
      <c r="T336" s="24">
        <v>1.1</v>
      </c>
      <c r="U336" s="24">
        <v>0.3</v>
      </c>
      <c r="V336" s="24">
        <f t="shared" si="27"/>
        <v>5.54545454545454</v>
      </c>
      <c r="W336" s="24">
        <v>26.71</v>
      </c>
      <c r="X336" s="58">
        <v>67.441201210022</v>
      </c>
      <c r="Y336" s="58">
        <f t="shared" si="24"/>
        <v>0.396048699026298</v>
      </c>
      <c r="Z336" s="24">
        <v>7.2</v>
      </c>
      <c r="AA336" s="63">
        <v>39</v>
      </c>
      <c r="AB336" s="63">
        <v>36</v>
      </c>
      <c r="AC336" s="63">
        <v>23</v>
      </c>
    </row>
    <row r="337" customHeight="1" spans="1:29">
      <c r="A337" s="11">
        <v>336</v>
      </c>
      <c r="B337" s="36">
        <v>53</v>
      </c>
      <c r="C337" s="72">
        <v>127.75</v>
      </c>
      <c r="D337" s="72">
        <v>35.4</v>
      </c>
      <c r="E337" s="73">
        <v>0</v>
      </c>
      <c r="F337" s="74">
        <v>14.3</v>
      </c>
      <c r="G337" s="75">
        <v>1439</v>
      </c>
      <c r="H337" s="38">
        <v>1068</v>
      </c>
      <c r="I337" s="18" t="s">
        <v>77</v>
      </c>
      <c r="J337" s="18" t="s">
        <v>183</v>
      </c>
      <c r="K337" s="78" t="s">
        <v>375</v>
      </c>
      <c r="L337" s="45">
        <v>4.87</v>
      </c>
      <c r="M337" s="45">
        <v>11.04</v>
      </c>
      <c r="N337" s="45">
        <v>15.91</v>
      </c>
      <c r="O337" s="23">
        <v>21.2</v>
      </c>
      <c r="P337" s="46">
        <v>0.520754716981132</v>
      </c>
      <c r="Q337" s="46">
        <v>0.229716981132075</v>
      </c>
      <c r="R337" s="46">
        <f t="shared" si="26"/>
        <v>0.750471698113207</v>
      </c>
      <c r="S337" s="24">
        <v>34.7</v>
      </c>
      <c r="T337" s="57">
        <v>1.7</v>
      </c>
      <c r="U337" s="57">
        <v>0.6</v>
      </c>
      <c r="V337" s="57">
        <f t="shared" si="27"/>
        <v>20.4117647058824</v>
      </c>
      <c r="W337" s="58">
        <v>521.820983886719</v>
      </c>
      <c r="X337" s="58">
        <v>55.8830976486206</v>
      </c>
      <c r="Y337" s="58">
        <f t="shared" si="24"/>
        <v>9.33772474761158</v>
      </c>
      <c r="Z337" s="24">
        <v>7.6</v>
      </c>
      <c r="AA337" s="63">
        <v>40</v>
      </c>
      <c r="AB337" s="63">
        <v>40</v>
      </c>
      <c r="AC337" s="63">
        <v>20</v>
      </c>
    </row>
    <row r="338" customHeight="1" spans="1:29">
      <c r="A338" s="11">
        <v>337</v>
      </c>
      <c r="B338" s="36">
        <v>53</v>
      </c>
      <c r="C338" s="72">
        <v>127.75</v>
      </c>
      <c r="D338" s="72">
        <v>35.4</v>
      </c>
      <c r="E338" s="73">
        <v>0</v>
      </c>
      <c r="F338" s="74">
        <v>14.3</v>
      </c>
      <c r="G338" s="75">
        <v>1439</v>
      </c>
      <c r="H338" s="38">
        <v>1068</v>
      </c>
      <c r="I338" s="18" t="s">
        <v>77</v>
      </c>
      <c r="J338" s="18" t="s">
        <v>183</v>
      </c>
      <c r="K338" s="78" t="s">
        <v>376</v>
      </c>
      <c r="L338" s="45">
        <v>6.22</v>
      </c>
      <c r="M338" s="45">
        <v>14.72</v>
      </c>
      <c r="N338" s="45">
        <v>20.94</v>
      </c>
      <c r="O338" s="23">
        <v>28.95</v>
      </c>
      <c r="P338" s="46">
        <v>0.50846286701209</v>
      </c>
      <c r="Q338" s="46">
        <v>0.214853195164076</v>
      </c>
      <c r="R338" s="46">
        <f t="shared" si="26"/>
        <v>0.723316062176166</v>
      </c>
      <c r="S338" s="24">
        <v>37</v>
      </c>
      <c r="T338" s="57">
        <v>1.7</v>
      </c>
      <c r="U338" s="57">
        <v>0.6</v>
      </c>
      <c r="V338" s="57">
        <f t="shared" si="27"/>
        <v>21.7647058823529</v>
      </c>
      <c r="W338" s="58">
        <v>521.820983886719</v>
      </c>
      <c r="X338" s="58">
        <v>55.8830976486206</v>
      </c>
      <c r="Y338" s="58">
        <f t="shared" si="24"/>
        <v>9.33772474761158</v>
      </c>
      <c r="Z338" s="24">
        <v>7.57</v>
      </c>
      <c r="AA338" s="63">
        <v>40</v>
      </c>
      <c r="AB338" s="63">
        <v>40</v>
      </c>
      <c r="AC338" s="63">
        <v>20</v>
      </c>
    </row>
    <row r="339" customHeight="1" spans="1:29">
      <c r="A339" s="11">
        <v>338</v>
      </c>
      <c r="B339" s="36">
        <v>53</v>
      </c>
      <c r="C339" s="72">
        <v>127.75</v>
      </c>
      <c r="D339" s="72">
        <v>35.4</v>
      </c>
      <c r="E339" s="73">
        <v>0</v>
      </c>
      <c r="F339" s="74">
        <v>14.3</v>
      </c>
      <c r="G339" s="75">
        <v>1439</v>
      </c>
      <c r="H339" s="38">
        <v>1068</v>
      </c>
      <c r="I339" s="18" t="s">
        <v>77</v>
      </c>
      <c r="J339" s="18" t="s">
        <v>183</v>
      </c>
      <c r="K339" s="78" t="s">
        <v>377</v>
      </c>
      <c r="L339" s="45">
        <v>5.81</v>
      </c>
      <c r="M339" s="45">
        <v>13.91</v>
      </c>
      <c r="N339" s="45">
        <v>19.72</v>
      </c>
      <c r="O339" s="23">
        <v>26.05</v>
      </c>
      <c r="P339" s="46">
        <v>0.533973128598848</v>
      </c>
      <c r="Q339" s="46">
        <v>0.223032629558541</v>
      </c>
      <c r="R339" s="46">
        <f t="shared" si="26"/>
        <v>0.757005758157389</v>
      </c>
      <c r="S339" s="24">
        <v>38.3</v>
      </c>
      <c r="T339" s="57">
        <v>1.7</v>
      </c>
      <c r="U339" s="57">
        <v>0.6</v>
      </c>
      <c r="V339" s="57">
        <f t="shared" si="27"/>
        <v>22.5294117647059</v>
      </c>
      <c r="W339" s="58">
        <v>521.820983886719</v>
      </c>
      <c r="X339" s="58">
        <v>55.8830976486206</v>
      </c>
      <c r="Y339" s="58">
        <f t="shared" si="24"/>
        <v>9.33772474761158</v>
      </c>
      <c r="Z339" s="24">
        <v>7.56</v>
      </c>
      <c r="AA339" s="63">
        <v>40</v>
      </c>
      <c r="AB339" s="63">
        <v>40</v>
      </c>
      <c r="AC339" s="63">
        <v>20</v>
      </c>
    </row>
    <row r="340" customHeight="1" spans="1:29">
      <c r="A340" s="11">
        <v>339</v>
      </c>
      <c r="B340" s="36">
        <v>53</v>
      </c>
      <c r="C340" s="72">
        <v>127.75</v>
      </c>
      <c r="D340" s="72">
        <v>35.4</v>
      </c>
      <c r="E340" s="73">
        <v>0</v>
      </c>
      <c r="F340" s="74">
        <v>14.3</v>
      </c>
      <c r="G340" s="75">
        <v>1439</v>
      </c>
      <c r="H340" s="38">
        <v>1068</v>
      </c>
      <c r="I340" s="18" t="s">
        <v>77</v>
      </c>
      <c r="J340" s="18" t="s">
        <v>183</v>
      </c>
      <c r="K340" s="78" t="s">
        <v>378</v>
      </c>
      <c r="L340" s="45">
        <v>5</v>
      </c>
      <c r="M340" s="45">
        <v>13.69</v>
      </c>
      <c r="N340" s="45">
        <v>18.69</v>
      </c>
      <c r="O340" s="23">
        <v>28.39</v>
      </c>
      <c r="P340" s="46">
        <v>0.482212046495245</v>
      </c>
      <c r="Q340" s="46">
        <v>0.17611835153223</v>
      </c>
      <c r="R340" s="46">
        <f t="shared" si="26"/>
        <v>0.658330398027475</v>
      </c>
      <c r="S340" s="24">
        <v>38.2</v>
      </c>
      <c r="T340" s="57">
        <v>1.7</v>
      </c>
      <c r="U340" s="57">
        <v>0.6</v>
      </c>
      <c r="V340" s="57">
        <f t="shared" si="27"/>
        <v>22.4705882352941</v>
      </c>
      <c r="W340" s="58">
        <v>521.820983886719</v>
      </c>
      <c r="X340" s="58">
        <v>55.8830976486206</v>
      </c>
      <c r="Y340" s="58">
        <f t="shared" si="24"/>
        <v>9.33772474761158</v>
      </c>
      <c r="Z340" s="24">
        <v>7.56</v>
      </c>
      <c r="AA340" s="63">
        <v>40</v>
      </c>
      <c r="AB340" s="63">
        <v>40</v>
      </c>
      <c r="AC340" s="63">
        <v>20</v>
      </c>
    </row>
    <row r="341" customHeight="1" spans="1:29">
      <c r="A341" s="11">
        <v>340</v>
      </c>
      <c r="B341" s="36">
        <v>54</v>
      </c>
      <c r="C341" s="72">
        <v>-72.166</v>
      </c>
      <c r="D341" s="72">
        <v>21.67</v>
      </c>
      <c r="E341" s="73">
        <v>24</v>
      </c>
      <c r="F341" s="74">
        <v>27.8</v>
      </c>
      <c r="G341" s="75">
        <v>539</v>
      </c>
      <c r="H341" s="38">
        <v>1793</v>
      </c>
      <c r="I341" s="18" t="s">
        <v>128</v>
      </c>
      <c r="J341" s="11" t="s">
        <v>78</v>
      </c>
      <c r="K341" s="80" t="s">
        <v>379</v>
      </c>
      <c r="L341" s="45">
        <v>1.84173</v>
      </c>
      <c r="M341" s="45">
        <v>5.2496</v>
      </c>
      <c r="N341" s="45">
        <v>7.09133</v>
      </c>
      <c r="O341" s="23">
        <v>4.71507</v>
      </c>
      <c r="P341" s="46">
        <v>1.11336629148666</v>
      </c>
      <c r="Q341" s="46">
        <v>0.390605017528902</v>
      </c>
      <c r="R341" s="46">
        <f t="shared" si="26"/>
        <v>1.50397130901556</v>
      </c>
      <c r="S341" s="24">
        <v>3.5</v>
      </c>
      <c r="T341" s="24">
        <v>0.3208</v>
      </c>
      <c r="U341" s="24">
        <v>0.0807</v>
      </c>
      <c r="V341" s="24">
        <f t="shared" si="27"/>
        <v>10.9102244389027</v>
      </c>
      <c r="W341" s="58">
        <v>325.066986083984</v>
      </c>
      <c r="X341" s="58">
        <v>41.2348985671997</v>
      </c>
      <c r="Y341" s="58">
        <f t="shared" si="24"/>
        <v>7.88329782245563</v>
      </c>
      <c r="Z341" s="24">
        <v>9.89</v>
      </c>
      <c r="AA341" s="63">
        <v>28</v>
      </c>
      <c r="AB341" s="63">
        <v>49</v>
      </c>
      <c r="AC341" s="63">
        <v>24</v>
      </c>
    </row>
    <row r="342" customHeight="1" spans="1:29">
      <c r="A342" s="11">
        <v>341</v>
      </c>
      <c r="B342" s="36">
        <v>54</v>
      </c>
      <c r="C342" s="72">
        <v>-72.166</v>
      </c>
      <c r="D342" s="72">
        <v>21.67</v>
      </c>
      <c r="E342" s="73">
        <v>24</v>
      </c>
      <c r="F342" s="74">
        <v>27.8</v>
      </c>
      <c r="G342" s="75">
        <v>539</v>
      </c>
      <c r="H342" s="38">
        <v>1793</v>
      </c>
      <c r="I342" s="18" t="s">
        <v>128</v>
      </c>
      <c r="J342" s="11" t="s">
        <v>78</v>
      </c>
      <c r="K342" s="80" t="s">
        <v>380</v>
      </c>
      <c r="L342" s="45">
        <v>1.94245</v>
      </c>
      <c r="M342" s="45">
        <v>5.67008</v>
      </c>
      <c r="N342" s="45">
        <v>7.61253</v>
      </c>
      <c r="O342" s="23">
        <v>4.50901</v>
      </c>
      <c r="P342" s="46">
        <v>1.25749998336664</v>
      </c>
      <c r="Q342" s="46">
        <v>0.430793012213324</v>
      </c>
      <c r="R342" s="46">
        <f t="shared" si="26"/>
        <v>1.68829299557996</v>
      </c>
      <c r="S342" s="24">
        <v>3.7</v>
      </c>
      <c r="T342" s="24">
        <v>0.3208</v>
      </c>
      <c r="U342" s="24">
        <v>0.0783</v>
      </c>
      <c r="V342" s="24">
        <f t="shared" si="27"/>
        <v>11.5336658354115</v>
      </c>
      <c r="W342" s="58">
        <v>325.066986083984</v>
      </c>
      <c r="X342" s="58">
        <v>41.2348985671997</v>
      </c>
      <c r="Y342" s="58">
        <f t="shared" si="24"/>
        <v>7.88329782245563</v>
      </c>
      <c r="Z342" s="24">
        <v>9.84</v>
      </c>
      <c r="AA342" s="63">
        <v>28</v>
      </c>
      <c r="AB342" s="63">
        <v>49</v>
      </c>
      <c r="AC342" s="63">
        <v>24</v>
      </c>
    </row>
    <row r="343" customHeight="1" spans="1:29">
      <c r="A343" s="11">
        <v>342</v>
      </c>
      <c r="B343" s="36">
        <v>54</v>
      </c>
      <c r="C343" s="72">
        <v>-72.166</v>
      </c>
      <c r="D343" s="72">
        <v>21.67</v>
      </c>
      <c r="E343" s="73">
        <v>24</v>
      </c>
      <c r="F343" s="74">
        <v>27.8</v>
      </c>
      <c r="G343" s="75">
        <v>539</v>
      </c>
      <c r="H343" s="38">
        <v>1793</v>
      </c>
      <c r="I343" s="18" t="s">
        <v>128</v>
      </c>
      <c r="J343" s="11" t="s">
        <v>78</v>
      </c>
      <c r="K343" s="80" t="s">
        <v>381</v>
      </c>
      <c r="L343" s="45">
        <v>1.28058</v>
      </c>
      <c r="M343" s="45">
        <v>5.32493</v>
      </c>
      <c r="N343" s="45">
        <v>6.60551</v>
      </c>
      <c r="O343" s="23">
        <v>4.37182</v>
      </c>
      <c r="P343" s="46">
        <v>1.21801217799452</v>
      </c>
      <c r="Q343" s="46">
        <v>0.292916908747387</v>
      </c>
      <c r="R343" s="46">
        <f t="shared" ref="R343:R368" si="28">P343+Q343</f>
        <v>1.51092908674191</v>
      </c>
      <c r="S343" s="24">
        <v>3.5</v>
      </c>
      <c r="T343" s="24">
        <v>0.3675</v>
      </c>
      <c r="U343" s="24">
        <v>0.0761</v>
      </c>
      <c r="V343" s="24">
        <f t="shared" si="27"/>
        <v>9.52380952380952</v>
      </c>
      <c r="W343" s="58">
        <v>325.066986083984</v>
      </c>
      <c r="X343" s="58">
        <v>41.2348985671997</v>
      </c>
      <c r="Y343" s="58">
        <f t="shared" si="24"/>
        <v>7.88329782245563</v>
      </c>
      <c r="Z343" s="24">
        <v>9.93</v>
      </c>
      <c r="AA343" s="63">
        <v>28</v>
      </c>
      <c r="AB343" s="63">
        <v>49</v>
      </c>
      <c r="AC343" s="63">
        <v>24</v>
      </c>
    </row>
    <row r="344" customHeight="1" spans="1:29">
      <c r="A344" s="11">
        <v>343</v>
      </c>
      <c r="B344" s="36">
        <v>54</v>
      </c>
      <c r="C344" s="72">
        <v>-72.166</v>
      </c>
      <c r="D344" s="72">
        <v>21.67</v>
      </c>
      <c r="E344" s="73">
        <v>24</v>
      </c>
      <c r="F344" s="74">
        <v>27.8</v>
      </c>
      <c r="G344" s="75">
        <v>539</v>
      </c>
      <c r="H344" s="38">
        <v>1793</v>
      </c>
      <c r="I344" s="18" t="s">
        <v>128</v>
      </c>
      <c r="J344" s="11" t="s">
        <v>78</v>
      </c>
      <c r="K344" s="80" t="s">
        <v>382</v>
      </c>
      <c r="L344" s="45">
        <v>0.935252</v>
      </c>
      <c r="M344" s="45">
        <v>4.28301</v>
      </c>
      <c r="N344" s="45">
        <v>5.218262</v>
      </c>
      <c r="O344" s="23">
        <v>3.74849</v>
      </c>
      <c r="P344" s="46">
        <v>1.14259608535704</v>
      </c>
      <c r="Q344" s="46">
        <v>0.249500999068958</v>
      </c>
      <c r="R344" s="46">
        <f t="shared" si="28"/>
        <v>1.392097084426</v>
      </c>
      <c r="S344" s="24">
        <v>2.9</v>
      </c>
      <c r="T344" s="24">
        <v>0.3092</v>
      </c>
      <c r="U344" s="24">
        <v>0.0704</v>
      </c>
      <c r="V344" s="24">
        <f t="shared" si="27"/>
        <v>9.37904269081501</v>
      </c>
      <c r="W344" s="58">
        <v>325.066986083984</v>
      </c>
      <c r="X344" s="58">
        <v>41.2348985671997</v>
      </c>
      <c r="Y344" s="58">
        <f t="shared" si="24"/>
        <v>7.88329782245563</v>
      </c>
      <c r="Z344" s="24">
        <v>9.79</v>
      </c>
      <c r="AA344" s="63">
        <v>28</v>
      </c>
      <c r="AB344" s="63">
        <v>49</v>
      </c>
      <c r="AC344" s="63">
        <v>24</v>
      </c>
    </row>
    <row r="345" customHeight="1" spans="1:29">
      <c r="A345" s="11">
        <v>344</v>
      </c>
      <c r="B345" s="36">
        <v>54</v>
      </c>
      <c r="C345" s="72">
        <v>-72.166</v>
      </c>
      <c r="D345" s="72">
        <v>21.67</v>
      </c>
      <c r="E345" s="73">
        <v>24</v>
      </c>
      <c r="F345" s="74">
        <v>27.8</v>
      </c>
      <c r="G345" s="75">
        <v>539</v>
      </c>
      <c r="H345" s="38">
        <v>1793</v>
      </c>
      <c r="I345" s="18" t="s">
        <v>128</v>
      </c>
      <c r="J345" s="11" t="s">
        <v>78</v>
      </c>
      <c r="K345" s="80" t="s">
        <v>383</v>
      </c>
      <c r="L345" s="45">
        <v>0.733813</v>
      </c>
      <c r="M345" s="45">
        <v>4.42533</v>
      </c>
      <c r="N345" s="45">
        <v>5.159143</v>
      </c>
      <c r="O345" s="23">
        <v>3.68132</v>
      </c>
      <c r="P345" s="46">
        <v>1.20210413655971</v>
      </c>
      <c r="Q345" s="46">
        <v>0.199334206208643</v>
      </c>
      <c r="R345" s="46">
        <f t="shared" si="28"/>
        <v>1.40143834276835</v>
      </c>
      <c r="S345" s="24">
        <v>3.6</v>
      </c>
      <c r="T345" s="24">
        <v>0.4025</v>
      </c>
      <c r="U345" s="24">
        <v>0.1021</v>
      </c>
      <c r="V345" s="24">
        <f t="shared" si="27"/>
        <v>8.94409937888199</v>
      </c>
      <c r="W345" s="58">
        <v>325.066986083984</v>
      </c>
      <c r="X345" s="58">
        <v>41.2348985671997</v>
      </c>
      <c r="Y345" s="58">
        <f t="shared" si="24"/>
        <v>7.88329782245563</v>
      </c>
      <c r="Z345" s="24">
        <v>9.77</v>
      </c>
      <c r="AA345" s="63">
        <v>28</v>
      </c>
      <c r="AB345" s="63">
        <v>49</v>
      </c>
      <c r="AC345" s="63">
        <v>24</v>
      </c>
    </row>
    <row r="346" customHeight="1" spans="1:29">
      <c r="A346" s="11">
        <v>345</v>
      </c>
      <c r="B346" s="36">
        <v>54</v>
      </c>
      <c r="C346" s="72">
        <v>-72.166</v>
      </c>
      <c r="D346" s="72">
        <v>21.67</v>
      </c>
      <c r="E346" s="73">
        <v>24</v>
      </c>
      <c r="F346" s="74">
        <v>27.8</v>
      </c>
      <c r="G346" s="75">
        <v>539</v>
      </c>
      <c r="H346" s="38">
        <v>1793</v>
      </c>
      <c r="I346" s="18" t="s">
        <v>128</v>
      </c>
      <c r="J346" s="11" t="s">
        <v>78</v>
      </c>
      <c r="K346" s="80" t="s">
        <v>384</v>
      </c>
      <c r="L346" s="45">
        <v>0.604317</v>
      </c>
      <c r="M346" s="45">
        <v>4.08017</v>
      </c>
      <c r="N346" s="45">
        <v>4.684487</v>
      </c>
      <c r="O346" s="23">
        <v>2.98798</v>
      </c>
      <c r="P346" s="46">
        <v>1.36552788171273</v>
      </c>
      <c r="Q346" s="46">
        <v>0.202249345711819</v>
      </c>
      <c r="R346" s="46">
        <f t="shared" si="28"/>
        <v>1.56777722742455</v>
      </c>
      <c r="S346" s="24">
        <v>2.7</v>
      </c>
      <c r="T346" s="24">
        <v>0.3908</v>
      </c>
      <c r="U346" s="24">
        <v>0.0915</v>
      </c>
      <c r="V346" s="24">
        <f t="shared" si="27"/>
        <v>6.90890481064483</v>
      </c>
      <c r="W346" s="58">
        <v>325.066986083984</v>
      </c>
      <c r="X346" s="58">
        <v>41.2348985671997</v>
      </c>
      <c r="Y346" s="58">
        <f t="shared" si="24"/>
        <v>7.88329782245563</v>
      </c>
      <c r="Z346" s="24">
        <v>9.73</v>
      </c>
      <c r="AA346" s="63">
        <v>28</v>
      </c>
      <c r="AB346" s="63">
        <v>49</v>
      </c>
      <c r="AC346" s="63">
        <v>24</v>
      </c>
    </row>
    <row r="347" customHeight="1" spans="1:29">
      <c r="A347" s="11">
        <v>346</v>
      </c>
      <c r="B347" s="36">
        <v>54</v>
      </c>
      <c r="C347" s="72">
        <v>-72.166</v>
      </c>
      <c r="D347" s="72">
        <v>21.67</v>
      </c>
      <c r="E347" s="73">
        <v>24</v>
      </c>
      <c r="F347" s="74">
        <v>27.8</v>
      </c>
      <c r="G347" s="75">
        <v>539</v>
      </c>
      <c r="H347" s="38">
        <v>1793</v>
      </c>
      <c r="I347" s="18" t="s">
        <v>128</v>
      </c>
      <c r="J347" s="11" t="s">
        <v>78</v>
      </c>
      <c r="K347" s="80" t="s">
        <v>385</v>
      </c>
      <c r="L347" s="45">
        <v>0.330935</v>
      </c>
      <c r="M347" s="45">
        <v>3.52573</v>
      </c>
      <c r="N347" s="45">
        <v>3.856665</v>
      </c>
      <c r="O347" s="23">
        <v>2.43353</v>
      </c>
      <c r="P347" s="46">
        <v>1.44881304113777</v>
      </c>
      <c r="Q347" s="46">
        <v>0.135989693983637</v>
      </c>
      <c r="R347" s="46">
        <f t="shared" si="28"/>
        <v>1.58480273512141</v>
      </c>
      <c r="S347" s="24">
        <v>3.8</v>
      </c>
      <c r="T347" s="24">
        <v>0.3908</v>
      </c>
      <c r="U347" s="24">
        <v>0.0867</v>
      </c>
      <c r="V347" s="24">
        <f t="shared" si="27"/>
        <v>9.72364380757421</v>
      </c>
      <c r="W347" s="58">
        <v>325.066986083984</v>
      </c>
      <c r="X347" s="58">
        <v>41.2348985671997</v>
      </c>
      <c r="Y347" s="58">
        <f t="shared" si="24"/>
        <v>7.88329782245563</v>
      </c>
      <c r="Z347" s="24">
        <v>9.91</v>
      </c>
      <c r="AA347" s="63">
        <v>28</v>
      </c>
      <c r="AB347" s="63">
        <v>49</v>
      </c>
      <c r="AC347" s="63">
        <v>24</v>
      </c>
    </row>
    <row r="348" customHeight="1" spans="1:29">
      <c r="A348" s="11">
        <v>347</v>
      </c>
      <c r="B348" s="36">
        <v>55</v>
      </c>
      <c r="C348" s="72">
        <v>72.1073333333333</v>
      </c>
      <c r="D348" s="72">
        <v>21.2973333333333</v>
      </c>
      <c r="E348" s="73">
        <v>5</v>
      </c>
      <c r="F348" s="74">
        <v>28.5</v>
      </c>
      <c r="G348" s="75">
        <v>700</v>
      </c>
      <c r="H348" s="38">
        <v>2297</v>
      </c>
      <c r="I348" s="18" t="s">
        <v>85</v>
      </c>
      <c r="J348" s="18" t="s">
        <v>183</v>
      </c>
      <c r="K348" s="80" t="s">
        <v>386</v>
      </c>
      <c r="L348" s="45">
        <v>2.02</v>
      </c>
      <c r="M348" s="45">
        <v>5.65</v>
      </c>
      <c r="N348" s="45">
        <v>7.67</v>
      </c>
      <c r="O348" s="23">
        <v>10.74</v>
      </c>
      <c r="P348" s="46">
        <v>0.526070763500931</v>
      </c>
      <c r="Q348" s="46">
        <v>0.188081936685289</v>
      </c>
      <c r="R348" s="46">
        <f t="shared" si="28"/>
        <v>0.71415270018622</v>
      </c>
      <c r="S348" s="24">
        <v>8.2</v>
      </c>
      <c r="T348" s="24">
        <v>0.6</v>
      </c>
      <c r="U348" s="57">
        <v>0.7</v>
      </c>
      <c r="V348" s="24">
        <v>14.49</v>
      </c>
      <c r="W348" s="58">
        <v>464.488983154297</v>
      </c>
      <c r="X348" s="58">
        <v>39.4730997085571</v>
      </c>
      <c r="Y348" s="58">
        <f t="shared" si="24"/>
        <v>11.7672284817704</v>
      </c>
      <c r="Z348" s="24">
        <v>8.73</v>
      </c>
      <c r="AA348" s="63">
        <v>29</v>
      </c>
      <c r="AB348" s="63">
        <v>25</v>
      </c>
      <c r="AC348" s="63">
        <v>44</v>
      </c>
    </row>
    <row r="349" customHeight="1" spans="1:29">
      <c r="A349" s="11">
        <v>348</v>
      </c>
      <c r="B349" s="36">
        <v>55</v>
      </c>
      <c r="C349" s="72">
        <v>72.0046666666667</v>
      </c>
      <c r="D349" s="72">
        <v>21.161</v>
      </c>
      <c r="E349" s="73">
        <v>5</v>
      </c>
      <c r="F349" s="74">
        <v>28.5</v>
      </c>
      <c r="G349" s="75">
        <v>700</v>
      </c>
      <c r="H349" s="38">
        <v>2275</v>
      </c>
      <c r="I349" s="18" t="s">
        <v>85</v>
      </c>
      <c r="J349" s="18" t="s">
        <v>183</v>
      </c>
      <c r="K349" s="80" t="s">
        <v>387</v>
      </c>
      <c r="L349" s="45">
        <v>1.47</v>
      </c>
      <c r="M349" s="45">
        <v>4.34</v>
      </c>
      <c r="N349" s="45">
        <v>5.81</v>
      </c>
      <c r="O349" s="23">
        <v>8.91</v>
      </c>
      <c r="P349" s="46">
        <v>0.48709315375982</v>
      </c>
      <c r="Q349" s="46">
        <v>0.164983164983165</v>
      </c>
      <c r="R349" s="46">
        <f t="shared" si="28"/>
        <v>0.652076318742985</v>
      </c>
      <c r="S349" s="24">
        <v>5.4</v>
      </c>
      <c r="T349" s="24">
        <v>0.5</v>
      </c>
      <c r="U349" s="57">
        <v>0.7</v>
      </c>
      <c r="V349" s="24">
        <v>10.63</v>
      </c>
      <c r="W349" s="58">
        <v>464.488983154297</v>
      </c>
      <c r="X349" s="58">
        <v>39.4730997085571</v>
      </c>
      <c r="Y349" s="58">
        <f t="shared" si="24"/>
        <v>11.7672284817704</v>
      </c>
      <c r="Z349" s="24">
        <v>8.73</v>
      </c>
      <c r="AA349" s="63">
        <v>29</v>
      </c>
      <c r="AB349" s="63">
        <v>25</v>
      </c>
      <c r="AC349" s="63">
        <v>44</v>
      </c>
    </row>
    <row r="350" customHeight="1" spans="1:29">
      <c r="A350" s="11">
        <v>349</v>
      </c>
      <c r="B350" s="36">
        <v>55</v>
      </c>
      <c r="C350" s="72">
        <v>72.5553333333333</v>
      </c>
      <c r="D350" s="72">
        <v>20.9836666666667</v>
      </c>
      <c r="E350" s="73">
        <v>5</v>
      </c>
      <c r="F350" s="74">
        <v>28.5</v>
      </c>
      <c r="G350" s="75">
        <v>700</v>
      </c>
      <c r="H350" s="38">
        <v>237</v>
      </c>
      <c r="I350" s="18" t="s">
        <v>128</v>
      </c>
      <c r="J350" s="18" t="s">
        <v>183</v>
      </c>
      <c r="K350" s="80" t="s">
        <v>388</v>
      </c>
      <c r="L350" s="45">
        <v>1.21</v>
      </c>
      <c r="M350" s="45">
        <v>4.17</v>
      </c>
      <c r="N350" s="45">
        <v>5.38</v>
      </c>
      <c r="O350" s="23">
        <v>8.91</v>
      </c>
      <c r="P350" s="46">
        <v>0.468013468013468</v>
      </c>
      <c r="Q350" s="46">
        <v>0.135802469135802</v>
      </c>
      <c r="R350" s="46">
        <f t="shared" si="28"/>
        <v>0.60381593714927</v>
      </c>
      <c r="S350" s="24">
        <v>7.5</v>
      </c>
      <c r="T350" s="24">
        <v>0.7</v>
      </c>
      <c r="U350" s="57">
        <v>0.4</v>
      </c>
      <c r="V350" s="24">
        <v>10.95</v>
      </c>
      <c r="W350" s="58">
        <v>170.118007659912</v>
      </c>
      <c r="X350" s="58">
        <v>67.5637006759644</v>
      </c>
      <c r="Y350" s="58">
        <f t="shared" si="24"/>
        <v>2.51789061223568</v>
      </c>
      <c r="Z350" s="24">
        <v>8.35</v>
      </c>
      <c r="AA350" s="63">
        <v>39</v>
      </c>
      <c r="AB350" s="63">
        <v>36</v>
      </c>
      <c r="AC350" s="63">
        <v>23</v>
      </c>
    </row>
    <row r="351" customHeight="1" spans="1:29">
      <c r="A351" s="11">
        <v>350</v>
      </c>
      <c r="B351" s="36">
        <v>55</v>
      </c>
      <c r="C351" s="72">
        <v>71.5156666666667</v>
      </c>
      <c r="D351" s="72">
        <v>21.0013333333333</v>
      </c>
      <c r="E351" s="73">
        <v>5</v>
      </c>
      <c r="F351" s="74">
        <v>28.5</v>
      </c>
      <c r="G351" s="75">
        <v>700</v>
      </c>
      <c r="H351" s="38">
        <v>2270</v>
      </c>
      <c r="I351" s="18" t="s">
        <v>85</v>
      </c>
      <c r="J351" s="18" t="s">
        <v>183</v>
      </c>
      <c r="K351" s="80" t="s">
        <v>389</v>
      </c>
      <c r="L351" s="45">
        <v>1.59</v>
      </c>
      <c r="M351" s="45">
        <v>4.39</v>
      </c>
      <c r="N351" s="45">
        <v>5.98</v>
      </c>
      <c r="O351" s="23">
        <v>12.83</v>
      </c>
      <c r="P351" s="46">
        <v>0.342166796570538</v>
      </c>
      <c r="Q351" s="46">
        <v>0.123928293063133</v>
      </c>
      <c r="R351" s="46">
        <f t="shared" si="28"/>
        <v>0.466095089633671</v>
      </c>
      <c r="S351" s="24">
        <v>6.1</v>
      </c>
      <c r="T351" s="24">
        <v>0.5</v>
      </c>
      <c r="U351" s="57">
        <v>0.7</v>
      </c>
      <c r="V351" s="24">
        <v>13.58</v>
      </c>
      <c r="W351" s="58">
        <v>494.249000549316</v>
      </c>
      <c r="X351" s="58">
        <v>39.9255990982056</v>
      </c>
      <c r="Y351" s="58">
        <f t="shared" si="24"/>
        <v>12.3792506991217</v>
      </c>
      <c r="Z351" s="24">
        <v>8.3</v>
      </c>
      <c r="AA351" s="63">
        <v>29</v>
      </c>
      <c r="AB351" s="63">
        <v>25</v>
      </c>
      <c r="AC351" s="63">
        <v>44</v>
      </c>
    </row>
    <row r="352" customHeight="1" spans="1:29">
      <c r="A352" s="11">
        <v>351</v>
      </c>
      <c r="B352" s="36">
        <v>55</v>
      </c>
      <c r="C352" s="72">
        <v>70.9288333333333</v>
      </c>
      <c r="D352" s="72">
        <v>20.736</v>
      </c>
      <c r="E352" s="73">
        <v>5</v>
      </c>
      <c r="F352" s="74">
        <v>28.5</v>
      </c>
      <c r="G352" s="75">
        <v>700</v>
      </c>
      <c r="H352" s="38">
        <v>2236</v>
      </c>
      <c r="I352" s="18" t="s">
        <v>85</v>
      </c>
      <c r="J352" s="18" t="s">
        <v>183</v>
      </c>
      <c r="K352" s="80" t="s">
        <v>390</v>
      </c>
      <c r="L352" s="45">
        <v>1.13</v>
      </c>
      <c r="M352" s="45">
        <v>4.16</v>
      </c>
      <c r="N352" s="45">
        <v>5.29</v>
      </c>
      <c r="O352" s="23">
        <v>7.47</v>
      </c>
      <c r="P352" s="46">
        <v>0.556894243641232</v>
      </c>
      <c r="Q352" s="46">
        <v>0.151271753681392</v>
      </c>
      <c r="R352" s="46">
        <f t="shared" si="28"/>
        <v>0.708165997322624</v>
      </c>
      <c r="S352" s="24">
        <v>7</v>
      </c>
      <c r="T352" s="24">
        <v>0.6</v>
      </c>
      <c r="U352" s="57">
        <v>0.7</v>
      </c>
      <c r="V352" s="24">
        <v>12.01</v>
      </c>
      <c r="W352" s="58">
        <v>355.778007507324</v>
      </c>
      <c r="X352" s="58">
        <v>43.8079023361206</v>
      </c>
      <c r="Y352" s="58">
        <f t="shared" si="24"/>
        <v>8.12132032201818</v>
      </c>
      <c r="Z352" s="24">
        <v>8.29</v>
      </c>
      <c r="AA352" s="63">
        <v>29</v>
      </c>
      <c r="AB352" s="63">
        <v>25</v>
      </c>
      <c r="AC352" s="63">
        <v>44</v>
      </c>
    </row>
    <row r="353" customHeight="1" spans="1:29">
      <c r="A353" s="11">
        <v>352</v>
      </c>
      <c r="B353" s="36">
        <v>55</v>
      </c>
      <c r="C353" s="72">
        <v>71.82</v>
      </c>
      <c r="D353" s="72">
        <v>21.04</v>
      </c>
      <c r="E353" s="73">
        <v>5</v>
      </c>
      <c r="F353" s="74">
        <v>28.5</v>
      </c>
      <c r="G353" s="75">
        <v>700</v>
      </c>
      <c r="H353" s="38">
        <v>2269</v>
      </c>
      <c r="I353" s="18" t="s">
        <v>85</v>
      </c>
      <c r="J353" s="18" t="s">
        <v>183</v>
      </c>
      <c r="K353" s="80" t="s">
        <v>391</v>
      </c>
      <c r="L353" s="45">
        <v>1.02</v>
      </c>
      <c r="M353" s="45">
        <v>3.44</v>
      </c>
      <c r="N353" s="45">
        <v>4.46</v>
      </c>
      <c r="O353" s="23">
        <v>6.84</v>
      </c>
      <c r="P353" s="46">
        <v>0.502923976608187</v>
      </c>
      <c r="Q353" s="46">
        <v>0.149122807017544</v>
      </c>
      <c r="R353" s="46">
        <f t="shared" si="28"/>
        <v>0.652046783625731</v>
      </c>
      <c r="S353" s="24">
        <v>6</v>
      </c>
      <c r="T353" s="24">
        <v>0.5</v>
      </c>
      <c r="U353" s="57">
        <v>0.7</v>
      </c>
      <c r="V353" s="24">
        <v>12</v>
      </c>
      <c r="W353" s="58">
        <v>464.488983154297</v>
      </c>
      <c r="X353" s="58">
        <v>39.4730997085571</v>
      </c>
      <c r="Y353" s="58">
        <f t="shared" si="24"/>
        <v>11.7672284817704</v>
      </c>
      <c r="Z353" s="24">
        <v>8.32</v>
      </c>
      <c r="AA353" s="63">
        <v>29</v>
      </c>
      <c r="AB353" s="63">
        <v>25</v>
      </c>
      <c r="AC353" s="63">
        <v>44</v>
      </c>
    </row>
    <row r="354" customHeight="1" spans="1:29">
      <c r="A354" s="11">
        <v>353</v>
      </c>
      <c r="B354" s="36">
        <v>55</v>
      </c>
      <c r="C354" s="72">
        <v>71.82</v>
      </c>
      <c r="D354" s="72">
        <v>21.04</v>
      </c>
      <c r="E354" s="73">
        <v>5</v>
      </c>
      <c r="F354" s="74">
        <v>28.5</v>
      </c>
      <c r="G354" s="75">
        <v>700</v>
      </c>
      <c r="H354" s="38">
        <v>2269</v>
      </c>
      <c r="I354" s="18" t="s">
        <v>85</v>
      </c>
      <c r="J354" s="18" t="s">
        <v>183</v>
      </c>
      <c r="K354" s="80" t="s">
        <v>392</v>
      </c>
      <c r="L354" s="45">
        <v>2.03</v>
      </c>
      <c r="M354" s="45">
        <v>5.63</v>
      </c>
      <c r="N354" s="45">
        <v>7.66</v>
      </c>
      <c r="O354" s="23">
        <v>13.2</v>
      </c>
      <c r="P354" s="46">
        <v>0.426515151515152</v>
      </c>
      <c r="Q354" s="46">
        <v>0.153787878787879</v>
      </c>
      <c r="R354" s="46">
        <f t="shared" si="28"/>
        <v>0.580303030303031</v>
      </c>
      <c r="S354" s="24">
        <v>7.7</v>
      </c>
      <c r="T354" s="24">
        <v>0.7</v>
      </c>
      <c r="U354" s="57">
        <v>0.7</v>
      </c>
      <c r="V354" s="24">
        <v>11.53</v>
      </c>
      <c r="W354" s="58">
        <v>464.488983154297</v>
      </c>
      <c r="X354" s="58">
        <v>39.4730997085571</v>
      </c>
      <c r="Y354" s="58">
        <f t="shared" si="24"/>
        <v>11.7672284817704</v>
      </c>
      <c r="Z354" s="24">
        <v>8.29</v>
      </c>
      <c r="AA354" s="63">
        <v>29</v>
      </c>
      <c r="AB354" s="63">
        <v>25</v>
      </c>
      <c r="AC354" s="63">
        <v>44</v>
      </c>
    </row>
    <row r="355" customHeight="1" spans="1:29">
      <c r="A355" s="11">
        <v>354</v>
      </c>
      <c r="B355" s="36">
        <v>55</v>
      </c>
      <c r="C355" s="72">
        <v>71.82</v>
      </c>
      <c r="D355" s="72">
        <v>21.04</v>
      </c>
      <c r="E355" s="73">
        <v>5</v>
      </c>
      <c r="F355" s="74">
        <v>28.5</v>
      </c>
      <c r="G355" s="75">
        <v>700</v>
      </c>
      <c r="H355" s="38">
        <v>2269</v>
      </c>
      <c r="I355" s="18" t="s">
        <v>85</v>
      </c>
      <c r="J355" s="18" t="s">
        <v>183</v>
      </c>
      <c r="K355" s="80" t="s">
        <v>393</v>
      </c>
      <c r="L355" s="45">
        <v>1.4</v>
      </c>
      <c r="M355" s="45">
        <v>4.55</v>
      </c>
      <c r="N355" s="45">
        <v>5.95</v>
      </c>
      <c r="O355" s="23">
        <v>8.85</v>
      </c>
      <c r="P355" s="46">
        <v>0.514124293785311</v>
      </c>
      <c r="Q355" s="46">
        <v>0.15819209039548</v>
      </c>
      <c r="R355" s="46">
        <f t="shared" si="28"/>
        <v>0.672316384180791</v>
      </c>
      <c r="S355" s="24">
        <v>6.8</v>
      </c>
      <c r="T355" s="24">
        <v>0.5</v>
      </c>
      <c r="U355" s="57">
        <v>0.7</v>
      </c>
      <c r="V355" s="24">
        <v>13.47</v>
      </c>
      <c r="W355" s="58">
        <v>464.488983154297</v>
      </c>
      <c r="X355" s="58">
        <v>39.4730997085571</v>
      </c>
      <c r="Y355" s="58">
        <f t="shared" si="24"/>
        <v>11.7672284817704</v>
      </c>
      <c r="Z355" s="24">
        <v>8.34</v>
      </c>
      <c r="AA355" s="63">
        <v>29</v>
      </c>
      <c r="AB355" s="63">
        <v>25</v>
      </c>
      <c r="AC355" s="63">
        <v>44</v>
      </c>
    </row>
    <row r="356" customHeight="1" spans="1:29">
      <c r="A356" s="11">
        <v>355</v>
      </c>
      <c r="B356" s="36">
        <v>55</v>
      </c>
      <c r="C356" s="72">
        <v>71.82</v>
      </c>
      <c r="D356" s="72">
        <v>21.04</v>
      </c>
      <c r="E356" s="73">
        <v>5</v>
      </c>
      <c r="F356" s="74">
        <v>28.5</v>
      </c>
      <c r="G356" s="75">
        <v>700</v>
      </c>
      <c r="H356" s="38">
        <v>2269</v>
      </c>
      <c r="I356" s="18" t="s">
        <v>85</v>
      </c>
      <c r="J356" s="18" t="s">
        <v>183</v>
      </c>
      <c r="K356" s="80" t="s">
        <v>394</v>
      </c>
      <c r="L356" s="45">
        <v>1.77</v>
      </c>
      <c r="M356" s="45">
        <v>5.13</v>
      </c>
      <c r="N356" s="45">
        <v>6.9</v>
      </c>
      <c r="O356" s="23">
        <v>11.84</v>
      </c>
      <c r="P356" s="46">
        <v>0.433277027027027</v>
      </c>
      <c r="Q356" s="46">
        <v>0.149493243243243</v>
      </c>
      <c r="R356" s="46">
        <f t="shared" si="28"/>
        <v>0.58277027027027</v>
      </c>
      <c r="S356" s="24">
        <v>7.4</v>
      </c>
      <c r="T356" s="24">
        <v>0.6</v>
      </c>
      <c r="U356" s="57">
        <v>0.7</v>
      </c>
      <c r="V356" s="24">
        <v>12.43</v>
      </c>
      <c r="W356" s="58">
        <v>464.488983154297</v>
      </c>
      <c r="X356" s="58">
        <v>39.4730997085571</v>
      </c>
      <c r="Y356" s="58">
        <f t="shared" si="24"/>
        <v>11.7672284817704</v>
      </c>
      <c r="Z356" s="24">
        <v>8.29</v>
      </c>
      <c r="AA356" s="63">
        <v>29</v>
      </c>
      <c r="AB356" s="63">
        <v>25</v>
      </c>
      <c r="AC356" s="63">
        <v>44</v>
      </c>
    </row>
    <row r="357" customHeight="1" spans="1:29">
      <c r="A357" s="11">
        <v>356</v>
      </c>
      <c r="B357" s="36">
        <v>55</v>
      </c>
      <c r="C357" s="72">
        <v>71.82</v>
      </c>
      <c r="D357" s="72">
        <v>21.04</v>
      </c>
      <c r="E357" s="73">
        <v>5</v>
      </c>
      <c r="F357" s="74">
        <v>28.5</v>
      </c>
      <c r="G357" s="75">
        <v>700</v>
      </c>
      <c r="H357" s="38">
        <v>2269</v>
      </c>
      <c r="I357" s="18" t="s">
        <v>85</v>
      </c>
      <c r="J357" s="18" t="s">
        <v>183</v>
      </c>
      <c r="K357" s="80" t="s">
        <v>395</v>
      </c>
      <c r="L357" s="45">
        <v>1.19</v>
      </c>
      <c r="M357" s="45">
        <v>3.96</v>
      </c>
      <c r="N357" s="45">
        <v>5.15</v>
      </c>
      <c r="O357" s="23">
        <v>7.42</v>
      </c>
      <c r="P357" s="46">
        <v>0.533692722371968</v>
      </c>
      <c r="Q357" s="46">
        <v>0.160377358490566</v>
      </c>
      <c r="R357" s="46">
        <f t="shared" si="28"/>
        <v>0.694070080862534</v>
      </c>
      <c r="S357" s="24">
        <v>6.3</v>
      </c>
      <c r="T357" s="24">
        <v>0.5</v>
      </c>
      <c r="U357" s="57">
        <v>0.7</v>
      </c>
      <c r="V357" s="24">
        <v>12.23</v>
      </c>
      <c r="W357" s="58">
        <v>464.488983154297</v>
      </c>
      <c r="X357" s="58">
        <v>39.4730997085571</v>
      </c>
      <c r="Y357" s="58">
        <f t="shared" si="24"/>
        <v>11.7672284817704</v>
      </c>
      <c r="Z357" s="24">
        <v>8.34</v>
      </c>
      <c r="AA357" s="63">
        <v>29</v>
      </c>
      <c r="AB357" s="63">
        <v>25</v>
      </c>
      <c r="AC357" s="63">
        <v>44</v>
      </c>
    </row>
    <row r="358" customHeight="1" spans="1:29">
      <c r="A358" s="11">
        <v>357</v>
      </c>
      <c r="B358" s="36">
        <v>56</v>
      </c>
      <c r="C358" s="23">
        <v>-60.67</v>
      </c>
      <c r="D358" s="23">
        <v>-33.85</v>
      </c>
      <c r="E358" s="40">
        <v>78</v>
      </c>
      <c r="F358" s="37">
        <v>16.5</v>
      </c>
      <c r="G358" s="28">
        <v>971</v>
      </c>
      <c r="H358" s="38">
        <v>1514</v>
      </c>
      <c r="I358" s="18" t="s">
        <v>105</v>
      </c>
      <c r="J358" s="11" t="s">
        <v>78</v>
      </c>
      <c r="K358" s="80" t="s">
        <v>396</v>
      </c>
      <c r="L358" s="45">
        <v>5.3</v>
      </c>
      <c r="M358" s="45">
        <v>16.36</v>
      </c>
      <c r="N358" s="45">
        <v>21.66</v>
      </c>
      <c r="O358" s="23">
        <v>9.36</v>
      </c>
      <c r="P358" s="46">
        <v>1.74786324786325</v>
      </c>
      <c r="Q358" s="46">
        <v>0.566239316239316</v>
      </c>
      <c r="R358" s="46">
        <f t="shared" si="28"/>
        <v>2.31410256410257</v>
      </c>
      <c r="S358" s="24">
        <v>22.14</v>
      </c>
      <c r="T358" s="24">
        <v>2.81</v>
      </c>
      <c r="U358" s="57">
        <v>0.6</v>
      </c>
      <c r="V358" s="24">
        <f t="shared" ref="V358:V387" si="29">S358/T358</f>
        <v>7.87900355871886</v>
      </c>
      <c r="W358" s="58">
        <v>365.046997070313</v>
      </c>
      <c r="X358" s="58">
        <v>52.2819995880127</v>
      </c>
      <c r="Y358" s="58">
        <f t="shared" si="24"/>
        <v>6.98226923122526</v>
      </c>
      <c r="Z358" s="24">
        <v>5.57</v>
      </c>
      <c r="AA358" s="63">
        <v>64</v>
      </c>
      <c r="AB358" s="63">
        <v>16</v>
      </c>
      <c r="AC358" s="63">
        <v>20</v>
      </c>
    </row>
    <row r="359" customHeight="1" spans="1:29">
      <c r="A359" s="11">
        <v>358</v>
      </c>
      <c r="B359" s="36">
        <v>56</v>
      </c>
      <c r="C359" s="23">
        <v>-60.67</v>
      </c>
      <c r="D359" s="23">
        <v>-33.85</v>
      </c>
      <c r="E359" s="40">
        <v>78</v>
      </c>
      <c r="F359" s="37">
        <v>16.5</v>
      </c>
      <c r="G359" s="28">
        <v>971</v>
      </c>
      <c r="H359" s="38">
        <v>1514</v>
      </c>
      <c r="I359" s="18" t="s">
        <v>105</v>
      </c>
      <c r="J359" s="11" t="s">
        <v>78</v>
      </c>
      <c r="K359" s="80" t="s">
        <v>397</v>
      </c>
      <c r="L359" s="45">
        <v>5.25</v>
      </c>
      <c r="M359" s="45">
        <v>17.17</v>
      </c>
      <c r="N359" s="45">
        <v>22.42</v>
      </c>
      <c r="O359" s="23">
        <v>10.11</v>
      </c>
      <c r="P359" s="46">
        <v>1.69831849653808</v>
      </c>
      <c r="Q359" s="46">
        <v>0.519287833827893</v>
      </c>
      <c r="R359" s="46">
        <f t="shared" si="28"/>
        <v>2.21760633036597</v>
      </c>
      <c r="S359" s="24">
        <v>22.52</v>
      </c>
      <c r="T359" s="24">
        <v>2.07</v>
      </c>
      <c r="U359" s="57">
        <v>0.6</v>
      </c>
      <c r="V359" s="24">
        <f t="shared" si="29"/>
        <v>10.8792270531401</v>
      </c>
      <c r="W359" s="58">
        <v>365.046997070313</v>
      </c>
      <c r="X359" s="58">
        <v>52.2819995880127</v>
      </c>
      <c r="Y359" s="58">
        <f t="shared" si="24"/>
        <v>6.98226923122526</v>
      </c>
      <c r="Z359" s="24">
        <v>5.79</v>
      </c>
      <c r="AA359" s="63">
        <v>64</v>
      </c>
      <c r="AB359" s="63">
        <v>16</v>
      </c>
      <c r="AC359" s="63">
        <v>20</v>
      </c>
    </row>
    <row r="360" customHeight="1" spans="1:29">
      <c r="A360" s="11">
        <v>359</v>
      </c>
      <c r="B360" s="36">
        <v>56</v>
      </c>
      <c r="C360" s="23">
        <v>-60.67</v>
      </c>
      <c r="D360" s="23">
        <v>-33.85</v>
      </c>
      <c r="E360" s="40">
        <v>78</v>
      </c>
      <c r="F360" s="37">
        <v>16.5</v>
      </c>
      <c r="G360" s="28">
        <v>971</v>
      </c>
      <c r="H360" s="38">
        <v>1514</v>
      </c>
      <c r="I360" s="18" t="s">
        <v>105</v>
      </c>
      <c r="J360" s="11" t="s">
        <v>78</v>
      </c>
      <c r="K360" s="80" t="s">
        <v>398</v>
      </c>
      <c r="L360" s="45">
        <v>5.22</v>
      </c>
      <c r="M360" s="45">
        <v>16.96</v>
      </c>
      <c r="N360" s="45">
        <v>22.18</v>
      </c>
      <c r="O360" s="23">
        <v>9.97</v>
      </c>
      <c r="P360" s="46">
        <v>1.70110330992979</v>
      </c>
      <c r="Q360" s="46">
        <v>0.523570712136409</v>
      </c>
      <c r="R360" s="46">
        <f t="shared" si="28"/>
        <v>2.2246740220662</v>
      </c>
      <c r="S360" s="24">
        <v>23.02</v>
      </c>
      <c r="T360" s="24">
        <v>3.13</v>
      </c>
      <c r="U360" s="57">
        <v>0.6</v>
      </c>
      <c r="V360" s="24">
        <f t="shared" si="29"/>
        <v>7.35463258785942</v>
      </c>
      <c r="W360" s="58">
        <v>365.046997070313</v>
      </c>
      <c r="X360" s="58">
        <v>52.2819995880127</v>
      </c>
      <c r="Y360" s="58">
        <f t="shared" si="24"/>
        <v>6.98226923122526</v>
      </c>
      <c r="Z360" s="24">
        <v>5.78</v>
      </c>
      <c r="AA360" s="63">
        <v>64</v>
      </c>
      <c r="AB360" s="63">
        <v>16</v>
      </c>
      <c r="AC360" s="63">
        <v>20</v>
      </c>
    </row>
    <row r="361" customHeight="1" spans="1:29">
      <c r="A361" s="11">
        <v>360</v>
      </c>
      <c r="B361" s="36">
        <v>56</v>
      </c>
      <c r="C361" s="23">
        <v>-60.67</v>
      </c>
      <c r="D361" s="23">
        <v>-33.85</v>
      </c>
      <c r="E361" s="40">
        <v>78</v>
      </c>
      <c r="F361" s="37">
        <v>16.5</v>
      </c>
      <c r="G361" s="28">
        <v>971</v>
      </c>
      <c r="H361" s="38">
        <v>1514</v>
      </c>
      <c r="I361" s="18" t="s">
        <v>105</v>
      </c>
      <c r="J361" s="11" t="s">
        <v>78</v>
      </c>
      <c r="K361" s="80" t="s">
        <v>399</v>
      </c>
      <c r="L361" s="45">
        <v>4.63</v>
      </c>
      <c r="M361" s="45">
        <v>17.27</v>
      </c>
      <c r="N361" s="45">
        <v>21.9</v>
      </c>
      <c r="O361" s="23">
        <v>9.95</v>
      </c>
      <c r="P361" s="46">
        <v>1.7356783919598</v>
      </c>
      <c r="Q361" s="46">
        <v>0.465326633165829</v>
      </c>
      <c r="R361" s="46">
        <f t="shared" si="28"/>
        <v>2.20100502512563</v>
      </c>
      <c r="S361" s="24">
        <v>22.83</v>
      </c>
      <c r="T361" s="24">
        <v>2</v>
      </c>
      <c r="U361" s="57">
        <v>0.6</v>
      </c>
      <c r="V361" s="24">
        <f t="shared" si="29"/>
        <v>11.415</v>
      </c>
      <c r="W361" s="58">
        <v>365.046997070313</v>
      </c>
      <c r="X361" s="58">
        <v>52.2819995880127</v>
      </c>
      <c r="Y361" s="58">
        <f t="shared" si="24"/>
        <v>6.98226923122526</v>
      </c>
      <c r="Z361" s="24">
        <v>5.75</v>
      </c>
      <c r="AA361" s="63">
        <v>64</v>
      </c>
      <c r="AB361" s="63">
        <v>16</v>
      </c>
      <c r="AC361" s="63">
        <v>20</v>
      </c>
    </row>
    <row r="362" customHeight="1" spans="1:29">
      <c r="A362" s="11">
        <v>361</v>
      </c>
      <c r="B362" s="36">
        <v>56</v>
      </c>
      <c r="C362" s="23">
        <v>-60.67</v>
      </c>
      <c r="D362" s="23">
        <v>-33.85</v>
      </c>
      <c r="E362" s="40">
        <v>78</v>
      </c>
      <c r="F362" s="37">
        <v>16.5</v>
      </c>
      <c r="G362" s="28">
        <v>971</v>
      </c>
      <c r="H362" s="38">
        <v>1514</v>
      </c>
      <c r="I362" s="18" t="s">
        <v>105</v>
      </c>
      <c r="J362" s="11" t="s">
        <v>78</v>
      </c>
      <c r="K362" s="80" t="s">
        <v>263</v>
      </c>
      <c r="L362" s="45">
        <v>5.9</v>
      </c>
      <c r="M362" s="45">
        <v>16.03</v>
      </c>
      <c r="N362" s="45">
        <v>21.93</v>
      </c>
      <c r="O362" s="23">
        <v>9.29</v>
      </c>
      <c r="P362" s="46">
        <v>1.72551130247578</v>
      </c>
      <c r="Q362" s="46">
        <v>0.635091496232508</v>
      </c>
      <c r="R362" s="46">
        <f t="shared" si="28"/>
        <v>2.36060279870829</v>
      </c>
      <c r="S362" s="24">
        <v>21.15</v>
      </c>
      <c r="T362" s="24">
        <v>2.19</v>
      </c>
      <c r="U362" s="57">
        <v>0.6</v>
      </c>
      <c r="V362" s="24">
        <f t="shared" si="29"/>
        <v>9.65753424657534</v>
      </c>
      <c r="W362" s="58">
        <v>365.046997070313</v>
      </c>
      <c r="X362" s="58">
        <v>52.2819995880127</v>
      </c>
      <c r="Y362" s="58">
        <f t="shared" ref="Y362:Y425" si="30">W362/X362</f>
        <v>6.98226923122526</v>
      </c>
      <c r="Z362" s="24">
        <v>5.52</v>
      </c>
      <c r="AA362" s="63">
        <v>64</v>
      </c>
      <c r="AB362" s="63">
        <v>16</v>
      </c>
      <c r="AC362" s="63">
        <v>20</v>
      </c>
    </row>
    <row r="363" customHeight="1" spans="1:29">
      <c r="A363" s="11">
        <v>362</v>
      </c>
      <c r="B363" s="36">
        <v>56</v>
      </c>
      <c r="C363" s="23">
        <v>-60.67</v>
      </c>
      <c r="D363" s="23">
        <v>-33.85</v>
      </c>
      <c r="E363" s="40">
        <v>78</v>
      </c>
      <c r="F363" s="37">
        <v>16.5</v>
      </c>
      <c r="G363" s="28">
        <v>971</v>
      </c>
      <c r="H363" s="38">
        <v>1514</v>
      </c>
      <c r="I363" s="18" t="s">
        <v>105</v>
      </c>
      <c r="J363" s="11" t="s">
        <v>78</v>
      </c>
      <c r="K363" s="80" t="s">
        <v>400</v>
      </c>
      <c r="L363" s="45">
        <v>5.29</v>
      </c>
      <c r="M363" s="45">
        <v>16.21</v>
      </c>
      <c r="N363" s="45">
        <v>21.5</v>
      </c>
      <c r="O363" s="23">
        <v>9.71</v>
      </c>
      <c r="P363" s="46">
        <v>1.66941297631308</v>
      </c>
      <c r="Q363" s="46">
        <v>0.544799176107106</v>
      </c>
      <c r="R363" s="46">
        <f t="shared" si="28"/>
        <v>2.21421215242019</v>
      </c>
      <c r="S363" s="24">
        <v>22.57</v>
      </c>
      <c r="T363" s="24">
        <v>3.79</v>
      </c>
      <c r="U363" s="57">
        <v>0.6</v>
      </c>
      <c r="V363" s="24">
        <f t="shared" si="29"/>
        <v>5.95514511873351</v>
      </c>
      <c r="W363" s="58">
        <v>365.046997070313</v>
      </c>
      <c r="X363" s="58">
        <v>52.2819995880127</v>
      </c>
      <c r="Y363" s="58">
        <f t="shared" si="30"/>
        <v>6.98226923122526</v>
      </c>
      <c r="Z363" s="24">
        <v>5.56</v>
      </c>
      <c r="AA363" s="63">
        <v>64</v>
      </c>
      <c r="AB363" s="63">
        <v>16</v>
      </c>
      <c r="AC363" s="63">
        <v>20</v>
      </c>
    </row>
    <row r="364" customHeight="1" spans="1:29">
      <c r="A364" s="11">
        <v>363</v>
      </c>
      <c r="B364" s="36">
        <v>56</v>
      </c>
      <c r="C364" s="23">
        <v>-60.67</v>
      </c>
      <c r="D364" s="23">
        <v>-33.85</v>
      </c>
      <c r="E364" s="40">
        <v>78</v>
      </c>
      <c r="F364" s="37">
        <v>16.5</v>
      </c>
      <c r="G364" s="28">
        <v>971</v>
      </c>
      <c r="H364" s="38">
        <v>1514</v>
      </c>
      <c r="I364" s="18" t="s">
        <v>105</v>
      </c>
      <c r="J364" s="11" t="s">
        <v>78</v>
      </c>
      <c r="K364" s="80" t="s">
        <v>401</v>
      </c>
      <c r="L364" s="45">
        <v>4.76</v>
      </c>
      <c r="M364" s="45">
        <v>16.88</v>
      </c>
      <c r="N364" s="45">
        <v>21.64</v>
      </c>
      <c r="O364" s="23">
        <v>9.41</v>
      </c>
      <c r="P364" s="46">
        <v>1.79383634431456</v>
      </c>
      <c r="Q364" s="46">
        <v>0.505844845908608</v>
      </c>
      <c r="R364" s="46">
        <f t="shared" si="28"/>
        <v>2.29968119022317</v>
      </c>
      <c r="S364" s="24">
        <v>22.67</v>
      </c>
      <c r="T364" s="24">
        <v>1.85</v>
      </c>
      <c r="U364" s="57">
        <v>0.6</v>
      </c>
      <c r="V364" s="24">
        <f t="shared" si="29"/>
        <v>12.2540540540541</v>
      </c>
      <c r="W364" s="58">
        <v>365.046997070313</v>
      </c>
      <c r="X364" s="58">
        <v>52.2819995880127</v>
      </c>
      <c r="Y364" s="58">
        <f t="shared" si="30"/>
        <v>6.98226923122526</v>
      </c>
      <c r="Z364" s="24">
        <v>5.64</v>
      </c>
      <c r="AA364" s="63">
        <v>64</v>
      </c>
      <c r="AB364" s="63">
        <v>16</v>
      </c>
      <c r="AC364" s="63">
        <v>20</v>
      </c>
    </row>
    <row r="365" customHeight="1" spans="1:29">
      <c r="A365" s="11">
        <v>364</v>
      </c>
      <c r="B365" s="36">
        <v>56</v>
      </c>
      <c r="C365" s="23">
        <v>-60.67</v>
      </c>
      <c r="D365" s="23">
        <v>-33.85</v>
      </c>
      <c r="E365" s="40">
        <v>78</v>
      </c>
      <c r="F365" s="37">
        <v>16.5</v>
      </c>
      <c r="G365" s="28">
        <v>971</v>
      </c>
      <c r="H365" s="38">
        <v>1514</v>
      </c>
      <c r="I365" s="18" t="s">
        <v>105</v>
      </c>
      <c r="J365" s="11" t="s">
        <v>78</v>
      </c>
      <c r="K365" s="80" t="s">
        <v>402</v>
      </c>
      <c r="L365" s="45">
        <v>5.83</v>
      </c>
      <c r="M365" s="45">
        <v>16.01</v>
      </c>
      <c r="N365" s="45">
        <v>21.84</v>
      </c>
      <c r="O365" s="23">
        <v>8.97</v>
      </c>
      <c r="P365" s="46">
        <v>1.78483835005574</v>
      </c>
      <c r="Q365" s="46">
        <v>0.649944258639911</v>
      </c>
      <c r="R365" s="46">
        <f t="shared" si="28"/>
        <v>2.43478260869565</v>
      </c>
      <c r="S365" s="24">
        <v>21.18</v>
      </c>
      <c r="T365" s="24">
        <v>2.79</v>
      </c>
      <c r="U365" s="57">
        <v>0.6</v>
      </c>
      <c r="V365" s="24">
        <f t="shared" si="29"/>
        <v>7.59139784946237</v>
      </c>
      <c r="W365" s="58">
        <v>365.046997070313</v>
      </c>
      <c r="X365" s="58">
        <v>52.2819995880127</v>
      </c>
      <c r="Y365" s="58">
        <f t="shared" si="30"/>
        <v>6.98226923122526</v>
      </c>
      <c r="Z365" s="24">
        <v>5.52</v>
      </c>
      <c r="AA365" s="63">
        <v>64</v>
      </c>
      <c r="AB365" s="63">
        <v>16</v>
      </c>
      <c r="AC365" s="63">
        <v>20</v>
      </c>
    </row>
    <row r="366" customHeight="1" spans="1:29">
      <c r="A366" s="11">
        <v>365</v>
      </c>
      <c r="B366" s="36">
        <v>56</v>
      </c>
      <c r="C366" s="23">
        <v>-60.67</v>
      </c>
      <c r="D366" s="23">
        <v>-33.85</v>
      </c>
      <c r="E366" s="40">
        <v>78</v>
      </c>
      <c r="F366" s="37">
        <v>16.5</v>
      </c>
      <c r="G366" s="28">
        <v>971</v>
      </c>
      <c r="H366" s="38">
        <v>1514</v>
      </c>
      <c r="I366" s="18" t="s">
        <v>105</v>
      </c>
      <c r="J366" s="11" t="s">
        <v>78</v>
      </c>
      <c r="K366" s="80" t="s">
        <v>403</v>
      </c>
      <c r="L366" s="45">
        <v>5.15</v>
      </c>
      <c r="M366" s="45">
        <v>17.71</v>
      </c>
      <c r="N366" s="45">
        <v>22.86</v>
      </c>
      <c r="O366" s="23">
        <v>10.24</v>
      </c>
      <c r="P366" s="46">
        <v>1.7294921875</v>
      </c>
      <c r="Q366" s="46">
        <v>0.5029296875</v>
      </c>
      <c r="R366" s="46">
        <f t="shared" si="28"/>
        <v>2.232421875</v>
      </c>
      <c r="S366" s="24">
        <v>23.08</v>
      </c>
      <c r="T366" s="24">
        <v>2.47</v>
      </c>
      <c r="U366" s="57">
        <v>0.6</v>
      </c>
      <c r="V366" s="24">
        <f t="shared" si="29"/>
        <v>9.34412955465587</v>
      </c>
      <c r="W366" s="58">
        <v>365.046997070313</v>
      </c>
      <c r="X366" s="58">
        <v>52.2819995880127</v>
      </c>
      <c r="Y366" s="58">
        <f t="shared" si="30"/>
        <v>6.98226923122526</v>
      </c>
      <c r="Z366" s="24">
        <v>6</v>
      </c>
      <c r="AA366" s="63">
        <v>64</v>
      </c>
      <c r="AB366" s="63">
        <v>16</v>
      </c>
      <c r="AC366" s="63">
        <v>20</v>
      </c>
    </row>
    <row r="367" customHeight="1" spans="1:29">
      <c r="A367" s="11">
        <v>366</v>
      </c>
      <c r="B367" s="36">
        <v>56</v>
      </c>
      <c r="C367" s="23">
        <v>-60.67</v>
      </c>
      <c r="D367" s="23">
        <v>-33.85</v>
      </c>
      <c r="E367" s="40">
        <v>78</v>
      </c>
      <c r="F367" s="37">
        <v>16.5</v>
      </c>
      <c r="G367" s="28">
        <v>971</v>
      </c>
      <c r="H367" s="38">
        <v>1514</v>
      </c>
      <c r="I367" s="18" t="s">
        <v>105</v>
      </c>
      <c r="J367" s="11" t="s">
        <v>78</v>
      </c>
      <c r="K367" s="80" t="s">
        <v>404</v>
      </c>
      <c r="L367" s="45">
        <v>4.49</v>
      </c>
      <c r="M367" s="45">
        <v>17.67</v>
      </c>
      <c r="N367" s="45">
        <v>22.16</v>
      </c>
      <c r="O367" s="23">
        <v>10.48</v>
      </c>
      <c r="P367" s="46">
        <v>1.68606870229008</v>
      </c>
      <c r="Q367" s="46">
        <v>0.428435114503817</v>
      </c>
      <c r="R367" s="46">
        <f t="shared" si="28"/>
        <v>2.1145038167939</v>
      </c>
      <c r="S367" s="24">
        <v>23.37</v>
      </c>
      <c r="T367" s="24">
        <v>2.15</v>
      </c>
      <c r="U367" s="57">
        <v>0.6</v>
      </c>
      <c r="V367" s="24">
        <f t="shared" si="29"/>
        <v>10.8697674418605</v>
      </c>
      <c r="W367" s="58">
        <v>365.046997070313</v>
      </c>
      <c r="X367" s="58">
        <v>52.2819995880127</v>
      </c>
      <c r="Y367" s="58">
        <f t="shared" si="30"/>
        <v>6.98226923122526</v>
      </c>
      <c r="Z367" s="24">
        <v>5.85</v>
      </c>
      <c r="AA367" s="63">
        <v>64</v>
      </c>
      <c r="AB367" s="63">
        <v>16</v>
      </c>
      <c r="AC367" s="63">
        <v>20</v>
      </c>
    </row>
    <row r="368" customHeight="1" spans="1:29">
      <c r="A368" s="11">
        <v>367</v>
      </c>
      <c r="B368" s="36">
        <v>56</v>
      </c>
      <c r="C368" s="23">
        <v>-60.67</v>
      </c>
      <c r="D368" s="23">
        <v>-33.85</v>
      </c>
      <c r="E368" s="40">
        <v>78</v>
      </c>
      <c r="F368" s="37">
        <v>16.5</v>
      </c>
      <c r="G368" s="28">
        <v>971</v>
      </c>
      <c r="H368" s="38">
        <v>1514</v>
      </c>
      <c r="I368" s="18" t="s">
        <v>105</v>
      </c>
      <c r="J368" s="11" t="s">
        <v>78</v>
      </c>
      <c r="K368" s="80" t="s">
        <v>405</v>
      </c>
      <c r="L368" s="45">
        <v>6.09</v>
      </c>
      <c r="M368" s="45">
        <v>16.14</v>
      </c>
      <c r="N368" s="45">
        <v>22.23</v>
      </c>
      <c r="O368" s="23">
        <v>9.59</v>
      </c>
      <c r="P368" s="46">
        <v>1.6830031282586</v>
      </c>
      <c r="Q368" s="46">
        <v>0.635036496350365</v>
      </c>
      <c r="R368" s="46">
        <f t="shared" si="28"/>
        <v>2.31803962460897</v>
      </c>
      <c r="S368" s="24">
        <v>21.12</v>
      </c>
      <c r="T368" s="24">
        <v>1.59</v>
      </c>
      <c r="U368" s="57">
        <v>0.6</v>
      </c>
      <c r="V368" s="24">
        <f t="shared" si="29"/>
        <v>13.2830188679245</v>
      </c>
      <c r="W368" s="58">
        <v>365.046997070313</v>
      </c>
      <c r="X368" s="58">
        <v>52.2819995880127</v>
      </c>
      <c r="Y368" s="58">
        <f t="shared" si="30"/>
        <v>6.98226923122526</v>
      </c>
      <c r="Z368" s="24">
        <v>5.52</v>
      </c>
      <c r="AA368" s="63">
        <v>64</v>
      </c>
      <c r="AB368" s="63">
        <v>16</v>
      </c>
      <c r="AC368" s="63">
        <v>20</v>
      </c>
    </row>
    <row r="369" customHeight="1" spans="1:29">
      <c r="A369" s="11">
        <v>368</v>
      </c>
      <c r="B369" s="36">
        <v>57</v>
      </c>
      <c r="C369" s="72">
        <v>112.83</v>
      </c>
      <c r="D369" s="72">
        <v>22.57</v>
      </c>
      <c r="E369" s="73">
        <v>300</v>
      </c>
      <c r="F369" s="74">
        <v>23</v>
      </c>
      <c r="G369" s="75">
        <v>1295</v>
      </c>
      <c r="H369" s="38">
        <v>1351</v>
      </c>
      <c r="I369" s="18" t="s">
        <v>105</v>
      </c>
      <c r="J369" s="11" t="s">
        <v>78</v>
      </c>
      <c r="K369" s="80" t="s">
        <v>406</v>
      </c>
      <c r="L369" s="45"/>
      <c r="M369" s="45">
        <v>36.98</v>
      </c>
      <c r="N369" s="45">
        <v>36.98</v>
      </c>
      <c r="O369" s="23">
        <v>15.0623</v>
      </c>
      <c r="P369" s="46">
        <v>2.46215</v>
      </c>
      <c r="Q369" s="46"/>
      <c r="R369" s="46"/>
      <c r="S369" s="24">
        <v>8.86</v>
      </c>
      <c r="T369" s="24">
        <v>0.97</v>
      </c>
      <c r="U369" s="57">
        <v>0.4</v>
      </c>
      <c r="V369" s="24">
        <f t="shared" si="29"/>
        <v>9.1340206185567</v>
      </c>
      <c r="W369" s="24">
        <v>337.04</v>
      </c>
      <c r="X369" s="24">
        <v>86.96</v>
      </c>
      <c r="Y369" s="58">
        <f t="shared" si="30"/>
        <v>3.87580496780129</v>
      </c>
      <c r="Z369" s="24">
        <v>4.06</v>
      </c>
      <c r="AA369" s="63">
        <v>44</v>
      </c>
      <c r="AB369" s="63">
        <v>32</v>
      </c>
      <c r="AC369" s="63">
        <v>24</v>
      </c>
    </row>
    <row r="370" customHeight="1" spans="1:29">
      <c r="A370" s="11">
        <v>369</v>
      </c>
      <c r="B370" s="36">
        <v>57</v>
      </c>
      <c r="C370" s="72">
        <v>112.83</v>
      </c>
      <c r="D370" s="72">
        <v>22.57</v>
      </c>
      <c r="E370" s="73">
        <v>300</v>
      </c>
      <c r="F370" s="74">
        <v>23</v>
      </c>
      <c r="G370" s="75">
        <v>1295</v>
      </c>
      <c r="H370" s="38">
        <v>1351</v>
      </c>
      <c r="I370" s="18" t="s">
        <v>105</v>
      </c>
      <c r="J370" s="11" t="s">
        <v>78</v>
      </c>
      <c r="K370" s="80" t="s">
        <v>407</v>
      </c>
      <c r="L370" s="45"/>
      <c r="M370" s="45">
        <v>38.3064</v>
      </c>
      <c r="N370" s="45">
        <v>38.3064</v>
      </c>
      <c r="O370" s="23">
        <v>16.4589</v>
      </c>
      <c r="P370" s="46">
        <v>2.33466</v>
      </c>
      <c r="Q370" s="46"/>
      <c r="R370" s="46"/>
      <c r="S370" s="24">
        <v>11.5</v>
      </c>
      <c r="T370" s="24">
        <v>0.76</v>
      </c>
      <c r="U370" s="57">
        <v>0.4</v>
      </c>
      <c r="V370" s="24">
        <f t="shared" si="29"/>
        <v>15.1315789473684</v>
      </c>
      <c r="W370" s="24">
        <v>137.25</v>
      </c>
      <c r="X370" s="24">
        <v>42.96</v>
      </c>
      <c r="Y370" s="58">
        <f t="shared" si="30"/>
        <v>3.19483240223464</v>
      </c>
      <c r="Z370" s="24">
        <v>4.08</v>
      </c>
      <c r="AA370" s="63">
        <v>44</v>
      </c>
      <c r="AB370" s="63">
        <v>32</v>
      </c>
      <c r="AC370" s="63">
        <v>24</v>
      </c>
    </row>
    <row r="371" customHeight="1" spans="1:29">
      <c r="A371" s="11">
        <v>370</v>
      </c>
      <c r="B371" s="36">
        <v>57</v>
      </c>
      <c r="C371" s="72">
        <v>112.83</v>
      </c>
      <c r="D371" s="72">
        <v>22.57</v>
      </c>
      <c r="E371" s="73">
        <v>300</v>
      </c>
      <c r="F371" s="74">
        <v>23</v>
      </c>
      <c r="G371" s="75">
        <v>1295</v>
      </c>
      <c r="H371" s="38">
        <v>1351</v>
      </c>
      <c r="I371" s="18" t="s">
        <v>105</v>
      </c>
      <c r="J371" s="11" t="s">
        <v>78</v>
      </c>
      <c r="K371" s="80" t="s">
        <v>408</v>
      </c>
      <c r="L371" s="45"/>
      <c r="M371" s="45">
        <v>40.8313</v>
      </c>
      <c r="N371" s="45">
        <v>40.8313</v>
      </c>
      <c r="O371" s="23">
        <v>13.8653</v>
      </c>
      <c r="P371" s="46">
        <v>2.97211</v>
      </c>
      <c r="Q371" s="46"/>
      <c r="R371" s="46"/>
      <c r="S371" s="24">
        <v>13.63</v>
      </c>
      <c r="T371" s="24">
        <v>0.53</v>
      </c>
      <c r="U371" s="57">
        <v>0.4</v>
      </c>
      <c r="V371" s="24">
        <f t="shared" si="29"/>
        <v>25.7169811320755</v>
      </c>
      <c r="W371" s="24">
        <v>267.41</v>
      </c>
      <c r="X371" s="24">
        <v>71.11</v>
      </c>
      <c r="Y371" s="58">
        <f t="shared" si="30"/>
        <v>3.76051188299817</v>
      </c>
      <c r="Z371" s="24">
        <v>4.24</v>
      </c>
      <c r="AA371" s="63">
        <v>44</v>
      </c>
      <c r="AB371" s="63">
        <v>32</v>
      </c>
      <c r="AC371" s="63">
        <v>24</v>
      </c>
    </row>
    <row r="372" customHeight="1" spans="1:29">
      <c r="A372" s="11">
        <v>371</v>
      </c>
      <c r="B372" s="36">
        <v>57</v>
      </c>
      <c r="C372" s="72">
        <v>112.83</v>
      </c>
      <c r="D372" s="72">
        <v>22.57</v>
      </c>
      <c r="E372" s="73">
        <v>300</v>
      </c>
      <c r="F372" s="74">
        <v>23</v>
      </c>
      <c r="G372" s="75">
        <v>1295</v>
      </c>
      <c r="H372" s="38">
        <v>1351</v>
      </c>
      <c r="I372" s="18" t="s">
        <v>105</v>
      </c>
      <c r="J372" s="11" t="s">
        <v>78</v>
      </c>
      <c r="K372" s="80" t="s">
        <v>409</v>
      </c>
      <c r="L372" s="45"/>
      <c r="M372" s="45">
        <v>44.9152</v>
      </c>
      <c r="N372" s="45">
        <v>44.9152</v>
      </c>
      <c r="O372" s="23">
        <v>14.5137</v>
      </c>
      <c r="P372" s="46">
        <v>3.20319</v>
      </c>
      <c r="Q372" s="46"/>
      <c r="R372" s="46"/>
      <c r="S372" s="24">
        <v>11.11</v>
      </c>
      <c r="T372" s="24">
        <v>0.68</v>
      </c>
      <c r="U372" s="57">
        <v>0.4</v>
      </c>
      <c r="V372" s="24">
        <f t="shared" si="29"/>
        <v>16.3382352941176</v>
      </c>
      <c r="W372" s="24">
        <v>200.3</v>
      </c>
      <c r="X372" s="24">
        <v>50.32</v>
      </c>
      <c r="Y372" s="58">
        <f t="shared" si="30"/>
        <v>3.98052464228935</v>
      </c>
      <c r="Z372" s="24">
        <v>4.1</v>
      </c>
      <c r="AA372" s="63">
        <v>44</v>
      </c>
      <c r="AB372" s="63">
        <v>32</v>
      </c>
      <c r="AC372" s="63">
        <v>24</v>
      </c>
    </row>
    <row r="373" customHeight="1" spans="1:29">
      <c r="A373" s="11">
        <v>372</v>
      </c>
      <c r="B373" s="36">
        <v>57</v>
      </c>
      <c r="C373" s="72">
        <v>112.83</v>
      </c>
      <c r="D373" s="72">
        <v>22.57</v>
      </c>
      <c r="E373" s="73">
        <v>300</v>
      </c>
      <c r="F373" s="74">
        <v>23</v>
      </c>
      <c r="G373" s="75">
        <v>1295</v>
      </c>
      <c r="H373" s="38">
        <v>1351</v>
      </c>
      <c r="I373" s="18" t="s">
        <v>105</v>
      </c>
      <c r="J373" s="11" t="s">
        <v>78</v>
      </c>
      <c r="K373" s="80" t="s">
        <v>406</v>
      </c>
      <c r="L373" s="45"/>
      <c r="M373" s="45">
        <v>38.2193</v>
      </c>
      <c r="N373" s="45">
        <v>38.2193</v>
      </c>
      <c r="O373" s="23">
        <v>14.7631</v>
      </c>
      <c r="P373" s="46">
        <v>2.81275</v>
      </c>
      <c r="Q373" s="46"/>
      <c r="R373" s="46"/>
      <c r="S373" s="24">
        <v>7.94</v>
      </c>
      <c r="T373" s="24">
        <v>0.58</v>
      </c>
      <c r="U373" s="57">
        <v>0.4</v>
      </c>
      <c r="V373" s="24">
        <f t="shared" si="29"/>
        <v>13.6896551724138</v>
      </c>
      <c r="W373" s="24">
        <v>247.52</v>
      </c>
      <c r="X373" s="24">
        <v>75.91</v>
      </c>
      <c r="Y373" s="58">
        <f t="shared" si="30"/>
        <v>3.26070346462917</v>
      </c>
      <c r="Z373" s="24">
        <v>4.3</v>
      </c>
      <c r="AA373" s="63">
        <v>44</v>
      </c>
      <c r="AB373" s="63">
        <v>32</v>
      </c>
      <c r="AC373" s="63">
        <v>24</v>
      </c>
    </row>
    <row r="374" customHeight="1" spans="1:29">
      <c r="A374" s="11">
        <v>373</v>
      </c>
      <c r="B374" s="36">
        <v>57</v>
      </c>
      <c r="C374" s="72">
        <v>112.83</v>
      </c>
      <c r="D374" s="72">
        <v>22.57</v>
      </c>
      <c r="E374" s="73">
        <v>300</v>
      </c>
      <c r="F374" s="74">
        <v>23</v>
      </c>
      <c r="G374" s="75">
        <v>1295</v>
      </c>
      <c r="H374" s="38">
        <v>1351</v>
      </c>
      <c r="I374" s="18" t="s">
        <v>105</v>
      </c>
      <c r="J374" s="11" t="s">
        <v>78</v>
      </c>
      <c r="K374" s="80" t="s">
        <v>407</v>
      </c>
      <c r="L374" s="45"/>
      <c r="M374" s="45">
        <v>39.0658</v>
      </c>
      <c r="N374" s="45">
        <v>39.0658</v>
      </c>
      <c r="O374" s="23">
        <v>18.3042</v>
      </c>
      <c r="P374" s="46">
        <v>2.04781</v>
      </c>
      <c r="Q374" s="46"/>
      <c r="R374" s="46"/>
      <c r="S374" s="24">
        <v>10.99</v>
      </c>
      <c r="T374" s="24">
        <v>0.5</v>
      </c>
      <c r="U374" s="57">
        <v>0.4</v>
      </c>
      <c r="V374" s="24">
        <f t="shared" si="29"/>
        <v>21.98</v>
      </c>
      <c r="W374" s="24">
        <v>128.3</v>
      </c>
      <c r="X374" s="24">
        <v>43.31</v>
      </c>
      <c r="Y374" s="58">
        <f t="shared" si="30"/>
        <v>2.96236435003463</v>
      </c>
      <c r="Z374" s="24">
        <v>4.13</v>
      </c>
      <c r="AA374" s="63">
        <v>44</v>
      </c>
      <c r="AB374" s="63">
        <v>32</v>
      </c>
      <c r="AC374" s="63">
        <v>24</v>
      </c>
    </row>
    <row r="375" customHeight="1" spans="1:29">
      <c r="A375" s="11">
        <v>374</v>
      </c>
      <c r="B375" s="36">
        <v>57</v>
      </c>
      <c r="C375" s="72">
        <v>112.83</v>
      </c>
      <c r="D375" s="72">
        <v>22.57</v>
      </c>
      <c r="E375" s="73">
        <v>300</v>
      </c>
      <c r="F375" s="74">
        <v>23</v>
      </c>
      <c r="G375" s="75">
        <v>1295</v>
      </c>
      <c r="H375" s="38">
        <v>1351</v>
      </c>
      <c r="I375" s="18" t="s">
        <v>105</v>
      </c>
      <c r="J375" s="11" t="s">
        <v>78</v>
      </c>
      <c r="K375" s="80" t="s">
        <v>408</v>
      </c>
      <c r="L375" s="45"/>
      <c r="M375" s="45">
        <v>40.0326</v>
      </c>
      <c r="N375" s="45">
        <v>40.0326</v>
      </c>
      <c r="O375" s="23">
        <v>14.7631</v>
      </c>
      <c r="P375" s="46">
        <v>2.82072</v>
      </c>
      <c r="Q375" s="46"/>
      <c r="R375" s="46"/>
      <c r="S375" s="24">
        <v>15.05</v>
      </c>
      <c r="T375" s="24">
        <v>0.58</v>
      </c>
      <c r="U375" s="57">
        <v>0.4</v>
      </c>
      <c r="V375" s="24">
        <f t="shared" si="29"/>
        <v>25.948275862069</v>
      </c>
      <c r="W375" s="24">
        <v>223.58</v>
      </c>
      <c r="X375" s="24">
        <v>54.73</v>
      </c>
      <c r="Y375" s="58">
        <f t="shared" si="30"/>
        <v>4.08514525854193</v>
      </c>
      <c r="Z375" s="24">
        <v>4.33</v>
      </c>
      <c r="AA375" s="63">
        <v>44</v>
      </c>
      <c r="AB375" s="63">
        <v>32</v>
      </c>
      <c r="AC375" s="63">
        <v>24</v>
      </c>
    </row>
    <row r="376" customHeight="1" spans="1:29">
      <c r="A376" s="11">
        <v>375</v>
      </c>
      <c r="B376" s="36">
        <v>57</v>
      </c>
      <c r="C376" s="72">
        <v>112.83</v>
      </c>
      <c r="D376" s="72">
        <v>22.57</v>
      </c>
      <c r="E376" s="73">
        <v>300</v>
      </c>
      <c r="F376" s="74">
        <v>23</v>
      </c>
      <c r="G376" s="75">
        <v>1295</v>
      </c>
      <c r="H376" s="38">
        <v>1351</v>
      </c>
      <c r="I376" s="18" t="s">
        <v>105</v>
      </c>
      <c r="J376" s="11" t="s">
        <v>78</v>
      </c>
      <c r="K376" s="80" t="s">
        <v>409</v>
      </c>
      <c r="L376" s="45"/>
      <c r="M376" s="45">
        <v>37.8803</v>
      </c>
      <c r="N376" s="45">
        <v>37.8803</v>
      </c>
      <c r="O376" s="23">
        <v>17.606</v>
      </c>
      <c r="P376" s="46">
        <v>2.04781</v>
      </c>
      <c r="Q376" s="46"/>
      <c r="R376" s="46"/>
      <c r="S376" s="24">
        <v>13.44</v>
      </c>
      <c r="T376" s="24">
        <v>0.64</v>
      </c>
      <c r="U376" s="57">
        <v>0.4</v>
      </c>
      <c r="V376" s="24">
        <f t="shared" si="29"/>
        <v>21</v>
      </c>
      <c r="W376" s="24">
        <v>121.56</v>
      </c>
      <c r="X376" s="24">
        <v>36.32</v>
      </c>
      <c r="Y376" s="58">
        <f t="shared" si="30"/>
        <v>3.34691629955947</v>
      </c>
      <c r="Z376" s="24">
        <v>4.27</v>
      </c>
      <c r="AA376" s="63">
        <v>44</v>
      </c>
      <c r="AB376" s="63">
        <v>32</v>
      </c>
      <c r="AC376" s="63">
        <v>24</v>
      </c>
    </row>
    <row r="377" customHeight="1" spans="1:29">
      <c r="A377" s="11">
        <v>376</v>
      </c>
      <c r="B377" s="36">
        <v>58</v>
      </c>
      <c r="C377" s="72">
        <v>-107.86</v>
      </c>
      <c r="D377" s="72">
        <v>22.29</v>
      </c>
      <c r="E377" s="73">
        <v>1200</v>
      </c>
      <c r="F377" s="74">
        <v>21.75</v>
      </c>
      <c r="G377" s="75">
        <v>1750</v>
      </c>
      <c r="H377" s="38">
        <v>1821</v>
      </c>
      <c r="I377" s="18" t="s">
        <v>128</v>
      </c>
      <c r="J377" s="48" t="s">
        <v>106</v>
      </c>
      <c r="K377" s="81" t="s">
        <v>410</v>
      </c>
      <c r="L377" s="45">
        <v>7.42857</v>
      </c>
      <c r="M377" s="45">
        <v>30.6818311983353</v>
      </c>
      <c r="N377" s="45">
        <v>38.1104011983353</v>
      </c>
      <c r="O377" s="23">
        <v>14.3181688016647</v>
      </c>
      <c r="P377" s="46">
        <v>2.14286000000001</v>
      </c>
      <c r="Q377" s="46">
        <v>0.518821233560001</v>
      </c>
      <c r="R377" s="46">
        <f>P377+Q377</f>
        <v>2.66168123356001</v>
      </c>
      <c r="S377" s="24">
        <v>26.87</v>
      </c>
      <c r="T377" s="24">
        <v>1.64</v>
      </c>
      <c r="U377" s="24">
        <v>0.40689</v>
      </c>
      <c r="V377" s="24">
        <f t="shared" si="29"/>
        <v>16.3841463414634</v>
      </c>
      <c r="W377" s="58">
        <v>239.838008880615</v>
      </c>
      <c r="X377" s="58">
        <v>69.4327020645142</v>
      </c>
      <c r="Y377" s="58">
        <f t="shared" si="30"/>
        <v>3.45425140818755</v>
      </c>
      <c r="Z377" s="24">
        <v>4.21</v>
      </c>
      <c r="AA377" s="63">
        <v>32</v>
      </c>
      <c r="AB377" s="63">
        <v>51</v>
      </c>
      <c r="AC377" s="63">
        <v>17</v>
      </c>
    </row>
    <row r="378" customHeight="1" spans="1:29">
      <c r="A378" s="11">
        <v>377</v>
      </c>
      <c r="B378" s="36">
        <v>58</v>
      </c>
      <c r="C378" s="72">
        <v>-107.86</v>
      </c>
      <c r="D378" s="72">
        <v>22.29</v>
      </c>
      <c r="E378" s="73">
        <v>1200</v>
      </c>
      <c r="F378" s="74">
        <v>21.75</v>
      </c>
      <c r="G378" s="75">
        <v>1750</v>
      </c>
      <c r="H378" s="38">
        <v>1821</v>
      </c>
      <c r="I378" s="18" t="s">
        <v>128</v>
      </c>
      <c r="J378" s="48" t="s">
        <v>106</v>
      </c>
      <c r="K378" s="81" t="s">
        <v>411</v>
      </c>
      <c r="L378" s="45">
        <v>2.72727</v>
      </c>
      <c r="M378" s="45">
        <v>16.644622207362</v>
      </c>
      <c r="N378" s="45">
        <v>19.371892207362</v>
      </c>
      <c r="O378" s="23">
        <v>5.02207779263795</v>
      </c>
      <c r="P378" s="46">
        <v>3.31428999999999</v>
      </c>
      <c r="Q378" s="46">
        <v>0.543056103989071</v>
      </c>
      <c r="R378" s="46">
        <f>P378+Q378</f>
        <v>3.85734610398906</v>
      </c>
      <c r="S378" s="24">
        <v>13.35</v>
      </c>
      <c r="T378" s="24">
        <v>1.01</v>
      </c>
      <c r="U378" s="24">
        <v>1.06745</v>
      </c>
      <c r="V378" s="24">
        <f t="shared" si="29"/>
        <v>13.2178217821782</v>
      </c>
      <c r="W378" s="58">
        <v>239.838008880615</v>
      </c>
      <c r="X378" s="58">
        <v>69.4327020645142</v>
      </c>
      <c r="Y378" s="58">
        <f t="shared" si="30"/>
        <v>3.45425140818755</v>
      </c>
      <c r="Z378" s="24">
        <v>4.28</v>
      </c>
      <c r="AA378" s="63">
        <v>32</v>
      </c>
      <c r="AB378" s="63">
        <v>51</v>
      </c>
      <c r="AC378" s="63">
        <v>17</v>
      </c>
    </row>
    <row r="379" customHeight="1" spans="1:29">
      <c r="A379" s="11">
        <v>378</v>
      </c>
      <c r="B379" s="36">
        <v>58</v>
      </c>
      <c r="C379" s="72">
        <v>-107.86</v>
      </c>
      <c r="D379" s="72">
        <v>22.29</v>
      </c>
      <c r="E379" s="73">
        <v>1200</v>
      </c>
      <c r="F379" s="74">
        <v>21.75</v>
      </c>
      <c r="G379" s="75">
        <v>1750</v>
      </c>
      <c r="H379" s="38">
        <v>1821</v>
      </c>
      <c r="I379" s="18" t="s">
        <v>128</v>
      </c>
      <c r="J379" s="48" t="s">
        <v>106</v>
      </c>
      <c r="K379" s="81" t="s">
        <v>412</v>
      </c>
      <c r="L379" s="45">
        <v>2.20779</v>
      </c>
      <c r="M379" s="45">
        <v>13.2215170212766</v>
      </c>
      <c r="N379" s="45">
        <v>15.4293070212766</v>
      </c>
      <c r="O379" s="23">
        <v>3.5733829787234</v>
      </c>
      <c r="P379" s="46">
        <v>3.70000000000001</v>
      </c>
      <c r="Q379" s="46">
        <v>0.617843095225337</v>
      </c>
      <c r="R379" s="46">
        <f>P379+Q379</f>
        <v>4.31784309522535</v>
      </c>
      <c r="S379" s="24">
        <v>10.83</v>
      </c>
      <c r="T379" s="24">
        <v>0.95</v>
      </c>
      <c r="U379" s="24">
        <v>0.89618</v>
      </c>
      <c r="V379" s="24">
        <f t="shared" si="29"/>
        <v>11.4</v>
      </c>
      <c r="W379" s="58">
        <v>239.838008880615</v>
      </c>
      <c r="X379" s="58">
        <v>69.4327020645142</v>
      </c>
      <c r="Y379" s="58">
        <f t="shared" si="30"/>
        <v>3.45425140818755</v>
      </c>
      <c r="Z379" s="24">
        <v>4.32</v>
      </c>
      <c r="AA379" s="63">
        <v>32</v>
      </c>
      <c r="AB379" s="63">
        <v>51</v>
      </c>
      <c r="AC379" s="63">
        <v>17</v>
      </c>
    </row>
    <row r="380" customHeight="1" spans="1:29">
      <c r="A380" s="11">
        <v>379</v>
      </c>
      <c r="B380" s="36">
        <v>58</v>
      </c>
      <c r="C380" s="72">
        <v>-107.86</v>
      </c>
      <c r="D380" s="72">
        <v>22.29</v>
      </c>
      <c r="E380" s="73">
        <v>1200</v>
      </c>
      <c r="F380" s="74">
        <v>21.75</v>
      </c>
      <c r="G380" s="75">
        <v>1750</v>
      </c>
      <c r="H380" s="38">
        <v>1821</v>
      </c>
      <c r="I380" s="18" t="s">
        <v>128</v>
      </c>
      <c r="J380" s="48" t="s">
        <v>106</v>
      </c>
      <c r="K380" s="81" t="s">
        <v>413</v>
      </c>
      <c r="L380" s="45">
        <v>3.06494</v>
      </c>
      <c r="M380" s="45">
        <v>18.2643372124963</v>
      </c>
      <c r="N380" s="45">
        <v>21.3292772124963</v>
      </c>
      <c r="O380" s="23">
        <v>5.19716278750368</v>
      </c>
      <c r="P380" s="46">
        <v>3.51429</v>
      </c>
      <c r="Q380" s="46">
        <v>0.589733307444111</v>
      </c>
      <c r="R380" s="46">
        <f>P380+Q380</f>
        <v>4.10402330744411</v>
      </c>
      <c r="S380" s="24">
        <v>15.54</v>
      </c>
      <c r="T380" s="24">
        <v>1.31</v>
      </c>
      <c r="U380" s="24">
        <v>0.96937</v>
      </c>
      <c r="V380" s="24">
        <f t="shared" si="29"/>
        <v>11.8625954198473</v>
      </c>
      <c r="W380" s="58">
        <v>239.838008880615</v>
      </c>
      <c r="X380" s="58">
        <v>69.4327020645142</v>
      </c>
      <c r="Y380" s="58">
        <f t="shared" si="30"/>
        <v>3.45425140818755</v>
      </c>
      <c r="Z380" s="24">
        <v>4.24</v>
      </c>
      <c r="AA380" s="63">
        <v>32</v>
      </c>
      <c r="AB380" s="63">
        <v>51</v>
      </c>
      <c r="AC380" s="63">
        <v>17</v>
      </c>
    </row>
    <row r="381" customHeight="1" spans="1:29">
      <c r="A381" s="11">
        <v>380</v>
      </c>
      <c r="B381" s="36">
        <v>58</v>
      </c>
      <c r="C381" s="72">
        <v>-107.86</v>
      </c>
      <c r="D381" s="72">
        <v>22.29</v>
      </c>
      <c r="E381" s="73">
        <v>1200</v>
      </c>
      <c r="F381" s="74">
        <v>21.75</v>
      </c>
      <c r="G381" s="75">
        <v>1750</v>
      </c>
      <c r="H381" s="38">
        <v>1821</v>
      </c>
      <c r="I381" s="18" t="s">
        <v>128</v>
      </c>
      <c r="J381" s="48" t="s">
        <v>106</v>
      </c>
      <c r="K381" s="81" t="s">
        <v>414</v>
      </c>
      <c r="L381" s="45">
        <v>4.44156</v>
      </c>
      <c r="M381" s="45">
        <v>24.7842729216788</v>
      </c>
      <c r="N381" s="45">
        <v>29.2258329216788</v>
      </c>
      <c r="O381" s="23">
        <v>7.77982707832124</v>
      </c>
      <c r="P381" s="46">
        <v>3.18571</v>
      </c>
      <c r="Q381" s="46">
        <v>0.570907290777267</v>
      </c>
      <c r="R381" s="46">
        <f>P381+Q381</f>
        <v>3.75661729077727</v>
      </c>
      <c r="S381" s="24">
        <v>17.17</v>
      </c>
      <c r="T381" s="24">
        <v>1.43</v>
      </c>
      <c r="U381" s="24">
        <v>1.07481</v>
      </c>
      <c r="V381" s="24">
        <f t="shared" si="29"/>
        <v>12.006993006993</v>
      </c>
      <c r="W381" s="58">
        <v>239.838008880615</v>
      </c>
      <c r="X381" s="58">
        <v>69.4327020645142</v>
      </c>
      <c r="Y381" s="58">
        <f t="shared" si="30"/>
        <v>3.45425140818755</v>
      </c>
      <c r="Z381" s="24">
        <v>4.02</v>
      </c>
      <c r="AA381" s="63">
        <v>32</v>
      </c>
      <c r="AB381" s="63">
        <v>51</v>
      </c>
      <c r="AC381" s="63">
        <v>17</v>
      </c>
    </row>
    <row r="382" customHeight="1" spans="1:29">
      <c r="A382" s="11">
        <v>381</v>
      </c>
      <c r="B382" s="36">
        <v>59</v>
      </c>
      <c r="C382" s="72">
        <v>118.15</v>
      </c>
      <c r="D382" s="72">
        <v>27.05</v>
      </c>
      <c r="E382" s="40">
        <v>471</v>
      </c>
      <c r="F382" s="74">
        <v>19.4</v>
      </c>
      <c r="G382" s="75">
        <v>1731</v>
      </c>
      <c r="H382" s="38">
        <v>1327</v>
      </c>
      <c r="I382" s="18" t="s">
        <v>105</v>
      </c>
      <c r="J382" s="48" t="s">
        <v>106</v>
      </c>
      <c r="K382" s="81" t="s">
        <v>415</v>
      </c>
      <c r="L382" s="45"/>
      <c r="M382" s="45">
        <v>21.5</v>
      </c>
      <c r="N382" s="45">
        <v>21.5</v>
      </c>
      <c r="O382" s="23">
        <v>32.1</v>
      </c>
      <c r="P382" s="46">
        <v>0.67</v>
      </c>
      <c r="Q382" s="46"/>
      <c r="R382" s="46"/>
      <c r="S382" s="24">
        <v>35.7</v>
      </c>
      <c r="T382" s="24">
        <v>2.18</v>
      </c>
      <c r="U382" s="24">
        <v>0.49</v>
      </c>
      <c r="V382" s="24">
        <f t="shared" si="29"/>
        <v>16.3761467889908</v>
      </c>
      <c r="W382" s="58">
        <v>178.507995605469</v>
      </c>
      <c r="X382" s="58">
        <v>51.2084007263184</v>
      </c>
      <c r="Y382" s="58">
        <f t="shared" si="30"/>
        <v>3.48591233222648</v>
      </c>
      <c r="Z382" s="24">
        <v>4.7</v>
      </c>
      <c r="AA382" s="63">
        <v>36</v>
      </c>
      <c r="AB382" s="63">
        <v>22</v>
      </c>
      <c r="AC382" s="63">
        <v>42</v>
      </c>
    </row>
    <row r="383" customHeight="1" spans="1:29">
      <c r="A383" s="11">
        <v>382</v>
      </c>
      <c r="B383" s="36">
        <v>59</v>
      </c>
      <c r="C383" s="72">
        <v>118.15</v>
      </c>
      <c r="D383" s="72">
        <v>27.05</v>
      </c>
      <c r="E383" s="40">
        <v>471</v>
      </c>
      <c r="F383" s="74">
        <v>19.4</v>
      </c>
      <c r="G383" s="75">
        <v>1731</v>
      </c>
      <c r="H383" s="38">
        <v>1327</v>
      </c>
      <c r="I383" s="18" t="s">
        <v>105</v>
      </c>
      <c r="J383" s="48" t="s">
        <v>106</v>
      </c>
      <c r="K383" s="81" t="s">
        <v>416</v>
      </c>
      <c r="L383" s="45"/>
      <c r="M383" s="45">
        <v>19.2</v>
      </c>
      <c r="N383" s="45">
        <v>19.2</v>
      </c>
      <c r="O383" s="23">
        <v>43.9</v>
      </c>
      <c r="P383" s="46">
        <v>0.45</v>
      </c>
      <c r="Q383" s="46"/>
      <c r="R383" s="46"/>
      <c r="S383" s="24">
        <v>7.71</v>
      </c>
      <c r="T383" s="24">
        <v>0.76</v>
      </c>
      <c r="U383" s="24">
        <v>0.35</v>
      </c>
      <c r="V383" s="24">
        <f t="shared" si="29"/>
        <v>10.1447368421053</v>
      </c>
      <c r="W383" s="58">
        <v>178.507995605469</v>
      </c>
      <c r="X383" s="58">
        <v>51.2084007263184</v>
      </c>
      <c r="Y383" s="58">
        <f t="shared" si="30"/>
        <v>3.48591233222648</v>
      </c>
      <c r="Z383" s="24">
        <v>4.8</v>
      </c>
      <c r="AA383" s="63">
        <v>36</v>
      </c>
      <c r="AB383" s="63">
        <v>22</v>
      </c>
      <c r="AC383" s="63">
        <v>42</v>
      </c>
    </row>
    <row r="384" customHeight="1" spans="1:29">
      <c r="A384" s="11">
        <v>383</v>
      </c>
      <c r="B384" s="36">
        <v>59</v>
      </c>
      <c r="C384" s="72">
        <v>118.15</v>
      </c>
      <c r="D384" s="72">
        <v>27.05</v>
      </c>
      <c r="E384" s="40">
        <v>471</v>
      </c>
      <c r="F384" s="74">
        <v>19.4</v>
      </c>
      <c r="G384" s="75">
        <v>1731</v>
      </c>
      <c r="H384" s="38">
        <v>1327</v>
      </c>
      <c r="I384" s="18" t="s">
        <v>105</v>
      </c>
      <c r="J384" s="48" t="s">
        <v>106</v>
      </c>
      <c r="K384" s="81" t="s">
        <v>417</v>
      </c>
      <c r="L384" s="45"/>
      <c r="M384" s="45">
        <v>21.7</v>
      </c>
      <c r="N384" s="45">
        <v>21.7</v>
      </c>
      <c r="O384" s="23">
        <v>29.5</v>
      </c>
      <c r="P384" s="46">
        <v>0.74</v>
      </c>
      <c r="Q384" s="46"/>
      <c r="R384" s="46"/>
      <c r="S384" s="24">
        <v>31.2</v>
      </c>
      <c r="T384" s="24">
        <v>1.51</v>
      </c>
      <c r="U384" s="24">
        <v>0.42</v>
      </c>
      <c r="V384" s="24">
        <f t="shared" si="29"/>
        <v>20.6622516556291</v>
      </c>
      <c r="W384" s="58">
        <v>178.507995605469</v>
      </c>
      <c r="X384" s="58">
        <v>51.2084007263184</v>
      </c>
      <c r="Y384" s="58">
        <f t="shared" si="30"/>
        <v>3.48591233222648</v>
      </c>
      <c r="Z384" s="24">
        <v>5.4</v>
      </c>
      <c r="AA384" s="63">
        <v>36</v>
      </c>
      <c r="AB384" s="63">
        <v>22</v>
      </c>
      <c r="AC384" s="63">
        <v>42</v>
      </c>
    </row>
    <row r="385" customHeight="1" spans="1:29">
      <c r="A385" s="11">
        <v>384</v>
      </c>
      <c r="B385" s="36">
        <v>59</v>
      </c>
      <c r="C385" s="72">
        <v>118.15</v>
      </c>
      <c r="D385" s="72">
        <v>27.05</v>
      </c>
      <c r="E385" s="40">
        <v>471</v>
      </c>
      <c r="F385" s="74">
        <v>19.4</v>
      </c>
      <c r="G385" s="75">
        <v>1731</v>
      </c>
      <c r="H385" s="38">
        <v>1327</v>
      </c>
      <c r="I385" s="18" t="s">
        <v>105</v>
      </c>
      <c r="J385" s="48" t="s">
        <v>106</v>
      </c>
      <c r="K385" s="81" t="s">
        <v>418</v>
      </c>
      <c r="L385" s="45"/>
      <c r="M385" s="45">
        <v>14.3</v>
      </c>
      <c r="N385" s="45">
        <v>14.3</v>
      </c>
      <c r="O385" s="23">
        <v>53</v>
      </c>
      <c r="P385" s="46">
        <v>0.27</v>
      </c>
      <c r="Q385" s="46"/>
      <c r="R385" s="46"/>
      <c r="S385" s="24">
        <v>7.6</v>
      </c>
      <c r="T385" s="24">
        <v>0.67</v>
      </c>
      <c r="U385" s="24">
        <v>0.37</v>
      </c>
      <c r="V385" s="24">
        <f t="shared" si="29"/>
        <v>11.3432835820896</v>
      </c>
      <c r="W385" s="58">
        <v>178.507995605469</v>
      </c>
      <c r="X385" s="58">
        <v>51.2084007263184</v>
      </c>
      <c r="Y385" s="58">
        <f t="shared" si="30"/>
        <v>3.48591233222648</v>
      </c>
      <c r="Z385" s="24">
        <v>5.3</v>
      </c>
      <c r="AA385" s="63">
        <v>36</v>
      </c>
      <c r="AB385" s="63">
        <v>22</v>
      </c>
      <c r="AC385" s="63">
        <v>42</v>
      </c>
    </row>
    <row r="386" s="13" customFormat="1" customHeight="1" spans="1:40">
      <c r="A386" s="11">
        <v>385</v>
      </c>
      <c r="B386" s="36">
        <v>60</v>
      </c>
      <c r="C386" s="82" t="s">
        <v>419</v>
      </c>
      <c r="D386" s="82" t="s">
        <v>420</v>
      </c>
      <c r="E386" s="83"/>
      <c r="F386" s="84">
        <v>19.1</v>
      </c>
      <c r="G386" s="85">
        <v>2051</v>
      </c>
      <c r="H386" s="86"/>
      <c r="I386" s="87" t="s">
        <v>85</v>
      </c>
      <c r="J386" s="88" t="s">
        <v>106</v>
      </c>
      <c r="K386" s="89" t="s">
        <v>198</v>
      </c>
      <c r="L386" s="82">
        <v>0.15</v>
      </c>
      <c r="M386" s="45">
        <v>8.07</v>
      </c>
      <c r="N386" s="45">
        <v>8.22</v>
      </c>
      <c r="O386" s="90">
        <v>4.96</v>
      </c>
      <c r="P386" s="46">
        <v>1.62701612903226</v>
      </c>
      <c r="Q386" s="46">
        <v>0.030241935483871</v>
      </c>
      <c r="R386" s="46">
        <f>P386+Q386</f>
        <v>1.65725806451613</v>
      </c>
      <c r="S386" s="91">
        <v>21.09</v>
      </c>
      <c r="T386" s="91">
        <v>1.72</v>
      </c>
      <c r="U386" s="91">
        <f>544.16/1000</f>
        <v>0.54416</v>
      </c>
      <c r="V386" s="91">
        <f t="shared" si="29"/>
        <v>12.2616279069767</v>
      </c>
      <c r="W386" s="91">
        <v>497.9</v>
      </c>
      <c r="X386" s="91"/>
      <c r="Y386" s="92"/>
      <c r="Z386" s="91">
        <v>4.49</v>
      </c>
      <c r="AA386" s="87"/>
      <c r="AB386" s="87"/>
      <c r="AC386" s="87"/>
      <c r="AH386" s="91"/>
      <c r="AI386" s="91"/>
      <c r="AJ386" s="92"/>
      <c r="AL386" s="87"/>
      <c r="AM386" s="87"/>
      <c r="AN386" s="87"/>
    </row>
    <row r="387" s="13" customFormat="1" customHeight="1" spans="1:40">
      <c r="A387" s="11">
        <v>386</v>
      </c>
      <c r="B387" s="36">
        <v>60</v>
      </c>
      <c r="C387" s="82">
        <v>118.083</v>
      </c>
      <c r="D387" s="82">
        <v>26.915</v>
      </c>
      <c r="E387" s="83"/>
      <c r="F387" s="84">
        <v>19.1</v>
      </c>
      <c r="G387" s="85">
        <v>2051</v>
      </c>
      <c r="H387" s="86"/>
      <c r="I387" s="87" t="s">
        <v>85</v>
      </c>
      <c r="J387" s="88" t="s">
        <v>106</v>
      </c>
      <c r="K387" s="89" t="s">
        <v>421</v>
      </c>
      <c r="L387" s="82">
        <v>0.08</v>
      </c>
      <c r="M387" s="45">
        <v>4.11</v>
      </c>
      <c r="N387" s="45">
        <v>4.19</v>
      </c>
      <c r="O387" s="90">
        <v>3.24</v>
      </c>
      <c r="P387" s="46">
        <v>1.26851851851852</v>
      </c>
      <c r="Q387" s="46">
        <v>0.0246913580246914</v>
      </c>
      <c r="R387" s="46">
        <f>P387+Q387</f>
        <v>1.29320987654321</v>
      </c>
      <c r="S387" s="91">
        <v>14.45</v>
      </c>
      <c r="T387" s="91">
        <v>1.68</v>
      </c>
      <c r="U387" s="91">
        <f>485.48/1000</f>
        <v>0.48548</v>
      </c>
      <c r="V387" s="91">
        <f t="shared" si="29"/>
        <v>8.60119047619048</v>
      </c>
      <c r="W387" s="91">
        <v>213.67</v>
      </c>
      <c r="X387" s="91"/>
      <c r="Y387" s="92"/>
      <c r="Z387" s="91">
        <v>4.81</v>
      </c>
      <c r="AA387" s="87"/>
      <c r="AB387" s="87"/>
      <c r="AC387" s="87"/>
      <c r="AH387" s="91"/>
      <c r="AI387" s="91"/>
      <c r="AJ387" s="92"/>
      <c r="AL387" s="87"/>
      <c r="AM387" s="87"/>
      <c r="AN387" s="87"/>
    </row>
    <row r="388" customHeight="1" spans="1:29">
      <c r="A388" s="11">
        <v>387</v>
      </c>
      <c r="B388" s="36">
        <v>60</v>
      </c>
      <c r="C388" s="72">
        <v>-102.92</v>
      </c>
      <c r="D388" s="72">
        <v>31.28</v>
      </c>
      <c r="E388" s="73">
        <v>3150</v>
      </c>
      <c r="F388" s="74">
        <v>3</v>
      </c>
      <c r="G388" s="75">
        <v>835</v>
      </c>
      <c r="H388" s="38">
        <v>2530</v>
      </c>
      <c r="I388" s="18" t="s">
        <v>85</v>
      </c>
      <c r="J388" s="48" t="s">
        <v>106</v>
      </c>
      <c r="K388" s="78" t="s">
        <v>422</v>
      </c>
      <c r="L388" s="45"/>
      <c r="M388" s="45">
        <v>176.926</v>
      </c>
      <c r="N388" s="45">
        <v>176.926</v>
      </c>
      <c r="O388" s="23">
        <v>35.3463</v>
      </c>
      <c r="P388" s="46">
        <v>7.28571</v>
      </c>
      <c r="Q388" s="46"/>
      <c r="R388" s="46"/>
      <c r="S388" s="24">
        <v>30.76</v>
      </c>
      <c r="T388" s="24">
        <v>1.71</v>
      </c>
      <c r="U388" s="24">
        <v>0.35</v>
      </c>
      <c r="V388" s="24">
        <v>19</v>
      </c>
      <c r="W388" s="24">
        <v>53.4836</v>
      </c>
      <c r="X388" s="24">
        <v>4.32099</v>
      </c>
      <c r="Y388" s="58">
        <f t="shared" si="30"/>
        <v>12.3776264235742</v>
      </c>
      <c r="Z388" s="24">
        <v>7.33</v>
      </c>
      <c r="AA388" s="63">
        <v>46</v>
      </c>
      <c r="AB388" s="63">
        <v>26</v>
      </c>
      <c r="AC388" s="63">
        <v>27</v>
      </c>
    </row>
    <row r="389" customHeight="1" spans="1:29">
      <c r="A389" s="11">
        <v>388</v>
      </c>
      <c r="B389" s="36">
        <v>61</v>
      </c>
      <c r="C389" s="72">
        <v>124.72</v>
      </c>
      <c r="D389" s="72">
        <v>43.6</v>
      </c>
      <c r="E389" s="73">
        <v>300</v>
      </c>
      <c r="F389" s="74">
        <v>5.6</v>
      </c>
      <c r="G389" s="75">
        <v>594.8</v>
      </c>
      <c r="H389" s="38">
        <v>1182</v>
      </c>
      <c r="I389" s="18" t="s">
        <v>77</v>
      </c>
      <c r="J389" s="11" t="s">
        <v>78</v>
      </c>
      <c r="K389" s="78" t="s">
        <v>423</v>
      </c>
      <c r="L389" s="45">
        <v>10.22</v>
      </c>
      <c r="M389" s="45">
        <v>23.67</v>
      </c>
      <c r="N389" s="45">
        <v>33.89</v>
      </c>
      <c r="O389" s="23">
        <v>16.33</v>
      </c>
      <c r="P389" s="46">
        <v>1.44947948560931</v>
      </c>
      <c r="Q389" s="46">
        <v>0.625842008573178</v>
      </c>
      <c r="R389" s="46">
        <f t="shared" ref="R389:R403" si="31">P389+Q389</f>
        <v>2.07532149418249</v>
      </c>
      <c r="S389" s="24">
        <v>7.29</v>
      </c>
      <c r="T389" s="24">
        <v>0.84</v>
      </c>
      <c r="U389" s="57">
        <v>0.7</v>
      </c>
      <c r="V389" s="24">
        <v>8.68</v>
      </c>
      <c r="W389" s="58">
        <v>299.333992004395</v>
      </c>
      <c r="X389" s="58">
        <v>72.269401550293</v>
      </c>
      <c r="Y389" s="58">
        <f t="shared" si="30"/>
        <v>4.14191878697218</v>
      </c>
      <c r="Z389" s="24">
        <v>5.74</v>
      </c>
      <c r="AA389" s="63">
        <v>52</v>
      </c>
      <c r="AB389" s="63">
        <v>22</v>
      </c>
      <c r="AC389" s="63">
        <v>26</v>
      </c>
    </row>
    <row r="390" customHeight="1" spans="1:29">
      <c r="A390" s="11">
        <v>389</v>
      </c>
      <c r="B390" s="36">
        <v>61</v>
      </c>
      <c r="C390" s="72">
        <v>124.72</v>
      </c>
      <c r="D390" s="72">
        <v>43.6</v>
      </c>
      <c r="E390" s="73">
        <v>300</v>
      </c>
      <c r="F390" s="74">
        <v>5.6</v>
      </c>
      <c r="G390" s="75">
        <v>594.8</v>
      </c>
      <c r="H390" s="38">
        <v>1182</v>
      </c>
      <c r="I390" s="18" t="s">
        <v>77</v>
      </c>
      <c r="J390" s="11" t="s">
        <v>78</v>
      </c>
      <c r="K390" s="78" t="s">
        <v>424</v>
      </c>
      <c r="L390" s="45">
        <v>9.5</v>
      </c>
      <c r="M390" s="45">
        <v>24.44</v>
      </c>
      <c r="N390" s="45">
        <v>33.94</v>
      </c>
      <c r="O390" s="23">
        <v>14.34</v>
      </c>
      <c r="P390" s="46">
        <v>1.70432357043236</v>
      </c>
      <c r="Q390" s="46">
        <v>0.662482566248257</v>
      </c>
      <c r="R390" s="46">
        <f t="shared" si="31"/>
        <v>2.36680613668062</v>
      </c>
      <c r="S390" s="24">
        <v>7.68</v>
      </c>
      <c r="T390" s="24">
        <v>0.88</v>
      </c>
      <c r="U390" s="57">
        <v>0.7</v>
      </c>
      <c r="V390" s="24">
        <v>8.73</v>
      </c>
      <c r="W390" s="58">
        <v>299.333992004395</v>
      </c>
      <c r="X390" s="58">
        <v>72.269401550293</v>
      </c>
      <c r="Y390" s="58">
        <f t="shared" si="30"/>
        <v>4.14191878697218</v>
      </c>
      <c r="Z390" s="24">
        <v>5.25</v>
      </c>
      <c r="AA390" s="63">
        <v>52</v>
      </c>
      <c r="AB390" s="63">
        <v>22</v>
      </c>
      <c r="AC390" s="63">
        <v>26</v>
      </c>
    </row>
    <row r="391" customHeight="1" spans="1:29">
      <c r="A391" s="11">
        <v>390</v>
      </c>
      <c r="B391" s="36">
        <v>61</v>
      </c>
      <c r="C391" s="72">
        <v>124.72</v>
      </c>
      <c r="D391" s="72">
        <v>43.6</v>
      </c>
      <c r="E391" s="73">
        <v>300</v>
      </c>
      <c r="F391" s="74">
        <v>5.6</v>
      </c>
      <c r="G391" s="75">
        <v>594.8</v>
      </c>
      <c r="H391" s="38">
        <v>1182</v>
      </c>
      <c r="I391" s="18" t="s">
        <v>77</v>
      </c>
      <c r="J391" s="11" t="s">
        <v>78</v>
      </c>
      <c r="K391" s="78" t="s">
        <v>425</v>
      </c>
      <c r="L391" s="45">
        <v>6.47</v>
      </c>
      <c r="M391" s="45">
        <v>26.13</v>
      </c>
      <c r="N391" s="45">
        <v>32.6</v>
      </c>
      <c r="O391" s="23">
        <v>18.49</v>
      </c>
      <c r="P391" s="46">
        <v>1.4131963223364</v>
      </c>
      <c r="Q391" s="46">
        <v>0.349918875067604</v>
      </c>
      <c r="R391" s="46">
        <f t="shared" si="31"/>
        <v>1.763115197404</v>
      </c>
      <c r="S391" s="24">
        <v>7.43</v>
      </c>
      <c r="T391" s="24">
        <v>0.86</v>
      </c>
      <c r="U391" s="57">
        <v>0.7</v>
      </c>
      <c r="V391" s="24">
        <v>8.64</v>
      </c>
      <c r="W391" s="58">
        <v>299.333992004395</v>
      </c>
      <c r="X391" s="58">
        <v>72.269401550293</v>
      </c>
      <c r="Y391" s="58">
        <f t="shared" si="30"/>
        <v>4.14191878697218</v>
      </c>
      <c r="Z391" s="24">
        <v>4.3</v>
      </c>
      <c r="AA391" s="63">
        <v>52</v>
      </c>
      <c r="AB391" s="63">
        <v>22</v>
      </c>
      <c r="AC391" s="63">
        <v>26</v>
      </c>
    </row>
    <row r="392" customHeight="1" spans="1:29">
      <c r="A392" s="11">
        <v>391</v>
      </c>
      <c r="B392" s="36">
        <v>61</v>
      </c>
      <c r="C392" s="72">
        <v>124.72</v>
      </c>
      <c r="D392" s="72">
        <v>43.6</v>
      </c>
      <c r="E392" s="73">
        <v>300</v>
      </c>
      <c r="F392" s="74">
        <v>5.6</v>
      </c>
      <c r="G392" s="75">
        <v>594.8</v>
      </c>
      <c r="H392" s="38">
        <v>1182</v>
      </c>
      <c r="I392" s="18" t="s">
        <v>77</v>
      </c>
      <c r="J392" s="11" t="s">
        <v>78</v>
      </c>
      <c r="K392" s="78" t="s">
        <v>426</v>
      </c>
      <c r="L392" s="45">
        <v>7.56</v>
      </c>
      <c r="M392" s="45">
        <v>21.64</v>
      </c>
      <c r="N392" s="45">
        <v>29.2</v>
      </c>
      <c r="O392" s="23">
        <v>17.19</v>
      </c>
      <c r="P392" s="46">
        <v>1.25887143688191</v>
      </c>
      <c r="Q392" s="46">
        <v>0.43979057591623</v>
      </c>
      <c r="R392" s="46">
        <f t="shared" si="31"/>
        <v>1.69866201279814</v>
      </c>
      <c r="S392" s="24">
        <v>8.76</v>
      </c>
      <c r="T392" s="24">
        <v>1.02</v>
      </c>
      <c r="U392" s="57">
        <v>0.7</v>
      </c>
      <c r="V392" s="24">
        <v>8.58</v>
      </c>
      <c r="W392" s="58">
        <v>299.333992004395</v>
      </c>
      <c r="X392" s="58">
        <v>72.269401550293</v>
      </c>
      <c r="Y392" s="58">
        <f t="shared" si="30"/>
        <v>4.14191878697218</v>
      </c>
      <c r="Z392" s="24">
        <v>5.23</v>
      </c>
      <c r="AA392" s="63">
        <v>52</v>
      </c>
      <c r="AB392" s="63">
        <v>22</v>
      </c>
      <c r="AC392" s="63">
        <v>26</v>
      </c>
    </row>
    <row r="393" customHeight="1" spans="1:29">
      <c r="A393" s="11">
        <v>392</v>
      </c>
      <c r="B393" s="36">
        <v>61</v>
      </c>
      <c r="C393" s="72">
        <v>124.72</v>
      </c>
      <c r="D393" s="72">
        <v>43.6</v>
      </c>
      <c r="E393" s="73">
        <v>300</v>
      </c>
      <c r="F393" s="74">
        <v>5.6</v>
      </c>
      <c r="G393" s="75">
        <v>594.8</v>
      </c>
      <c r="H393" s="38">
        <v>1182</v>
      </c>
      <c r="I393" s="18" t="s">
        <v>77</v>
      </c>
      <c r="J393" s="11" t="s">
        <v>78</v>
      </c>
      <c r="K393" s="78" t="s">
        <v>427</v>
      </c>
      <c r="L393" s="45">
        <v>5.17</v>
      </c>
      <c r="M393" s="45">
        <v>30.69</v>
      </c>
      <c r="N393" s="45">
        <v>35.86</v>
      </c>
      <c r="O393" s="23">
        <v>20.61</v>
      </c>
      <c r="P393" s="46">
        <v>1.48908296943231</v>
      </c>
      <c r="Q393" s="46">
        <v>0.250849102377487</v>
      </c>
      <c r="R393" s="46">
        <f t="shared" si="31"/>
        <v>1.7399320718098</v>
      </c>
      <c r="S393" s="24">
        <v>8.84</v>
      </c>
      <c r="T393" s="24">
        <v>0.9</v>
      </c>
      <c r="U393" s="57">
        <v>0.7</v>
      </c>
      <c r="V393" s="24">
        <v>9.83</v>
      </c>
      <c r="W393" s="58">
        <v>299.333992004395</v>
      </c>
      <c r="X393" s="58">
        <v>72.269401550293</v>
      </c>
      <c r="Y393" s="58">
        <f t="shared" si="30"/>
        <v>4.14191878697218</v>
      </c>
      <c r="Z393" s="24">
        <v>4.69</v>
      </c>
      <c r="AA393" s="63">
        <v>52</v>
      </c>
      <c r="AB393" s="63">
        <v>22</v>
      </c>
      <c r="AC393" s="63">
        <v>26</v>
      </c>
    </row>
    <row r="394" customHeight="1" spans="1:29">
      <c r="A394" s="11">
        <v>393</v>
      </c>
      <c r="B394" s="36">
        <v>61</v>
      </c>
      <c r="C394" s="72">
        <v>124.72</v>
      </c>
      <c r="D394" s="72">
        <v>43.6</v>
      </c>
      <c r="E394" s="73">
        <v>300</v>
      </c>
      <c r="F394" s="74">
        <v>5.6</v>
      </c>
      <c r="G394" s="75">
        <v>594.8</v>
      </c>
      <c r="H394" s="38">
        <v>1182</v>
      </c>
      <c r="I394" s="18" t="s">
        <v>77</v>
      </c>
      <c r="J394" s="11" t="s">
        <v>78</v>
      </c>
      <c r="K394" s="78" t="s">
        <v>428</v>
      </c>
      <c r="L394" s="45">
        <v>11.13</v>
      </c>
      <c r="M394" s="45">
        <v>24.92</v>
      </c>
      <c r="N394" s="45">
        <v>36.05</v>
      </c>
      <c r="O394" s="23">
        <v>15.06</v>
      </c>
      <c r="P394" s="46">
        <v>1.65471447543161</v>
      </c>
      <c r="Q394" s="46">
        <v>0.739043824701195</v>
      </c>
      <c r="R394" s="46">
        <f t="shared" si="31"/>
        <v>2.3937583001328</v>
      </c>
      <c r="S394" s="24">
        <v>8.61</v>
      </c>
      <c r="T394" s="24">
        <v>0.78</v>
      </c>
      <c r="U394" s="57">
        <v>0.7</v>
      </c>
      <c r="V394" s="24">
        <v>11.03</v>
      </c>
      <c r="W394" s="58">
        <v>299.333992004395</v>
      </c>
      <c r="X394" s="58">
        <v>72.269401550293</v>
      </c>
      <c r="Y394" s="58">
        <f t="shared" si="30"/>
        <v>4.14191878697218</v>
      </c>
      <c r="Z394" s="24">
        <v>5.65</v>
      </c>
      <c r="AA394" s="63">
        <v>52</v>
      </c>
      <c r="AB394" s="63">
        <v>22</v>
      </c>
      <c r="AC394" s="63">
        <v>26</v>
      </c>
    </row>
    <row r="395" customHeight="1" spans="1:29">
      <c r="A395" s="11">
        <v>394</v>
      </c>
      <c r="B395" s="36">
        <v>61</v>
      </c>
      <c r="C395" s="72">
        <v>124.72</v>
      </c>
      <c r="D395" s="72">
        <v>43.6</v>
      </c>
      <c r="E395" s="73">
        <v>300</v>
      </c>
      <c r="F395" s="74">
        <v>5.6</v>
      </c>
      <c r="G395" s="75">
        <v>594.8</v>
      </c>
      <c r="H395" s="38">
        <v>1182</v>
      </c>
      <c r="I395" s="18" t="s">
        <v>77</v>
      </c>
      <c r="J395" s="11" t="s">
        <v>78</v>
      </c>
      <c r="K395" s="78" t="s">
        <v>429</v>
      </c>
      <c r="L395" s="45">
        <v>11.89</v>
      </c>
      <c r="M395" s="45">
        <v>24.69</v>
      </c>
      <c r="N395" s="45">
        <v>36.58</v>
      </c>
      <c r="O395" s="23">
        <v>14.6</v>
      </c>
      <c r="P395" s="46">
        <v>1.69109589041096</v>
      </c>
      <c r="Q395" s="46">
        <v>0.814383561643836</v>
      </c>
      <c r="R395" s="46">
        <f t="shared" si="31"/>
        <v>2.5054794520548</v>
      </c>
      <c r="S395" s="24">
        <v>10.16</v>
      </c>
      <c r="T395" s="24">
        <v>0.9</v>
      </c>
      <c r="U395" s="57">
        <v>0.7</v>
      </c>
      <c r="V395" s="24">
        <v>11.29</v>
      </c>
      <c r="W395" s="58">
        <v>299.333992004395</v>
      </c>
      <c r="X395" s="58">
        <v>72.269401550293</v>
      </c>
      <c r="Y395" s="58">
        <f t="shared" si="30"/>
        <v>4.14191878697218</v>
      </c>
      <c r="Z395" s="24">
        <v>6.1</v>
      </c>
      <c r="AA395" s="63">
        <v>52</v>
      </c>
      <c r="AB395" s="63">
        <v>22</v>
      </c>
      <c r="AC395" s="63">
        <v>26</v>
      </c>
    </row>
    <row r="396" customHeight="1" spans="1:29">
      <c r="A396" s="11">
        <v>395</v>
      </c>
      <c r="B396" s="36">
        <v>61</v>
      </c>
      <c r="C396" s="72">
        <v>124.72</v>
      </c>
      <c r="D396" s="72">
        <v>43.6</v>
      </c>
      <c r="E396" s="73">
        <v>300</v>
      </c>
      <c r="F396" s="74">
        <v>5.6</v>
      </c>
      <c r="G396" s="75">
        <v>594.8</v>
      </c>
      <c r="H396" s="38">
        <v>1182</v>
      </c>
      <c r="I396" s="18" t="s">
        <v>77</v>
      </c>
      <c r="J396" s="11" t="s">
        <v>78</v>
      </c>
      <c r="K396" s="78" t="s">
        <v>430</v>
      </c>
      <c r="L396" s="45">
        <v>10.96</v>
      </c>
      <c r="M396" s="45">
        <v>25.13</v>
      </c>
      <c r="N396" s="45">
        <v>36.09</v>
      </c>
      <c r="O396" s="23">
        <v>13.28</v>
      </c>
      <c r="P396" s="46">
        <v>1.89231927710843</v>
      </c>
      <c r="Q396" s="46">
        <v>0.825301204819277</v>
      </c>
      <c r="R396" s="46">
        <f t="shared" si="31"/>
        <v>2.71762048192771</v>
      </c>
      <c r="S396" s="24">
        <v>9.11</v>
      </c>
      <c r="T396" s="24">
        <v>0.81</v>
      </c>
      <c r="U396" s="57">
        <v>0.7</v>
      </c>
      <c r="V396" s="24">
        <v>11.25</v>
      </c>
      <c r="W396" s="58">
        <v>299.333992004395</v>
      </c>
      <c r="X396" s="58">
        <v>72.269401550293</v>
      </c>
      <c r="Y396" s="58">
        <f t="shared" si="30"/>
        <v>4.14191878697218</v>
      </c>
      <c r="Z396" s="24">
        <v>5.73</v>
      </c>
      <c r="AA396" s="63">
        <v>52</v>
      </c>
      <c r="AB396" s="63">
        <v>22</v>
      </c>
      <c r="AC396" s="63">
        <v>26</v>
      </c>
    </row>
    <row r="397" customHeight="1" spans="1:29">
      <c r="A397" s="11">
        <v>396</v>
      </c>
      <c r="B397" s="36">
        <v>61</v>
      </c>
      <c r="C397" s="72">
        <v>124.72</v>
      </c>
      <c r="D397" s="72">
        <v>43.6</v>
      </c>
      <c r="E397" s="73">
        <v>300</v>
      </c>
      <c r="F397" s="74">
        <v>5.6</v>
      </c>
      <c r="G397" s="75">
        <v>594.8</v>
      </c>
      <c r="H397" s="38">
        <v>1182</v>
      </c>
      <c r="I397" s="18" t="s">
        <v>77</v>
      </c>
      <c r="J397" s="11" t="s">
        <v>78</v>
      </c>
      <c r="K397" s="78" t="s">
        <v>431</v>
      </c>
      <c r="L397" s="45">
        <v>8.5</v>
      </c>
      <c r="M397" s="45">
        <v>26.15</v>
      </c>
      <c r="N397" s="45">
        <v>34.65</v>
      </c>
      <c r="O397" s="23">
        <v>16.9</v>
      </c>
      <c r="P397" s="46">
        <v>1.54733727810651</v>
      </c>
      <c r="Q397" s="46">
        <v>0.502958579881657</v>
      </c>
      <c r="R397" s="46">
        <f t="shared" si="31"/>
        <v>2.05029585798817</v>
      </c>
      <c r="S397" s="24">
        <v>10.96</v>
      </c>
      <c r="T397" s="24">
        <v>0.93</v>
      </c>
      <c r="U397" s="57">
        <v>0.7</v>
      </c>
      <c r="V397" s="24">
        <v>11.79</v>
      </c>
      <c r="W397" s="58">
        <v>299.333992004395</v>
      </c>
      <c r="X397" s="58">
        <v>72.269401550293</v>
      </c>
      <c r="Y397" s="58">
        <f t="shared" si="30"/>
        <v>4.14191878697218</v>
      </c>
      <c r="Z397" s="24">
        <v>5.92</v>
      </c>
      <c r="AA397" s="63">
        <v>52</v>
      </c>
      <c r="AB397" s="63">
        <v>22</v>
      </c>
      <c r="AC397" s="63">
        <v>26</v>
      </c>
    </row>
    <row r="398" customHeight="1" spans="1:29">
      <c r="A398" s="11">
        <v>397</v>
      </c>
      <c r="B398" s="36">
        <v>61</v>
      </c>
      <c r="C398" s="72">
        <v>124.72</v>
      </c>
      <c r="D398" s="72">
        <v>43.6</v>
      </c>
      <c r="E398" s="73">
        <v>300</v>
      </c>
      <c r="F398" s="74">
        <v>5.6</v>
      </c>
      <c r="G398" s="75">
        <v>594.8</v>
      </c>
      <c r="H398" s="38">
        <v>1182</v>
      </c>
      <c r="I398" s="18" t="s">
        <v>77</v>
      </c>
      <c r="J398" s="11" t="s">
        <v>78</v>
      </c>
      <c r="K398" s="78" t="s">
        <v>432</v>
      </c>
      <c r="L398" s="45">
        <v>8.33</v>
      </c>
      <c r="M398" s="45">
        <v>26.84</v>
      </c>
      <c r="N398" s="45">
        <v>35.17</v>
      </c>
      <c r="O398" s="23">
        <v>17.2</v>
      </c>
      <c r="P398" s="46">
        <v>1.56046511627907</v>
      </c>
      <c r="Q398" s="46">
        <v>0.484302325581395</v>
      </c>
      <c r="R398" s="46">
        <f t="shared" si="31"/>
        <v>2.04476744186046</v>
      </c>
      <c r="S398" s="24">
        <v>10.19</v>
      </c>
      <c r="T398" s="24">
        <v>0.87</v>
      </c>
      <c r="U398" s="57">
        <v>0.7</v>
      </c>
      <c r="V398" s="24">
        <v>11.71</v>
      </c>
      <c r="W398" s="58">
        <v>299.333992004395</v>
      </c>
      <c r="X398" s="58">
        <v>72.269401550293</v>
      </c>
      <c r="Y398" s="58">
        <f t="shared" si="30"/>
        <v>4.14191878697218</v>
      </c>
      <c r="Z398" s="24">
        <v>5.95</v>
      </c>
      <c r="AA398" s="63">
        <v>52</v>
      </c>
      <c r="AB398" s="63">
        <v>22</v>
      </c>
      <c r="AC398" s="63">
        <v>26</v>
      </c>
    </row>
    <row r="399" customHeight="1" spans="1:29">
      <c r="A399" s="11">
        <v>398</v>
      </c>
      <c r="B399" s="36">
        <v>61</v>
      </c>
      <c r="C399" s="72">
        <v>124.72</v>
      </c>
      <c r="D399" s="72">
        <v>43.6</v>
      </c>
      <c r="E399" s="73">
        <v>300</v>
      </c>
      <c r="F399" s="74">
        <v>5.6</v>
      </c>
      <c r="G399" s="75">
        <v>594.8</v>
      </c>
      <c r="H399" s="38">
        <v>1182</v>
      </c>
      <c r="I399" s="18" t="s">
        <v>77</v>
      </c>
      <c r="J399" s="11" t="s">
        <v>78</v>
      </c>
      <c r="K399" s="78" t="s">
        <v>433</v>
      </c>
      <c r="L399" s="45">
        <v>10.35</v>
      </c>
      <c r="M399" s="45">
        <v>23.24</v>
      </c>
      <c r="N399" s="45">
        <v>33.59</v>
      </c>
      <c r="O399" s="23">
        <v>15.66</v>
      </c>
      <c r="P399" s="46">
        <v>1.48403575989783</v>
      </c>
      <c r="Q399" s="46">
        <v>0.660919540229885</v>
      </c>
      <c r="R399" s="46">
        <f t="shared" si="31"/>
        <v>2.14495530012771</v>
      </c>
      <c r="S399" s="24">
        <v>7.84</v>
      </c>
      <c r="T399" s="24">
        <v>0.82</v>
      </c>
      <c r="U399" s="57">
        <v>0.7</v>
      </c>
      <c r="V399" s="24">
        <v>9.56</v>
      </c>
      <c r="W399" s="58">
        <v>299.333992004395</v>
      </c>
      <c r="X399" s="58">
        <v>72.269401550293</v>
      </c>
      <c r="Y399" s="58">
        <f t="shared" si="30"/>
        <v>4.14191878697218</v>
      </c>
      <c r="Z399" s="24">
        <v>5.59</v>
      </c>
      <c r="AA399" s="63">
        <v>52</v>
      </c>
      <c r="AB399" s="63">
        <v>22</v>
      </c>
      <c r="AC399" s="63">
        <v>26</v>
      </c>
    </row>
    <row r="400" customHeight="1" spans="1:29">
      <c r="A400" s="11">
        <v>399</v>
      </c>
      <c r="B400" s="36">
        <v>61</v>
      </c>
      <c r="C400" s="72">
        <v>124.72</v>
      </c>
      <c r="D400" s="72">
        <v>43.6</v>
      </c>
      <c r="E400" s="73">
        <v>300</v>
      </c>
      <c r="F400" s="74">
        <v>5.6</v>
      </c>
      <c r="G400" s="75">
        <v>594.8</v>
      </c>
      <c r="H400" s="38">
        <v>1182</v>
      </c>
      <c r="I400" s="18" t="s">
        <v>77</v>
      </c>
      <c r="J400" s="11" t="s">
        <v>78</v>
      </c>
      <c r="K400" s="78" t="s">
        <v>434</v>
      </c>
      <c r="L400" s="45">
        <v>11.19</v>
      </c>
      <c r="M400" s="45">
        <v>24.47</v>
      </c>
      <c r="N400" s="45">
        <v>35.66</v>
      </c>
      <c r="O400" s="23">
        <v>14.28</v>
      </c>
      <c r="P400" s="46">
        <v>1.71358543417367</v>
      </c>
      <c r="Q400" s="46">
        <v>0.783613445378151</v>
      </c>
      <c r="R400" s="46">
        <f t="shared" si="31"/>
        <v>2.49719887955182</v>
      </c>
      <c r="S400" s="24">
        <v>8.22</v>
      </c>
      <c r="T400" s="24">
        <v>0.83</v>
      </c>
      <c r="U400" s="57">
        <v>0.7</v>
      </c>
      <c r="V400" s="24">
        <v>9.91</v>
      </c>
      <c r="W400" s="58">
        <v>299.333992004395</v>
      </c>
      <c r="X400" s="58">
        <v>72.269401550293</v>
      </c>
      <c r="Y400" s="58">
        <f t="shared" si="30"/>
        <v>4.14191878697218</v>
      </c>
      <c r="Z400" s="24">
        <v>5.83</v>
      </c>
      <c r="AA400" s="63">
        <v>52</v>
      </c>
      <c r="AB400" s="63">
        <v>22</v>
      </c>
      <c r="AC400" s="63">
        <v>26</v>
      </c>
    </row>
    <row r="401" customHeight="1" spans="1:29">
      <c r="A401" s="11">
        <v>400</v>
      </c>
      <c r="B401" s="36">
        <v>61</v>
      </c>
      <c r="C401" s="72">
        <v>124.72</v>
      </c>
      <c r="D401" s="72">
        <v>43.6</v>
      </c>
      <c r="E401" s="73">
        <v>300</v>
      </c>
      <c r="F401" s="74">
        <v>5.6</v>
      </c>
      <c r="G401" s="75">
        <v>594.8</v>
      </c>
      <c r="H401" s="38">
        <v>1182</v>
      </c>
      <c r="I401" s="18" t="s">
        <v>77</v>
      </c>
      <c r="J401" s="11" t="s">
        <v>78</v>
      </c>
      <c r="K401" s="78" t="s">
        <v>435</v>
      </c>
      <c r="L401" s="45">
        <v>10.98</v>
      </c>
      <c r="M401" s="45">
        <v>23.97</v>
      </c>
      <c r="N401" s="45">
        <v>34.95</v>
      </c>
      <c r="O401" s="23">
        <v>13.73</v>
      </c>
      <c r="P401" s="46">
        <v>1.74581209031318</v>
      </c>
      <c r="Q401" s="46">
        <v>0.799708667152221</v>
      </c>
      <c r="R401" s="46">
        <f t="shared" si="31"/>
        <v>2.5455207574654</v>
      </c>
      <c r="S401" s="24">
        <v>7.91</v>
      </c>
      <c r="T401" s="24">
        <v>0.84</v>
      </c>
      <c r="U401" s="57">
        <v>0.7</v>
      </c>
      <c r="V401" s="24">
        <v>9.42</v>
      </c>
      <c r="W401" s="58">
        <v>299.333992004395</v>
      </c>
      <c r="X401" s="58">
        <v>72.269401550293</v>
      </c>
      <c r="Y401" s="58">
        <f t="shared" si="30"/>
        <v>4.14191878697218</v>
      </c>
      <c r="Z401" s="24">
        <v>6.54</v>
      </c>
      <c r="AA401" s="63">
        <v>52</v>
      </c>
      <c r="AB401" s="63">
        <v>22</v>
      </c>
      <c r="AC401" s="63">
        <v>26</v>
      </c>
    </row>
    <row r="402" customHeight="1" spans="1:29">
      <c r="A402" s="11">
        <v>401</v>
      </c>
      <c r="B402" s="36">
        <v>61</v>
      </c>
      <c r="C402" s="72">
        <v>124.72</v>
      </c>
      <c r="D402" s="72">
        <v>43.6</v>
      </c>
      <c r="E402" s="73">
        <v>300</v>
      </c>
      <c r="F402" s="74">
        <v>5.6</v>
      </c>
      <c r="G402" s="75">
        <v>594.8</v>
      </c>
      <c r="H402" s="38">
        <v>1182</v>
      </c>
      <c r="I402" s="18" t="s">
        <v>77</v>
      </c>
      <c r="J402" s="11" t="s">
        <v>78</v>
      </c>
      <c r="K402" s="78" t="s">
        <v>436</v>
      </c>
      <c r="L402" s="45">
        <v>8.8</v>
      </c>
      <c r="M402" s="45">
        <v>24.57</v>
      </c>
      <c r="N402" s="45">
        <v>33.37</v>
      </c>
      <c r="O402" s="23">
        <v>13.38</v>
      </c>
      <c r="P402" s="46">
        <v>1.83632286995516</v>
      </c>
      <c r="Q402" s="46">
        <v>0.657698056801196</v>
      </c>
      <c r="R402" s="46">
        <f t="shared" si="31"/>
        <v>2.49402092675636</v>
      </c>
      <c r="S402" s="24">
        <v>9.28</v>
      </c>
      <c r="T402" s="24">
        <v>0.93</v>
      </c>
      <c r="U402" s="57">
        <v>0.7</v>
      </c>
      <c r="V402" s="24">
        <v>10.73</v>
      </c>
      <c r="W402" s="58">
        <v>299.333992004395</v>
      </c>
      <c r="X402" s="58">
        <v>72.269401550293</v>
      </c>
      <c r="Y402" s="58">
        <f t="shared" si="30"/>
        <v>4.14191878697218</v>
      </c>
      <c r="Z402" s="24">
        <v>6.48</v>
      </c>
      <c r="AA402" s="63">
        <v>52</v>
      </c>
      <c r="AB402" s="63">
        <v>22</v>
      </c>
      <c r="AC402" s="63">
        <v>26</v>
      </c>
    </row>
    <row r="403" customHeight="1" spans="1:29">
      <c r="A403" s="11">
        <v>402</v>
      </c>
      <c r="B403" s="36">
        <v>61</v>
      </c>
      <c r="C403" s="72">
        <v>124.72</v>
      </c>
      <c r="D403" s="72">
        <v>43.6</v>
      </c>
      <c r="E403" s="73">
        <v>300</v>
      </c>
      <c r="F403" s="74">
        <v>5.6</v>
      </c>
      <c r="G403" s="75">
        <v>594.8</v>
      </c>
      <c r="H403" s="38">
        <v>1182</v>
      </c>
      <c r="I403" s="18" t="s">
        <v>77</v>
      </c>
      <c r="J403" s="11" t="s">
        <v>78</v>
      </c>
      <c r="K403" s="78" t="s">
        <v>437</v>
      </c>
      <c r="L403" s="45">
        <v>8.21</v>
      </c>
      <c r="M403" s="45">
        <v>23.83</v>
      </c>
      <c r="N403" s="45">
        <v>32.04</v>
      </c>
      <c r="O403" s="23">
        <v>12.51</v>
      </c>
      <c r="P403" s="46">
        <v>1.9048760991207</v>
      </c>
      <c r="Q403" s="46">
        <v>0.656274980015987</v>
      </c>
      <c r="R403" s="46">
        <f t="shared" si="31"/>
        <v>2.56115107913669</v>
      </c>
      <c r="S403" s="24">
        <v>8.76</v>
      </c>
      <c r="T403" s="24">
        <v>0.89</v>
      </c>
      <c r="U403" s="57">
        <v>0.7</v>
      </c>
      <c r="V403" s="24">
        <v>9.84</v>
      </c>
      <c r="W403" s="58">
        <v>299.333992004395</v>
      </c>
      <c r="X403" s="58">
        <v>72.269401550293</v>
      </c>
      <c r="Y403" s="58">
        <f t="shared" si="30"/>
        <v>4.14191878697218</v>
      </c>
      <c r="Z403" s="24">
        <v>6.27</v>
      </c>
      <c r="AA403" s="63">
        <v>52</v>
      </c>
      <c r="AB403" s="63">
        <v>22</v>
      </c>
      <c r="AC403" s="63">
        <v>26</v>
      </c>
    </row>
    <row r="404" customHeight="1" spans="1:29">
      <c r="A404" s="11">
        <v>403</v>
      </c>
      <c r="B404" s="36">
        <v>62</v>
      </c>
      <c r="C404" s="72">
        <v>-122.42</v>
      </c>
      <c r="D404" s="72">
        <v>37.77</v>
      </c>
      <c r="E404" s="73">
        <v>0</v>
      </c>
      <c r="F404" s="74">
        <v>15</v>
      </c>
      <c r="G404" s="75">
        <v>500</v>
      </c>
      <c r="H404" s="38">
        <v>1461</v>
      </c>
      <c r="I404" s="18" t="s">
        <v>105</v>
      </c>
      <c r="J404" s="18" t="s">
        <v>183</v>
      </c>
      <c r="K404" s="78" t="s">
        <v>438</v>
      </c>
      <c r="L404" s="45"/>
      <c r="M404" s="45"/>
      <c r="N404" s="45"/>
      <c r="O404" s="50"/>
      <c r="P404" s="46">
        <v>1.25</v>
      </c>
      <c r="Q404" s="46"/>
      <c r="R404" s="46"/>
      <c r="S404" s="24">
        <v>28.1</v>
      </c>
      <c r="T404" s="24">
        <v>2</v>
      </c>
      <c r="U404" s="57">
        <v>0.6</v>
      </c>
      <c r="V404" s="24">
        <f>S404/T404</f>
        <v>14.05</v>
      </c>
      <c r="W404" s="58">
        <v>320.914001464844</v>
      </c>
      <c r="X404" s="58">
        <v>50.9506988525391</v>
      </c>
      <c r="Y404" s="58">
        <f t="shared" si="30"/>
        <v>6.29852011242534</v>
      </c>
      <c r="Z404" s="24">
        <v>5.1</v>
      </c>
      <c r="AA404" s="28">
        <v>26.5</v>
      </c>
      <c r="AB404" s="28">
        <v>60.7</v>
      </c>
      <c r="AC404" s="28">
        <v>12.8</v>
      </c>
    </row>
    <row r="405" customHeight="1" spans="1:29">
      <c r="A405" s="11">
        <v>404</v>
      </c>
      <c r="B405" s="36">
        <v>62</v>
      </c>
      <c r="C405" s="72">
        <v>-122.42</v>
      </c>
      <c r="D405" s="72">
        <v>37.77</v>
      </c>
      <c r="E405" s="73">
        <v>0</v>
      </c>
      <c r="F405" s="74">
        <v>15</v>
      </c>
      <c r="G405" s="75">
        <v>500</v>
      </c>
      <c r="H405" s="38">
        <v>1461</v>
      </c>
      <c r="I405" s="18" t="s">
        <v>105</v>
      </c>
      <c r="J405" s="18" t="s">
        <v>183</v>
      </c>
      <c r="K405" s="78" t="s">
        <v>439</v>
      </c>
      <c r="L405" s="45"/>
      <c r="M405" s="45"/>
      <c r="N405" s="45"/>
      <c r="O405" s="50"/>
      <c r="P405" s="46">
        <v>1.16</v>
      </c>
      <c r="Q405" s="46"/>
      <c r="R405" s="46"/>
      <c r="S405" s="24">
        <v>19.9</v>
      </c>
      <c r="T405" s="24">
        <v>2</v>
      </c>
      <c r="U405" s="57">
        <v>0.6</v>
      </c>
      <c r="V405" s="24">
        <f>S405/T405</f>
        <v>9.95</v>
      </c>
      <c r="W405" s="58">
        <v>320.914001464844</v>
      </c>
      <c r="X405" s="58">
        <v>50.9506988525391</v>
      </c>
      <c r="Y405" s="58">
        <f t="shared" si="30"/>
        <v>6.29852011242534</v>
      </c>
      <c r="Z405" s="24">
        <v>7.8</v>
      </c>
      <c r="AA405" s="28">
        <v>43.9</v>
      </c>
      <c r="AB405" s="28">
        <v>48.5</v>
      </c>
      <c r="AC405" s="28">
        <v>7.6</v>
      </c>
    </row>
    <row r="406" customHeight="1" spans="1:29">
      <c r="A406" s="11">
        <v>405</v>
      </c>
      <c r="B406" s="36">
        <v>62</v>
      </c>
      <c r="C406" s="72">
        <v>-122.42</v>
      </c>
      <c r="D406" s="72">
        <v>37.77</v>
      </c>
      <c r="E406" s="73">
        <v>0</v>
      </c>
      <c r="F406" s="74">
        <v>15</v>
      </c>
      <c r="G406" s="75">
        <v>500</v>
      </c>
      <c r="H406" s="38">
        <v>1461</v>
      </c>
      <c r="I406" s="18" t="s">
        <v>105</v>
      </c>
      <c r="J406" s="18" t="s">
        <v>183</v>
      </c>
      <c r="K406" s="78" t="s">
        <v>440</v>
      </c>
      <c r="L406" s="45"/>
      <c r="M406" s="45"/>
      <c r="N406" s="45"/>
      <c r="O406" s="50"/>
      <c r="P406" s="46">
        <v>1.1</v>
      </c>
      <c r="Q406" s="46"/>
      <c r="R406" s="46"/>
      <c r="S406" s="24">
        <v>24.4</v>
      </c>
      <c r="T406" s="24">
        <v>2.2</v>
      </c>
      <c r="U406" s="57">
        <v>0.6</v>
      </c>
      <c r="V406" s="24">
        <f>S406/T406</f>
        <v>11.0909090909091</v>
      </c>
      <c r="W406" s="58">
        <v>320.914001464844</v>
      </c>
      <c r="X406" s="58">
        <v>50.9506988525391</v>
      </c>
      <c r="Y406" s="58">
        <f t="shared" si="30"/>
        <v>6.29852011242534</v>
      </c>
      <c r="Z406" s="24">
        <v>8.6</v>
      </c>
      <c r="AA406" s="28">
        <v>56.2</v>
      </c>
      <c r="AB406" s="28">
        <v>38.7</v>
      </c>
      <c r="AC406" s="28">
        <v>5.1</v>
      </c>
    </row>
    <row r="407" customHeight="1" spans="1:29">
      <c r="A407" s="11">
        <v>406</v>
      </c>
      <c r="B407" s="36">
        <v>63</v>
      </c>
      <c r="C407" s="72">
        <v>12.39</v>
      </c>
      <c r="D407" s="72">
        <v>43.11</v>
      </c>
      <c r="E407" s="73">
        <v>493</v>
      </c>
      <c r="F407" s="74">
        <v>13</v>
      </c>
      <c r="G407" s="75">
        <v>900</v>
      </c>
      <c r="H407" s="38">
        <v>1204</v>
      </c>
      <c r="I407" s="18" t="s">
        <v>105</v>
      </c>
      <c r="J407" s="11" t="s">
        <v>78</v>
      </c>
      <c r="K407" s="78" t="s">
        <v>441</v>
      </c>
      <c r="L407" s="45">
        <v>4.76</v>
      </c>
      <c r="M407" s="45">
        <v>8.18</v>
      </c>
      <c r="N407" s="45">
        <v>12.94</v>
      </c>
      <c r="O407" s="23">
        <v>17.4</v>
      </c>
      <c r="P407" s="46">
        <v>0.470114942528736</v>
      </c>
      <c r="Q407" s="46">
        <v>0.273563218390805</v>
      </c>
      <c r="R407" s="46">
        <f t="shared" ref="R407:R438" si="32">P407+Q407</f>
        <v>0.743678160919541</v>
      </c>
      <c r="S407" s="24">
        <v>10.08</v>
      </c>
      <c r="T407" s="24">
        <v>1.19</v>
      </c>
      <c r="U407" s="57">
        <v>0.6</v>
      </c>
      <c r="V407" s="24">
        <v>8.47</v>
      </c>
      <c r="W407" s="58">
        <v>330.644989013672</v>
      </c>
      <c r="X407" s="58">
        <v>55.6161022186279</v>
      </c>
      <c r="Y407" s="58">
        <f t="shared" si="30"/>
        <v>5.94513056153954</v>
      </c>
      <c r="Z407" s="24">
        <v>8.6</v>
      </c>
      <c r="AA407" s="63">
        <v>17</v>
      </c>
      <c r="AB407" s="63">
        <v>69</v>
      </c>
      <c r="AC407" s="63">
        <v>15</v>
      </c>
    </row>
    <row r="408" customHeight="1" spans="1:29">
      <c r="A408" s="11">
        <v>407</v>
      </c>
      <c r="B408" s="36">
        <v>63</v>
      </c>
      <c r="C408" s="72">
        <v>12.39</v>
      </c>
      <c r="D408" s="72">
        <v>43.11</v>
      </c>
      <c r="E408" s="73">
        <v>493</v>
      </c>
      <c r="F408" s="74">
        <v>13</v>
      </c>
      <c r="G408" s="75">
        <v>900</v>
      </c>
      <c r="H408" s="38">
        <v>1204</v>
      </c>
      <c r="I408" s="18" t="s">
        <v>105</v>
      </c>
      <c r="J408" s="11" t="s">
        <v>78</v>
      </c>
      <c r="K408" s="78" t="s">
        <v>442</v>
      </c>
      <c r="L408" s="45">
        <v>15.7</v>
      </c>
      <c r="M408" s="45">
        <v>6.7</v>
      </c>
      <c r="N408" s="45">
        <v>22.4</v>
      </c>
      <c r="O408" s="23">
        <v>29.7</v>
      </c>
      <c r="P408" s="46">
        <v>0.225589225589226</v>
      </c>
      <c r="Q408" s="46">
        <v>0.528619528619529</v>
      </c>
      <c r="R408" s="46">
        <f t="shared" si="32"/>
        <v>0.754208754208755</v>
      </c>
      <c r="S408" s="24">
        <v>12.08</v>
      </c>
      <c r="T408" s="24">
        <v>1.49</v>
      </c>
      <c r="U408" s="57">
        <v>0.6</v>
      </c>
      <c r="V408" s="24">
        <v>8.11</v>
      </c>
      <c r="W408" s="58">
        <v>330.644989013672</v>
      </c>
      <c r="X408" s="58">
        <v>55.6161022186279</v>
      </c>
      <c r="Y408" s="58">
        <f t="shared" si="30"/>
        <v>5.94513056153954</v>
      </c>
      <c r="Z408" s="24">
        <v>8.73</v>
      </c>
      <c r="AA408" s="63">
        <v>17</v>
      </c>
      <c r="AB408" s="63">
        <v>69</v>
      </c>
      <c r="AC408" s="63">
        <v>15</v>
      </c>
    </row>
    <row r="409" customHeight="1" spans="1:29">
      <c r="A409" s="11">
        <v>408</v>
      </c>
      <c r="B409" s="36">
        <v>63</v>
      </c>
      <c r="C409" s="72">
        <v>12.39</v>
      </c>
      <c r="D409" s="72">
        <v>43.11</v>
      </c>
      <c r="E409" s="73">
        <v>493</v>
      </c>
      <c r="F409" s="74">
        <v>13</v>
      </c>
      <c r="G409" s="75">
        <v>900</v>
      </c>
      <c r="H409" s="38">
        <v>1204</v>
      </c>
      <c r="I409" s="18" t="s">
        <v>105</v>
      </c>
      <c r="J409" s="11" t="s">
        <v>78</v>
      </c>
      <c r="K409" s="78" t="s">
        <v>443</v>
      </c>
      <c r="L409" s="45">
        <v>7.4</v>
      </c>
      <c r="M409" s="45">
        <v>17.3</v>
      </c>
      <c r="N409" s="45">
        <v>24.7</v>
      </c>
      <c r="O409" s="23">
        <v>30.8</v>
      </c>
      <c r="P409" s="46">
        <v>0.561688311688312</v>
      </c>
      <c r="Q409" s="46">
        <v>0.24025974025974</v>
      </c>
      <c r="R409" s="46">
        <f t="shared" si="32"/>
        <v>0.801948051948052</v>
      </c>
      <c r="S409" s="24">
        <v>12.95</v>
      </c>
      <c r="T409" s="24">
        <v>1.58</v>
      </c>
      <c r="U409" s="57">
        <v>0.6</v>
      </c>
      <c r="V409" s="24">
        <v>8.21</v>
      </c>
      <c r="W409" s="58">
        <v>330.644989013672</v>
      </c>
      <c r="X409" s="58">
        <v>55.6161022186279</v>
      </c>
      <c r="Y409" s="58">
        <f t="shared" si="30"/>
        <v>5.94513056153954</v>
      </c>
      <c r="Z409" s="24">
        <v>8.8</v>
      </c>
      <c r="AA409" s="63">
        <v>17</v>
      </c>
      <c r="AB409" s="63">
        <v>69</v>
      </c>
      <c r="AC409" s="63">
        <v>15</v>
      </c>
    </row>
    <row r="410" customHeight="1" spans="1:29">
      <c r="A410" s="11">
        <v>409</v>
      </c>
      <c r="B410" s="36">
        <v>63</v>
      </c>
      <c r="C410" s="72">
        <v>12.39</v>
      </c>
      <c r="D410" s="72">
        <v>43.11</v>
      </c>
      <c r="E410" s="73">
        <v>493</v>
      </c>
      <c r="F410" s="74">
        <v>13</v>
      </c>
      <c r="G410" s="75">
        <v>900</v>
      </c>
      <c r="H410" s="38">
        <v>1204</v>
      </c>
      <c r="I410" s="18" t="s">
        <v>105</v>
      </c>
      <c r="J410" s="11" t="s">
        <v>78</v>
      </c>
      <c r="K410" s="78" t="s">
        <v>444</v>
      </c>
      <c r="L410" s="45">
        <v>9.14</v>
      </c>
      <c r="M410" s="45">
        <v>10.97</v>
      </c>
      <c r="N410" s="45">
        <v>20.11</v>
      </c>
      <c r="O410" s="23">
        <v>33.1</v>
      </c>
      <c r="P410" s="46">
        <v>0.331419939577039</v>
      </c>
      <c r="Q410" s="46">
        <v>0.276132930513595</v>
      </c>
      <c r="R410" s="46">
        <f t="shared" si="32"/>
        <v>0.607552870090634</v>
      </c>
      <c r="S410" s="24">
        <v>12.37</v>
      </c>
      <c r="T410" s="24">
        <v>1.53</v>
      </c>
      <c r="U410" s="57">
        <v>0.6</v>
      </c>
      <c r="V410" s="24">
        <v>8.75</v>
      </c>
      <c r="W410" s="58">
        <v>330.644989013672</v>
      </c>
      <c r="X410" s="58">
        <v>55.6161022186279</v>
      </c>
      <c r="Y410" s="58">
        <f t="shared" si="30"/>
        <v>5.94513056153954</v>
      </c>
      <c r="Z410" s="24">
        <v>8.77</v>
      </c>
      <c r="AA410" s="63">
        <v>17</v>
      </c>
      <c r="AB410" s="63">
        <v>69</v>
      </c>
      <c r="AC410" s="63">
        <v>15</v>
      </c>
    </row>
    <row r="411" customHeight="1" spans="1:29">
      <c r="A411" s="11">
        <v>410</v>
      </c>
      <c r="B411" s="36">
        <v>64</v>
      </c>
      <c r="C411" s="72">
        <v>98.780833</v>
      </c>
      <c r="D411" s="72">
        <v>36.04667</v>
      </c>
      <c r="E411" s="73">
        <v>3094</v>
      </c>
      <c r="F411" s="74">
        <v>16.75</v>
      </c>
      <c r="G411" s="75">
        <v>738.2</v>
      </c>
      <c r="H411" s="38">
        <v>831</v>
      </c>
      <c r="I411" s="18" t="s">
        <v>85</v>
      </c>
      <c r="J411" s="36" t="s">
        <v>98</v>
      </c>
      <c r="K411" s="78" t="s">
        <v>203</v>
      </c>
      <c r="L411" s="45">
        <v>0.114469346569899</v>
      </c>
      <c r="M411" s="45">
        <v>0.783486542855561</v>
      </c>
      <c r="N411" s="45">
        <v>0.89795588942546</v>
      </c>
      <c r="O411" s="23">
        <v>0.92849411057454</v>
      </c>
      <c r="P411" s="46">
        <v>0.843825</v>
      </c>
      <c r="Q411" s="46">
        <v>0.123284946308455</v>
      </c>
      <c r="R411" s="46">
        <f t="shared" si="32"/>
        <v>0.967109946308455</v>
      </c>
      <c r="S411" s="24">
        <v>111.84</v>
      </c>
      <c r="T411" s="24">
        <v>8.85</v>
      </c>
      <c r="U411" s="24">
        <v>0.87</v>
      </c>
      <c r="V411" s="24">
        <v>12.63</v>
      </c>
      <c r="W411" s="58">
        <v>179.867992401123</v>
      </c>
      <c r="X411" s="58">
        <v>115.719995498657</v>
      </c>
      <c r="Y411" s="58">
        <f t="shared" si="30"/>
        <v>1.55433805217535</v>
      </c>
      <c r="Z411" s="24">
        <v>4.82</v>
      </c>
      <c r="AA411" s="63">
        <v>39</v>
      </c>
      <c r="AB411" s="63">
        <v>48</v>
      </c>
      <c r="AC411" s="63">
        <v>13</v>
      </c>
    </row>
    <row r="412" customHeight="1" spans="1:29">
      <c r="A412" s="11">
        <v>411</v>
      </c>
      <c r="B412" s="36">
        <v>64</v>
      </c>
      <c r="C412" s="72">
        <v>98.780833</v>
      </c>
      <c r="D412" s="72">
        <v>36.04667</v>
      </c>
      <c r="E412" s="73">
        <v>3520</v>
      </c>
      <c r="F412" s="74">
        <v>13.62</v>
      </c>
      <c r="G412" s="75">
        <v>739.4</v>
      </c>
      <c r="H412" s="38">
        <v>831</v>
      </c>
      <c r="I412" s="18" t="s">
        <v>85</v>
      </c>
      <c r="J412" s="36" t="s">
        <v>98</v>
      </c>
      <c r="K412" s="78" t="s">
        <v>204</v>
      </c>
      <c r="L412" s="45">
        <v>0.0505166919711709</v>
      </c>
      <c r="M412" s="45">
        <v>0.363770360296753</v>
      </c>
      <c r="N412" s="45">
        <v>0.414287052267924</v>
      </c>
      <c r="O412" s="23">
        <v>0.427507947732076</v>
      </c>
      <c r="P412" s="46">
        <v>0.850909</v>
      </c>
      <c r="Q412" s="46">
        <v>0.118165503680484</v>
      </c>
      <c r="R412" s="46">
        <f t="shared" si="32"/>
        <v>0.969074503680484</v>
      </c>
      <c r="S412" s="24">
        <v>114.96</v>
      </c>
      <c r="T412" s="24">
        <v>8.35</v>
      </c>
      <c r="U412" s="59">
        <v>0.8</v>
      </c>
      <c r="V412" s="24">
        <v>13.8</v>
      </c>
      <c r="W412" s="58">
        <v>179.867992401123</v>
      </c>
      <c r="X412" s="58">
        <v>115.719995498657</v>
      </c>
      <c r="Y412" s="58">
        <f t="shared" si="30"/>
        <v>1.55433805217535</v>
      </c>
      <c r="Z412" s="24">
        <v>4.87</v>
      </c>
      <c r="AA412" s="63">
        <v>39</v>
      </c>
      <c r="AB412" s="63">
        <v>48</v>
      </c>
      <c r="AC412" s="63">
        <v>13</v>
      </c>
    </row>
    <row r="413" customHeight="1" spans="1:29">
      <c r="A413" s="11">
        <v>412</v>
      </c>
      <c r="B413" s="36">
        <v>64</v>
      </c>
      <c r="C413" s="72">
        <v>98.780833</v>
      </c>
      <c r="D413" s="72">
        <v>36.04667</v>
      </c>
      <c r="E413" s="73">
        <v>3873</v>
      </c>
      <c r="F413" s="74">
        <v>12.99</v>
      </c>
      <c r="G413" s="75">
        <v>577.4</v>
      </c>
      <c r="H413" s="38">
        <v>831</v>
      </c>
      <c r="I413" s="18" t="s">
        <v>85</v>
      </c>
      <c r="J413" s="36" t="s">
        <v>98</v>
      </c>
      <c r="K413" s="78" t="s">
        <v>128</v>
      </c>
      <c r="L413" s="45">
        <v>0.132117228757648</v>
      </c>
      <c r="M413" s="45">
        <v>0.470535673346472</v>
      </c>
      <c r="N413" s="45">
        <v>0.60265290210412</v>
      </c>
      <c r="O413" s="23">
        <v>0.72202709789588</v>
      </c>
      <c r="P413" s="46">
        <v>0.651686999999999</v>
      </c>
      <c r="Q413" s="46">
        <v>0.182980983875345</v>
      </c>
      <c r="R413" s="46">
        <f t="shared" si="32"/>
        <v>0.834667983875344</v>
      </c>
      <c r="S413" s="24">
        <v>113.06</v>
      </c>
      <c r="T413" s="24">
        <v>9.43</v>
      </c>
      <c r="U413" s="24">
        <v>1.05</v>
      </c>
      <c r="V413" s="24">
        <v>11.99</v>
      </c>
      <c r="W413" s="58">
        <v>179.867992401123</v>
      </c>
      <c r="X413" s="58">
        <v>115.719995498657</v>
      </c>
      <c r="Y413" s="58">
        <f t="shared" si="30"/>
        <v>1.55433805217535</v>
      </c>
      <c r="Z413" s="24">
        <v>4.81</v>
      </c>
      <c r="AA413" s="63">
        <v>39</v>
      </c>
      <c r="AB413" s="63">
        <v>48</v>
      </c>
      <c r="AC413" s="63">
        <v>13</v>
      </c>
    </row>
    <row r="414" customHeight="1" spans="1:29">
      <c r="A414" s="11">
        <v>413</v>
      </c>
      <c r="B414" s="36">
        <v>64</v>
      </c>
      <c r="C414" s="72">
        <v>98.780833</v>
      </c>
      <c r="D414" s="72">
        <v>36.04667</v>
      </c>
      <c r="E414" s="73">
        <v>4131</v>
      </c>
      <c r="F414" s="74">
        <v>11.65</v>
      </c>
      <c r="G414" s="75">
        <v>506</v>
      </c>
      <c r="H414" s="38">
        <v>831</v>
      </c>
      <c r="I414" s="18" t="s">
        <v>85</v>
      </c>
      <c r="J414" s="36" t="s">
        <v>98</v>
      </c>
      <c r="K414" s="78" t="s">
        <v>205</v>
      </c>
      <c r="L414" s="45">
        <v>0.152264330934004</v>
      </c>
      <c r="M414" s="45">
        <v>0.857846732291246</v>
      </c>
      <c r="N414" s="45">
        <v>1.01011106322525</v>
      </c>
      <c r="O414" s="23">
        <v>0.74564893677475</v>
      </c>
      <c r="P414" s="46">
        <v>1.15047</v>
      </c>
      <c r="Q414" s="46">
        <v>0.204203779318203</v>
      </c>
      <c r="R414" s="46">
        <f t="shared" si="32"/>
        <v>1.3546737793182</v>
      </c>
      <c r="S414" s="24">
        <v>89.89</v>
      </c>
      <c r="T414" s="24">
        <v>7.02</v>
      </c>
      <c r="U414" s="24">
        <v>0.97</v>
      </c>
      <c r="V414" s="24">
        <v>12.83</v>
      </c>
      <c r="W414" s="58">
        <v>179.867992401123</v>
      </c>
      <c r="X414" s="58">
        <v>115.719995498657</v>
      </c>
      <c r="Y414" s="58">
        <f t="shared" si="30"/>
        <v>1.55433805217535</v>
      </c>
      <c r="Z414" s="24">
        <v>4.9</v>
      </c>
      <c r="AA414" s="63">
        <v>39</v>
      </c>
      <c r="AB414" s="63">
        <v>48</v>
      </c>
      <c r="AC414" s="63">
        <v>13</v>
      </c>
    </row>
    <row r="415" customHeight="1" spans="1:29">
      <c r="A415" s="11">
        <v>414</v>
      </c>
      <c r="B415" s="36">
        <v>65</v>
      </c>
      <c r="C415" s="72">
        <v>-119.534444</v>
      </c>
      <c r="D415" s="72">
        <v>36.538889</v>
      </c>
      <c r="E415" s="40">
        <v>96</v>
      </c>
      <c r="F415" s="39">
        <v>17.1040000915527</v>
      </c>
      <c r="G415" s="38">
        <v>276</v>
      </c>
      <c r="H415" s="38">
        <v>2122</v>
      </c>
      <c r="I415" s="18" t="s">
        <v>85</v>
      </c>
      <c r="J415" s="11" t="s">
        <v>78</v>
      </c>
      <c r="K415" s="78" t="s">
        <v>263</v>
      </c>
      <c r="L415" s="45">
        <v>0.375591</v>
      </c>
      <c r="M415" s="45">
        <v>1.05299</v>
      </c>
      <c r="N415" s="45">
        <v>1.428581</v>
      </c>
      <c r="O415" s="23">
        <v>1.59906</v>
      </c>
      <c r="P415" s="46">
        <v>0.658505622052956</v>
      </c>
      <c r="Q415" s="46">
        <v>0.23488236839143</v>
      </c>
      <c r="R415" s="46">
        <f t="shared" si="32"/>
        <v>0.893387990444386</v>
      </c>
      <c r="S415" s="24">
        <v>5.8</v>
      </c>
      <c r="T415" s="24">
        <v>0.1</v>
      </c>
      <c r="U415" s="57">
        <v>0.4</v>
      </c>
      <c r="V415" s="24">
        <f t="shared" ref="V415:V459" si="33">S415/T415</f>
        <v>58</v>
      </c>
      <c r="W415" s="58">
        <v>371.87801361084</v>
      </c>
      <c r="X415" s="58">
        <v>48.4400987625122</v>
      </c>
      <c r="Y415" s="58">
        <f t="shared" si="30"/>
        <v>7.67706968216664</v>
      </c>
      <c r="Z415" s="57">
        <v>6.1</v>
      </c>
      <c r="AA415" s="63">
        <v>41</v>
      </c>
      <c r="AB415" s="63">
        <v>46</v>
      </c>
      <c r="AC415" s="63">
        <v>13</v>
      </c>
    </row>
    <row r="416" customHeight="1" spans="1:29">
      <c r="A416" s="11">
        <v>415</v>
      </c>
      <c r="B416" s="36">
        <v>65</v>
      </c>
      <c r="C416" s="72">
        <v>-119.534444</v>
      </c>
      <c r="D416" s="72">
        <v>36.538889</v>
      </c>
      <c r="E416" s="40">
        <v>96</v>
      </c>
      <c r="F416" s="39">
        <v>17.1040000915527</v>
      </c>
      <c r="G416" s="38">
        <v>276</v>
      </c>
      <c r="H416" s="38">
        <v>2122</v>
      </c>
      <c r="I416" s="18" t="s">
        <v>85</v>
      </c>
      <c r="J416" s="11" t="s">
        <v>78</v>
      </c>
      <c r="K416" s="78">
        <v>32</v>
      </c>
      <c r="L416" s="45">
        <v>0.375591</v>
      </c>
      <c r="M416" s="45">
        <v>1.30146</v>
      </c>
      <c r="N416" s="45">
        <v>1.677051</v>
      </c>
      <c r="O416" s="23">
        <v>1.58589</v>
      </c>
      <c r="P416" s="46">
        <v>0.820649603692564</v>
      </c>
      <c r="Q416" s="46">
        <v>0.236832945538467</v>
      </c>
      <c r="R416" s="46">
        <f t="shared" si="32"/>
        <v>1.05748254923103</v>
      </c>
      <c r="S416" s="24">
        <v>10.8</v>
      </c>
      <c r="T416" s="24">
        <v>0.02</v>
      </c>
      <c r="U416" s="57">
        <v>0.4</v>
      </c>
      <c r="V416" s="24">
        <f t="shared" si="33"/>
        <v>540</v>
      </c>
      <c r="W416" s="58">
        <v>371.87801361084</v>
      </c>
      <c r="X416" s="58">
        <v>48.4400987625122</v>
      </c>
      <c r="Y416" s="58">
        <f t="shared" si="30"/>
        <v>7.67706968216664</v>
      </c>
      <c r="Z416" s="57">
        <v>6.1</v>
      </c>
      <c r="AA416" s="63">
        <v>41</v>
      </c>
      <c r="AB416" s="63">
        <v>46</v>
      </c>
      <c r="AC416" s="63">
        <v>13</v>
      </c>
    </row>
    <row r="417" customHeight="1" spans="1:29">
      <c r="A417" s="11">
        <v>416</v>
      </c>
      <c r="B417" s="36">
        <v>65</v>
      </c>
      <c r="C417" s="72">
        <v>-119.534444</v>
      </c>
      <c r="D417" s="72">
        <v>36.538889</v>
      </c>
      <c r="E417" s="40">
        <v>96</v>
      </c>
      <c r="F417" s="39">
        <v>17.1040000915527</v>
      </c>
      <c r="G417" s="38">
        <v>276</v>
      </c>
      <c r="H417" s="38">
        <v>2122</v>
      </c>
      <c r="I417" s="18" t="s">
        <v>85</v>
      </c>
      <c r="J417" s="11" t="s">
        <v>78</v>
      </c>
      <c r="K417" s="78">
        <v>64</v>
      </c>
      <c r="L417" s="45">
        <v>0.486614</v>
      </c>
      <c r="M417" s="45">
        <v>1.60251</v>
      </c>
      <c r="N417" s="45">
        <v>2.089124</v>
      </c>
      <c r="O417" s="23">
        <v>2.45461</v>
      </c>
      <c r="P417" s="46">
        <v>0.652857276716057</v>
      </c>
      <c r="Q417" s="46">
        <v>0.198244935040597</v>
      </c>
      <c r="R417" s="46">
        <f t="shared" si="32"/>
        <v>0.851102211756654</v>
      </c>
      <c r="S417" s="24">
        <v>10.8</v>
      </c>
      <c r="T417" s="24">
        <v>0.2</v>
      </c>
      <c r="U417" s="57">
        <v>0.4</v>
      </c>
      <c r="V417" s="24">
        <f t="shared" si="33"/>
        <v>54</v>
      </c>
      <c r="W417" s="58">
        <v>371.87801361084</v>
      </c>
      <c r="X417" s="58">
        <v>48.4400987625122</v>
      </c>
      <c r="Y417" s="58">
        <f t="shared" si="30"/>
        <v>7.67706968216664</v>
      </c>
      <c r="Z417" s="57">
        <v>6.1</v>
      </c>
      <c r="AA417" s="63">
        <v>41</v>
      </c>
      <c r="AB417" s="63">
        <v>46</v>
      </c>
      <c r="AC417" s="63">
        <v>13</v>
      </c>
    </row>
    <row r="418" customHeight="1" spans="1:29">
      <c r="A418" s="11">
        <v>417</v>
      </c>
      <c r="B418" s="36">
        <v>65</v>
      </c>
      <c r="C418" s="72">
        <v>-119.534444</v>
      </c>
      <c r="D418" s="72">
        <v>36.538889</v>
      </c>
      <c r="E418" s="40">
        <v>96</v>
      </c>
      <c r="F418" s="39">
        <v>17.1040000915527</v>
      </c>
      <c r="G418" s="38">
        <v>276</v>
      </c>
      <c r="H418" s="38">
        <v>2122</v>
      </c>
      <c r="I418" s="18" t="s">
        <v>85</v>
      </c>
      <c r="J418" s="11" t="s">
        <v>78</v>
      </c>
      <c r="K418" s="78">
        <v>128</v>
      </c>
      <c r="L418" s="45">
        <v>0.399213</v>
      </c>
      <c r="M418" s="45">
        <v>0.993847</v>
      </c>
      <c r="N418" s="45">
        <v>1.39306</v>
      </c>
      <c r="O418" s="23">
        <v>1.36661</v>
      </c>
      <c r="P418" s="46">
        <v>0.727235275608989</v>
      </c>
      <c r="Q418" s="46">
        <v>0.29211918542964</v>
      </c>
      <c r="R418" s="46">
        <f t="shared" si="32"/>
        <v>1.01935446103863</v>
      </c>
      <c r="S418" s="24">
        <v>12.6</v>
      </c>
      <c r="T418" s="24">
        <v>0.3</v>
      </c>
      <c r="U418" s="57">
        <v>0.4</v>
      </c>
      <c r="V418" s="24">
        <f t="shared" si="33"/>
        <v>42</v>
      </c>
      <c r="W418" s="58">
        <v>371.87801361084</v>
      </c>
      <c r="X418" s="58">
        <v>48.4400987625122</v>
      </c>
      <c r="Y418" s="58">
        <f t="shared" si="30"/>
        <v>7.67706968216664</v>
      </c>
      <c r="Z418" s="57">
        <v>6.1</v>
      </c>
      <c r="AA418" s="63">
        <v>41</v>
      </c>
      <c r="AB418" s="63">
        <v>46</v>
      </c>
      <c r="AC418" s="63">
        <v>13</v>
      </c>
    </row>
    <row r="419" customHeight="1" spans="1:29">
      <c r="A419" s="11">
        <v>418</v>
      </c>
      <c r="B419" s="36">
        <v>65</v>
      </c>
      <c r="C419" s="72">
        <v>-119.534444</v>
      </c>
      <c r="D419" s="72">
        <v>36.538889</v>
      </c>
      <c r="E419" s="40">
        <v>96</v>
      </c>
      <c r="F419" s="39">
        <v>17.1040000915527</v>
      </c>
      <c r="G419" s="38">
        <v>276</v>
      </c>
      <c r="H419" s="38">
        <v>2122</v>
      </c>
      <c r="I419" s="18" t="s">
        <v>85</v>
      </c>
      <c r="J419" s="11" t="s">
        <v>78</v>
      </c>
      <c r="K419" s="78">
        <v>256</v>
      </c>
      <c r="L419" s="45">
        <v>0.380315</v>
      </c>
      <c r="M419" s="45">
        <v>1.14457</v>
      </c>
      <c r="N419" s="45">
        <v>1.524885</v>
      </c>
      <c r="O419" s="23">
        <v>1.65671</v>
      </c>
      <c r="P419" s="46">
        <v>0.690869252916926</v>
      </c>
      <c r="Q419" s="46">
        <v>0.229560393792517</v>
      </c>
      <c r="R419" s="46">
        <f t="shared" si="32"/>
        <v>0.920429646709443</v>
      </c>
      <c r="S419" s="24">
        <v>9</v>
      </c>
      <c r="T419" s="24">
        <v>0.5</v>
      </c>
      <c r="U419" s="57">
        <v>0.4</v>
      </c>
      <c r="V419" s="24">
        <f t="shared" si="33"/>
        <v>18</v>
      </c>
      <c r="W419" s="58">
        <v>371.87801361084</v>
      </c>
      <c r="X419" s="58">
        <v>48.4400987625122</v>
      </c>
      <c r="Y419" s="58">
        <f t="shared" si="30"/>
        <v>7.67706968216664</v>
      </c>
      <c r="Z419" s="57">
        <v>6.1</v>
      </c>
      <c r="AA419" s="63">
        <v>41</v>
      </c>
      <c r="AB419" s="63">
        <v>46</v>
      </c>
      <c r="AC419" s="63">
        <v>13</v>
      </c>
    </row>
    <row r="420" customHeight="1" spans="1:29">
      <c r="A420" s="11">
        <v>419</v>
      </c>
      <c r="B420" s="36">
        <v>65</v>
      </c>
      <c r="C420" s="72">
        <v>-119.534444</v>
      </c>
      <c r="D420" s="72">
        <v>36.538889</v>
      </c>
      <c r="E420" s="40">
        <v>96</v>
      </c>
      <c r="F420" s="39">
        <v>17.1040000915527</v>
      </c>
      <c r="G420" s="38">
        <v>276</v>
      </c>
      <c r="H420" s="38">
        <v>2122</v>
      </c>
      <c r="I420" s="18" t="s">
        <v>85</v>
      </c>
      <c r="J420" s="11" t="s">
        <v>78</v>
      </c>
      <c r="K420" s="78" t="s">
        <v>263</v>
      </c>
      <c r="L420" s="45">
        <v>0.179528</v>
      </c>
      <c r="M420" s="45">
        <v>0.460999</v>
      </c>
      <c r="N420" s="45">
        <v>0.640527</v>
      </c>
      <c r="O420" s="23">
        <v>0.734608</v>
      </c>
      <c r="P420" s="46">
        <v>0.627544214057021</v>
      </c>
      <c r="Q420" s="46">
        <v>0.244386121577767</v>
      </c>
      <c r="R420" s="46">
        <f t="shared" si="32"/>
        <v>0.871930335634788</v>
      </c>
      <c r="S420" s="24">
        <v>2.8</v>
      </c>
      <c r="T420" s="24">
        <v>0.8</v>
      </c>
      <c r="U420" s="57">
        <v>0.4</v>
      </c>
      <c r="V420" s="24">
        <f t="shared" si="33"/>
        <v>3.5</v>
      </c>
      <c r="W420" s="58">
        <v>371.87801361084</v>
      </c>
      <c r="X420" s="58">
        <v>48.4400987625122</v>
      </c>
      <c r="Y420" s="58">
        <f t="shared" si="30"/>
        <v>7.67706968216664</v>
      </c>
      <c r="Z420" s="57">
        <v>6.1</v>
      </c>
      <c r="AA420" s="63">
        <v>41</v>
      </c>
      <c r="AB420" s="63">
        <v>46</v>
      </c>
      <c r="AC420" s="63">
        <v>13</v>
      </c>
    </row>
    <row r="421" customHeight="1" spans="1:29">
      <c r="A421" s="11">
        <v>420</v>
      </c>
      <c r="B421" s="36">
        <v>65</v>
      </c>
      <c r="C421" s="72">
        <v>-119.534444</v>
      </c>
      <c r="D421" s="72">
        <v>36.538889</v>
      </c>
      <c r="E421" s="40">
        <v>96</v>
      </c>
      <c r="F421" s="39">
        <v>17.1040000915527</v>
      </c>
      <c r="G421" s="38">
        <v>276</v>
      </c>
      <c r="H421" s="38">
        <v>2122</v>
      </c>
      <c r="I421" s="18" t="s">
        <v>85</v>
      </c>
      <c r="J421" s="11" t="s">
        <v>78</v>
      </c>
      <c r="K421" s="78">
        <v>32</v>
      </c>
      <c r="L421" s="45">
        <v>0.193701</v>
      </c>
      <c r="M421" s="45">
        <v>0.732054</v>
      </c>
      <c r="N421" s="45">
        <v>0.925755</v>
      </c>
      <c r="O421" s="23">
        <v>0.96947</v>
      </c>
      <c r="P421" s="46">
        <v>0.755107429832795</v>
      </c>
      <c r="Q421" s="46">
        <v>0.199800922153342</v>
      </c>
      <c r="R421" s="46">
        <f t="shared" si="32"/>
        <v>0.954908351986137</v>
      </c>
      <c r="S421" s="24">
        <v>1.5</v>
      </c>
      <c r="T421" s="24">
        <v>0.01</v>
      </c>
      <c r="U421" s="57">
        <v>0.4</v>
      </c>
      <c r="V421" s="24">
        <f t="shared" si="33"/>
        <v>150</v>
      </c>
      <c r="W421" s="58">
        <v>371.87801361084</v>
      </c>
      <c r="X421" s="58">
        <v>48.4400987625122</v>
      </c>
      <c r="Y421" s="58">
        <f t="shared" si="30"/>
        <v>7.67706968216664</v>
      </c>
      <c r="Z421" s="57">
        <v>6.1</v>
      </c>
      <c r="AA421" s="63">
        <v>41</v>
      </c>
      <c r="AB421" s="63">
        <v>46</v>
      </c>
      <c r="AC421" s="63">
        <v>13</v>
      </c>
    </row>
    <row r="422" customHeight="1" spans="1:29">
      <c r="A422" s="11">
        <v>421</v>
      </c>
      <c r="B422" s="36">
        <v>65</v>
      </c>
      <c r="C422" s="72">
        <v>-119.534444</v>
      </c>
      <c r="D422" s="72">
        <v>36.538889</v>
      </c>
      <c r="E422" s="40">
        <v>96</v>
      </c>
      <c r="F422" s="39">
        <v>17.1040000915527</v>
      </c>
      <c r="G422" s="38">
        <v>276</v>
      </c>
      <c r="H422" s="38">
        <v>2122</v>
      </c>
      <c r="I422" s="18" t="s">
        <v>85</v>
      </c>
      <c r="J422" s="11" t="s">
        <v>78</v>
      </c>
      <c r="K422" s="78">
        <v>64</v>
      </c>
      <c r="L422" s="45">
        <v>0.165354</v>
      </c>
      <c r="M422" s="45">
        <v>0.980487</v>
      </c>
      <c r="N422" s="45">
        <v>1.145841</v>
      </c>
      <c r="O422" s="23">
        <v>0.818475</v>
      </c>
      <c r="P422" s="46">
        <v>1.19794373682764</v>
      </c>
      <c r="Q422" s="46">
        <v>0.202026940346376</v>
      </c>
      <c r="R422" s="46">
        <f t="shared" si="32"/>
        <v>1.39997067717402</v>
      </c>
      <c r="S422" s="24">
        <v>1.8</v>
      </c>
      <c r="T422" s="24">
        <v>0.7</v>
      </c>
      <c r="U422" s="57">
        <v>0.4</v>
      </c>
      <c r="V422" s="24">
        <f t="shared" si="33"/>
        <v>2.57142857142857</v>
      </c>
      <c r="W422" s="58">
        <v>371.87801361084</v>
      </c>
      <c r="X422" s="58">
        <v>48.4400987625122</v>
      </c>
      <c r="Y422" s="58">
        <f t="shared" si="30"/>
        <v>7.67706968216664</v>
      </c>
      <c r="Z422" s="57">
        <v>6.1</v>
      </c>
      <c r="AA422" s="63">
        <v>41</v>
      </c>
      <c r="AB422" s="63">
        <v>46</v>
      </c>
      <c r="AC422" s="63">
        <v>13</v>
      </c>
    </row>
    <row r="423" customHeight="1" spans="1:29">
      <c r="A423" s="11">
        <v>422</v>
      </c>
      <c r="B423" s="36">
        <v>65</v>
      </c>
      <c r="C423" s="72">
        <v>-119.534444</v>
      </c>
      <c r="D423" s="72">
        <v>36.538889</v>
      </c>
      <c r="E423" s="40">
        <v>96</v>
      </c>
      <c r="F423" s="39">
        <v>17.1040000915527</v>
      </c>
      <c r="G423" s="38">
        <v>276</v>
      </c>
      <c r="H423" s="38">
        <v>2122</v>
      </c>
      <c r="I423" s="18" t="s">
        <v>85</v>
      </c>
      <c r="J423" s="11" t="s">
        <v>78</v>
      </c>
      <c r="K423" s="78">
        <v>128</v>
      </c>
      <c r="L423" s="45">
        <v>0.13937</v>
      </c>
      <c r="M423" s="45">
        <v>0.559764</v>
      </c>
      <c r="N423" s="45">
        <v>0.699134</v>
      </c>
      <c r="O423" s="23">
        <v>0.736407</v>
      </c>
      <c r="P423" s="46">
        <v>0.760128570206421</v>
      </c>
      <c r="Q423" s="46">
        <v>0.189256756114486</v>
      </c>
      <c r="R423" s="46">
        <f t="shared" si="32"/>
        <v>0.949385326320907</v>
      </c>
      <c r="S423" s="24">
        <v>3.9</v>
      </c>
      <c r="T423" s="24">
        <v>1</v>
      </c>
      <c r="U423" s="57">
        <v>0.4</v>
      </c>
      <c r="V423" s="24">
        <f t="shared" si="33"/>
        <v>3.9</v>
      </c>
      <c r="W423" s="58">
        <v>371.87801361084</v>
      </c>
      <c r="X423" s="58">
        <v>48.4400987625122</v>
      </c>
      <c r="Y423" s="58">
        <f t="shared" si="30"/>
        <v>7.67706968216664</v>
      </c>
      <c r="Z423" s="57">
        <v>6.1</v>
      </c>
      <c r="AA423" s="63">
        <v>41</v>
      </c>
      <c r="AB423" s="63">
        <v>46</v>
      </c>
      <c r="AC423" s="63">
        <v>13</v>
      </c>
    </row>
    <row r="424" customHeight="1" spans="1:29">
      <c r="A424" s="11">
        <v>423</v>
      </c>
      <c r="B424" s="36">
        <v>65</v>
      </c>
      <c r="C424" s="72">
        <v>-119.534444</v>
      </c>
      <c r="D424" s="72">
        <v>36.538889</v>
      </c>
      <c r="E424" s="40">
        <v>96</v>
      </c>
      <c r="F424" s="39">
        <v>17.1040000915527</v>
      </c>
      <c r="G424" s="38">
        <v>276</v>
      </c>
      <c r="H424" s="38">
        <v>2122</v>
      </c>
      <c r="I424" s="18" t="s">
        <v>85</v>
      </c>
      <c r="J424" s="11" t="s">
        <v>78</v>
      </c>
      <c r="K424" s="78">
        <v>256</v>
      </c>
      <c r="L424" s="45">
        <v>0.158268</v>
      </c>
      <c r="M424" s="45">
        <v>0.499893</v>
      </c>
      <c r="N424" s="45">
        <v>0.658161</v>
      </c>
      <c r="O424" s="23">
        <v>0.778297</v>
      </c>
      <c r="P424" s="46">
        <v>0.642290796444031</v>
      </c>
      <c r="Q424" s="46">
        <v>0.203351676802043</v>
      </c>
      <c r="R424" s="46">
        <f t="shared" si="32"/>
        <v>0.845642473246074</v>
      </c>
      <c r="S424" s="24">
        <v>5.7</v>
      </c>
      <c r="T424" s="24">
        <v>1.3</v>
      </c>
      <c r="U424" s="57">
        <v>0.4</v>
      </c>
      <c r="V424" s="24">
        <f t="shared" si="33"/>
        <v>4.38461538461539</v>
      </c>
      <c r="W424" s="58">
        <v>371.87801361084</v>
      </c>
      <c r="X424" s="58">
        <v>48.4400987625122</v>
      </c>
      <c r="Y424" s="58">
        <f t="shared" si="30"/>
        <v>7.67706968216664</v>
      </c>
      <c r="Z424" s="57">
        <v>6.1</v>
      </c>
      <c r="AA424" s="63">
        <v>41</v>
      </c>
      <c r="AB424" s="63">
        <v>46</v>
      </c>
      <c r="AC424" s="63">
        <v>13</v>
      </c>
    </row>
    <row r="425" customHeight="1" spans="1:29">
      <c r="A425" s="11">
        <v>424</v>
      </c>
      <c r="B425" s="36">
        <v>65</v>
      </c>
      <c r="C425" s="72">
        <v>-119.534444</v>
      </c>
      <c r="D425" s="72">
        <v>36.538889</v>
      </c>
      <c r="E425" s="40">
        <v>96</v>
      </c>
      <c r="F425" s="39">
        <v>17.1040000915527</v>
      </c>
      <c r="G425" s="38">
        <v>276</v>
      </c>
      <c r="H425" s="38">
        <v>2122</v>
      </c>
      <c r="I425" s="18" t="s">
        <v>85</v>
      </c>
      <c r="J425" s="11" t="s">
        <v>78</v>
      </c>
      <c r="K425" s="78" t="s">
        <v>263</v>
      </c>
      <c r="L425" s="45">
        <v>0.170079</v>
      </c>
      <c r="M425" s="45">
        <v>0.523223</v>
      </c>
      <c r="N425" s="45">
        <v>0.693302</v>
      </c>
      <c r="O425" s="23">
        <v>0.793295</v>
      </c>
      <c r="P425" s="46">
        <v>0.659556659250342</v>
      </c>
      <c r="Q425" s="46">
        <v>0.214395653571496</v>
      </c>
      <c r="R425" s="46">
        <f t="shared" si="32"/>
        <v>0.873952312821838</v>
      </c>
      <c r="S425" s="24">
        <v>2.5</v>
      </c>
      <c r="T425" s="24">
        <v>0.8</v>
      </c>
      <c r="U425" s="57">
        <v>0.4</v>
      </c>
      <c r="V425" s="24">
        <f t="shared" si="33"/>
        <v>3.125</v>
      </c>
      <c r="W425" s="58">
        <v>371.87801361084</v>
      </c>
      <c r="X425" s="58">
        <v>48.4400987625122</v>
      </c>
      <c r="Y425" s="58">
        <f t="shared" si="30"/>
        <v>7.67706968216664</v>
      </c>
      <c r="Z425" s="57">
        <v>6.1</v>
      </c>
      <c r="AA425" s="63">
        <v>41</v>
      </c>
      <c r="AB425" s="63">
        <v>46</v>
      </c>
      <c r="AC425" s="63">
        <v>13</v>
      </c>
    </row>
    <row r="426" customHeight="1" spans="1:29">
      <c r="A426" s="11">
        <v>425</v>
      </c>
      <c r="B426" s="36">
        <v>65</v>
      </c>
      <c r="C426" s="72">
        <v>-119.534444</v>
      </c>
      <c r="D426" s="72">
        <v>36.538889</v>
      </c>
      <c r="E426" s="40">
        <v>96</v>
      </c>
      <c r="F426" s="39">
        <v>17.1040000915527</v>
      </c>
      <c r="G426" s="38">
        <v>276</v>
      </c>
      <c r="H426" s="38">
        <v>2122</v>
      </c>
      <c r="I426" s="18" t="s">
        <v>85</v>
      </c>
      <c r="J426" s="11" t="s">
        <v>78</v>
      </c>
      <c r="K426" s="78">
        <v>32</v>
      </c>
      <c r="L426" s="45">
        <v>0.101575</v>
      </c>
      <c r="M426" s="45">
        <v>0.207746</v>
      </c>
      <c r="N426" s="45">
        <v>0.309321</v>
      </c>
      <c r="O426" s="23">
        <v>0.311562</v>
      </c>
      <c r="P426" s="46">
        <v>0.666788632760093</v>
      </c>
      <c r="Q426" s="46">
        <v>0.326018577361809</v>
      </c>
      <c r="R426" s="46">
        <f t="shared" si="32"/>
        <v>0.992807210121902</v>
      </c>
      <c r="S426" s="24">
        <v>2.8</v>
      </c>
      <c r="T426" s="24">
        <v>0.01</v>
      </c>
      <c r="U426" s="57">
        <v>0.4</v>
      </c>
      <c r="V426" s="24">
        <f t="shared" si="33"/>
        <v>280</v>
      </c>
      <c r="W426" s="58">
        <v>371.87801361084</v>
      </c>
      <c r="X426" s="58">
        <v>48.4400987625122</v>
      </c>
      <c r="Y426" s="58">
        <f t="shared" ref="Y426:Y485" si="34">W426/X426</f>
        <v>7.67706968216664</v>
      </c>
      <c r="Z426" s="57">
        <v>6.1</v>
      </c>
      <c r="AA426" s="63">
        <v>41</v>
      </c>
      <c r="AB426" s="63">
        <v>46</v>
      </c>
      <c r="AC426" s="63">
        <v>13</v>
      </c>
    </row>
    <row r="427" customHeight="1" spans="1:29">
      <c r="A427" s="11">
        <v>426</v>
      </c>
      <c r="B427" s="36">
        <v>65</v>
      </c>
      <c r="C427" s="72">
        <v>-119.534444</v>
      </c>
      <c r="D427" s="72">
        <v>36.538889</v>
      </c>
      <c r="E427" s="40">
        <v>96</v>
      </c>
      <c r="F427" s="39">
        <v>17.1040000915527</v>
      </c>
      <c r="G427" s="38">
        <v>276</v>
      </c>
      <c r="H427" s="38">
        <v>2122</v>
      </c>
      <c r="I427" s="18" t="s">
        <v>85</v>
      </c>
      <c r="J427" s="11" t="s">
        <v>78</v>
      </c>
      <c r="K427" s="78">
        <v>64</v>
      </c>
      <c r="L427" s="45">
        <v>0.11811</v>
      </c>
      <c r="M427" s="45">
        <v>0.426104</v>
      </c>
      <c r="N427" s="45">
        <v>0.544214</v>
      </c>
      <c r="O427" s="23">
        <v>0.505114</v>
      </c>
      <c r="P427" s="46">
        <v>0.843579865139355</v>
      </c>
      <c r="Q427" s="46">
        <v>0.233828403093163</v>
      </c>
      <c r="R427" s="46">
        <f t="shared" si="32"/>
        <v>1.07740826823252</v>
      </c>
      <c r="S427" s="24">
        <v>0.9</v>
      </c>
      <c r="T427" s="24">
        <v>0.1</v>
      </c>
      <c r="U427" s="57">
        <v>0.4</v>
      </c>
      <c r="V427" s="24">
        <f t="shared" si="33"/>
        <v>9</v>
      </c>
      <c r="W427" s="58">
        <v>371.87801361084</v>
      </c>
      <c r="X427" s="58">
        <v>48.4400987625122</v>
      </c>
      <c r="Y427" s="58">
        <f t="shared" si="34"/>
        <v>7.67706968216664</v>
      </c>
      <c r="Z427" s="57">
        <v>6.1</v>
      </c>
      <c r="AA427" s="63">
        <v>41</v>
      </c>
      <c r="AB427" s="63">
        <v>46</v>
      </c>
      <c r="AC427" s="63">
        <v>13</v>
      </c>
    </row>
    <row r="428" customHeight="1" spans="1:29">
      <c r="A428" s="11">
        <v>427</v>
      </c>
      <c r="B428" s="36">
        <v>65</v>
      </c>
      <c r="C428" s="72">
        <v>-119.534444</v>
      </c>
      <c r="D428" s="72">
        <v>36.538889</v>
      </c>
      <c r="E428" s="40">
        <v>96</v>
      </c>
      <c r="F428" s="39">
        <v>17.1040000915527</v>
      </c>
      <c r="G428" s="38">
        <v>276</v>
      </c>
      <c r="H428" s="38">
        <v>2122</v>
      </c>
      <c r="I428" s="18" t="s">
        <v>85</v>
      </c>
      <c r="J428" s="11" t="s">
        <v>78</v>
      </c>
      <c r="K428" s="78">
        <v>128</v>
      </c>
      <c r="L428" s="45">
        <v>0.115748</v>
      </c>
      <c r="M428" s="45">
        <v>0.313618</v>
      </c>
      <c r="N428" s="45">
        <v>0.429366</v>
      </c>
      <c r="O428" s="23">
        <v>0.423017</v>
      </c>
      <c r="P428" s="46">
        <v>0.741383916012832</v>
      </c>
      <c r="Q428" s="46">
        <v>0.273624937059267</v>
      </c>
      <c r="R428" s="46">
        <f t="shared" si="32"/>
        <v>1.0150088530721</v>
      </c>
      <c r="S428" s="24">
        <v>4.6</v>
      </c>
      <c r="T428" s="24">
        <v>0.9</v>
      </c>
      <c r="U428" s="57">
        <v>0.4</v>
      </c>
      <c r="V428" s="24">
        <f t="shared" si="33"/>
        <v>5.11111111111111</v>
      </c>
      <c r="W428" s="58">
        <v>371.87801361084</v>
      </c>
      <c r="X428" s="58">
        <v>48.4400987625122</v>
      </c>
      <c r="Y428" s="58">
        <f t="shared" si="34"/>
        <v>7.67706968216664</v>
      </c>
      <c r="Z428" s="57">
        <v>6.1</v>
      </c>
      <c r="AA428" s="63">
        <v>41</v>
      </c>
      <c r="AB428" s="63">
        <v>46</v>
      </c>
      <c r="AC428" s="63">
        <v>13</v>
      </c>
    </row>
    <row r="429" customHeight="1" spans="1:29">
      <c r="A429" s="11">
        <v>428</v>
      </c>
      <c r="B429" s="36">
        <v>65</v>
      </c>
      <c r="C429" s="72">
        <v>-119.534444</v>
      </c>
      <c r="D429" s="72">
        <v>36.538889</v>
      </c>
      <c r="E429" s="40">
        <v>96</v>
      </c>
      <c r="F429" s="39">
        <v>17.1040000915527</v>
      </c>
      <c r="G429" s="38">
        <v>276</v>
      </c>
      <c r="H429" s="38">
        <v>2122</v>
      </c>
      <c r="I429" s="18" t="s">
        <v>85</v>
      </c>
      <c r="J429" s="11" t="s">
        <v>78</v>
      </c>
      <c r="K429" s="78">
        <v>256</v>
      </c>
      <c r="L429" s="45">
        <v>0.0968504</v>
      </c>
      <c r="M429" s="45">
        <v>0.201165</v>
      </c>
      <c r="N429" s="45">
        <v>0.2980154</v>
      </c>
      <c r="O429" s="23">
        <v>0.396067</v>
      </c>
      <c r="P429" s="46">
        <v>0.507906490568515</v>
      </c>
      <c r="Q429" s="46">
        <v>0.244530344613411</v>
      </c>
      <c r="R429" s="46">
        <f t="shared" si="32"/>
        <v>0.752436835181926</v>
      </c>
      <c r="S429" s="24">
        <v>4.8</v>
      </c>
      <c r="T429" s="24">
        <v>1.2</v>
      </c>
      <c r="U429" s="57">
        <v>0.4</v>
      </c>
      <c r="V429" s="24">
        <f t="shared" si="33"/>
        <v>4</v>
      </c>
      <c r="W429" s="58">
        <v>371.87801361084</v>
      </c>
      <c r="X429" s="58">
        <v>48.4400987625122</v>
      </c>
      <c r="Y429" s="58">
        <f t="shared" si="34"/>
        <v>7.67706968216664</v>
      </c>
      <c r="Z429" s="57">
        <v>6.1</v>
      </c>
      <c r="AA429" s="63">
        <v>41</v>
      </c>
      <c r="AB429" s="63">
        <v>46</v>
      </c>
      <c r="AC429" s="63">
        <v>13</v>
      </c>
    </row>
    <row r="430" customHeight="1" spans="1:29">
      <c r="A430" s="11">
        <v>429</v>
      </c>
      <c r="B430" s="36">
        <v>65</v>
      </c>
      <c r="C430" s="72">
        <v>-119.534444</v>
      </c>
      <c r="D430" s="72">
        <v>36.538889</v>
      </c>
      <c r="E430" s="40">
        <v>96</v>
      </c>
      <c r="F430" s="39">
        <v>17.1040000915527</v>
      </c>
      <c r="G430" s="38">
        <v>276</v>
      </c>
      <c r="H430" s="38">
        <v>2122</v>
      </c>
      <c r="I430" s="18" t="s">
        <v>85</v>
      </c>
      <c r="J430" s="11" t="s">
        <v>78</v>
      </c>
      <c r="K430" s="78" t="s">
        <v>263</v>
      </c>
      <c r="L430" s="45">
        <v>0.193701</v>
      </c>
      <c r="M430" s="45">
        <v>0.653</v>
      </c>
      <c r="N430" s="45">
        <v>0.846701</v>
      </c>
      <c r="O430" s="23">
        <v>0.824422</v>
      </c>
      <c r="P430" s="46">
        <v>0.792070080614054</v>
      </c>
      <c r="Q430" s="46">
        <v>0.2349537008959</v>
      </c>
      <c r="R430" s="46">
        <f t="shared" si="32"/>
        <v>1.02702378150995</v>
      </c>
      <c r="S430" s="24">
        <v>2.2</v>
      </c>
      <c r="T430" s="24">
        <v>0.8</v>
      </c>
      <c r="U430" s="57">
        <v>0.4</v>
      </c>
      <c r="V430" s="24">
        <f t="shared" si="33"/>
        <v>2.75</v>
      </c>
      <c r="W430" s="58">
        <v>371.87801361084</v>
      </c>
      <c r="X430" s="58">
        <v>48.4400987625122</v>
      </c>
      <c r="Y430" s="58">
        <f t="shared" si="34"/>
        <v>7.67706968216664</v>
      </c>
      <c r="Z430" s="57">
        <v>6.1</v>
      </c>
      <c r="AA430" s="63">
        <v>41</v>
      </c>
      <c r="AB430" s="63">
        <v>46</v>
      </c>
      <c r="AC430" s="63">
        <v>13</v>
      </c>
    </row>
    <row r="431" customHeight="1" spans="1:29">
      <c r="A431" s="11">
        <v>430</v>
      </c>
      <c r="B431" s="36">
        <v>65</v>
      </c>
      <c r="C431" s="72">
        <v>-119.534444</v>
      </c>
      <c r="D431" s="72">
        <v>36.538889</v>
      </c>
      <c r="E431" s="40">
        <v>96</v>
      </c>
      <c r="F431" s="39">
        <v>17.1040000915527</v>
      </c>
      <c r="G431" s="38">
        <v>276</v>
      </c>
      <c r="H431" s="38">
        <v>2122</v>
      </c>
      <c r="I431" s="18" t="s">
        <v>85</v>
      </c>
      <c r="J431" s="11" t="s">
        <v>78</v>
      </c>
      <c r="K431" s="78">
        <v>32</v>
      </c>
      <c r="L431" s="45">
        <v>0.144094</v>
      </c>
      <c r="M431" s="45">
        <v>0.405209</v>
      </c>
      <c r="N431" s="45">
        <v>0.549303</v>
      </c>
      <c r="O431" s="23">
        <v>0.632176</v>
      </c>
      <c r="P431" s="46">
        <v>0.64097498165068</v>
      </c>
      <c r="Q431" s="46">
        <v>0.227933360330035</v>
      </c>
      <c r="R431" s="46">
        <f t="shared" si="32"/>
        <v>0.868908341980715</v>
      </c>
      <c r="S431" s="24">
        <v>2.5</v>
      </c>
      <c r="T431" s="24">
        <v>0.01</v>
      </c>
      <c r="U431" s="57">
        <v>0.4</v>
      </c>
      <c r="V431" s="24">
        <f t="shared" si="33"/>
        <v>250</v>
      </c>
      <c r="W431" s="58">
        <v>371.87801361084</v>
      </c>
      <c r="X431" s="58">
        <v>48.4400987625122</v>
      </c>
      <c r="Y431" s="58">
        <f t="shared" si="34"/>
        <v>7.67706968216664</v>
      </c>
      <c r="Z431" s="57">
        <v>6.1</v>
      </c>
      <c r="AA431" s="63">
        <v>41</v>
      </c>
      <c r="AB431" s="63">
        <v>46</v>
      </c>
      <c r="AC431" s="63">
        <v>13</v>
      </c>
    </row>
    <row r="432" customHeight="1" spans="1:29">
      <c r="A432" s="11">
        <v>431</v>
      </c>
      <c r="B432" s="36">
        <v>65</v>
      </c>
      <c r="C432" s="72">
        <v>-119.534444</v>
      </c>
      <c r="D432" s="72">
        <v>36.538889</v>
      </c>
      <c r="E432" s="40">
        <v>96</v>
      </c>
      <c r="F432" s="39">
        <v>17.1040000915527</v>
      </c>
      <c r="G432" s="38">
        <v>276</v>
      </c>
      <c r="H432" s="38">
        <v>2122</v>
      </c>
      <c r="I432" s="18" t="s">
        <v>85</v>
      </c>
      <c r="J432" s="11" t="s">
        <v>78</v>
      </c>
      <c r="K432" s="78">
        <v>64</v>
      </c>
      <c r="L432" s="45">
        <v>0.120472</v>
      </c>
      <c r="M432" s="45">
        <v>0.570951</v>
      </c>
      <c r="N432" s="45">
        <v>0.691423</v>
      </c>
      <c r="O432" s="23">
        <v>0.481123</v>
      </c>
      <c r="P432" s="46">
        <v>1.18670485509942</v>
      </c>
      <c r="Q432" s="46">
        <v>0.250397507498083</v>
      </c>
      <c r="R432" s="46">
        <f t="shared" si="32"/>
        <v>1.4371023625975</v>
      </c>
      <c r="S432" s="24">
        <v>0.9</v>
      </c>
      <c r="T432" s="24">
        <v>0.09</v>
      </c>
      <c r="U432" s="57">
        <v>0.4</v>
      </c>
      <c r="V432" s="24">
        <f t="shared" si="33"/>
        <v>10</v>
      </c>
      <c r="W432" s="58">
        <v>371.87801361084</v>
      </c>
      <c r="X432" s="58">
        <v>48.4400987625122</v>
      </c>
      <c r="Y432" s="58">
        <f t="shared" si="34"/>
        <v>7.67706968216664</v>
      </c>
      <c r="Z432" s="57">
        <v>6.1</v>
      </c>
      <c r="AA432" s="63">
        <v>41</v>
      </c>
      <c r="AB432" s="63">
        <v>46</v>
      </c>
      <c r="AC432" s="63">
        <v>13</v>
      </c>
    </row>
    <row r="433" customHeight="1" spans="1:29">
      <c r="A433" s="11">
        <v>432</v>
      </c>
      <c r="B433" s="36">
        <v>65</v>
      </c>
      <c r="C433" s="72">
        <v>-119.534444</v>
      </c>
      <c r="D433" s="72">
        <v>36.538889</v>
      </c>
      <c r="E433" s="40">
        <v>96</v>
      </c>
      <c r="F433" s="39">
        <v>17.1040000915527</v>
      </c>
      <c r="G433" s="38">
        <v>276</v>
      </c>
      <c r="H433" s="38">
        <v>2122</v>
      </c>
      <c r="I433" s="18" t="s">
        <v>85</v>
      </c>
      <c r="J433" s="11" t="s">
        <v>78</v>
      </c>
      <c r="K433" s="78">
        <v>128</v>
      </c>
      <c r="L433" s="45">
        <v>0.158268</v>
      </c>
      <c r="M433" s="45">
        <v>0.473585</v>
      </c>
      <c r="N433" s="45">
        <v>0.631853</v>
      </c>
      <c r="O433" s="23">
        <v>0.660953</v>
      </c>
      <c r="P433" s="46">
        <v>0.71651842112828</v>
      </c>
      <c r="Q433" s="46">
        <v>0.239454242586084</v>
      </c>
      <c r="R433" s="46">
        <f t="shared" si="32"/>
        <v>0.955972663714364</v>
      </c>
      <c r="S433" s="24">
        <v>4.3</v>
      </c>
      <c r="T433" s="24">
        <v>0.9</v>
      </c>
      <c r="U433" s="57">
        <v>0.4</v>
      </c>
      <c r="V433" s="24">
        <f t="shared" si="33"/>
        <v>4.77777777777778</v>
      </c>
      <c r="W433" s="58">
        <v>371.87801361084</v>
      </c>
      <c r="X433" s="58">
        <v>48.4400987625122</v>
      </c>
      <c r="Y433" s="58">
        <f t="shared" si="34"/>
        <v>7.67706968216664</v>
      </c>
      <c r="Z433" s="57">
        <v>6.1</v>
      </c>
      <c r="AA433" s="63">
        <v>41</v>
      </c>
      <c r="AB433" s="63">
        <v>46</v>
      </c>
      <c r="AC433" s="63">
        <v>13</v>
      </c>
    </row>
    <row r="434" customHeight="1" spans="1:29">
      <c r="A434" s="11">
        <v>433</v>
      </c>
      <c r="B434" s="36">
        <v>65</v>
      </c>
      <c r="C434" s="72">
        <v>-119.534444</v>
      </c>
      <c r="D434" s="72">
        <v>36.538889</v>
      </c>
      <c r="E434" s="40">
        <v>96</v>
      </c>
      <c r="F434" s="39">
        <v>17.1040000915527</v>
      </c>
      <c r="G434" s="38">
        <v>276</v>
      </c>
      <c r="H434" s="38">
        <v>2122</v>
      </c>
      <c r="I434" s="18" t="s">
        <v>85</v>
      </c>
      <c r="J434" s="11" t="s">
        <v>78</v>
      </c>
      <c r="K434" s="78">
        <v>256</v>
      </c>
      <c r="L434" s="45">
        <v>0.141732</v>
      </c>
      <c r="M434" s="45">
        <v>0.443823</v>
      </c>
      <c r="N434" s="45">
        <v>0.585555</v>
      </c>
      <c r="O434" s="23">
        <v>0.578885</v>
      </c>
      <c r="P434" s="46">
        <v>0.766685956623509</v>
      </c>
      <c r="Q434" s="46">
        <v>0.244836193717232</v>
      </c>
      <c r="R434" s="46">
        <f t="shared" si="32"/>
        <v>1.01152215034074</v>
      </c>
      <c r="S434" s="24">
        <v>4.3</v>
      </c>
      <c r="T434" s="24">
        <v>1.1</v>
      </c>
      <c r="U434" s="57">
        <v>0.4</v>
      </c>
      <c r="V434" s="24">
        <f t="shared" si="33"/>
        <v>3.90909090909091</v>
      </c>
      <c r="W434" s="58">
        <v>371.87801361084</v>
      </c>
      <c r="X434" s="58">
        <v>48.4400987625122</v>
      </c>
      <c r="Y434" s="58">
        <f t="shared" si="34"/>
        <v>7.67706968216664</v>
      </c>
      <c r="Z434" s="57">
        <v>6.1</v>
      </c>
      <c r="AA434" s="63">
        <v>41</v>
      </c>
      <c r="AB434" s="63">
        <v>46</v>
      </c>
      <c r="AC434" s="63">
        <v>13</v>
      </c>
    </row>
    <row r="435" customHeight="1" spans="1:29">
      <c r="A435" s="11">
        <v>434</v>
      </c>
      <c r="B435" s="36">
        <v>66</v>
      </c>
      <c r="C435" s="72">
        <v>128.75</v>
      </c>
      <c r="D435" s="72">
        <v>36.6</v>
      </c>
      <c r="E435" s="73">
        <v>12</v>
      </c>
      <c r="F435" s="74">
        <v>13.4</v>
      </c>
      <c r="G435" s="75">
        <v>1230</v>
      </c>
      <c r="H435" s="38">
        <v>1102</v>
      </c>
      <c r="I435" s="18" t="s">
        <v>77</v>
      </c>
      <c r="J435" s="11" t="s">
        <v>78</v>
      </c>
      <c r="K435" s="78" t="s">
        <v>445</v>
      </c>
      <c r="L435" s="45">
        <v>27.4138</v>
      </c>
      <c r="M435" s="45">
        <v>36.0714</v>
      </c>
      <c r="N435" s="45">
        <v>63.4852</v>
      </c>
      <c r="O435" s="23">
        <v>22.5</v>
      </c>
      <c r="P435" s="46">
        <v>1.60317333333333</v>
      </c>
      <c r="Q435" s="46">
        <v>1.21839111111111</v>
      </c>
      <c r="R435" s="46">
        <f t="shared" si="32"/>
        <v>2.82156444444444</v>
      </c>
      <c r="S435" s="24">
        <v>9.22</v>
      </c>
      <c r="T435" s="24">
        <v>1.8</v>
      </c>
      <c r="U435" s="57">
        <v>0.6</v>
      </c>
      <c r="V435" s="24">
        <f t="shared" si="33"/>
        <v>5.12222222222222</v>
      </c>
      <c r="W435" s="58">
        <v>492.057991027832</v>
      </c>
      <c r="X435" s="58">
        <v>57.3907995223999</v>
      </c>
      <c r="Y435" s="58">
        <f t="shared" si="34"/>
        <v>8.573813139435</v>
      </c>
      <c r="Z435" s="24">
        <v>5</v>
      </c>
      <c r="AA435" s="63">
        <v>39</v>
      </c>
      <c r="AB435" s="63">
        <v>41</v>
      </c>
      <c r="AC435" s="63">
        <v>21</v>
      </c>
    </row>
    <row r="436" customHeight="1" spans="1:29">
      <c r="A436" s="11">
        <v>435</v>
      </c>
      <c r="B436" s="36">
        <v>66</v>
      </c>
      <c r="C436" s="72">
        <v>128.75</v>
      </c>
      <c r="D436" s="72">
        <v>36.6</v>
      </c>
      <c r="E436" s="73">
        <v>12</v>
      </c>
      <c r="F436" s="74">
        <v>13.4</v>
      </c>
      <c r="G436" s="75">
        <v>1230</v>
      </c>
      <c r="H436" s="38">
        <v>1102</v>
      </c>
      <c r="I436" s="18" t="s">
        <v>77</v>
      </c>
      <c r="J436" s="11" t="s">
        <v>78</v>
      </c>
      <c r="K436" s="78" t="s">
        <v>261</v>
      </c>
      <c r="L436" s="45">
        <v>32.8449</v>
      </c>
      <c r="M436" s="45">
        <v>32.3214</v>
      </c>
      <c r="N436" s="45">
        <v>65.1663</v>
      </c>
      <c r="O436" s="23">
        <v>25.71</v>
      </c>
      <c r="P436" s="46">
        <v>1.2571528588098</v>
      </c>
      <c r="Q436" s="46">
        <v>1.27751458576429</v>
      </c>
      <c r="R436" s="46">
        <f t="shared" si="32"/>
        <v>2.53466744457409</v>
      </c>
      <c r="S436" s="24">
        <v>9.74</v>
      </c>
      <c r="T436" s="24">
        <v>1.8</v>
      </c>
      <c r="U436" s="57">
        <v>0.6</v>
      </c>
      <c r="V436" s="24">
        <f t="shared" si="33"/>
        <v>5.41111111111111</v>
      </c>
      <c r="W436" s="58">
        <v>492.057991027832</v>
      </c>
      <c r="X436" s="58">
        <v>57.3907995223999</v>
      </c>
      <c r="Y436" s="58">
        <f t="shared" si="34"/>
        <v>8.573813139435</v>
      </c>
      <c r="Z436" s="24">
        <v>5.4</v>
      </c>
      <c r="AA436" s="63">
        <v>39</v>
      </c>
      <c r="AB436" s="63">
        <v>41</v>
      </c>
      <c r="AC436" s="63">
        <v>21</v>
      </c>
    </row>
    <row r="437" customHeight="1" spans="1:29">
      <c r="A437" s="11">
        <v>436</v>
      </c>
      <c r="B437" s="36">
        <v>66</v>
      </c>
      <c r="C437" s="72">
        <v>128.75</v>
      </c>
      <c r="D437" s="72">
        <v>36.6</v>
      </c>
      <c r="E437" s="73">
        <v>12</v>
      </c>
      <c r="F437" s="74">
        <v>13.4</v>
      </c>
      <c r="G437" s="75">
        <v>1230</v>
      </c>
      <c r="H437" s="38">
        <v>1102</v>
      </c>
      <c r="I437" s="18" t="s">
        <v>77</v>
      </c>
      <c r="J437" s="11" t="s">
        <v>78</v>
      </c>
      <c r="K437" s="78" t="s">
        <v>262</v>
      </c>
      <c r="L437" s="45">
        <v>30.5173</v>
      </c>
      <c r="M437" s="45">
        <v>31.6071</v>
      </c>
      <c r="N437" s="45">
        <v>62.1244</v>
      </c>
      <c r="O437" s="23">
        <v>25</v>
      </c>
      <c r="P437" s="46">
        <v>1.264284</v>
      </c>
      <c r="Q437" s="46">
        <v>1.220692</v>
      </c>
      <c r="R437" s="46">
        <f t="shared" si="32"/>
        <v>2.484976</v>
      </c>
      <c r="S437" s="24">
        <v>9.63</v>
      </c>
      <c r="T437" s="24">
        <v>1.7</v>
      </c>
      <c r="U437" s="57">
        <v>0.6</v>
      </c>
      <c r="V437" s="24">
        <f t="shared" si="33"/>
        <v>5.66470588235294</v>
      </c>
      <c r="W437" s="58">
        <v>492.057991027832</v>
      </c>
      <c r="X437" s="58">
        <v>57.3907995223999</v>
      </c>
      <c r="Y437" s="58">
        <f t="shared" si="34"/>
        <v>8.573813139435</v>
      </c>
      <c r="Z437" s="24">
        <v>5</v>
      </c>
      <c r="AA437" s="63">
        <v>39</v>
      </c>
      <c r="AB437" s="63">
        <v>41</v>
      </c>
      <c r="AC437" s="63">
        <v>21</v>
      </c>
    </row>
    <row r="438" customHeight="1" spans="1:29">
      <c r="A438" s="11">
        <v>437</v>
      </c>
      <c r="B438" s="36">
        <v>66</v>
      </c>
      <c r="C438" s="72">
        <v>128.75</v>
      </c>
      <c r="D438" s="72">
        <v>36.6</v>
      </c>
      <c r="E438" s="73">
        <v>12</v>
      </c>
      <c r="F438" s="74">
        <v>13.4</v>
      </c>
      <c r="G438" s="75">
        <v>1230</v>
      </c>
      <c r="H438" s="38">
        <v>1102</v>
      </c>
      <c r="I438" s="18" t="s">
        <v>77</v>
      </c>
      <c r="J438" s="11" t="s">
        <v>78</v>
      </c>
      <c r="K438" s="78" t="s">
        <v>260</v>
      </c>
      <c r="L438" s="45">
        <v>30.7758</v>
      </c>
      <c r="M438" s="45">
        <v>33.75</v>
      </c>
      <c r="N438" s="45">
        <v>64.5258</v>
      </c>
      <c r="O438" s="23">
        <v>25</v>
      </c>
      <c r="P438" s="46">
        <v>1.35</v>
      </c>
      <c r="Q438" s="46">
        <v>1.231032</v>
      </c>
      <c r="R438" s="46">
        <f t="shared" si="32"/>
        <v>2.581032</v>
      </c>
      <c r="S438" s="24">
        <v>9.98</v>
      </c>
      <c r="T438" s="24">
        <v>1.8</v>
      </c>
      <c r="U438" s="57">
        <v>0.6</v>
      </c>
      <c r="V438" s="24">
        <f t="shared" si="33"/>
        <v>5.54444444444444</v>
      </c>
      <c r="W438" s="58">
        <v>492.057991027832</v>
      </c>
      <c r="X438" s="58">
        <v>57.3907995223999</v>
      </c>
      <c r="Y438" s="58">
        <f t="shared" si="34"/>
        <v>8.573813139435</v>
      </c>
      <c r="Z438" s="24">
        <v>5.2</v>
      </c>
      <c r="AA438" s="63">
        <v>39</v>
      </c>
      <c r="AB438" s="63">
        <v>41</v>
      </c>
      <c r="AC438" s="63">
        <v>21</v>
      </c>
    </row>
    <row r="439" customHeight="1" spans="1:29">
      <c r="A439" s="11">
        <v>438</v>
      </c>
      <c r="B439" s="36">
        <v>66</v>
      </c>
      <c r="C439" s="72">
        <v>128.75</v>
      </c>
      <c r="D439" s="72">
        <v>36.6</v>
      </c>
      <c r="E439" s="73">
        <v>12</v>
      </c>
      <c r="F439" s="74">
        <v>13.4</v>
      </c>
      <c r="G439" s="75">
        <v>1230</v>
      </c>
      <c r="H439" s="38">
        <v>1102</v>
      </c>
      <c r="I439" s="18" t="s">
        <v>77</v>
      </c>
      <c r="J439" s="11" t="s">
        <v>78</v>
      </c>
      <c r="K439" s="78" t="s">
        <v>259</v>
      </c>
      <c r="L439" s="45">
        <v>26.3793</v>
      </c>
      <c r="M439" s="45">
        <v>37.1429</v>
      </c>
      <c r="N439" s="45">
        <v>63.5222</v>
      </c>
      <c r="O439" s="23">
        <v>26.79</v>
      </c>
      <c r="P439" s="46">
        <v>1.38644643523703</v>
      </c>
      <c r="Q439" s="46">
        <v>0.984669652855543</v>
      </c>
      <c r="R439" s="46">
        <f t="shared" ref="R439:R473" si="35">P439+Q439</f>
        <v>2.37111608809257</v>
      </c>
      <c r="S439" s="24">
        <v>9.92</v>
      </c>
      <c r="T439" s="24">
        <v>1.8</v>
      </c>
      <c r="U439" s="57">
        <v>0.6</v>
      </c>
      <c r="V439" s="24">
        <f t="shared" si="33"/>
        <v>5.51111111111111</v>
      </c>
      <c r="W439" s="58">
        <v>492.057991027832</v>
      </c>
      <c r="X439" s="58">
        <v>57.3907995223999</v>
      </c>
      <c r="Y439" s="58">
        <f t="shared" si="34"/>
        <v>8.573813139435</v>
      </c>
      <c r="Z439" s="24">
        <v>5.3</v>
      </c>
      <c r="AA439" s="63">
        <v>39</v>
      </c>
      <c r="AB439" s="63">
        <v>41</v>
      </c>
      <c r="AC439" s="63">
        <v>21</v>
      </c>
    </row>
    <row r="440" customHeight="1" spans="1:29">
      <c r="A440" s="11">
        <v>439</v>
      </c>
      <c r="B440" s="36">
        <v>66</v>
      </c>
      <c r="C440" s="72">
        <v>128.75</v>
      </c>
      <c r="D440" s="72">
        <v>36.6</v>
      </c>
      <c r="E440" s="73">
        <v>12</v>
      </c>
      <c r="F440" s="74">
        <v>13.4</v>
      </c>
      <c r="G440" s="75">
        <v>1230</v>
      </c>
      <c r="H440" s="38">
        <v>1102</v>
      </c>
      <c r="I440" s="18" t="s">
        <v>77</v>
      </c>
      <c r="J440" s="11" t="s">
        <v>78</v>
      </c>
      <c r="K440" s="78" t="s">
        <v>446</v>
      </c>
      <c r="L440" s="45">
        <v>28.1897</v>
      </c>
      <c r="M440" s="45">
        <v>32.1429</v>
      </c>
      <c r="N440" s="45">
        <v>60.3326</v>
      </c>
      <c r="O440" s="23">
        <v>26.61</v>
      </c>
      <c r="P440" s="46">
        <v>1.20792559188275</v>
      </c>
      <c r="Q440" s="46">
        <v>1.05936490041338</v>
      </c>
      <c r="R440" s="46">
        <f t="shared" si="35"/>
        <v>2.26729049229613</v>
      </c>
      <c r="S440" s="24">
        <v>11.9</v>
      </c>
      <c r="T440" s="24">
        <v>2.3</v>
      </c>
      <c r="U440" s="57">
        <v>0.6</v>
      </c>
      <c r="V440" s="24">
        <f t="shared" si="33"/>
        <v>5.17391304347826</v>
      </c>
      <c r="W440" s="58">
        <v>492.057991027832</v>
      </c>
      <c r="X440" s="58">
        <v>57.3907995223999</v>
      </c>
      <c r="Y440" s="58">
        <f t="shared" si="34"/>
        <v>8.573813139435</v>
      </c>
      <c r="Z440" s="24">
        <v>5.1</v>
      </c>
      <c r="AA440" s="63">
        <v>39</v>
      </c>
      <c r="AB440" s="63">
        <v>41</v>
      </c>
      <c r="AC440" s="63">
        <v>21</v>
      </c>
    </row>
    <row r="441" customHeight="1" spans="1:29">
      <c r="A441" s="11">
        <v>440</v>
      </c>
      <c r="B441" s="36">
        <v>66</v>
      </c>
      <c r="C441" s="72">
        <v>128.75</v>
      </c>
      <c r="D441" s="72">
        <v>36.6</v>
      </c>
      <c r="E441" s="73">
        <v>12</v>
      </c>
      <c r="F441" s="74">
        <v>13.4</v>
      </c>
      <c r="G441" s="75">
        <v>1230</v>
      </c>
      <c r="H441" s="38">
        <v>1102</v>
      </c>
      <c r="I441" s="18" t="s">
        <v>77</v>
      </c>
      <c r="J441" s="11" t="s">
        <v>78</v>
      </c>
      <c r="K441" s="78" t="s">
        <v>447</v>
      </c>
      <c r="L441" s="45">
        <v>28.1896</v>
      </c>
      <c r="M441" s="45">
        <v>34.6429</v>
      </c>
      <c r="N441" s="45">
        <v>62.8325</v>
      </c>
      <c r="O441" s="23">
        <v>25</v>
      </c>
      <c r="P441" s="46">
        <v>1.385716</v>
      </c>
      <c r="Q441" s="46">
        <v>1.127584</v>
      </c>
      <c r="R441" s="46">
        <f t="shared" si="35"/>
        <v>2.5133</v>
      </c>
      <c r="S441" s="24">
        <v>13.23</v>
      </c>
      <c r="T441" s="24">
        <v>2.4</v>
      </c>
      <c r="U441" s="57">
        <v>0.6</v>
      </c>
      <c r="V441" s="24">
        <f t="shared" si="33"/>
        <v>5.5125</v>
      </c>
      <c r="W441" s="58">
        <v>492.057991027832</v>
      </c>
      <c r="X441" s="58">
        <v>57.3907995223999</v>
      </c>
      <c r="Y441" s="58">
        <f t="shared" si="34"/>
        <v>8.573813139435</v>
      </c>
      <c r="Z441" s="24">
        <v>5.4</v>
      </c>
      <c r="AA441" s="63">
        <v>39</v>
      </c>
      <c r="AB441" s="63">
        <v>41</v>
      </c>
      <c r="AC441" s="63">
        <v>21</v>
      </c>
    </row>
    <row r="442" customHeight="1" spans="1:29">
      <c r="A442" s="11">
        <v>441</v>
      </c>
      <c r="B442" s="36">
        <v>67</v>
      </c>
      <c r="C442" s="72">
        <v>116.34</v>
      </c>
      <c r="D442" s="72">
        <v>28.56</v>
      </c>
      <c r="E442" s="73">
        <v>210</v>
      </c>
      <c r="F442" s="74">
        <v>18.15</v>
      </c>
      <c r="G442" s="75">
        <v>1527</v>
      </c>
      <c r="H442" s="11">
        <v>1150</v>
      </c>
      <c r="I442" s="18" t="s">
        <v>105</v>
      </c>
      <c r="J442" s="11" t="s">
        <v>78</v>
      </c>
      <c r="K442" s="78" t="s">
        <v>448</v>
      </c>
      <c r="L442" s="45">
        <v>7.05747</v>
      </c>
      <c r="M442" s="45">
        <v>12.2727</v>
      </c>
      <c r="N442" s="45">
        <v>19.33017</v>
      </c>
      <c r="O442" s="23">
        <v>12.8926</v>
      </c>
      <c r="P442" s="46">
        <v>0.951918154600313</v>
      </c>
      <c r="Q442" s="46">
        <v>0.547404712780975</v>
      </c>
      <c r="R442" s="46">
        <f t="shared" si="35"/>
        <v>1.49932286738129</v>
      </c>
      <c r="S442" s="57">
        <v>10.2</v>
      </c>
      <c r="T442" s="57">
        <v>0.8</v>
      </c>
      <c r="U442" s="57">
        <v>0.2</v>
      </c>
      <c r="V442" s="57">
        <f t="shared" si="33"/>
        <v>12.75</v>
      </c>
      <c r="W442" s="58">
        <v>103.155002593994</v>
      </c>
      <c r="X442" s="58">
        <v>27.1614003181458</v>
      </c>
      <c r="Y442" s="58">
        <f t="shared" si="34"/>
        <v>3.79785288629169</v>
      </c>
      <c r="Z442" s="24">
        <v>5.4</v>
      </c>
      <c r="AA442" s="63">
        <v>38</v>
      </c>
      <c r="AB442" s="63">
        <v>23</v>
      </c>
      <c r="AC442" s="63">
        <v>39</v>
      </c>
    </row>
    <row r="443" customHeight="1" spans="1:29">
      <c r="A443" s="11">
        <v>442</v>
      </c>
      <c r="B443" s="36">
        <v>67</v>
      </c>
      <c r="C443" s="72">
        <v>116.34</v>
      </c>
      <c r="D443" s="72">
        <v>28.56</v>
      </c>
      <c r="E443" s="73">
        <v>210</v>
      </c>
      <c r="F443" s="74">
        <v>18.15</v>
      </c>
      <c r="G443" s="75">
        <v>1527</v>
      </c>
      <c r="H443" s="11">
        <v>1150</v>
      </c>
      <c r="I443" s="18" t="s">
        <v>105</v>
      </c>
      <c r="J443" s="11" t="s">
        <v>78</v>
      </c>
      <c r="K443" s="78" t="s">
        <v>449</v>
      </c>
      <c r="L443" s="45">
        <v>4.94253</v>
      </c>
      <c r="M443" s="45">
        <v>7.5</v>
      </c>
      <c r="N443" s="45">
        <v>12.44253</v>
      </c>
      <c r="O443" s="23">
        <v>9.97934</v>
      </c>
      <c r="P443" s="46">
        <v>0.75155270789451</v>
      </c>
      <c r="Q443" s="46">
        <v>0.495276240713314</v>
      </c>
      <c r="R443" s="46">
        <f t="shared" si="35"/>
        <v>1.24682894860782</v>
      </c>
      <c r="S443" s="57">
        <v>10.2</v>
      </c>
      <c r="T443" s="57">
        <v>0.8</v>
      </c>
      <c r="U443" s="57">
        <v>0.2</v>
      </c>
      <c r="V443" s="57">
        <f t="shared" si="33"/>
        <v>12.75</v>
      </c>
      <c r="W443" s="58">
        <v>103.155002593994</v>
      </c>
      <c r="X443" s="58">
        <v>27.1614003181458</v>
      </c>
      <c r="Y443" s="58">
        <f t="shared" si="34"/>
        <v>3.79785288629169</v>
      </c>
      <c r="Z443" s="24">
        <v>6.5</v>
      </c>
      <c r="AA443" s="63">
        <v>38</v>
      </c>
      <c r="AB443" s="63">
        <v>23</v>
      </c>
      <c r="AC443" s="63">
        <v>39</v>
      </c>
    </row>
    <row r="444" customHeight="1" spans="1:29">
      <c r="A444" s="11">
        <v>443</v>
      </c>
      <c r="B444" s="36">
        <v>67</v>
      </c>
      <c r="C444" s="72">
        <v>116.34</v>
      </c>
      <c r="D444" s="72">
        <v>28.56</v>
      </c>
      <c r="E444" s="73">
        <v>210</v>
      </c>
      <c r="F444" s="74">
        <v>18.15</v>
      </c>
      <c r="G444" s="75">
        <v>1527</v>
      </c>
      <c r="H444" s="11">
        <v>1150</v>
      </c>
      <c r="I444" s="18" t="s">
        <v>105</v>
      </c>
      <c r="J444" s="11" t="s">
        <v>78</v>
      </c>
      <c r="K444" s="78" t="s">
        <v>450</v>
      </c>
      <c r="L444" s="45">
        <v>5.17241</v>
      </c>
      <c r="M444" s="45">
        <v>9.11157</v>
      </c>
      <c r="N444" s="45">
        <v>14.28398</v>
      </c>
      <c r="O444" s="23">
        <v>9.7314</v>
      </c>
      <c r="P444" s="46">
        <v>0.936306184105062</v>
      </c>
      <c r="Q444" s="46">
        <v>0.531517561707462</v>
      </c>
      <c r="R444" s="46">
        <f t="shared" si="35"/>
        <v>1.46782374581252</v>
      </c>
      <c r="S444" s="57">
        <v>10.2</v>
      </c>
      <c r="T444" s="57">
        <v>0.8</v>
      </c>
      <c r="U444" s="57">
        <v>0.2</v>
      </c>
      <c r="V444" s="57">
        <f t="shared" si="33"/>
        <v>12.75</v>
      </c>
      <c r="W444" s="58">
        <v>103.155002593994</v>
      </c>
      <c r="X444" s="58">
        <v>27.1614003181458</v>
      </c>
      <c r="Y444" s="58">
        <f t="shared" si="34"/>
        <v>3.79785288629169</v>
      </c>
      <c r="Z444" s="24">
        <v>5.2</v>
      </c>
      <c r="AA444" s="63">
        <v>38</v>
      </c>
      <c r="AB444" s="63">
        <v>23</v>
      </c>
      <c r="AC444" s="63">
        <v>39</v>
      </c>
    </row>
    <row r="445" customHeight="1" spans="1:29">
      <c r="A445" s="11">
        <v>444</v>
      </c>
      <c r="B445" s="36">
        <v>67</v>
      </c>
      <c r="C445" s="72">
        <v>116.34</v>
      </c>
      <c r="D445" s="72">
        <v>28.56</v>
      </c>
      <c r="E445" s="73">
        <v>210</v>
      </c>
      <c r="F445" s="74">
        <v>18.15</v>
      </c>
      <c r="G445" s="75">
        <v>1527</v>
      </c>
      <c r="H445" s="11">
        <v>1150</v>
      </c>
      <c r="I445" s="18" t="s">
        <v>105</v>
      </c>
      <c r="J445" s="11" t="s">
        <v>78</v>
      </c>
      <c r="K445" s="78" t="s">
        <v>451</v>
      </c>
      <c r="L445" s="45">
        <v>5.56322</v>
      </c>
      <c r="M445" s="45">
        <v>9.29752</v>
      </c>
      <c r="N445" s="45">
        <v>14.86074</v>
      </c>
      <c r="O445" s="23">
        <v>10.7851</v>
      </c>
      <c r="P445" s="46">
        <v>0.862070819927493</v>
      </c>
      <c r="Q445" s="46">
        <v>0.515824609878443</v>
      </c>
      <c r="R445" s="46">
        <f t="shared" si="35"/>
        <v>1.37789542980594</v>
      </c>
      <c r="S445" s="57">
        <v>10.2</v>
      </c>
      <c r="T445" s="57">
        <v>0.8</v>
      </c>
      <c r="U445" s="57">
        <v>0.2</v>
      </c>
      <c r="V445" s="57">
        <f t="shared" si="33"/>
        <v>12.75</v>
      </c>
      <c r="W445" s="58">
        <v>103.155002593994</v>
      </c>
      <c r="X445" s="58">
        <v>27.1614003181458</v>
      </c>
      <c r="Y445" s="58">
        <f t="shared" si="34"/>
        <v>3.79785288629169</v>
      </c>
      <c r="Z445" s="24">
        <v>6.3</v>
      </c>
      <c r="AA445" s="63">
        <v>38</v>
      </c>
      <c r="AB445" s="63">
        <v>23</v>
      </c>
      <c r="AC445" s="63">
        <v>39</v>
      </c>
    </row>
    <row r="446" customHeight="1" spans="1:29">
      <c r="A446" s="11">
        <v>445</v>
      </c>
      <c r="B446" s="36">
        <v>67</v>
      </c>
      <c r="C446" s="72">
        <v>116.34</v>
      </c>
      <c r="D446" s="72">
        <v>28.56</v>
      </c>
      <c r="E446" s="73">
        <v>210</v>
      </c>
      <c r="F446" s="74">
        <v>18.15</v>
      </c>
      <c r="G446" s="75">
        <v>1527</v>
      </c>
      <c r="H446" s="11">
        <v>1150</v>
      </c>
      <c r="I446" s="18" t="s">
        <v>105</v>
      </c>
      <c r="J446" s="11" t="s">
        <v>78</v>
      </c>
      <c r="K446" s="78" t="s">
        <v>452</v>
      </c>
      <c r="L446" s="45">
        <v>5.37931</v>
      </c>
      <c r="M446" s="45">
        <v>13.6364</v>
      </c>
      <c r="N446" s="45">
        <v>19.01571</v>
      </c>
      <c r="O446" s="23">
        <v>9.66942</v>
      </c>
      <c r="P446" s="46">
        <v>1.41026038790331</v>
      </c>
      <c r="Q446" s="46">
        <v>0.556321889006786</v>
      </c>
      <c r="R446" s="46">
        <f t="shared" si="35"/>
        <v>1.9665822769101</v>
      </c>
      <c r="S446" s="57">
        <v>10.2</v>
      </c>
      <c r="T446" s="57">
        <v>0.8</v>
      </c>
      <c r="U446" s="57">
        <v>0.2</v>
      </c>
      <c r="V446" s="57">
        <f t="shared" si="33"/>
        <v>12.75</v>
      </c>
      <c r="W446" s="58">
        <v>103.155002593994</v>
      </c>
      <c r="X446" s="58">
        <v>27.1614003181458</v>
      </c>
      <c r="Y446" s="58">
        <f t="shared" si="34"/>
        <v>3.79785288629169</v>
      </c>
      <c r="Z446" s="24">
        <v>5.1</v>
      </c>
      <c r="AA446" s="63">
        <v>38</v>
      </c>
      <c r="AB446" s="63">
        <v>23</v>
      </c>
      <c r="AC446" s="63">
        <v>39</v>
      </c>
    </row>
    <row r="447" customHeight="1" spans="1:29">
      <c r="A447" s="11">
        <v>446</v>
      </c>
      <c r="B447" s="36">
        <v>67</v>
      </c>
      <c r="C447" s="72">
        <v>116.34</v>
      </c>
      <c r="D447" s="72">
        <v>28.56</v>
      </c>
      <c r="E447" s="73">
        <v>210</v>
      </c>
      <c r="F447" s="74">
        <v>18.15</v>
      </c>
      <c r="G447" s="75">
        <v>1527</v>
      </c>
      <c r="H447" s="11">
        <v>1150</v>
      </c>
      <c r="I447" s="18" t="s">
        <v>105</v>
      </c>
      <c r="J447" s="11" t="s">
        <v>78</v>
      </c>
      <c r="K447" s="78" t="s">
        <v>453</v>
      </c>
      <c r="L447" s="45">
        <v>6.64368</v>
      </c>
      <c r="M447" s="45">
        <v>12.5207</v>
      </c>
      <c r="N447" s="45">
        <v>19.16438</v>
      </c>
      <c r="O447" s="23">
        <v>15.2479</v>
      </c>
      <c r="P447" s="46">
        <v>0.821142583568885</v>
      </c>
      <c r="Q447" s="46">
        <v>0.435711147108782</v>
      </c>
      <c r="R447" s="46">
        <f t="shared" si="35"/>
        <v>1.25685373067767</v>
      </c>
      <c r="S447" s="57">
        <v>10.2</v>
      </c>
      <c r="T447" s="57">
        <v>0.8</v>
      </c>
      <c r="U447" s="57">
        <v>0.2</v>
      </c>
      <c r="V447" s="57">
        <f t="shared" si="33"/>
        <v>12.75</v>
      </c>
      <c r="W447" s="58">
        <v>103.155002593994</v>
      </c>
      <c r="X447" s="58">
        <v>27.1614003181458</v>
      </c>
      <c r="Y447" s="58">
        <f t="shared" si="34"/>
        <v>3.79785288629169</v>
      </c>
      <c r="Z447" s="24">
        <v>6.1</v>
      </c>
      <c r="AA447" s="63">
        <v>38</v>
      </c>
      <c r="AB447" s="63">
        <v>23</v>
      </c>
      <c r="AC447" s="63">
        <v>39</v>
      </c>
    </row>
    <row r="448" customHeight="1" spans="1:29">
      <c r="A448" s="11">
        <v>447</v>
      </c>
      <c r="B448" s="36">
        <v>68</v>
      </c>
      <c r="C448" s="72">
        <v>101.3</v>
      </c>
      <c r="D448" s="72">
        <v>3.2</v>
      </c>
      <c r="E448" s="40">
        <v>3</v>
      </c>
      <c r="F448" s="74">
        <v>28</v>
      </c>
      <c r="G448" s="75">
        <v>2000</v>
      </c>
      <c r="H448" s="38">
        <v>237</v>
      </c>
      <c r="I448" s="18" t="s">
        <v>128</v>
      </c>
      <c r="J448" s="48" t="s">
        <v>106</v>
      </c>
      <c r="K448" s="78" t="s">
        <v>454</v>
      </c>
      <c r="L448" s="45">
        <v>9.0535</v>
      </c>
      <c r="M448" s="45">
        <v>34.1564</v>
      </c>
      <c r="N448" s="45">
        <v>43.2099</v>
      </c>
      <c r="O448" s="23">
        <v>24.2798</v>
      </c>
      <c r="P448" s="46">
        <v>1.40678259293734</v>
      </c>
      <c r="Q448" s="46">
        <v>0.372881984200858</v>
      </c>
      <c r="R448" s="46">
        <f t="shared" si="35"/>
        <v>1.7796645771382</v>
      </c>
      <c r="S448" s="24">
        <v>52.8667053364269</v>
      </c>
      <c r="T448" s="57">
        <v>1.6</v>
      </c>
      <c r="U448" s="57">
        <v>0.9</v>
      </c>
      <c r="V448" s="57">
        <f t="shared" si="33"/>
        <v>33.0416908352668</v>
      </c>
      <c r="W448" s="58">
        <v>771.386032104492</v>
      </c>
      <c r="X448" s="58">
        <v>81.154203414917</v>
      </c>
      <c r="Y448" s="58">
        <f t="shared" si="34"/>
        <v>9.50518888295444</v>
      </c>
      <c r="Z448" s="24">
        <v>3.2029</v>
      </c>
      <c r="AA448" s="63">
        <v>36</v>
      </c>
      <c r="AB448" s="63">
        <v>12</v>
      </c>
      <c r="AC448" s="63">
        <v>44</v>
      </c>
    </row>
    <row r="449" customHeight="1" spans="1:29">
      <c r="A449" s="11">
        <v>448</v>
      </c>
      <c r="B449" s="36">
        <v>68</v>
      </c>
      <c r="C449" s="72">
        <v>101.3</v>
      </c>
      <c r="D449" s="72">
        <v>3.2</v>
      </c>
      <c r="E449" s="40">
        <v>3</v>
      </c>
      <c r="F449" s="74">
        <v>28</v>
      </c>
      <c r="G449" s="75">
        <v>2000</v>
      </c>
      <c r="H449" s="38">
        <v>237</v>
      </c>
      <c r="I449" s="18" t="s">
        <v>128</v>
      </c>
      <c r="J449" s="48" t="s">
        <v>106</v>
      </c>
      <c r="K449" s="78" t="s">
        <v>455</v>
      </c>
      <c r="L449" s="45">
        <v>6.99588</v>
      </c>
      <c r="M449" s="45">
        <v>38.68314</v>
      </c>
      <c r="N449" s="45">
        <v>45.67902</v>
      </c>
      <c r="O449" s="23">
        <v>25.5144</v>
      </c>
      <c r="P449" s="46">
        <v>1.51612971498448</v>
      </c>
      <c r="Q449" s="46">
        <v>0.274193396670116</v>
      </c>
      <c r="R449" s="46">
        <f t="shared" si="35"/>
        <v>1.7903231116546</v>
      </c>
      <c r="S449" s="24">
        <v>52.1906612529002</v>
      </c>
      <c r="T449" s="57">
        <v>1.6</v>
      </c>
      <c r="U449" s="57">
        <v>0.9</v>
      </c>
      <c r="V449" s="57">
        <f t="shared" si="33"/>
        <v>32.6191632830626</v>
      </c>
      <c r="W449" s="58">
        <v>771.386032104492</v>
      </c>
      <c r="X449" s="58">
        <v>81.154203414917</v>
      </c>
      <c r="Y449" s="58">
        <f t="shared" si="34"/>
        <v>9.50518888295444</v>
      </c>
      <c r="Z449" s="24">
        <v>2.91304</v>
      </c>
      <c r="AA449" s="63">
        <v>36</v>
      </c>
      <c r="AB449" s="63">
        <v>12</v>
      </c>
      <c r="AC449" s="63">
        <v>44</v>
      </c>
    </row>
    <row r="450" customHeight="1" spans="1:29">
      <c r="A450" s="11">
        <v>449</v>
      </c>
      <c r="B450" s="36">
        <v>68</v>
      </c>
      <c r="C450" s="72">
        <v>101.3</v>
      </c>
      <c r="D450" s="72">
        <v>3.2</v>
      </c>
      <c r="E450" s="40">
        <v>3</v>
      </c>
      <c r="F450" s="74">
        <v>28</v>
      </c>
      <c r="G450" s="75">
        <v>2000</v>
      </c>
      <c r="H450" s="38">
        <v>237</v>
      </c>
      <c r="I450" s="18" t="s">
        <v>128</v>
      </c>
      <c r="J450" s="48" t="s">
        <v>106</v>
      </c>
      <c r="K450" s="78" t="s">
        <v>456</v>
      </c>
      <c r="L450" s="45">
        <v>10.6996</v>
      </c>
      <c r="M450" s="45">
        <v>30.86416</v>
      </c>
      <c r="N450" s="45">
        <v>41.56376</v>
      </c>
      <c r="O450" s="23">
        <v>21.3992</v>
      </c>
      <c r="P450" s="46">
        <v>1.44230438521066</v>
      </c>
      <c r="Q450" s="46">
        <v>0.5</v>
      </c>
      <c r="R450" s="46">
        <f t="shared" si="35"/>
        <v>1.94230438521066</v>
      </c>
      <c r="S450" s="24">
        <v>47.8639791183295</v>
      </c>
      <c r="T450" s="57">
        <v>1.6</v>
      </c>
      <c r="U450" s="57">
        <v>0.9</v>
      </c>
      <c r="V450" s="57">
        <f t="shared" si="33"/>
        <v>29.9149869489559</v>
      </c>
      <c r="W450" s="58">
        <v>771.386032104492</v>
      </c>
      <c r="X450" s="58">
        <v>81.154203414917</v>
      </c>
      <c r="Y450" s="58">
        <f t="shared" si="34"/>
        <v>9.50518888295444</v>
      </c>
      <c r="Z450" s="24">
        <v>3</v>
      </c>
      <c r="AA450" s="63">
        <v>36</v>
      </c>
      <c r="AB450" s="63">
        <v>12</v>
      </c>
      <c r="AC450" s="63">
        <v>44</v>
      </c>
    </row>
    <row r="451" customHeight="1" spans="1:29">
      <c r="A451" s="11">
        <v>450</v>
      </c>
      <c r="B451" s="36">
        <v>68</v>
      </c>
      <c r="C451" s="72">
        <v>101.3</v>
      </c>
      <c r="D451" s="72">
        <v>3.2</v>
      </c>
      <c r="E451" s="40">
        <v>3</v>
      </c>
      <c r="F451" s="74">
        <v>28</v>
      </c>
      <c r="G451" s="75">
        <v>2000</v>
      </c>
      <c r="H451" s="38">
        <v>237</v>
      </c>
      <c r="I451" s="18" t="s">
        <v>128</v>
      </c>
      <c r="J451" s="48" t="s">
        <v>106</v>
      </c>
      <c r="K451" s="78" t="s">
        <v>457</v>
      </c>
      <c r="L451" s="45">
        <v>12.7572</v>
      </c>
      <c r="M451" s="45">
        <v>32.0988</v>
      </c>
      <c r="N451" s="45">
        <v>44.856</v>
      </c>
      <c r="O451" s="23">
        <v>23.4568</v>
      </c>
      <c r="P451" s="46">
        <v>1.36842195013813</v>
      </c>
      <c r="Q451" s="46">
        <v>0.543859349953958</v>
      </c>
      <c r="R451" s="46">
        <f t="shared" si="35"/>
        <v>1.91228130009209</v>
      </c>
      <c r="S451" s="24">
        <v>46.7823085846868</v>
      </c>
      <c r="T451" s="57">
        <v>1.6</v>
      </c>
      <c r="U451" s="57">
        <v>0.9</v>
      </c>
      <c r="V451" s="57">
        <f t="shared" si="33"/>
        <v>29.2389428654293</v>
      </c>
      <c r="W451" s="58">
        <v>771.386032104492</v>
      </c>
      <c r="X451" s="58">
        <v>81.154203414917</v>
      </c>
      <c r="Y451" s="58">
        <f t="shared" si="34"/>
        <v>9.50518888295444</v>
      </c>
      <c r="Z451" s="24">
        <v>3.48551</v>
      </c>
      <c r="AA451" s="63">
        <v>36</v>
      </c>
      <c r="AB451" s="63">
        <v>12</v>
      </c>
      <c r="AC451" s="63">
        <v>44</v>
      </c>
    </row>
    <row r="452" customHeight="1" spans="1:29">
      <c r="A452" s="11">
        <v>451</v>
      </c>
      <c r="B452" s="36">
        <v>68</v>
      </c>
      <c r="C452" s="72">
        <v>101.3</v>
      </c>
      <c r="D452" s="72">
        <v>3.2</v>
      </c>
      <c r="E452" s="40">
        <v>3</v>
      </c>
      <c r="F452" s="74">
        <v>28</v>
      </c>
      <c r="G452" s="75">
        <v>2000</v>
      </c>
      <c r="H452" s="38">
        <v>237</v>
      </c>
      <c r="I452" s="18" t="s">
        <v>128</v>
      </c>
      <c r="J452" s="48" t="s">
        <v>106</v>
      </c>
      <c r="K452" s="78" t="s">
        <v>458</v>
      </c>
      <c r="L452" s="45">
        <v>7.81893</v>
      </c>
      <c r="M452" s="45">
        <v>31.68729</v>
      </c>
      <c r="N452" s="45">
        <v>39.50622</v>
      </c>
      <c r="O452" s="23">
        <v>20.9876</v>
      </c>
      <c r="P452" s="46">
        <v>1.50981007833197</v>
      </c>
      <c r="Q452" s="46">
        <v>0.372549981894071</v>
      </c>
      <c r="R452" s="46">
        <f t="shared" si="35"/>
        <v>1.88236006022604</v>
      </c>
      <c r="S452" s="24">
        <v>44.7541763341067</v>
      </c>
      <c r="T452" s="57">
        <v>1.6</v>
      </c>
      <c r="U452" s="57">
        <v>0.9</v>
      </c>
      <c r="V452" s="57">
        <f t="shared" si="33"/>
        <v>27.9713602088167</v>
      </c>
      <c r="W452" s="58">
        <v>771.386032104492</v>
      </c>
      <c r="X452" s="58">
        <v>81.154203414917</v>
      </c>
      <c r="Y452" s="58">
        <f t="shared" si="34"/>
        <v>9.50518888295444</v>
      </c>
      <c r="Z452" s="24">
        <v>3.48551</v>
      </c>
      <c r="AA452" s="63">
        <v>36</v>
      </c>
      <c r="AB452" s="63">
        <v>12</v>
      </c>
      <c r="AC452" s="63">
        <v>44</v>
      </c>
    </row>
    <row r="453" customHeight="1" spans="1:29">
      <c r="A453" s="11">
        <v>452</v>
      </c>
      <c r="B453" s="36">
        <v>68</v>
      </c>
      <c r="C453" s="72">
        <v>101.3</v>
      </c>
      <c r="D453" s="72">
        <v>3.2</v>
      </c>
      <c r="E453" s="40">
        <v>3</v>
      </c>
      <c r="F453" s="74">
        <v>28</v>
      </c>
      <c r="G453" s="75">
        <v>2000</v>
      </c>
      <c r="H453" s="38">
        <v>237</v>
      </c>
      <c r="I453" s="18" t="s">
        <v>128</v>
      </c>
      <c r="J453" s="48" t="s">
        <v>106</v>
      </c>
      <c r="K453" s="78" t="s">
        <v>459</v>
      </c>
      <c r="L453" s="45">
        <v>8.64198</v>
      </c>
      <c r="M453" s="45">
        <v>31.68729</v>
      </c>
      <c r="N453" s="45">
        <v>40.32927</v>
      </c>
      <c r="O453" s="23">
        <v>27.1604</v>
      </c>
      <c r="P453" s="46">
        <v>1.16667243486841</v>
      </c>
      <c r="Q453" s="46">
        <v>0.318183090087038</v>
      </c>
      <c r="R453" s="46">
        <f t="shared" si="35"/>
        <v>1.48485552495545</v>
      </c>
      <c r="S453" s="24">
        <v>52.5962877030162</v>
      </c>
      <c r="T453" s="57">
        <v>1.6</v>
      </c>
      <c r="U453" s="57">
        <v>0.9</v>
      </c>
      <c r="V453" s="57">
        <f t="shared" si="33"/>
        <v>32.8726798143851</v>
      </c>
      <c r="W453" s="58">
        <v>771.386032104492</v>
      </c>
      <c r="X453" s="58">
        <v>81.154203414917</v>
      </c>
      <c r="Y453" s="58">
        <f t="shared" si="34"/>
        <v>9.50518888295444</v>
      </c>
      <c r="Z453" s="24">
        <v>2.99275</v>
      </c>
      <c r="AA453" s="63">
        <v>36</v>
      </c>
      <c r="AB453" s="63">
        <v>12</v>
      </c>
      <c r="AC453" s="63">
        <v>44</v>
      </c>
    </row>
    <row r="454" customHeight="1" spans="1:29">
      <c r="A454" s="11">
        <v>453</v>
      </c>
      <c r="B454" s="36">
        <v>68</v>
      </c>
      <c r="C454" s="72">
        <v>101.3</v>
      </c>
      <c r="D454" s="72">
        <v>3.2</v>
      </c>
      <c r="E454" s="40">
        <v>3</v>
      </c>
      <c r="F454" s="74">
        <v>28</v>
      </c>
      <c r="G454" s="75">
        <v>2000</v>
      </c>
      <c r="H454" s="38">
        <v>237</v>
      </c>
      <c r="I454" s="18" t="s">
        <v>128</v>
      </c>
      <c r="J454" s="48" t="s">
        <v>106</v>
      </c>
      <c r="K454" s="78" t="s">
        <v>460</v>
      </c>
      <c r="L454" s="45">
        <v>6.58436</v>
      </c>
      <c r="M454" s="45">
        <v>28.80658</v>
      </c>
      <c r="N454" s="45">
        <v>35.39094</v>
      </c>
      <c r="O454" s="23">
        <v>25.5144</v>
      </c>
      <c r="P454" s="46">
        <v>1.12903223277835</v>
      </c>
      <c r="Q454" s="46">
        <v>0.258064465556705</v>
      </c>
      <c r="R454" s="46">
        <f t="shared" si="35"/>
        <v>1.38709669833506</v>
      </c>
      <c r="S454" s="24">
        <v>50.8385730858469</v>
      </c>
      <c r="T454" s="57">
        <v>1.6</v>
      </c>
      <c r="U454" s="57">
        <v>0.9</v>
      </c>
      <c r="V454" s="57">
        <f t="shared" si="33"/>
        <v>31.7741081786543</v>
      </c>
      <c r="W454" s="58">
        <v>771.386032104492</v>
      </c>
      <c r="X454" s="58">
        <v>81.154203414917</v>
      </c>
      <c r="Y454" s="58">
        <f t="shared" si="34"/>
        <v>9.50518888295444</v>
      </c>
      <c r="Z454" s="24">
        <v>3.16667</v>
      </c>
      <c r="AA454" s="63">
        <v>36</v>
      </c>
      <c r="AB454" s="63">
        <v>12</v>
      </c>
      <c r="AC454" s="63">
        <v>44</v>
      </c>
    </row>
    <row r="455" customHeight="1" spans="1:29">
      <c r="A455" s="11">
        <v>454</v>
      </c>
      <c r="B455" s="36">
        <v>68</v>
      </c>
      <c r="C455" s="72">
        <v>101.3</v>
      </c>
      <c r="D455" s="72">
        <v>3.2</v>
      </c>
      <c r="E455" s="40">
        <v>3</v>
      </c>
      <c r="F455" s="74">
        <v>28</v>
      </c>
      <c r="G455" s="75">
        <v>2000</v>
      </c>
      <c r="H455" s="38">
        <v>237</v>
      </c>
      <c r="I455" s="18" t="s">
        <v>128</v>
      </c>
      <c r="J455" s="48" t="s">
        <v>106</v>
      </c>
      <c r="K455" s="78" t="s">
        <v>461</v>
      </c>
      <c r="L455" s="45">
        <v>7.81893</v>
      </c>
      <c r="M455" s="45">
        <v>27.16049</v>
      </c>
      <c r="N455" s="45">
        <v>34.97942</v>
      </c>
      <c r="O455" s="23">
        <v>22.6337</v>
      </c>
      <c r="P455" s="46">
        <v>1.20000220909529</v>
      </c>
      <c r="Q455" s="46">
        <v>0.345455228265816</v>
      </c>
      <c r="R455" s="46">
        <f t="shared" si="35"/>
        <v>1.54545743736111</v>
      </c>
      <c r="S455" s="24">
        <v>28.6642691415313</v>
      </c>
      <c r="T455" s="57">
        <v>1.6</v>
      </c>
      <c r="U455" s="57">
        <v>0.9</v>
      </c>
      <c r="V455" s="57">
        <f t="shared" si="33"/>
        <v>17.9151682134571</v>
      </c>
      <c r="W455" s="58">
        <v>771.386032104492</v>
      </c>
      <c r="X455" s="58">
        <v>81.154203414917</v>
      </c>
      <c r="Y455" s="58">
        <f t="shared" si="34"/>
        <v>9.50518888295444</v>
      </c>
      <c r="Z455" s="24">
        <v>3.38406</v>
      </c>
      <c r="AA455" s="63">
        <v>36</v>
      </c>
      <c r="AB455" s="63">
        <v>12</v>
      </c>
      <c r="AC455" s="63">
        <v>44</v>
      </c>
    </row>
    <row r="456" customHeight="1" spans="1:29">
      <c r="A456" s="11">
        <v>455</v>
      </c>
      <c r="B456" s="36">
        <v>68</v>
      </c>
      <c r="C456" s="72">
        <v>101.3</v>
      </c>
      <c r="D456" s="72">
        <v>3.2</v>
      </c>
      <c r="E456" s="40">
        <v>3</v>
      </c>
      <c r="F456" s="74">
        <v>28</v>
      </c>
      <c r="G456" s="75">
        <v>2000</v>
      </c>
      <c r="H456" s="38">
        <v>237</v>
      </c>
      <c r="I456" s="18" t="s">
        <v>128</v>
      </c>
      <c r="J456" s="48" t="s">
        <v>106</v>
      </c>
      <c r="K456" s="78" t="s">
        <v>462</v>
      </c>
      <c r="L456" s="45">
        <v>6.99588</v>
      </c>
      <c r="M456" s="45">
        <v>27.98358</v>
      </c>
      <c r="N456" s="45">
        <v>34.97946</v>
      </c>
      <c r="O456" s="23">
        <v>25.5144</v>
      </c>
      <c r="P456" s="46">
        <v>1.09677593829367</v>
      </c>
      <c r="Q456" s="46">
        <v>0.274193396670116</v>
      </c>
      <c r="R456" s="46">
        <f t="shared" si="35"/>
        <v>1.37096933496379</v>
      </c>
      <c r="S456" s="24">
        <v>51.2441995359629</v>
      </c>
      <c r="T456" s="57">
        <v>1.6</v>
      </c>
      <c r="U456" s="57">
        <v>0.9</v>
      </c>
      <c r="V456" s="57">
        <f t="shared" si="33"/>
        <v>32.0276247099768</v>
      </c>
      <c r="W456" s="58">
        <v>771.386032104492</v>
      </c>
      <c r="X456" s="58">
        <v>81.154203414917</v>
      </c>
      <c r="Y456" s="58">
        <f t="shared" si="34"/>
        <v>9.50518888295444</v>
      </c>
      <c r="Z456" s="24">
        <v>3.26087</v>
      </c>
      <c r="AA456" s="63">
        <v>36</v>
      </c>
      <c r="AB456" s="63">
        <v>12</v>
      </c>
      <c r="AC456" s="63">
        <v>44</v>
      </c>
    </row>
    <row r="457" customHeight="1" spans="1:29">
      <c r="A457" s="11">
        <v>456</v>
      </c>
      <c r="B457" s="36">
        <v>68</v>
      </c>
      <c r="C457" s="72">
        <v>101.3</v>
      </c>
      <c r="D457" s="72">
        <v>3.2</v>
      </c>
      <c r="E457" s="40">
        <v>3</v>
      </c>
      <c r="F457" s="74">
        <v>28</v>
      </c>
      <c r="G457" s="75">
        <v>2000</v>
      </c>
      <c r="H457" s="38">
        <v>237</v>
      </c>
      <c r="I457" s="18" t="s">
        <v>128</v>
      </c>
      <c r="J457" s="48" t="s">
        <v>106</v>
      </c>
      <c r="K457" s="78" t="s">
        <v>463</v>
      </c>
      <c r="L457" s="45">
        <v>7.81893</v>
      </c>
      <c r="M457" s="45">
        <v>37.03706</v>
      </c>
      <c r="N457" s="45">
        <v>44.85599</v>
      </c>
      <c r="O457" s="23">
        <v>25.1029</v>
      </c>
      <c r="P457" s="46">
        <v>1.47540961402866</v>
      </c>
      <c r="Q457" s="46">
        <v>0.311475168207657</v>
      </c>
      <c r="R457" s="46">
        <f t="shared" si="35"/>
        <v>1.78688478223632</v>
      </c>
      <c r="S457" s="24">
        <v>48.1343967517401</v>
      </c>
      <c r="T457" s="57">
        <v>1.6</v>
      </c>
      <c r="U457" s="57">
        <v>0.9</v>
      </c>
      <c r="V457" s="57">
        <f t="shared" si="33"/>
        <v>30.0839979698376</v>
      </c>
      <c r="W457" s="58">
        <v>771.386032104492</v>
      </c>
      <c r="X457" s="58">
        <v>81.154203414917</v>
      </c>
      <c r="Y457" s="58">
        <f t="shared" si="34"/>
        <v>9.50518888295444</v>
      </c>
      <c r="Z457" s="24">
        <v>3.38406</v>
      </c>
      <c r="AA457" s="63">
        <v>36</v>
      </c>
      <c r="AB457" s="63">
        <v>12</v>
      </c>
      <c r="AC457" s="63">
        <v>44</v>
      </c>
    </row>
    <row r="458" customHeight="1" spans="1:29">
      <c r="A458" s="11">
        <v>457</v>
      </c>
      <c r="B458" s="36">
        <v>68</v>
      </c>
      <c r="C458" s="72">
        <v>101.3</v>
      </c>
      <c r="D458" s="72">
        <v>3.2</v>
      </c>
      <c r="E458" s="40">
        <v>3</v>
      </c>
      <c r="F458" s="74">
        <v>28</v>
      </c>
      <c r="G458" s="75">
        <v>2000</v>
      </c>
      <c r="H458" s="38">
        <v>237</v>
      </c>
      <c r="I458" s="18" t="s">
        <v>128</v>
      </c>
      <c r="J458" s="48" t="s">
        <v>106</v>
      </c>
      <c r="K458" s="78" t="s">
        <v>464</v>
      </c>
      <c r="L458" s="45">
        <v>7.81893</v>
      </c>
      <c r="M458" s="45">
        <v>29.62967</v>
      </c>
      <c r="N458" s="45">
        <v>37.4486</v>
      </c>
      <c r="O458" s="23">
        <v>21.8107</v>
      </c>
      <c r="P458" s="46">
        <v>1.3584923913492</v>
      </c>
      <c r="Q458" s="46">
        <v>0.358490557386971</v>
      </c>
      <c r="R458" s="46">
        <f t="shared" si="35"/>
        <v>1.71698294873617</v>
      </c>
      <c r="S458" s="24">
        <v>51.5146171693736</v>
      </c>
      <c r="T458" s="57">
        <v>1.6</v>
      </c>
      <c r="U458" s="57">
        <v>0.9</v>
      </c>
      <c r="V458" s="57">
        <f t="shared" si="33"/>
        <v>32.1966357308585</v>
      </c>
      <c r="W458" s="58">
        <v>771.386032104492</v>
      </c>
      <c r="X458" s="58">
        <v>81.154203414917</v>
      </c>
      <c r="Y458" s="58">
        <f t="shared" si="34"/>
        <v>9.50518888295444</v>
      </c>
      <c r="Z458" s="24">
        <v>3</v>
      </c>
      <c r="AA458" s="63">
        <v>36</v>
      </c>
      <c r="AB458" s="63">
        <v>12</v>
      </c>
      <c r="AC458" s="63">
        <v>44</v>
      </c>
    </row>
    <row r="459" customHeight="1" spans="1:29">
      <c r="A459" s="11">
        <v>458</v>
      </c>
      <c r="B459" s="36">
        <v>68</v>
      </c>
      <c r="C459" s="72">
        <v>101.3</v>
      </c>
      <c r="D459" s="72">
        <v>3.2</v>
      </c>
      <c r="E459" s="40">
        <v>3</v>
      </c>
      <c r="F459" s="74">
        <v>28</v>
      </c>
      <c r="G459" s="75">
        <v>2000</v>
      </c>
      <c r="H459" s="38">
        <v>237</v>
      </c>
      <c r="I459" s="18" t="s">
        <v>128</v>
      </c>
      <c r="J459" s="48" t="s">
        <v>106</v>
      </c>
      <c r="K459" s="78" t="s">
        <v>465</v>
      </c>
      <c r="L459" s="45">
        <v>7.81893</v>
      </c>
      <c r="M459" s="45">
        <v>30.45267</v>
      </c>
      <c r="N459" s="45">
        <v>38.2716</v>
      </c>
      <c r="O459" s="23">
        <v>23.8683</v>
      </c>
      <c r="P459" s="46">
        <v>1.27586254571964</v>
      </c>
      <c r="Q459" s="46">
        <v>0.327586380261686</v>
      </c>
      <c r="R459" s="46">
        <f t="shared" si="35"/>
        <v>1.60344892598133</v>
      </c>
      <c r="S459" s="24">
        <v>31.5037122969838</v>
      </c>
      <c r="T459" s="57">
        <v>1.6</v>
      </c>
      <c r="U459" s="57">
        <v>0.9</v>
      </c>
      <c r="V459" s="57">
        <f t="shared" si="33"/>
        <v>19.6898201856149</v>
      </c>
      <c r="W459" s="58">
        <v>771.386032104492</v>
      </c>
      <c r="X459" s="58">
        <v>81.154203414917</v>
      </c>
      <c r="Y459" s="58">
        <f t="shared" si="34"/>
        <v>9.50518888295444</v>
      </c>
      <c r="Z459" s="24">
        <v>3.73188</v>
      </c>
      <c r="AA459" s="63">
        <v>36</v>
      </c>
      <c r="AB459" s="63">
        <v>12</v>
      </c>
      <c r="AC459" s="63">
        <v>44</v>
      </c>
    </row>
    <row r="460" customHeight="1" spans="1:29">
      <c r="A460" s="11">
        <v>459</v>
      </c>
      <c r="B460" s="36">
        <v>69</v>
      </c>
      <c r="C460" s="72">
        <v>-9.6</v>
      </c>
      <c r="D460" s="72">
        <v>53</v>
      </c>
      <c r="E460" s="40">
        <v>-48</v>
      </c>
      <c r="F460" s="74">
        <v>9</v>
      </c>
      <c r="G460" s="75">
        <v>799</v>
      </c>
      <c r="H460" s="38">
        <v>237</v>
      </c>
      <c r="I460" s="18" t="s">
        <v>105</v>
      </c>
      <c r="J460" s="11" t="s">
        <v>78</v>
      </c>
      <c r="K460" s="22" t="s">
        <v>466</v>
      </c>
      <c r="L460" s="45">
        <v>48.8525</v>
      </c>
      <c r="M460" s="45">
        <v>211.94</v>
      </c>
      <c r="N460" s="45">
        <v>260.7925</v>
      </c>
      <c r="O460" s="23">
        <v>382.294</v>
      </c>
      <c r="P460" s="46">
        <v>0.554390076747216</v>
      </c>
      <c r="Q460" s="46">
        <v>0.127787775900223</v>
      </c>
      <c r="R460" s="46">
        <f t="shared" si="35"/>
        <v>0.682177852647439</v>
      </c>
      <c r="S460" s="24">
        <v>19.7616</v>
      </c>
      <c r="T460" s="24">
        <v>1.18322</v>
      </c>
      <c r="U460" s="57">
        <v>0.9</v>
      </c>
      <c r="V460" s="24">
        <v>16.6667</v>
      </c>
      <c r="W460" s="58">
        <v>295.429000854492</v>
      </c>
      <c r="X460" s="58">
        <v>67.5929021835327</v>
      </c>
      <c r="Y460" s="58">
        <f t="shared" si="34"/>
        <v>4.37071040465645</v>
      </c>
      <c r="Z460" s="57">
        <v>4.3</v>
      </c>
      <c r="AA460" s="63">
        <v>42</v>
      </c>
      <c r="AB460" s="63">
        <v>26</v>
      </c>
      <c r="AC460" s="63">
        <v>32</v>
      </c>
    </row>
    <row r="461" customHeight="1" spans="1:29">
      <c r="A461" s="11">
        <v>460</v>
      </c>
      <c r="B461" s="36">
        <v>69</v>
      </c>
      <c r="C461" s="72">
        <v>-9.6</v>
      </c>
      <c r="D461" s="72">
        <v>53</v>
      </c>
      <c r="E461" s="40">
        <v>-48</v>
      </c>
      <c r="F461" s="74">
        <v>9</v>
      </c>
      <c r="G461" s="75">
        <v>799</v>
      </c>
      <c r="H461" s="38">
        <v>237</v>
      </c>
      <c r="I461" s="18" t="s">
        <v>105</v>
      </c>
      <c r="J461" s="11" t="s">
        <v>78</v>
      </c>
      <c r="K461" s="22" t="s">
        <v>467</v>
      </c>
      <c r="L461" s="45">
        <v>53.1148</v>
      </c>
      <c r="M461" s="45">
        <v>224.876</v>
      </c>
      <c r="N461" s="45">
        <v>277.9908</v>
      </c>
      <c r="O461" s="23">
        <v>371.82</v>
      </c>
      <c r="P461" s="46">
        <v>0.604798020547577</v>
      </c>
      <c r="Q461" s="46">
        <v>0.142850841805175</v>
      </c>
      <c r="R461" s="46">
        <f t="shared" si="35"/>
        <v>0.747648862352752</v>
      </c>
      <c r="S461" s="24">
        <v>19.1192</v>
      </c>
      <c r="T461" s="24">
        <v>1.14126</v>
      </c>
      <c r="U461" s="57">
        <v>0.9</v>
      </c>
      <c r="V461" s="24">
        <v>16.7234</v>
      </c>
      <c r="W461" s="58">
        <v>295.429000854492</v>
      </c>
      <c r="X461" s="58">
        <v>67.5929021835327</v>
      </c>
      <c r="Y461" s="58">
        <f t="shared" si="34"/>
        <v>4.37071040465645</v>
      </c>
      <c r="Z461" s="57">
        <v>4.3</v>
      </c>
      <c r="AA461" s="63">
        <v>42</v>
      </c>
      <c r="AB461" s="63">
        <v>26</v>
      </c>
      <c r="AC461" s="63">
        <v>32</v>
      </c>
    </row>
    <row r="462" customHeight="1" spans="1:29">
      <c r="A462" s="11">
        <v>461</v>
      </c>
      <c r="B462" s="36">
        <v>69</v>
      </c>
      <c r="C462" s="72">
        <v>-9.6</v>
      </c>
      <c r="D462" s="72">
        <v>53</v>
      </c>
      <c r="E462" s="40">
        <v>-48</v>
      </c>
      <c r="F462" s="74">
        <v>9</v>
      </c>
      <c r="G462" s="75">
        <v>799</v>
      </c>
      <c r="H462" s="38">
        <v>237</v>
      </c>
      <c r="I462" s="18" t="s">
        <v>105</v>
      </c>
      <c r="J462" s="11" t="s">
        <v>78</v>
      </c>
      <c r="K462" s="22" t="s">
        <v>468</v>
      </c>
      <c r="L462" s="45">
        <v>54.4262</v>
      </c>
      <c r="M462" s="45">
        <v>231.841</v>
      </c>
      <c r="N462" s="45">
        <v>286.2672</v>
      </c>
      <c r="O462" s="23">
        <v>439.9</v>
      </c>
      <c r="P462" s="46">
        <v>0.527031143441691</v>
      </c>
      <c r="Q462" s="46">
        <v>0.123724028188225</v>
      </c>
      <c r="R462" s="46">
        <f t="shared" si="35"/>
        <v>0.650755171629916</v>
      </c>
      <c r="S462" s="24">
        <v>18.6651</v>
      </c>
      <c r="T462" s="24">
        <v>1.06993</v>
      </c>
      <c r="U462" s="57">
        <v>0.9</v>
      </c>
      <c r="V462" s="24">
        <v>17.4036</v>
      </c>
      <c r="W462" s="58">
        <v>295.429000854492</v>
      </c>
      <c r="X462" s="58">
        <v>67.5929021835327</v>
      </c>
      <c r="Y462" s="58">
        <f t="shared" si="34"/>
        <v>4.37071040465645</v>
      </c>
      <c r="Z462" s="57">
        <v>4.3</v>
      </c>
      <c r="AA462" s="63">
        <v>42</v>
      </c>
      <c r="AB462" s="63">
        <v>26</v>
      </c>
      <c r="AC462" s="63">
        <v>32</v>
      </c>
    </row>
    <row r="463" customHeight="1" spans="1:29">
      <c r="A463" s="11">
        <v>462</v>
      </c>
      <c r="B463" s="36">
        <v>69</v>
      </c>
      <c r="C463" s="72">
        <v>-9.6</v>
      </c>
      <c r="D463" s="72">
        <v>53</v>
      </c>
      <c r="E463" s="40">
        <v>-48</v>
      </c>
      <c r="F463" s="74">
        <v>9</v>
      </c>
      <c r="G463" s="75">
        <v>799</v>
      </c>
      <c r="H463" s="38">
        <v>237</v>
      </c>
      <c r="I463" s="18" t="s">
        <v>105</v>
      </c>
      <c r="J463" s="11" t="s">
        <v>78</v>
      </c>
      <c r="K463" s="22" t="s">
        <v>469</v>
      </c>
      <c r="L463" s="45">
        <v>56.3934</v>
      </c>
      <c r="M463" s="45">
        <v>242.786</v>
      </c>
      <c r="N463" s="45">
        <v>299.1794</v>
      </c>
      <c r="O463" s="23">
        <v>406.733</v>
      </c>
      <c r="P463" s="46">
        <v>0.596917388065389</v>
      </c>
      <c r="Q463" s="46">
        <v>0.138649679273627</v>
      </c>
      <c r="R463" s="46">
        <f t="shared" si="35"/>
        <v>0.735567067339016</v>
      </c>
      <c r="S463" s="24">
        <v>18.4059</v>
      </c>
      <c r="T463" s="24">
        <v>1.09091</v>
      </c>
      <c r="U463" s="57">
        <v>0.9</v>
      </c>
      <c r="V463" s="24">
        <v>16.8934</v>
      </c>
      <c r="W463" s="58">
        <v>295.429000854492</v>
      </c>
      <c r="X463" s="58">
        <v>67.5929021835327</v>
      </c>
      <c r="Y463" s="58">
        <f t="shared" si="34"/>
        <v>4.37071040465645</v>
      </c>
      <c r="Z463" s="57">
        <v>4.3</v>
      </c>
      <c r="AA463" s="63">
        <v>42</v>
      </c>
      <c r="AB463" s="63">
        <v>26</v>
      </c>
      <c r="AC463" s="63">
        <v>32</v>
      </c>
    </row>
    <row r="464" customHeight="1" spans="1:29">
      <c r="A464" s="11">
        <v>463</v>
      </c>
      <c r="B464" s="36">
        <v>69</v>
      </c>
      <c r="C464" s="72">
        <v>-9.6</v>
      </c>
      <c r="D464" s="72">
        <v>53</v>
      </c>
      <c r="E464" s="40">
        <v>-48</v>
      </c>
      <c r="F464" s="74">
        <v>9</v>
      </c>
      <c r="G464" s="75">
        <v>799</v>
      </c>
      <c r="H464" s="38">
        <v>237</v>
      </c>
      <c r="I464" s="18" t="s">
        <v>105</v>
      </c>
      <c r="J464" s="11" t="s">
        <v>78</v>
      </c>
      <c r="K464" s="22" t="s">
        <v>470</v>
      </c>
      <c r="L464" s="45">
        <v>53.4426</v>
      </c>
      <c r="M464" s="45">
        <v>216.915</v>
      </c>
      <c r="N464" s="45">
        <v>270.3576</v>
      </c>
      <c r="O464" s="23">
        <v>394.514</v>
      </c>
      <c r="P464" s="46">
        <v>0.549828396457413</v>
      </c>
      <c r="Q464" s="46">
        <v>0.135464394165986</v>
      </c>
      <c r="R464" s="46">
        <f t="shared" si="35"/>
        <v>0.685292790623399</v>
      </c>
      <c r="S464" s="24">
        <v>21.2141</v>
      </c>
      <c r="T464" s="24">
        <v>1.27972</v>
      </c>
      <c r="U464" s="57">
        <v>0.9</v>
      </c>
      <c r="V464" s="24">
        <v>16.61</v>
      </c>
      <c r="W464" s="58">
        <v>295.429000854492</v>
      </c>
      <c r="X464" s="58">
        <v>67.5929021835327</v>
      </c>
      <c r="Y464" s="58">
        <f t="shared" si="34"/>
        <v>4.37071040465645</v>
      </c>
      <c r="Z464" s="57">
        <v>4.3</v>
      </c>
      <c r="AA464" s="63">
        <v>42</v>
      </c>
      <c r="AB464" s="63">
        <v>26</v>
      </c>
      <c r="AC464" s="63">
        <v>32</v>
      </c>
    </row>
    <row r="465" customHeight="1" spans="1:29">
      <c r="A465" s="11">
        <v>464</v>
      </c>
      <c r="B465" s="36">
        <v>69</v>
      </c>
      <c r="C465" s="72">
        <v>-9.6</v>
      </c>
      <c r="D465" s="72">
        <v>53</v>
      </c>
      <c r="E465" s="40">
        <v>-48</v>
      </c>
      <c r="F465" s="74">
        <v>9</v>
      </c>
      <c r="G465" s="75">
        <v>799</v>
      </c>
      <c r="H465" s="38">
        <v>237</v>
      </c>
      <c r="I465" s="18" t="s">
        <v>105</v>
      </c>
      <c r="J465" s="11" t="s">
        <v>78</v>
      </c>
      <c r="K465" s="22" t="s">
        <v>471</v>
      </c>
      <c r="L465" s="45">
        <v>48.8525</v>
      </c>
      <c r="M465" s="45">
        <v>194.03</v>
      </c>
      <c r="N465" s="45">
        <v>242.8825</v>
      </c>
      <c r="O465" s="23">
        <v>324.688</v>
      </c>
      <c r="P465" s="46">
        <v>0.597589070122702</v>
      </c>
      <c r="Q465" s="46">
        <v>0.150459826048391</v>
      </c>
      <c r="R465" s="46">
        <f t="shared" si="35"/>
        <v>0.748048896171093</v>
      </c>
      <c r="S465" s="24">
        <v>19.7403</v>
      </c>
      <c r="T465" s="24">
        <v>1.17902</v>
      </c>
      <c r="U465" s="57">
        <v>0.9</v>
      </c>
      <c r="V465" s="24">
        <v>16.7234</v>
      </c>
      <c r="W465" s="58">
        <v>295.429000854492</v>
      </c>
      <c r="X465" s="58">
        <v>67.5929021835327</v>
      </c>
      <c r="Y465" s="58">
        <f t="shared" si="34"/>
        <v>4.37071040465645</v>
      </c>
      <c r="Z465" s="57">
        <v>4.3</v>
      </c>
      <c r="AA465" s="63">
        <v>42</v>
      </c>
      <c r="AB465" s="63">
        <v>26</v>
      </c>
      <c r="AC465" s="63">
        <v>32</v>
      </c>
    </row>
    <row r="466" customHeight="1" spans="1:29">
      <c r="A466" s="11">
        <v>465</v>
      </c>
      <c r="B466" s="36">
        <v>69</v>
      </c>
      <c r="C466" s="72">
        <v>-9.6</v>
      </c>
      <c r="D466" s="72">
        <v>53</v>
      </c>
      <c r="E466" s="40">
        <v>-48</v>
      </c>
      <c r="F466" s="74">
        <v>9</v>
      </c>
      <c r="G466" s="75">
        <v>799</v>
      </c>
      <c r="H466" s="38">
        <v>237</v>
      </c>
      <c r="I466" s="18" t="s">
        <v>105</v>
      </c>
      <c r="J466" s="11" t="s">
        <v>78</v>
      </c>
      <c r="K466" s="22" t="s">
        <v>472</v>
      </c>
      <c r="L466" s="45">
        <v>49.5082</v>
      </c>
      <c r="M466" s="45">
        <v>207.96</v>
      </c>
      <c r="N466" s="45">
        <v>257.4682</v>
      </c>
      <c r="O466" s="23">
        <v>375.312</v>
      </c>
      <c r="P466" s="46">
        <v>0.554098989640619</v>
      </c>
      <c r="Q466" s="46">
        <v>0.131912115786332</v>
      </c>
      <c r="R466" s="46">
        <f t="shared" si="35"/>
        <v>0.686011105426951</v>
      </c>
      <c r="S466" s="24">
        <v>19.0936</v>
      </c>
      <c r="T466" s="24">
        <v>1.13706</v>
      </c>
      <c r="U466" s="57">
        <v>0.9</v>
      </c>
      <c r="V466" s="24">
        <v>16.8934</v>
      </c>
      <c r="W466" s="58">
        <v>295.429000854492</v>
      </c>
      <c r="X466" s="58">
        <v>67.5929021835327</v>
      </c>
      <c r="Y466" s="58">
        <f t="shared" si="34"/>
        <v>4.37071040465645</v>
      </c>
      <c r="Z466" s="57">
        <v>4.3</v>
      </c>
      <c r="AA466" s="63">
        <v>42</v>
      </c>
      <c r="AB466" s="63">
        <v>26</v>
      </c>
      <c r="AC466" s="63">
        <v>32</v>
      </c>
    </row>
    <row r="467" customHeight="1" spans="1:29">
      <c r="A467" s="11">
        <v>466</v>
      </c>
      <c r="B467" s="36">
        <v>69</v>
      </c>
      <c r="C467" s="72">
        <v>-9.6</v>
      </c>
      <c r="D467" s="72">
        <v>53</v>
      </c>
      <c r="E467" s="40">
        <v>-48</v>
      </c>
      <c r="F467" s="74">
        <v>9</v>
      </c>
      <c r="G467" s="75">
        <v>799</v>
      </c>
      <c r="H467" s="38">
        <v>237</v>
      </c>
      <c r="I467" s="18" t="s">
        <v>105</v>
      </c>
      <c r="J467" s="11" t="s">
        <v>78</v>
      </c>
      <c r="K467" s="22" t="s">
        <v>473</v>
      </c>
      <c r="L467" s="45">
        <v>55.4098</v>
      </c>
      <c r="M467" s="45">
        <v>232.836</v>
      </c>
      <c r="N467" s="45">
        <v>288.2458</v>
      </c>
      <c r="O467" s="23">
        <v>396.259</v>
      </c>
      <c r="P467" s="46">
        <v>0.587585392382255</v>
      </c>
      <c r="Q467" s="46">
        <v>0.139832281411905</v>
      </c>
      <c r="R467" s="46">
        <f t="shared" si="35"/>
        <v>0.72741767379416</v>
      </c>
      <c r="S467" s="24">
        <v>18.7073</v>
      </c>
      <c r="T467" s="24">
        <v>1.13706</v>
      </c>
      <c r="U467" s="57">
        <v>0.9</v>
      </c>
      <c r="V467" s="24">
        <v>16.61</v>
      </c>
      <c r="W467" s="58">
        <v>295.429000854492</v>
      </c>
      <c r="X467" s="58">
        <v>67.5929021835327</v>
      </c>
      <c r="Y467" s="58">
        <f t="shared" si="34"/>
        <v>4.37071040465645</v>
      </c>
      <c r="Z467" s="57">
        <v>4.3</v>
      </c>
      <c r="AA467" s="63">
        <v>42</v>
      </c>
      <c r="AB467" s="63">
        <v>26</v>
      </c>
      <c r="AC467" s="63">
        <v>32</v>
      </c>
    </row>
    <row r="468" customHeight="1" spans="1:29">
      <c r="A468" s="11">
        <v>467</v>
      </c>
      <c r="B468" s="36">
        <v>69</v>
      </c>
      <c r="C468" s="72">
        <v>-9.6</v>
      </c>
      <c r="D468" s="72">
        <v>53</v>
      </c>
      <c r="E468" s="40">
        <v>-48</v>
      </c>
      <c r="F468" s="74">
        <v>9</v>
      </c>
      <c r="G468" s="75">
        <v>799</v>
      </c>
      <c r="H468" s="38">
        <v>237</v>
      </c>
      <c r="I468" s="18" t="s">
        <v>105</v>
      </c>
      <c r="J468" s="11" t="s">
        <v>78</v>
      </c>
      <c r="K468" s="22" t="s">
        <v>474</v>
      </c>
      <c r="L468" s="45">
        <v>48.1967</v>
      </c>
      <c r="M468" s="45">
        <v>196.02</v>
      </c>
      <c r="N468" s="45">
        <v>244.2167</v>
      </c>
      <c r="O468" s="23">
        <v>350.873</v>
      </c>
      <c r="P468" s="46">
        <v>0.558663676030929</v>
      </c>
      <c r="Q468" s="46">
        <v>0.137362236478726</v>
      </c>
      <c r="R468" s="46">
        <f t="shared" si="35"/>
        <v>0.696025912509655</v>
      </c>
      <c r="S468" s="24">
        <v>17.9337</v>
      </c>
      <c r="T468" s="24">
        <v>1.1035</v>
      </c>
      <c r="U468" s="57">
        <v>0.9</v>
      </c>
      <c r="V468" s="24">
        <v>16.2698</v>
      </c>
      <c r="W468" s="58">
        <v>295.429000854492</v>
      </c>
      <c r="X468" s="58">
        <v>67.5929021835327</v>
      </c>
      <c r="Y468" s="58">
        <f t="shared" si="34"/>
        <v>4.37071040465645</v>
      </c>
      <c r="Z468" s="57">
        <v>4.3</v>
      </c>
      <c r="AA468" s="63">
        <v>42</v>
      </c>
      <c r="AB468" s="63">
        <v>26</v>
      </c>
      <c r="AC468" s="63">
        <v>32</v>
      </c>
    </row>
    <row r="469" customHeight="1" spans="1:29">
      <c r="A469" s="11">
        <v>468</v>
      </c>
      <c r="B469" s="36">
        <v>69</v>
      </c>
      <c r="C469" s="72">
        <v>-9.6</v>
      </c>
      <c r="D469" s="72">
        <v>53</v>
      </c>
      <c r="E469" s="40">
        <v>-48</v>
      </c>
      <c r="F469" s="74">
        <v>9</v>
      </c>
      <c r="G469" s="75">
        <v>799</v>
      </c>
      <c r="H469" s="38">
        <v>237</v>
      </c>
      <c r="I469" s="18" t="s">
        <v>105</v>
      </c>
      <c r="J469" s="11" t="s">
        <v>78</v>
      </c>
      <c r="K469" s="22" t="s">
        <v>475</v>
      </c>
      <c r="L469" s="45">
        <v>60.6557</v>
      </c>
      <c r="M469" s="45">
        <v>263.682</v>
      </c>
      <c r="N469" s="45">
        <v>324.3377</v>
      </c>
      <c r="O469" s="23">
        <v>436.409</v>
      </c>
      <c r="P469" s="46">
        <v>0.604208437497852</v>
      </c>
      <c r="Q469" s="46">
        <v>0.138988196852036</v>
      </c>
      <c r="R469" s="46">
        <f t="shared" si="35"/>
        <v>0.743196634349888</v>
      </c>
      <c r="S469" s="24">
        <v>17.8025</v>
      </c>
      <c r="T469" s="24">
        <v>1.1035</v>
      </c>
      <c r="U469" s="57">
        <v>0.9</v>
      </c>
      <c r="V469" s="24">
        <v>16.1565</v>
      </c>
      <c r="W469" s="58">
        <v>295.429000854492</v>
      </c>
      <c r="X469" s="58">
        <v>67.5929021835327</v>
      </c>
      <c r="Y469" s="58">
        <f t="shared" si="34"/>
        <v>4.37071040465645</v>
      </c>
      <c r="Z469" s="57">
        <v>4.3</v>
      </c>
      <c r="AA469" s="63">
        <v>42</v>
      </c>
      <c r="AB469" s="63">
        <v>26</v>
      </c>
      <c r="AC469" s="63">
        <v>32</v>
      </c>
    </row>
    <row r="470" customHeight="1" spans="1:29">
      <c r="A470" s="11">
        <v>469</v>
      </c>
      <c r="B470" s="36">
        <v>69</v>
      </c>
      <c r="C470" s="72">
        <v>-9.6</v>
      </c>
      <c r="D470" s="72">
        <v>53</v>
      </c>
      <c r="E470" s="40">
        <v>-48</v>
      </c>
      <c r="F470" s="74">
        <v>9</v>
      </c>
      <c r="G470" s="75">
        <v>799</v>
      </c>
      <c r="H470" s="38">
        <v>237</v>
      </c>
      <c r="I470" s="18" t="s">
        <v>105</v>
      </c>
      <c r="J470" s="11" t="s">
        <v>78</v>
      </c>
      <c r="K470" s="22" t="s">
        <v>476</v>
      </c>
      <c r="L470" s="45">
        <v>52.7869</v>
      </c>
      <c r="M470" s="45">
        <v>216.915</v>
      </c>
      <c r="N470" s="45">
        <v>269.7019</v>
      </c>
      <c r="O470" s="23">
        <v>403.242</v>
      </c>
      <c r="P470" s="46">
        <v>0.537927596827711</v>
      </c>
      <c r="Q470" s="46">
        <v>0.130906254804807</v>
      </c>
      <c r="R470" s="46">
        <f t="shared" si="35"/>
        <v>0.668833851632518</v>
      </c>
      <c r="S470" s="24">
        <v>18.9473</v>
      </c>
      <c r="T470" s="24">
        <v>1.14965</v>
      </c>
      <c r="U470" s="57">
        <v>0.9</v>
      </c>
      <c r="V470" s="24">
        <v>16.4966</v>
      </c>
      <c r="W470" s="58">
        <v>295.429000854492</v>
      </c>
      <c r="X470" s="58">
        <v>67.5929021835327</v>
      </c>
      <c r="Y470" s="58">
        <f t="shared" si="34"/>
        <v>4.37071040465645</v>
      </c>
      <c r="Z470" s="57">
        <v>4.3</v>
      </c>
      <c r="AA470" s="63">
        <v>42</v>
      </c>
      <c r="AB470" s="63">
        <v>26</v>
      </c>
      <c r="AC470" s="63">
        <v>32</v>
      </c>
    </row>
    <row r="471" customHeight="1" spans="1:29">
      <c r="A471" s="11">
        <v>470</v>
      </c>
      <c r="B471" s="36">
        <v>69</v>
      </c>
      <c r="C471" s="72">
        <v>-9.6</v>
      </c>
      <c r="D471" s="72">
        <v>53</v>
      </c>
      <c r="E471" s="40">
        <v>-48</v>
      </c>
      <c r="F471" s="74">
        <v>9</v>
      </c>
      <c r="G471" s="75">
        <v>799</v>
      </c>
      <c r="H471" s="38">
        <v>237</v>
      </c>
      <c r="I471" s="18" t="s">
        <v>105</v>
      </c>
      <c r="J471" s="11" t="s">
        <v>78</v>
      </c>
      <c r="K471" s="22" t="s">
        <v>477</v>
      </c>
      <c r="L471" s="45">
        <v>61.3115</v>
      </c>
      <c r="M471" s="45">
        <v>259.701</v>
      </c>
      <c r="N471" s="45">
        <v>321.0125</v>
      </c>
      <c r="O471" s="23">
        <v>443.392</v>
      </c>
      <c r="P471" s="46">
        <v>0.585714221275982</v>
      </c>
      <c r="Q471" s="46">
        <v>0.138278318057159</v>
      </c>
      <c r="R471" s="46">
        <f t="shared" si="35"/>
        <v>0.723992539333141</v>
      </c>
      <c r="S471" s="24">
        <v>18.1771</v>
      </c>
      <c r="T471" s="24">
        <v>1.12028</v>
      </c>
      <c r="U471" s="57">
        <v>0.9</v>
      </c>
      <c r="V471" s="24">
        <v>16.0998</v>
      </c>
      <c r="W471" s="58">
        <v>295.429000854492</v>
      </c>
      <c r="X471" s="58">
        <v>67.5929021835327</v>
      </c>
      <c r="Y471" s="58">
        <f t="shared" si="34"/>
        <v>4.37071040465645</v>
      </c>
      <c r="Z471" s="57">
        <v>4.3</v>
      </c>
      <c r="AA471" s="63">
        <v>42</v>
      </c>
      <c r="AB471" s="63">
        <v>26</v>
      </c>
      <c r="AC471" s="63">
        <v>32</v>
      </c>
    </row>
    <row r="472" customHeight="1" spans="1:29">
      <c r="A472" s="11">
        <v>471</v>
      </c>
      <c r="B472" s="36">
        <v>69</v>
      </c>
      <c r="C472" s="72">
        <v>-9.6</v>
      </c>
      <c r="D472" s="72">
        <v>53</v>
      </c>
      <c r="E472" s="40">
        <v>-48</v>
      </c>
      <c r="F472" s="74">
        <v>9</v>
      </c>
      <c r="G472" s="75">
        <v>799</v>
      </c>
      <c r="H472" s="38">
        <v>237</v>
      </c>
      <c r="I472" s="18" t="s">
        <v>105</v>
      </c>
      <c r="J472" s="11" t="s">
        <v>78</v>
      </c>
      <c r="K472" s="22" t="s">
        <v>478</v>
      </c>
      <c r="L472" s="45">
        <v>62.9508</v>
      </c>
      <c r="M472" s="45">
        <v>237.811</v>
      </c>
      <c r="N472" s="45">
        <v>300.7618</v>
      </c>
      <c r="O472" s="23">
        <v>417.207</v>
      </c>
      <c r="P472" s="46">
        <v>0.57000721464405</v>
      </c>
      <c r="Q472" s="46">
        <v>0.150886250710079</v>
      </c>
      <c r="R472" s="46">
        <f t="shared" si="35"/>
        <v>0.720893465354129</v>
      </c>
      <c r="S472" s="24">
        <v>19.0019</v>
      </c>
      <c r="T472" s="24">
        <v>1.13287</v>
      </c>
      <c r="U472" s="57">
        <v>0.9</v>
      </c>
      <c r="V472" s="24">
        <v>16.7234</v>
      </c>
      <c r="W472" s="58">
        <v>295.429000854492</v>
      </c>
      <c r="X472" s="58">
        <v>67.5929021835327</v>
      </c>
      <c r="Y472" s="58">
        <f t="shared" si="34"/>
        <v>4.37071040465645</v>
      </c>
      <c r="Z472" s="57">
        <v>4.3</v>
      </c>
      <c r="AA472" s="63">
        <v>42</v>
      </c>
      <c r="AB472" s="63">
        <v>26</v>
      </c>
      <c r="AC472" s="63">
        <v>32</v>
      </c>
    </row>
    <row r="473" customHeight="1" spans="1:29">
      <c r="A473" s="11">
        <v>472</v>
      </c>
      <c r="B473" s="36">
        <v>69</v>
      </c>
      <c r="C473" s="72">
        <v>-9.6</v>
      </c>
      <c r="D473" s="72">
        <v>53</v>
      </c>
      <c r="E473" s="40">
        <v>-48</v>
      </c>
      <c r="F473" s="74">
        <v>9</v>
      </c>
      <c r="G473" s="75">
        <v>799</v>
      </c>
      <c r="H473" s="38">
        <v>237</v>
      </c>
      <c r="I473" s="18" t="s">
        <v>105</v>
      </c>
      <c r="J473" s="11" t="s">
        <v>78</v>
      </c>
      <c r="K473" s="22" t="s">
        <v>479</v>
      </c>
      <c r="L473" s="45">
        <v>54.0984</v>
      </c>
      <c r="M473" s="45">
        <v>230.846</v>
      </c>
      <c r="N473" s="45">
        <v>284.9444</v>
      </c>
      <c r="O473" s="23">
        <v>385.786</v>
      </c>
      <c r="P473" s="46">
        <v>0.598378375576097</v>
      </c>
      <c r="Q473" s="46">
        <v>0.140229038897212</v>
      </c>
      <c r="R473" s="46">
        <f t="shared" si="35"/>
        <v>0.738607414473309</v>
      </c>
      <c r="S473" s="24">
        <v>18.5509</v>
      </c>
      <c r="T473" s="24">
        <v>1.09091</v>
      </c>
      <c r="U473" s="57">
        <v>0.9</v>
      </c>
      <c r="V473" s="24">
        <v>16.9501</v>
      </c>
      <c r="W473" s="58">
        <v>295.429000854492</v>
      </c>
      <c r="X473" s="58">
        <v>67.5929021835327</v>
      </c>
      <c r="Y473" s="58">
        <f t="shared" si="34"/>
        <v>4.37071040465645</v>
      </c>
      <c r="Z473" s="57">
        <v>4.3</v>
      </c>
      <c r="AA473" s="63">
        <v>42</v>
      </c>
      <c r="AB473" s="63">
        <v>26</v>
      </c>
      <c r="AC473" s="63">
        <v>32</v>
      </c>
    </row>
    <row r="474" customHeight="1" spans="1:29">
      <c r="A474" s="11">
        <v>473</v>
      </c>
      <c r="B474" s="36">
        <v>70</v>
      </c>
      <c r="C474" s="72">
        <v>-7.793111</v>
      </c>
      <c r="D474" s="72">
        <v>43.245833</v>
      </c>
      <c r="E474" s="40">
        <v>424</v>
      </c>
      <c r="F474" s="39">
        <v>12.0893001556396</v>
      </c>
      <c r="G474" s="38">
        <v>1320</v>
      </c>
      <c r="H474" s="38">
        <v>1060</v>
      </c>
      <c r="I474" s="18" t="s">
        <v>105</v>
      </c>
      <c r="J474" s="36" t="s">
        <v>98</v>
      </c>
      <c r="K474" s="78" t="s">
        <v>480</v>
      </c>
      <c r="L474" s="45"/>
      <c r="M474" s="45"/>
      <c r="N474" s="45"/>
      <c r="P474" s="46">
        <v>0.83569416936178</v>
      </c>
      <c r="Q474" s="46"/>
      <c r="R474" s="46"/>
      <c r="S474" s="57">
        <v>9.3</v>
      </c>
      <c r="T474" s="57">
        <v>1.1</v>
      </c>
      <c r="U474" s="57">
        <v>0.7</v>
      </c>
      <c r="V474" s="57">
        <f t="shared" ref="V474:V485" si="36">S474/T474</f>
        <v>8.45454545454546</v>
      </c>
      <c r="W474" s="24">
        <v>405</v>
      </c>
      <c r="X474" s="58">
        <v>50.9536981582642</v>
      </c>
      <c r="Y474" s="58">
        <f t="shared" si="34"/>
        <v>7.94839265134503</v>
      </c>
      <c r="Z474" s="24">
        <v>4.24</v>
      </c>
      <c r="AA474" s="63">
        <v>30</v>
      </c>
      <c r="AB474" s="63">
        <v>53</v>
      </c>
      <c r="AC474" s="63">
        <v>17</v>
      </c>
    </row>
    <row r="475" customHeight="1" spans="1:29">
      <c r="A475" s="11">
        <v>474</v>
      </c>
      <c r="B475" s="36">
        <v>70</v>
      </c>
      <c r="C475" s="72">
        <v>-7.793111</v>
      </c>
      <c r="D475" s="72">
        <v>43.245833</v>
      </c>
      <c r="E475" s="40">
        <v>424</v>
      </c>
      <c r="F475" s="39">
        <v>12.0893001556396</v>
      </c>
      <c r="G475" s="38">
        <v>1320</v>
      </c>
      <c r="H475" s="38">
        <v>1060</v>
      </c>
      <c r="I475" s="18" t="s">
        <v>105</v>
      </c>
      <c r="J475" s="36" t="s">
        <v>98</v>
      </c>
      <c r="K475" s="78" t="s">
        <v>481</v>
      </c>
      <c r="L475" s="45"/>
      <c r="M475" s="45"/>
      <c r="N475" s="45"/>
      <c r="P475" s="46">
        <v>0.805250231509442</v>
      </c>
      <c r="Q475" s="46"/>
      <c r="R475" s="46"/>
      <c r="S475" s="57">
        <v>9.3</v>
      </c>
      <c r="T475" s="57">
        <v>1.1</v>
      </c>
      <c r="U475" s="57">
        <v>0.7</v>
      </c>
      <c r="V475" s="57">
        <f t="shared" si="36"/>
        <v>8.45454545454546</v>
      </c>
      <c r="W475" s="24">
        <v>400</v>
      </c>
      <c r="X475" s="58">
        <v>50.9536981582642</v>
      </c>
      <c r="Y475" s="58">
        <f t="shared" si="34"/>
        <v>7.85026434700744</v>
      </c>
      <c r="Z475" s="24">
        <v>4.24</v>
      </c>
      <c r="AA475" s="63">
        <v>30</v>
      </c>
      <c r="AB475" s="63">
        <v>53</v>
      </c>
      <c r="AC475" s="63">
        <v>17</v>
      </c>
    </row>
    <row r="476" customHeight="1" spans="1:29">
      <c r="A476" s="11">
        <v>475</v>
      </c>
      <c r="B476" s="36">
        <v>70</v>
      </c>
      <c r="C476" s="72">
        <v>-7.793111</v>
      </c>
      <c r="D476" s="72">
        <v>43.245833</v>
      </c>
      <c r="E476" s="40">
        <v>424</v>
      </c>
      <c r="F476" s="39">
        <v>12.0893001556396</v>
      </c>
      <c r="G476" s="38">
        <v>1320</v>
      </c>
      <c r="H476" s="38">
        <v>1060</v>
      </c>
      <c r="I476" s="18" t="s">
        <v>105</v>
      </c>
      <c r="J476" s="36" t="s">
        <v>98</v>
      </c>
      <c r="K476" s="78" t="s">
        <v>482</v>
      </c>
      <c r="L476" s="45"/>
      <c r="M476" s="45"/>
      <c r="N476" s="45"/>
      <c r="P476" s="46">
        <v>0.647521611033768</v>
      </c>
      <c r="Q476" s="46"/>
      <c r="R476" s="46"/>
      <c r="S476" s="57">
        <v>9.3</v>
      </c>
      <c r="T476" s="57">
        <v>1.1</v>
      </c>
      <c r="U476" s="57">
        <v>0.7</v>
      </c>
      <c r="V476" s="57">
        <f t="shared" si="36"/>
        <v>8.45454545454546</v>
      </c>
      <c r="W476" s="24">
        <v>437</v>
      </c>
      <c r="X476" s="58">
        <v>50.9536981582642</v>
      </c>
      <c r="Y476" s="58">
        <f t="shared" si="34"/>
        <v>8.57641379910562</v>
      </c>
      <c r="Z476" s="24">
        <v>4.33</v>
      </c>
      <c r="AA476" s="63">
        <v>30</v>
      </c>
      <c r="AB476" s="63">
        <v>53</v>
      </c>
      <c r="AC476" s="63">
        <v>17</v>
      </c>
    </row>
    <row r="477" customHeight="1" spans="1:29">
      <c r="A477" s="11">
        <v>476</v>
      </c>
      <c r="B477" s="36">
        <v>70</v>
      </c>
      <c r="C477" s="72">
        <v>-7.793111</v>
      </c>
      <c r="D477" s="72">
        <v>43.245833</v>
      </c>
      <c r="E477" s="40">
        <v>424</v>
      </c>
      <c r="F477" s="39">
        <v>12.0893001556396</v>
      </c>
      <c r="G477" s="38">
        <v>1320</v>
      </c>
      <c r="H477" s="38">
        <v>1060</v>
      </c>
      <c r="I477" s="18" t="s">
        <v>105</v>
      </c>
      <c r="J477" s="36" t="s">
        <v>98</v>
      </c>
      <c r="K477" s="78" t="s">
        <v>483</v>
      </c>
      <c r="L477" s="45"/>
      <c r="M477" s="45"/>
      <c r="N477" s="45"/>
      <c r="P477" s="46">
        <v>0.202770658274665</v>
      </c>
      <c r="Q477" s="46"/>
      <c r="R477" s="46"/>
      <c r="S477" s="57">
        <v>9.3</v>
      </c>
      <c r="T477" s="57">
        <v>1.1</v>
      </c>
      <c r="U477" s="57">
        <v>0.7</v>
      </c>
      <c r="V477" s="57">
        <f t="shared" si="36"/>
        <v>8.45454545454546</v>
      </c>
      <c r="W477" s="24">
        <v>27</v>
      </c>
      <c r="X477" s="58">
        <v>50.9536981582642</v>
      </c>
      <c r="Y477" s="58">
        <f t="shared" si="34"/>
        <v>0.529892843423002</v>
      </c>
      <c r="Z477" s="24">
        <v>4.47</v>
      </c>
      <c r="AA477" s="63">
        <v>30</v>
      </c>
      <c r="AB477" s="63">
        <v>53</v>
      </c>
      <c r="AC477" s="63">
        <v>17</v>
      </c>
    </row>
    <row r="478" customHeight="1" spans="1:29">
      <c r="A478" s="11">
        <v>477</v>
      </c>
      <c r="B478" s="36">
        <v>70</v>
      </c>
      <c r="C478" s="72">
        <v>-7.793111</v>
      </c>
      <c r="D478" s="72">
        <v>43.245833</v>
      </c>
      <c r="E478" s="40">
        <v>424</v>
      </c>
      <c r="F478" s="39">
        <v>12.0893001556396</v>
      </c>
      <c r="G478" s="38">
        <v>1320</v>
      </c>
      <c r="H478" s="38">
        <v>1060</v>
      </c>
      <c r="I478" s="18" t="s">
        <v>105</v>
      </c>
      <c r="J478" s="36" t="s">
        <v>98</v>
      </c>
      <c r="K478" s="78" t="s">
        <v>484</v>
      </c>
      <c r="L478" s="45"/>
      <c r="M478" s="45"/>
      <c r="N478" s="45"/>
      <c r="P478" s="46">
        <v>0.242250409403192</v>
      </c>
      <c r="Q478" s="46"/>
      <c r="R478" s="46"/>
      <c r="S478" s="57">
        <v>9.3</v>
      </c>
      <c r="T478" s="57">
        <v>1.1</v>
      </c>
      <c r="U478" s="57">
        <v>0.7</v>
      </c>
      <c r="V478" s="57">
        <f t="shared" si="36"/>
        <v>8.45454545454546</v>
      </c>
      <c r="W478" s="24">
        <v>82</v>
      </c>
      <c r="X478" s="58">
        <v>50.9536981582642</v>
      </c>
      <c r="Y478" s="58">
        <f t="shared" si="34"/>
        <v>1.60930419113652</v>
      </c>
      <c r="Z478" s="24">
        <v>4.75</v>
      </c>
      <c r="AA478" s="63">
        <v>30</v>
      </c>
      <c r="AB478" s="63">
        <v>53</v>
      </c>
      <c r="AC478" s="63">
        <v>17</v>
      </c>
    </row>
    <row r="479" customHeight="1" spans="1:29">
      <c r="A479" s="11">
        <v>478</v>
      </c>
      <c r="B479" s="36">
        <v>70</v>
      </c>
      <c r="C479" s="72">
        <v>-7.793111</v>
      </c>
      <c r="D479" s="72">
        <v>43.245833</v>
      </c>
      <c r="E479" s="40">
        <v>424</v>
      </c>
      <c r="F479" s="39">
        <v>12.0893001556396</v>
      </c>
      <c r="G479" s="38">
        <v>1320</v>
      </c>
      <c r="H479" s="38">
        <v>1060</v>
      </c>
      <c r="I479" s="18" t="s">
        <v>105</v>
      </c>
      <c r="J479" s="36" t="s">
        <v>98</v>
      </c>
      <c r="K479" s="78" t="s">
        <v>485</v>
      </c>
      <c r="L479" s="45"/>
      <c r="M479" s="45"/>
      <c r="N479" s="45"/>
      <c r="P479" s="46">
        <v>0.409562464419261</v>
      </c>
      <c r="Q479" s="46"/>
      <c r="R479" s="46"/>
      <c r="S479" s="57">
        <v>9.3</v>
      </c>
      <c r="T479" s="57">
        <v>1.1</v>
      </c>
      <c r="U479" s="57">
        <v>0.7</v>
      </c>
      <c r="V479" s="57">
        <f t="shared" si="36"/>
        <v>8.45454545454546</v>
      </c>
      <c r="W479" s="24">
        <v>110</v>
      </c>
      <c r="X479" s="58">
        <v>50.9536981582642</v>
      </c>
      <c r="Y479" s="58">
        <f t="shared" si="34"/>
        <v>2.15882269542704</v>
      </c>
      <c r="Z479" s="24">
        <v>4.88</v>
      </c>
      <c r="AA479" s="63">
        <v>30</v>
      </c>
      <c r="AB479" s="63">
        <v>53</v>
      </c>
      <c r="AC479" s="63">
        <v>17</v>
      </c>
    </row>
    <row r="480" customHeight="1" spans="1:29">
      <c r="A480" s="11">
        <v>479</v>
      </c>
      <c r="B480" s="36">
        <v>70</v>
      </c>
      <c r="C480" s="72">
        <v>-7.793111</v>
      </c>
      <c r="D480" s="72">
        <v>43.245833</v>
      </c>
      <c r="E480" s="40">
        <v>424</v>
      </c>
      <c r="F480" s="39">
        <v>12.0893001556396</v>
      </c>
      <c r="G480" s="38">
        <v>1320</v>
      </c>
      <c r="H480" s="38">
        <v>1060</v>
      </c>
      <c r="I480" s="18" t="s">
        <v>105</v>
      </c>
      <c r="J480" s="36" t="s">
        <v>98</v>
      </c>
      <c r="K480" s="78" t="s">
        <v>486</v>
      </c>
      <c r="L480" s="45"/>
      <c r="M480" s="45"/>
      <c r="N480" s="45"/>
      <c r="P480" s="46">
        <v>0.669451585261354</v>
      </c>
      <c r="Q480" s="46"/>
      <c r="R480" s="46"/>
      <c r="S480" s="57">
        <v>9.3</v>
      </c>
      <c r="T480" s="57">
        <v>1.1</v>
      </c>
      <c r="U480" s="57">
        <v>0.7</v>
      </c>
      <c r="V480" s="57">
        <f t="shared" si="36"/>
        <v>8.45454545454546</v>
      </c>
      <c r="W480" s="24">
        <v>456</v>
      </c>
      <c r="X480" s="58">
        <v>50.9536981582642</v>
      </c>
      <c r="Y480" s="58">
        <f t="shared" si="34"/>
        <v>8.94930135558848</v>
      </c>
      <c r="Z480" s="24">
        <v>4.06</v>
      </c>
      <c r="AA480" s="63">
        <v>30</v>
      </c>
      <c r="AB480" s="63">
        <v>53</v>
      </c>
      <c r="AC480" s="63">
        <v>17</v>
      </c>
    </row>
    <row r="481" customHeight="1" spans="1:29">
      <c r="A481" s="11">
        <v>480</v>
      </c>
      <c r="B481" s="36">
        <v>70</v>
      </c>
      <c r="C481" s="72">
        <v>-7.793111</v>
      </c>
      <c r="D481" s="72">
        <v>43.245833</v>
      </c>
      <c r="E481" s="40">
        <v>424</v>
      </c>
      <c r="F481" s="39">
        <v>12.0893001556396</v>
      </c>
      <c r="G481" s="38">
        <v>1320</v>
      </c>
      <c r="H481" s="38">
        <v>1060</v>
      </c>
      <c r="I481" s="18" t="s">
        <v>105</v>
      </c>
      <c r="J481" s="36" t="s">
        <v>98</v>
      </c>
      <c r="K481" s="78" t="s">
        <v>487</v>
      </c>
      <c r="L481" s="45"/>
      <c r="M481" s="45"/>
      <c r="N481" s="45"/>
      <c r="P481" s="46">
        <v>0.618345061277995</v>
      </c>
      <c r="Q481" s="46"/>
      <c r="R481" s="46"/>
      <c r="S481" s="57">
        <v>9.3</v>
      </c>
      <c r="T481" s="57">
        <v>1.1</v>
      </c>
      <c r="U481" s="57">
        <v>0.7</v>
      </c>
      <c r="V481" s="57">
        <f t="shared" si="36"/>
        <v>8.45454545454546</v>
      </c>
      <c r="W481" s="24">
        <v>405</v>
      </c>
      <c r="X481" s="58">
        <v>50.9536981582642</v>
      </c>
      <c r="Y481" s="58">
        <f t="shared" si="34"/>
        <v>7.94839265134503</v>
      </c>
      <c r="Z481" s="24">
        <v>4.12</v>
      </c>
      <c r="AA481" s="63">
        <v>30</v>
      </c>
      <c r="AB481" s="63">
        <v>53</v>
      </c>
      <c r="AC481" s="63">
        <v>17</v>
      </c>
    </row>
    <row r="482" customHeight="1" spans="1:29">
      <c r="A482" s="11">
        <v>481</v>
      </c>
      <c r="B482" s="36">
        <v>70</v>
      </c>
      <c r="C482" s="72">
        <v>-7.793111</v>
      </c>
      <c r="D482" s="72">
        <v>43.245833</v>
      </c>
      <c r="E482" s="40">
        <v>424</v>
      </c>
      <c r="F482" s="39">
        <v>12.0893001556396</v>
      </c>
      <c r="G482" s="38">
        <v>1320</v>
      </c>
      <c r="H482" s="38">
        <v>1060</v>
      </c>
      <c r="I482" s="18" t="s">
        <v>105</v>
      </c>
      <c r="J482" s="36" t="s">
        <v>98</v>
      </c>
      <c r="K482" s="78" t="s">
        <v>488</v>
      </c>
      <c r="L482" s="45"/>
      <c r="M482" s="45"/>
      <c r="N482" s="45"/>
      <c r="P482" s="46">
        <v>0.523963469266923</v>
      </c>
      <c r="Q482" s="46"/>
      <c r="R482" s="46"/>
      <c r="S482" s="57">
        <v>9.3</v>
      </c>
      <c r="T482" s="57">
        <v>1.1</v>
      </c>
      <c r="U482" s="57">
        <v>0.7</v>
      </c>
      <c r="V482" s="57">
        <f t="shared" si="36"/>
        <v>8.45454545454546</v>
      </c>
      <c r="W482" s="24">
        <v>444</v>
      </c>
      <c r="X482" s="58">
        <v>50.9536981582642</v>
      </c>
      <c r="Y482" s="58">
        <f t="shared" si="34"/>
        <v>8.71379342517826</v>
      </c>
      <c r="Z482" s="24">
        <v>4.18</v>
      </c>
      <c r="AA482" s="63">
        <v>30</v>
      </c>
      <c r="AB482" s="63">
        <v>53</v>
      </c>
      <c r="AC482" s="63">
        <v>17</v>
      </c>
    </row>
    <row r="483" customHeight="1" spans="1:29">
      <c r="A483" s="11">
        <v>482</v>
      </c>
      <c r="B483" s="36">
        <v>70</v>
      </c>
      <c r="C483" s="72">
        <v>-7.793111</v>
      </c>
      <c r="D483" s="72">
        <v>43.245833</v>
      </c>
      <c r="E483" s="40">
        <v>424</v>
      </c>
      <c r="F483" s="39">
        <v>12.0893001556396</v>
      </c>
      <c r="G483" s="38">
        <v>1320</v>
      </c>
      <c r="H483" s="38">
        <v>1060</v>
      </c>
      <c r="I483" s="18" t="s">
        <v>105</v>
      </c>
      <c r="J483" s="36" t="s">
        <v>98</v>
      </c>
      <c r="K483" s="78" t="s">
        <v>489</v>
      </c>
      <c r="L483" s="45"/>
      <c r="M483" s="45"/>
      <c r="N483" s="45"/>
      <c r="P483" s="46">
        <v>0.234299035859467</v>
      </c>
      <c r="Q483" s="46"/>
      <c r="R483" s="46"/>
      <c r="S483" s="57">
        <v>9.3</v>
      </c>
      <c r="T483" s="57">
        <v>1.1</v>
      </c>
      <c r="U483" s="57">
        <v>0.7</v>
      </c>
      <c r="V483" s="57">
        <f t="shared" si="36"/>
        <v>8.45454545454546</v>
      </c>
      <c r="W483" s="24">
        <v>23</v>
      </c>
      <c r="X483" s="58">
        <v>50.9536981582642</v>
      </c>
      <c r="Y483" s="58">
        <f t="shared" si="34"/>
        <v>0.451390199952928</v>
      </c>
      <c r="Z483" s="24">
        <v>5.41</v>
      </c>
      <c r="AA483" s="63">
        <v>30</v>
      </c>
      <c r="AB483" s="63">
        <v>53</v>
      </c>
      <c r="AC483" s="63">
        <v>17</v>
      </c>
    </row>
    <row r="484" customHeight="1" spans="1:29">
      <c r="A484" s="11">
        <v>483</v>
      </c>
      <c r="B484" s="36">
        <v>70</v>
      </c>
      <c r="C484" s="72">
        <v>-7.793111</v>
      </c>
      <c r="D484" s="72">
        <v>43.245833</v>
      </c>
      <c r="E484" s="40">
        <v>424</v>
      </c>
      <c r="F484" s="39">
        <v>12.0893001556396</v>
      </c>
      <c r="G484" s="38">
        <v>1320</v>
      </c>
      <c r="H484" s="38">
        <v>1060</v>
      </c>
      <c r="I484" s="18" t="s">
        <v>105</v>
      </c>
      <c r="J484" s="36" t="s">
        <v>98</v>
      </c>
      <c r="K484" s="78" t="s">
        <v>490</v>
      </c>
      <c r="L484" s="45"/>
      <c r="M484" s="45"/>
      <c r="N484" s="45"/>
      <c r="P484" s="46">
        <v>0.203385555964587</v>
      </c>
      <c r="Q484" s="46"/>
      <c r="R484" s="46"/>
      <c r="S484" s="57">
        <v>9.3</v>
      </c>
      <c r="T484" s="57">
        <v>1.1</v>
      </c>
      <c r="U484" s="57">
        <v>0.7</v>
      </c>
      <c r="V484" s="57">
        <f t="shared" si="36"/>
        <v>8.45454545454546</v>
      </c>
      <c r="W484" s="24">
        <v>77</v>
      </c>
      <c r="X484" s="58">
        <v>50.9536981582642</v>
      </c>
      <c r="Y484" s="58">
        <f t="shared" si="34"/>
        <v>1.51117588679893</v>
      </c>
      <c r="Z484" s="24">
        <v>5.48</v>
      </c>
      <c r="AA484" s="63">
        <v>30</v>
      </c>
      <c r="AB484" s="63">
        <v>53</v>
      </c>
      <c r="AC484" s="63">
        <v>17</v>
      </c>
    </row>
    <row r="485" customHeight="1" spans="1:29">
      <c r="A485" s="11">
        <v>484</v>
      </c>
      <c r="B485" s="36">
        <v>70</v>
      </c>
      <c r="C485" s="72">
        <v>-7.793111</v>
      </c>
      <c r="D485" s="72">
        <v>43.245833</v>
      </c>
      <c r="E485" s="40">
        <v>424</v>
      </c>
      <c r="F485" s="39">
        <v>12.0893001556396</v>
      </c>
      <c r="G485" s="38">
        <v>1320</v>
      </c>
      <c r="H485" s="38">
        <v>1060</v>
      </c>
      <c r="I485" s="18" t="s">
        <v>105</v>
      </c>
      <c r="J485" s="36" t="s">
        <v>98</v>
      </c>
      <c r="K485" s="78" t="s">
        <v>491</v>
      </c>
      <c r="L485" s="45"/>
      <c r="M485" s="45"/>
      <c r="N485" s="45"/>
      <c r="P485" s="46">
        <v>0.264691713561215</v>
      </c>
      <c r="Q485" s="46"/>
      <c r="R485" s="46"/>
      <c r="S485" s="57">
        <v>9.3</v>
      </c>
      <c r="T485" s="57">
        <v>1.1</v>
      </c>
      <c r="U485" s="57">
        <v>0.7</v>
      </c>
      <c r="V485" s="57">
        <f t="shared" si="36"/>
        <v>8.45454545454546</v>
      </c>
      <c r="W485" s="24">
        <v>97</v>
      </c>
      <c r="X485" s="58">
        <v>50.9536981582642</v>
      </c>
      <c r="Y485" s="58">
        <f t="shared" si="34"/>
        <v>1.9036891041493</v>
      </c>
      <c r="Z485" s="24">
        <v>5.55</v>
      </c>
      <c r="AA485" s="63">
        <v>30</v>
      </c>
      <c r="AB485" s="63">
        <v>53</v>
      </c>
      <c r="AC485" s="63">
        <v>17</v>
      </c>
    </row>
    <row r="486" s="13" customFormat="1" customHeight="1" spans="1:29">
      <c r="A486" s="11">
        <v>485</v>
      </c>
      <c r="B486" s="36">
        <v>71</v>
      </c>
      <c r="C486" s="82">
        <v>119.217</v>
      </c>
      <c r="D486" s="82">
        <v>25.667</v>
      </c>
      <c r="E486" s="83">
        <v>210</v>
      </c>
      <c r="F486" s="84">
        <v>20.3</v>
      </c>
      <c r="G486" s="85">
        <v>1548</v>
      </c>
      <c r="H486" s="86">
        <v>1370</v>
      </c>
      <c r="I486" s="87" t="s">
        <v>105</v>
      </c>
      <c r="J486" s="88" t="s">
        <v>106</v>
      </c>
      <c r="K486" s="93" t="s">
        <v>492</v>
      </c>
      <c r="L486" s="13">
        <v>3.21649</v>
      </c>
      <c r="M486" s="45">
        <v>7.10938</v>
      </c>
      <c r="N486" s="45">
        <v>10.32587</v>
      </c>
      <c r="O486" s="82">
        <v>8.22917</v>
      </c>
      <c r="P486" s="46">
        <v>0.863924308283824</v>
      </c>
      <c r="Q486" s="46">
        <v>0.390864449270097</v>
      </c>
      <c r="R486" s="46">
        <f t="shared" ref="R486:R518" si="37">P486+Q486</f>
        <v>1.25478875755392</v>
      </c>
      <c r="S486" s="91">
        <v>21.4</v>
      </c>
      <c r="T486" s="91">
        <v>2</v>
      </c>
      <c r="U486" s="91"/>
      <c r="V486" s="91">
        <f t="shared" ref="V486:V491" si="38">S486/T486</f>
        <v>10.7</v>
      </c>
      <c r="W486" s="92"/>
      <c r="X486" s="92"/>
      <c r="Y486" s="92"/>
      <c r="Z486" s="91">
        <v>3.5</v>
      </c>
      <c r="AA486" s="87"/>
      <c r="AB486" s="87"/>
      <c r="AC486" s="87"/>
    </row>
    <row r="487" s="13" customFormat="1" customHeight="1" spans="1:29">
      <c r="A487" s="11">
        <v>486</v>
      </c>
      <c r="B487" s="36">
        <v>71</v>
      </c>
      <c r="C487" s="82">
        <v>119.217</v>
      </c>
      <c r="D487" s="82">
        <v>25.667</v>
      </c>
      <c r="E487" s="83">
        <v>210</v>
      </c>
      <c r="F487" s="84">
        <v>20.3</v>
      </c>
      <c r="G487" s="85">
        <v>1548</v>
      </c>
      <c r="H487" s="86">
        <v>1370</v>
      </c>
      <c r="I487" s="87" t="s">
        <v>105</v>
      </c>
      <c r="J487" s="88" t="s">
        <v>106</v>
      </c>
      <c r="K487" s="93" t="s">
        <v>493</v>
      </c>
      <c r="L487" s="13">
        <v>2.68041</v>
      </c>
      <c r="M487" s="45">
        <v>4.21875</v>
      </c>
      <c r="N487" s="45">
        <v>6.89916</v>
      </c>
      <c r="O487" s="82">
        <v>5.52083</v>
      </c>
      <c r="P487" s="46">
        <v>0.764151404770659</v>
      </c>
      <c r="Q487" s="46">
        <v>0.485508519552314</v>
      </c>
      <c r="R487" s="46">
        <f t="shared" si="37"/>
        <v>1.24965992432297</v>
      </c>
      <c r="S487" s="91">
        <v>21.4</v>
      </c>
      <c r="T487" s="91">
        <v>2</v>
      </c>
      <c r="U487" s="91"/>
      <c r="V487" s="91">
        <f t="shared" si="38"/>
        <v>10.7</v>
      </c>
      <c r="W487" s="92"/>
      <c r="X487" s="92"/>
      <c r="Y487" s="92"/>
      <c r="Z487" s="91">
        <v>3.5</v>
      </c>
      <c r="AA487" s="87"/>
      <c r="AB487" s="87"/>
      <c r="AC487" s="87"/>
    </row>
    <row r="488" s="13" customFormat="1" customHeight="1" spans="1:29">
      <c r="A488" s="11">
        <v>487</v>
      </c>
      <c r="B488" s="36">
        <v>71</v>
      </c>
      <c r="C488" s="82">
        <v>119.217</v>
      </c>
      <c r="D488" s="82">
        <v>25.667</v>
      </c>
      <c r="E488" s="83">
        <v>210</v>
      </c>
      <c r="F488" s="84">
        <v>20.3</v>
      </c>
      <c r="G488" s="85">
        <v>1548</v>
      </c>
      <c r="H488" s="86">
        <v>1370</v>
      </c>
      <c r="I488" s="87" t="s">
        <v>105</v>
      </c>
      <c r="J488" s="88" t="s">
        <v>106</v>
      </c>
      <c r="K488" s="93" t="s">
        <v>494</v>
      </c>
      <c r="L488" s="13">
        <v>3.79381</v>
      </c>
      <c r="M488" s="45">
        <v>9.14063</v>
      </c>
      <c r="N488" s="45">
        <v>12.93444</v>
      </c>
      <c r="O488" s="82">
        <v>10.1042</v>
      </c>
      <c r="P488" s="46">
        <v>0.904636685734645</v>
      </c>
      <c r="Q488" s="46">
        <v>0.375468617010748</v>
      </c>
      <c r="R488" s="46">
        <f t="shared" si="37"/>
        <v>1.28010530274539</v>
      </c>
      <c r="S488" s="91">
        <v>28.6</v>
      </c>
      <c r="T488" s="91">
        <v>2.3</v>
      </c>
      <c r="U488" s="91"/>
      <c r="V488" s="91">
        <f t="shared" si="38"/>
        <v>12.4347826086957</v>
      </c>
      <c r="W488" s="92"/>
      <c r="X488" s="92"/>
      <c r="Y488" s="92"/>
      <c r="Z488" s="91">
        <v>3.5</v>
      </c>
      <c r="AA488" s="87"/>
      <c r="AB488" s="87"/>
      <c r="AC488" s="87"/>
    </row>
    <row r="489" s="13" customFormat="1" customHeight="1" spans="1:29">
      <c r="A489" s="11">
        <v>488</v>
      </c>
      <c r="B489" s="36">
        <v>71</v>
      </c>
      <c r="C489" s="82">
        <v>119.217</v>
      </c>
      <c r="D489" s="82">
        <v>25.667</v>
      </c>
      <c r="E489" s="83">
        <v>210</v>
      </c>
      <c r="F489" s="84">
        <v>20.3</v>
      </c>
      <c r="G489" s="85">
        <v>1548</v>
      </c>
      <c r="H489" s="86">
        <v>1370</v>
      </c>
      <c r="I489" s="87" t="s">
        <v>105</v>
      </c>
      <c r="J489" s="88" t="s">
        <v>106</v>
      </c>
      <c r="K489" s="93" t="s">
        <v>495</v>
      </c>
      <c r="L489" s="13">
        <v>2.92784</v>
      </c>
      <c r="M489" s="45">
        <v>4.6875</v>
      </c>
      <c r="N489" s="45">
        <v>7.61534</v>
      </c>
      <c r="O489" s="82">
        <v>7.1875</v>
      </c>
      <c r="P489" s="46">
        <v>0.652173913043478</v>
      </c>
      <c r="Q489" s="46">
        <v>0.407351652173913</v>
      </c>
      <c r="R489" s="46">
        <f t="shared" si="37"/>
        <v>1.05952556521739</v>
      </c>
      <c r="S489" s="91">
        <v>28.6</v>
      </c>
      <c r="T489" s="91">
        <v>2.3</v>
      </c>
      <c r="U489" s="91"/>
      <c r="V489" s="91">
        <f t="shared" si="38"/>
        <v>12.4347826086957</v>
      </c>
      <c r="W489" s="92"/>
      <c r="X489" s="92"/>
      <c r="Y489" s="92"/>
      <c r="Z489" s="91">
        <v>3.5</v>
      </c>
      <c r="AA489" s="87"/>
      <c r="AB489" s="87"/>
      <c r="AC489" s="87"/>
    </row>
    <row r="490" s="13" customFormat="1" customHeight="1" spans="1:29">
      <c r="A490" s="11">
        <v>489</v>
      </c>
      <c r="B490" s="36">
        <v>71</v>
      </c>
      <c r="C490" s="82">
        <v>119.217</v>
      </c>
      <c r="D490" s="82">
        <v>25.667</v>
      </c>
      <c r="E490" s="83">
        <v>210</v>
      </c>
      <c r="F490" s="84">
        <v>20.3</v>
      </c>
      <c r="G490" s="85">
        <v>1548</v>
      </c>
      <c r="H490" s="86">
        <v>1370</v>
      </c>
      <c r="I490" s="87" t="s">
        <v>105</v>
      </c>
      <c r="J490" s="88" t="s">
        <v>106</v>
      </c>
      <c r="K490" s="93" t="s">
        <v>496</v>
      </c>
      <c r="L490" s="13">
        <v>6.72165</v>
      </c>
      <c r="M490" s="45">
        <v>11.9531</v>
      </c>
      <c r="N490" s="45">
        <v>18.67475</v>
      </c>
      <c r="O490" s="82">
        <v>17.1875</v>
      </c>
      <c r="P490" s="46">
        <v>0.695453090909091</v>
      </c>
      <c r="Q490" s="46">
        <v>0.391077818181818</v>
      </c>
      <c r="R490" s="46">
        <f t="shared" si="37"/>
        <v>1.08653090909091</v>
      </c>
      <c r="S490" s="91">
        <v>30.2</v>
      </c>
      <c r="T490" s="91">
        <v>2.6</v>
      </c>
      <c r="U490" s="91"/>
      <c r="V490" s="91">
        <f t="shared" si="38"/>
        <v>11.6153846153846</v>
      </c>
      <c r="W490" s="92"/>
      <c r="X490" s="92"/>
      <c r="Y490" s="92"/>
      <c r="Z490" s="91">
        <v>3.5</v>
      </c>
      <c r="AA490" s="87"/>
      <c r="AB490" s="87"/>
      <c r="AC490" s="87"/>
    </row>
    <row r="491" s="13" customFormat="1" customHeight="1" spans="1:29">
      <c r="A491" s="11">
        <v>490</v>
      </c>
      <c r="B491" s="36">
        <v>71</v>
      </c>
      <c r="C491" s="82">
        <v>119.217</v>
      </c>
      <c r="D491" s="82">
        <v>25.667</v>
      </c>
      <c r="E491" s="83">
        <v>210</v>
      </c>
      <c r="F491" s="84">
        <v>20.3</v>
      </c>
      <c r="G491" s="85">
        <v>1548</v>
      </c>
      <c r="H491" s="86">
        <v>1370</v>
      </c>
      <c r="I491" s="87" t="s">
        <v>105</v>
      </c>
      <c r="J491" s="88" t="s">
        <v>106</v>
      </c>
      <c r="K491" s="93" t="s">
        <v>497</v>
      </c>
      <c r="L491" s="13">
        <v>2.51546</v>
      </c>
      <c r="M491" s="45">
        <v>3.51563</v>
      </c>
      <c r="N491" s="45">
        <v>6.03109</v>
      </c>
      <c r="O491" s="82">
        <v>6.5625</v>
      </c>
      <c r="P491" s="46">
        <v>0.535715047619048</v>
      </c>
      <c r="Q491" s="46">
        <v>0.38330819047619</v>
      </c>
      <c r="R491" s="46">
        <f t="shared" si="37"/>
        <v>0.919023238095238</v>
      </c>
      <c r="S491" s="91">
        <v>30.2</v>
      </c>
      <c r="T491" s="91">
        <v>2.6</v>
      </c>
      <c r="U491" s="91"/>
      <c r="V491" s="91">
        <f t="shared" si="38"/>
        <v>11.6153846153846</v>
      </c>
      <c r="W491" s="92"/>
      <c r="X491" s="92"/>
      <c r="Y491" s="92"/>
      <c r="Z491" s="91">
        <v>3.5</v>
      </c>
      <c r="AA491" s="87"/>
      <c r="AB491" s="87"/>
      <c r="AC491" s="87"/>
    </row>
    <row r="492" customHeight="1" spans="1:29">
      <c r="A492" s="11">
        <v>491</v>
      </c>
      <c r="B492" s="36">
        <v>72</v>
      </c>
      <c r="C492" s="72">
        <v>-64.28</v>
      </c>
      <c r="D492" s="72">
        <v>-31.62</v>
      </c>
      <c r="E492" s="40">
        <v>477</v>
      </c>
      <c r="F492" s="74">
        <v>17</v>
      </c>
      <c r="G492" s="75">
        <v>750</v>
      </c>
      <c r="H492" s="38">
        <v>1765</v>
      </c>
      <c r="I492" s="18" t="s">
        <v>105</v>
      </c>
      <c r="J492" s="11" t="s">
        <v>78</v>
      </c>
      <c r="K492" s="78" t="s">
        <v>498</v>
      </c>
      <c r="L492" s="45">
        <v>1.62164</v>
      </c>
      <c r="M492" s="45">
        <v>11.4051</v>
      </c>
      <c r="N492" s="45">
        <v>13.02674</v>
      </c>
      <c r="O492" s="23">
        <v>40.6268</v>
      </c>
      <c r="P492" s="46">
        <v>0.280728484645603</v>
      </c>
      <c r="Q492" s="46">
        <v>0.039915523742948</v>
      </c>
      <c r="R492" s="46">
        <f t="shared" si="37"/>
        <v>0.320644008388551</v>
      </c>
      <c r="S492" s="24">
        <v>29.6</v>
      </c>
      <c r="T492" s="24">
        <v>2.2</v>
      </c>
      <c r="U492" s="57">
        <v>0.6</v>
      </c>
      <c r="V492" s="24">
        <f t="shared" ref="V492:V507" si="39">S492/T492</f>
        <v>13.4545454545455</v>
      </c>
      <c r="W492" s="58">
        <v>244.153995513916</v>
      </c>
      <c r="X492" s="58">
        <v>54.8858022689819</v>
      </c>
      <c r="Y492" s="58">
        <f>W492/X492</f>
        <v>4.44839986700708</v>
      </c>
      <c r="Z492" s="24">
        <v>5.8</v>
      </c>
      <c r="AA492" s="63">
        <v>53</v>
      </c>
      <c r="AB492" s="63">
        <v>32</v>
      </c>
      <c r="AC492" s="63">
        <v>15</v>
      </c>
    </row>
    <row r="493" customHeight="1" spans="1:29">
      <c r="A493" s="11">
        <v>492</v>
      </c>
      <c r="B493" s="36">
        <v>72</v>
      </c>
      <c r="C493" s="72">
        <v>-64.28</v>
      </c>
      <c r="D493" s="72">
        <v>-31.62</v>
      </c>
      <c r="E493" s="40">
        <v>477</v>
      </c>
      <c r="F493" s="74">
        <v>17</v>
      </c>
      <c r="G493" s="75">
        <v>750</v>
      </c>
      <c r="H493" s="38">
        <v>1765</v>
      </c>
      <c r="I493" s="18" t="s">
        <v>105</v>
      </c>
      <c r="J493" s="11" t="s">
        <v>78</v>
      </c>
      <c r="K493" s="78" t="s">
        <v>499</v>
      </c>
      <c r="L493" s="45">
        <v>1.0757</v>
      </c>
      <c r="M493" s="45">
        <v>11.8154</v>
      </c>
      <c r="N493" s="45">
        <v>12.8911</v>
      </c>
      <c r="O493" s="23">
        <v>36.7567</v>
      </c>
      <c r="P493" s="46">
        <v>0.321448878707827</v>
      </c>
      <c r="Q493" s="46">
        <v>0.0292654128362992</v>
      </c>
      <c r="R493" s="46">
        <f t="shared" si="37"/>
        <v>0.350714291544126</v>
      </c>
      <c r="S493" s="24">
        <v>24.8</v>
      </c>
      <c r="T493" s="24">
        <v>1.5</v>
      </c>
      <c r="U493" s="57">
        <v>0.6</v>
      </c>
      <c r="V493" s="24">
        <f t="shared" si="39"/>
        <v>16.5333333333333</v>
      </c>
      <c r="W493" s="58">
        <v>244.153995513916</v>
      </c>
      <c r="X493" s="58">
        <v>54.8858022689819</v>
      </c>
      <c r="Y493" s="58">
        <f>W493/X493</f>
        <v>4.44839986700708</v>
      </c>
      <c r="Z493" s="24">
        <v>6.6</v>
      </c>
      <c r="AA493" s="63">
        <v>53</v>
      </c>
      <c r="AB493" s="63">
        <v>32</v>
      </c>
      <c r="AC493" s="63">
        <v>15</v>
      </c>
    </row>
    <row r="494" customHeight="1" spans="1:29">
      <c r="A494" s="11">
        <v>493</v>
      </c>
      <c r="B494" s="36">
        <v>72</v>
      </c>
      <c r="C494" s="72">
        <v>-64.28</v>
      </c>
      <c r="D494" s="72">
        <v>-31.62</v>
      </c>
      <c r="E494" s="40">
        <v>477</v>
      </c>
      <c r="F494" s="74">
        <v>17</v>
      </c>
      <c r="G494" s="75">
        <v>750</v>
      </c>
      <c r="H494" s="38">
        <v>1765</v>
      </c>
      <c r="I494" s="18" t="s">
        <v>105</v>
      </c>
      <c r="J494" s="11" t="s">
        <v>78</v>
      </c>
      <c r="K494" s="78" t="s">
        <v>500</v>
      </c>
      <c r="L494" s="45">
        <v>1.09768</v>
      </c>
      <c r="M494" s="45">
        <v>14.1128</v>
      </c>
      <c r="N494" s="45">
        <v>15.21048</v>
      </c>
      <c r="O494" s="23">
        <v>29.9373</v>
      </c>
      <c r="P494" s="46">
        <v>0.471411917574397</v>
      </c>
      <c r="Q494" s="46">
        <v>0.0366659652006026</v>
      </c>
      <c r="R494" s="46">
        <f t="shared" si="37"/>
        <v>0.508077882775</v>
      </c>
      <c r="S494" s="24">
        <v>18.9</v>
      </c>
      <c r="T494" s="24">
        <v>1.2</v>
      </c>
      <c r="U494" s="57">
        <v>0.6</v>
      </c>
      <c r="V494" s="24">
        <f t="shared" si="39"/>
        <v>15.75</v>
      </c>
      <c r="W494" s="58">
        <v>244.153995513916</v>
      </c>
      <c r="X494" s="58">
        <v>54.8858022689819</v>
      </c>
      <c r="Y494" s="58">
        <f t="shared" ref="Y494:Y557" si="40">W494/X494</f>
        <v>4.44839986700708</v>
      </c>
      <c r="Z494" s="24">
        <v>6.7</v>
      </c>
      <c r="AA494" s="63">
        <v>53</v>
      </c>
      <c r="AB494" s="63">
        <v>32</v>
      </c>
      <c r="AC494" s="63">
        <v>15</v>
      </c>
    </row>
    <row r="495" customHeight="1" spans="1:29">
      <c r="A495" s="11">
        <v>494</v>
      </c>
      <c r="B495" s="36">
        <v>73</v>
      </c>
      <c r="C495" s="72">
        <v>-64.3</v>
      </c>
      <c r="D495" s="72">
        <v>-31.62</v>
      </c>
      <c r="E495" s="40">
        <v>497</v>
      </c>
      <c r="F495" s="74">
        <v>17</v>
      </c>
      <c r="G495" s="75">
        <v>750</v>
      </c>
      <c r="H495" s="38">
        <v>1766</v>
      </c>
      <c r="I495" s="18" t="s">
        <v>105</v>
      </c>
      <c r="J495" s="11" t="s">
        <v>78</v>
      </c>
      <c r="K495" s="78" t="s">
        <v>249</v>
      </c>
      <c r="L495" s="45">
        <v>3.76119</v>
      </c>
      <c r="M495" s="45">
        <v>5.66154</v>
      </c>
      <c r="N495" s="45">
        <v>9.42273</v>
      </c>
      <c r="O495" s="23">
        <v>24</v>
      </c>
      <c r="P495" s="46">
        <v>0.2358975</v>
      </c>
      <c r="Q495" s="46">
        <v>0.15671625</v>
      </c>
      <c r="R495" s="46">
        <f t="shared" si="37"/>
        <v>0.39261375</v>
      </c>
      <c r="S495" s="57">
        <v>11.3</v>
      </c>
      <c r="T495" s="57">
        <v>1.2</v>
      </c>
      <c r="U495" s="57">
        <v>0.6</v>
      </c>
      <c r="V495" s="57">
        <f t="shared" si="39"/>
        <v>9.41666666666667</v>
      </c>
      <c r="W495" s="58">
        <v>244.153995513916</v>
      </c>
      <c r="X495" s="58">
        <v>54.8858022689819</v>
      </c>
      <c r="Y495" s="58">
        <f t="shared" si="40"/>
        <v>4.44839986700708</v>
      </c>
      <c r="Z495" s="57">
        <v>5.8</v>
      </c>
      <c r="AA495" s="28">
        <v>18</v>
      </c>
      <c r="AB495" s="28">
        <v>56</v>
      </c>
      <c r="AC495" s="28">
        <v>26</v>
      </c>
    </row>
    <row r="496" customHeight="1" spans="1:29">
      <c r="A496" s="11">
        <v>495</v>
      </c>
      <c r="B496" s="36">
        <v>74</v>
      </c>
      <c r="C496" s="72">
        <v>115.07</v>
      </c>
      <c r="D496" s="72">
        <v>26.75</v>
      </c>
      <c r="E496" s="73">
        <v>102</v>
      </c>
      <c r="F496" s="74">
        <v>17.9</v>
      </c>
      <c r="G496" s="75">
        <v>1471.2</v>
      </c>
      <c r="H496" s="38">
        <v>1264</v>
      </c>
      <c r="I496" s="18" t="s">
        <v>105</v>
      </c>
      <c r="J496" s="48" t="s">
        <v>106</v>
      </c>
      <c r="K496" s="78" t="s">
        <v>501</v>
      </c>
      <c r="L496" s="45">
        <v>0.257143</v>
      </c>
      <c r="M496" s="45">
        <v>1.88571</v>
      </c>
      <c r="N496" s="45">
        <v>2.142853</v>
      </c>
      <c r="O496" s="45">
        <v>1.13793</v>
      </c>
      <c r="P496" s="46">
        <v>1.65714059740054</v>
      </c>
      <c r="Q496" s="46">
        <v>0.225974356946385</v>
      </c>
      <c r="R496" s="46">
        <f t="shared" si="37"/>
        <v>1.88311495434692</v>
      </c>
      <c r="S496" s="24">
        <v>21.6</v>
      </c>
      <c r="T496" s="24">
        <v>0.9</v>
      </c>
      <c r="U496" s="24">
        <v>0.11</v>
      </c>
      <c r="V496" s="24">
        <f t="shared" si="39"/>
        <v>24</v>
      </c>
      <c r="W496" s="58">
        <v>119.812002182007</v>
      </c>
      <c r="X496" s="58">
        <v>50.5420017242432</v>
      </c>
      <c r="Y496" s="58">
        <f t="shared" si="40"/>
        <v>2.37054327281496</v>
      </c>
      <c r="Z496" s="24">
        <v>4.6</v>
      </c>
      <c r="AA496" s="63">
        <v>38</v>
      </c>
      <c r="AB496" s="63">
        <v>41</v>
      </c>
      <c r="AC496" s="63">
        <v>21</v>
      </c>
    </row>
    <row r="497" customHeight="1" spans="1:29">
      <c r="A497" s="11">
        <v>496</v>
      </c>
      <c r="B497" s="36">
        <v>74</v>
      </c>
      <c r="C497" s="72">
        <v>115.07</v>
      </c>
      <c r="D497" s="72">
        <v>26.75</v>
      </c>
      <c r="E497" s="73">
        <v>102</v>
      </c>
      <c r="F497" s="74">
        <v>17.9</v>
      </c>
      <c r="G497" s="75">
        <v>1471.2</v>
      </c>
      <c r="H497" s="38">
        <v>1264</v>
      </c>
      <c r="I497" s="18" t="s">
        <v>105</v>
      </c>
      <c r="J497" s="48" t="s">
        <v>106</v>
      </c>
      <c r="K497" s="78" t="s">
        <v>502</v>
      </c>
      <c r="L497" s="45">
        <v>0.377143</v>
      </c>
      <c r="M497" s="45">
        <v>3.34286</v>
      </c>
      <c r="N497" s="45">
        <v>3.720003</v>
      </c>
      <c r="O497" s="45">
        <v>2.10345</v>
      </c>
      <c r="P497" s="46">
        <v>1.5892272219449</v>
      </c>
      <c r="Q497" s="46">
        <v>0.179297344838242</v>
      </c>
      <c r="R497" s="46">
        <f t="shared" si="37"/>
        <v>1.76852456678314</v>
      </c>
      <c r="S497" s="24">
        <v>24.3</v>
      </c>
      <c r="T497" s="24">
        <v>0.9</v>
      </c>
      <c r="U497" s="24">
        <v>0.12</v>
      </c>
      <c r="V497" s="24">
        <f t="shared" si="39"/>
        <v>27</v>
      </c>
      <c r="W497" s="58">
        <v>119.812002182007</v>
      </c>
      <c r="X497" s="58">
        <v>50.5420017242432</v>
      </c>
      <c r="Y497" s="58">
        <f t="shared" si="40"/>
        <v>2.37054327281496</v>
      </c>
      <c r="Z497" s="24">
        <v>4.2</v>
      </c>
      <c r="AA497" s="63">
        <v>38</v>
      </c>
      <c r="AB497" s="63">
        <v>41</v>
      </c>
      <c r="AC497" s="63">
        <v>21</v>
      </c>
    </row>
    <row r="498" customHeight="1" spans="1:29">
      <c r="A498" s="11">
        <v>497</v>
      </c>
      <c r="B498" s="36">
        <v>74</v>
      </c>
      <c r="C498" s="72">
        <v>115.07</v>
      </c>
      <c r="D498" s="72">
        <v>26.75</v>
      </c>
      <c r="E498" s="73">
        <v>102</v>
      </c>
      <c r="F498" s="74">
        <v>17.9</v>
      </c>
      <c r="G498" s="75">
        <v>1471.2</v>
      </c>
      <c r="H498" s="38">
        <v>1264</v>
      </c>
      <c r="I498" s="18" t="s">
        <v>105</v>
      </c>
      <c r="J498" s="48" t="s">
        <v>106</v>
      </c>
      <c r="K498" s="78" t="s">
        <v>503</v>
      </c>
      <c r="L498" s="45">
        <v>0.591429</v>
      </c>
      <c r="M498" s="45">
        <v>5.91429</v>
      </c>
      <c r="N498" s="45">
        <v>6.505719</v>
      </c>
      <c r="O498" s="45">
        <v>2.58621</v>
      </c>
      <c r="P498" s="46">
        <v>2.28685605577273</v>
      </c>
      <c r="Q498" s="46">
        <v>0.228685605577273</v>
      </c>
      <c r="R498" s="46">
        <f t="shared" si="37"/>
        <v>2.51554166135</v>
      </c>
      <c r="S498" s="24">
        <v>25.8</v>
      </c>
      <c r="T498" s="24">
        <v>1.1</v>
      </c>
      <c r="U498" s="24">
        <v>0.16</v>
      </c>
      <c r="V498" s="24">
        <f t="shared" si="39"/>
        <v>23.4545454545455</v>
      </c>
      <c r="W498" s="58">
        <v>119.812002182007</v>
      </c>
      <c r="X498" s="58">
        <v>50.5420017242432</v>
      </c>
      <c r="Y498" s="58">
        <f t="shared" si="40"/>
        <v>2.37054327281496</v>
      </c>
      <c r="Z498" s="24">
        <v>4.2</v>
      </c>
      <c r="AA498" s="63">
        <v>38</v>
      </c>
      <c r="AB498" s="63">
        <v>41</v>
      </c>
      <c r="AC498" s="63">
        <v>21</v>
      </c>
    </row>
    <row r="499" customHeight="1" spans="1:29">
      <c r="A499" s="11">
        <v>498</v>
      </c>
      <c r="B499" s="36">
        <v>74</v>
      </c>
      <c r="C499" s="72">
        <v>115.07</v>
      </c>
      <c r="D499" s="72">
        <v>26.75</v>
      </c>
      <c r="E499" s="73">
        <v>102</v>
      </c>
      <c r="F499" s="74">
        <v>17.9</v>
      </c>
      <c r="G499" s="75">
        <v>1471.2</v>
      </c>
      <c r="H499" s="38">
        <v>1264</v>
      </c>
      <c r="I499" s="18" t="s">
        <v>105</v>
      </c>
      <c r="J499" s="48" t="s">
        <v>106</v>
      </c>
      <c r="K499" s="78" t="s">
        <v>504</v>
      </c>
      <c r="L499" s="45">
        <v>0.385714</v>
      </c>
      <c r="M499" s="45">
        <v>3.85714</v>
      </c>
      <c r="N499" s="45">
        <v>4.242854</v>
      </c>
      <c r="O499" s="45">
        <v>2.31034</v>
      </c>
      <c r="P499" s="46">
        <v>1.66951184674117</v>
      </c>
      <c r="Q499" s="46">
        <v>0.166951184674117</v>
      </c>
      <c r="R499" s="46">
        <f t="shared" si="37"/>
        <v>1.83646303141529</v>
      </c>
      <c r="S499" s="24">
        <v>27.2</v>
      </c>
      <c r="T499" s="24">
        <v>1.3</v>
      </c>
      <c r="U499" s="24">
        <v>0.25</v>
      </c>
      <c r="V499" s="24">
        <f t="shared" si="39"/>
        <v>20.9230769230769</v>
      </c>
      <c r="W499" s="58">
        <v>119.812002182007</v>
      </c>
      <c r="X499" s="58">
        <v>50.5420017242432</v>
      </c>
      <c r="Y499" s="58">
        <f t="shared" si="40"/>
        <v>2.37054327281496</v>
      </c>
      <c r="Z499" s="24">
        <v>4.2</v>
      </c>
      <c r="AA499" s="63">
        <v>38</v>
      </c>
      <c r="AB499" s="63">
        <v>41</v>
      </c>
      <c r="AC499" s="63">
        <v>21</v>
      </c>
    </row>
    <row r="500" customHeight="1" spans="1:29">
      <c r="A500" s="11">
        <v>499</v>
      </c>
      <c r="B500" s="36">
        <v>74</v>
      </c>
      <c r="C500" s="72">
        <v>115.07</v>
      </c>
      <c r="D500" s="72">
        <v>26.75</v>
      </c>
      <c r="E500" s="73">
        <v>102</v>
      </c>
      <c r="F500" s="74">
        <v>17.9</v>
      </c>
      <c r="G500" s="75">
        <v>1471.2</v>
      </c>
      <c r="H500" s="38">
        <v>1264</v>
      </c>
      <c r="I500" s="18" t="s">
        <v>105</v>
      </c>
      <c r="J500" s="48" t="s">
        <v>106</v>
      </c>
      <c r="K500" s="78" t="s">
        <v>505</v>
      </c>
      <c r="L500" s="45">
        <v>0.685714</v>
      </c>
      <c r="M500" s="45">
        <v>5.48571</v>
      </c>
      <c r="N500" s="45">
        <v>6.171424</v>
      </c>
      <c r="O500" s="45">
        <v>3.48276</v>
      </c>
      <c r="P500" s="46">
        <v>1.57510422768149</v>
      </c>
      <c r="Q500" s="46">
        <v>0.196888100242337</v>
      </c>
      <c r="R500" s="46">
        <f t="shared" si="37"/>
        <v>1.77199232792383</v>
      </c>
      <c r="S500" s="24">
        <v>26.7</v>
      </c>
      <c r="T500" s="24">
        <v>1.3</v>
      </c>
      <c r="U500" s="24">
        <v>0.18</v>
      </c>
      <c r="V500" s="24">
        <f t="shared" si="39"/>
        <v>20.5384615384615</v>
      </c>
      <c r="W500" s="58">
        <v>119.812002182007</v>
      </c>
      <c r="X500" s="58">
        <v>50.5420017242432</v>
      </c>
      <c r="Y500" s="58">
        <f t="shared" si="40"/>
        <v>2.37054327281496</v>
      </c>
      <c r="Z500" s="24">
        <v>4.1</v>
      </c>
      <c r="AA500" s="63">
        <v>38</v>
      </c>
      <c r="AB500" s="63">
        <v>41</v>
      </c>
      <c r="AC500" s="63">
        <v>21</v>
      </c>
    </row>
    <row r="501" customHeight="1" spans="1:29">
      <c r="A501" s="11">
        <v>500</v>
      </c>
      <c r="B501" s="36">
        <v>74</v>
      </c>
      <c r="C501" s="72">
        <v>115.07</v>
      </c>
      <c r="D501" s="72">
        <v>26.75</v>
      </c>
      <c r="E501" s="73">
        <v>102</v>
      </c>
      <c r="F501" s="74">
        <v>17.9</v>
      </c>
      <c r="G501" s="75">
        <v>1471.2</v>
      </c>
      <c r="H501" s="38">
        <v>1264</v>
      </c>
      <c r="I501" s="18" t="s">
        <v>105</v>
      </c>
      <c r="J501" s="48" t="s">
        <v>106</v>
      </c>
      <c r="K501" s="78" t="s">
        <v>506</v>
      </c>
      <c r="L501" s="45">
        <v>0.377143</v>
      </c>
      <c r="M501" s="45">
        <v>3.34286</v>
      </c>
      <c r="N501" s="45">
        <v>3.720003</v>
      </c>
      <c r="O501" s="45">
        <v>1.48276</v>
      </c>
      <c r="P501" s="46">
        <v>2.25448487954895</v>
      </c>
      <c r="Q501" s="46">
        <v>0.254352019207424</v>
      </c>
      <c r="R501" s="46">
        <f t="shared" si="37"/>
        <v>2.50883689875637</v>
      </c>
      <c r="S501" s="24">
        <v>22.1</v>
      </c>
      <c r="T501" s="24">
        <v>0.9</v>
      </c>
      <c r="U501" s="24">
        <v>0.16</v>
      </c>
      <c r="V501" s="24">
        <f t="shared" si="39"/>
        <v>24.5555555555556</v>
      </c>
      <c r="W501" s="58">
        <v>119.812002182007</v>
      </c>
      <c r="X501" s="58">
        <v>50.5420017242432</v>
      </c>
      <c r="Y501" s="58">
        <f t="shared" si="40"/>
        <v>2.37054327281496</v>
      </c>
      <c r="Z501" s="68">
        <v>4.1</v>
      </c>
      <c r="AA501" s="63">
        <v>38</v>
      </c>
      <c r="AB501" s="63">
        <v>41</v>
      </c>
      <c r="AC501" s="63">
        <v>21</v>
      </c>
    </row>
    <row r="502" customHeight="1" spans="1:29">
      <c r="A502" s="11">
        <v>501</v>
      </c>
      <c r="B502" s="36">
        <v>74</v>
      </c>
      <c r="C502" s="72">
        <v>115.07</v>
      </c>
      <c r="D502" s="72">
        <v>26.75</v>
      </c>
      <c r="E502" s="73">
        <v>102</v>
      </c>
      <c r="F502" s="74">
        <v>17.9</v>
      </c>
      <c r="G502" s="75">
        <v>1471.2</v>
      </c>
      <c r="H502" s="38">
        <v>1264</v>
      </c>
      <c r="I502" s="18" t="s">
        <v>105</v>
      </c>
      <c r="J502" s="48" t="s">
        <v>106</v>
      </c>
      <c r="K502" s="78" t="s">
        <v>507</v>
      </c>
      <c r="L502" s="45">
        <v>0.394286</v>
      </c>
      <c r="M502" s="45">
        <v>2.82857</v>
      </c>
      <c r="N502" s="45">
        <v>3.222856</v>
      </c>
      <c r="O502" s="45">
        <v>1.2069</v>
      </c>
      <c r="P502" s="46">
        <v>2.34366558952689</v>
      </c>
      <c r="Q502" s="46">
        <v>0.326693180876626</v>
      </c>
      <c r="R502" s="46">
        <f t="shared" si="37"/>
        <v>2.67035877040352</v>
      </c>
      <c r="S502" s="24">
        <v>22.9</v>
      </c>
      <c r="T502" s="24">
        <v>1.1</v>
      </c>
      <c r="U502" s="24">
        <v>0.15</v>
      </c>
      <c r="V502" s="24">
        <f t="shared" si="39"/>
        <v>20.8181818181818</v>
      </c>
      <c r="W502" s="58">
        <v>119.812002182007</v>
      </c>
      <c r="X502" s="58">
        <v>50.5420017242432</v>
      </c>
      <c r="Y502" s="58">
        <f t="shared" si="40"/>
        <v>2.37054327281496</v>
      </c>
      <c r="Z502" s="24">
        <v>4.8</v>
      </c>
      <c r="AA502" s="63">
        <v>38</v>
      </c>
      <c r="AB502" s="63">
        <v>41</v>
      </c>
      <c r="AC502" s="63">
        <v>21</v>
      </c>
    </row>
    <row r="503" customHeight="1" spans="1:29">
      <c r="A503" s="11">
        <v>502</v>
      </c>
      <c r="B503" s="36">
        <v>74</v>
      </c>
      <c r="C503" s="72">
        <v>115.07</v>
      </c>
      <c r="D503" s="72">
        <v>26.75</v>
      </c>
      <c r="E503" s="73">
        <v>102</v>
      </c>
      <c r="F503" s="74">
        <v>17.9</v>
      </c>
      <c r="G503" s="75">
        <v>1471.2</v>
      </c>
      <c r="H503" s="38">
        <v>1264</v>
      </c>
      <c r="I503" s="18" t="s">
        <v>105</v>
      </c>
      <c r="J503" s="48" t="s">
        <v>106</v>
      </c>
      <c r="K503" s="78" t="s">
        <v>508</v>
      </c>
      <c r="L503" s="45">
        <v>0.471429</v>
      </c>
      <c r="M503" s="45">
        <v>4.8</v>
      </c>
      <c r="N503" s="45">
        <v>5.271429</v>
      </c>
      <c r="O503" s="45">
        <v>1.55172</v>
      </c>
      <c r="P503" s="46">
        <v>3.09334158224422</v>
      </c>
      <c r="Q503" s="46">
        <v>0.303810610161627</v>
      </c>
      <c r="R503" s="46">
        <f t="shared" si="37"/>
        <v>3.39715219240585</v>
      </c>
      <c r="S503" s="24">
        <v>23.5</v>
      </c>
      <c r="T503" s="24">
        <v>1.3</v>
      </c>
      <c r="U503" s="24">
        <v>0.16</v>
      </c>
      <c r="V503" s="24">
        <f t="shared" si="39"/>
        <v>18.0769230769231</v>
      </c>
      <c r="W503" s="58">
        <v>119.812002182007</v>
      </c>
      <c r="X503" s="58">
        <v>50.5420017242432</v>
      </c>
      <c r="Y503" s="58">
        <f t="shared" si="40"/>
        <v>2.37054327281496</v>
      </c>
      <c r="Z503" s="24">
        <v>4.4</v>
      </c>
      <c r="AA503" s="63">
        <v>38</v>
      </c>
      <c r="AB503" s="63">
        <v>41</v>
      </c>
      <c r="AC503" s="63">
        <v>21</v>
      </c>
    </row>
    <row r="504" customHeight="1" spans="1:29">
      <c r="A504" s="11">
        <v>503</v>
      </c>
      <c r="B504" s="36">
        <v>74</v>
      </c>
      <c r="C504" s="72">
        <v>115.07</v>
      </c>
      <c r="D504" s="72">
        <v>26.75</v>
      </c>
      <c r="E504" s="73">
        <v>102</v>
      </c>
      <c r="F504" s="74">
        <v>17.9</v>
      </c>
      <c r="G504" s="75">
        <v>1471.2</v>
      </c>
      <c r="H504" s="38">
        <v>1264</v>
      </c>
      <c r="I504" s="18" t="s">
        <v>105</v>
      </c>
      <c r="J504" s="48" t="s">
        <v>106</v>
      </c>
      <c r="K504" s="78" t="s">
        <v>509</v>
      </c>
      <c r="L504" s="45">
        <v>0.677143</v>
      </c>
      <c r="M504" s="45">
        <v>7.2</v>
      </c>
      <c r="N504" s="45">
        <v>7.877143</v>
      </c>
      <c r="O504" s="45">
        <v>2.31034</v>
      </c>
      <c r="P504" s="46">
        <v>3.11642442237939</v>
      </c>
      <c r="Q504" s="46">
        <v>0.293092358700451</v>
      </c>
      <c r="R504" s="46">
        <f t="shared" si="37"/>
        <v>3.40951678107984</v>
      </c>
      <c r="S504" s="24">
        <v>25.8</v>
      </c>
      <c r="T504" s="24">
        <v>1.6</v>
      </c>
      <c r="U504" s="24">
        <v>0.18</v>
      </c>
      <c r="V504" s="24">
        <f t="shared" si="39"/>
        <v>16.125</v>
      </c>
      <c r="W504" s="58">
        <v>119.812002182007</v>
      </c>
      <c r="X504" s="58">
        <v>50.5420017242432</v>
      </c>
      <c r="Y504" s="58">
        <f t="shared" si="40"/>
        <v>2.37054327281496</v>
      </c>
      <c r="Z504" s="24">
        <v>4.4</v>
      </c>
      <c r="AA504" s="63">
        <v>38</v>
      </c>
      <c r="AB504" s="63">
        <v>41</v>
      </c>
      <c r="AC504" s="63">
        <v>21</v>
      </c>
    </row>
    <row r="505" customHeight="1" spans="1:29">
      <c r="A505" s="11">
        <v>504</v>
      </c>
      <c r="B505" s="36">
        <v>74</v>
      </c>
      <c r="C505" s="72">
        <v>115.07</v>
      </c>
      <c r="D505" s="72">
        <v>26.75</v>
      </c>
      <c r="E505" s="73">
        <v>102</v>
      </c>
      <c r="F505" s="74">
        <v>17.9</v>
      </c>
      <c r="G505" s="75">
        <v>1471.2</v>
      </c>
      <c r="H505" s="38">
        <v>1264</v>
      </c>
      <c r="I505" s="18" t="s">
        <v>105</v>
      </c>
      <c r="J505" s="48" t="s">
        <v>106</v>
      </c>
      <c r="K505" s="78" t="s">
        <v>510</v>
      </c>
      <c r="L505" s="45">
        <v>0.54</v>
      </c>
      <c r="M505" s="45">
        <v>6.25714</v>
      </c>
      <c r="N505" s="45">
        <v>6.79714</v>
      </c>
      <c r="O505" s="45">
        <v>2.06897</v>
      </c>
      <c r="P505" s="46">
        <v>3.02427778073147</v>
      </c>
      <c r="Q505" s="46">
        <v>0.260999434501225</v>
      </c>
      <c r="R505" s="46">
        <f t="shared" si="37"/>
        <v>3.28527721523269</v>
      </c>
      <c r="S505" s="24">
        <v>25.8</v>
      </c>
      <c r="T505" s="24">
        <v>1.6</v>
      </c>
      <c r="U505" s="24">
        <v>0.22</v>
      </c>
      <c r="V505" s="24">
        <f t="shared" si="39"/>
        <v>16.125</v>
      </c>
      <c r="W505" s="58">
        <v>119.812002182007</v>
      </c>
      <c r="X505" s="58">
        <v>50.5420017242432</v>
      </c>
      <c r="Y505" s="58">
        <f t="shared" si="40"/>
        <v>2.37054327281496</v>
      </c>
      <c r="Z505" s="24">
        <v>4.6</v>
      </c>
      <c r="AA505" s="63">
        <v>38</v>
      </c>
      <c r="AB505" s="63">
        <v>41</v>
      </c>
      <c r="AC505" s="63">
        <v>21</v>
      </c>
    </row>
    <row r="506" customHeight="1" spans="1:29">
      <c r="A506" s="11">
        <v>505</v>
      </c>
      <c r="B506" s="36">
        <v>74</v>
      </c>
      <c r="C506" s="72">
        <v>115.07</v>
      </c>
      <c r="D506" s="72">
        <v>26.75</v>
      </c>
      <c r="E506" s="73">
        <v>102</v>
      </c>
      <c r="F506" s="74">
        <v>17.9</v>
      </c>
      <c r="G506" s="75">
        <v>1471.2</v>
      </c>
      <c r="H506" s="38">
        <v>1264</v>
      </c>
      <c r="I506" s="18" t="s">
        <v>105</v>
      </c>
      <c r="J506" s="48" t="s">
        <v>106</v>
      </c>
      <c r="K506" s="78" t="s">
        <v>511</v>
      </c>
      <c r="L506" s="45">
        <v>0.977143</v>
      </c>
      <c r="M506" s="45">
        <v>10.5429</v>
      </c>
      <c r="N506" s="45">
        <v>11.520043</v>
      </c>
      <c r="O506" s="45">
        <v>3.75862</v>
      </c>
      <c r="P506" s="46">
        <v>2.80499225779674</v>
      </c>
      <c r="Q506" s="46">
        <v>0.259973873389702</v>
      </c>
      <c r="R506" s="46">
        <f t="shared" si="37"/>
        <v>3.06496613118644</v>
      </c>
      <c r="S506" s="24">
        <v>27</v>
      </c>
      <c r="T506" s="24">
        <v>1.7</v>
      </c>
      <c r="U506" s="24">
        <v>0.24</v>
      </c>
      <c r="V506" s="24">
        <f t="shared" si="39"/>
        <v>15.8823529411765</v>
      </c>
      <c r="W506" s="58">
        <v>119.812002182007</v>
      </c>
      <c r="X506" s="58">
        <v>50.5420017242432</v>
      </c>
      <c r="Y506" s="58">
        <f t="shared" si="40"/>
        <v>2.37054327281496</v>
      </c>
      <c r="Z506" s="24">
        <v>4.4</v>
      </c>
      <c r="AA506" s="63">
        <v>38</v>
      </c>
      <c r="AB506" s="63">
        <v>41</v>
      </c>
      <c r="AC506" s="63">
        <v>21</v>
      </c>
    </row>
    <row r="507" customHeight="1" spans="1:29">
      <c r="A507" s="11">
        <v>506</v>
      </c>
      <c r="B507" s="36">
        <v>74</v>
      </c>
      <c r="C507" s="72">
        <v>115.07</v>
      </c>
      <c r="D507" s="72">
        <v>26.75</v>
      </c>
      <c r="E507" s="73">
        <v>102</v>
      </c>
      <c r="F507" s="74">
        <v>17.9</v>
      </c>
      <c r="G507" s="75">
        <v>1471.2</v>
      </c>
      <c r="H507" s="38">
        <v>1264</v>
      </c>
      <c r="I507" s="18" t="s">
        <v>105</v>
      </c>
      <c r="J507" s="48" t="s">
        <v>106</v>
      </c>
      <c r="K507" s="78" t="s">
        <v>512</v>
      </c>
      <c r="L507" s="45">
        <v>0.54</v>
      </c>
      <c r="M507" s="45">
        <v>4.88571</v>
      </c>
      <c r="N507" s="45">
        <v>5.42571</v>
      </c>
      <c r="O507" s="45">
        <v>2</v>
      </c>
      <c r="P507" s="46">
        <v>2.442855</v>
      </c>
      <c r="Q507" s="46">
        <v>0.27</v>
      </c>
      <c r="R507" s="46">
        <f t="shared" si="37"/>
        <v>2.712855</v>
      </c>
      <c r="S507" s="24">
        <v>23.3</v>
      </c>
      <c r="T507" s="24">
        <v>1.6</v>
      </c>
      <c r="U507" s="24">
        <v>0.18</v>
      </c>
      <c r="V507" s="24">
        <f t="shared" si="39"/>
        <v>14.5625</v>
      </c>
      <c r="W507" s="58">
        <v>119.812002182007</v>
      </c>
      <c r="X507" s="58">
        <v>50.5420017242432</v>
      </c>
      <c r="Y507" s="58">
        <f t="shared" si="40"/>
        <v>2.37054327281496</v>
      </c>
      <c r="Z507" s="24">
        <v>4.8</v>
      </c>
      <c r="AA507" s="63">
        <v>38</v>
      </c>
      <c r="AB507" s="63">
        <v>41</v>
      </c>
      <c r="AC507" s="63">
        <v>21</v>
      </c>
    </row>
    <row r="508" customHeight="1" spans="1:29">
      <c r="A508" s="11">
        <v>507</v>
      </c>
      <c r="B508" s="36">
        <v>75</v>
      </c>
      <c r="C508" s="72">
        <v>113.42</v>
      </c>
      <c r="D508" s="72">
        <v>34.97</v>
      </c>
      <c r="E508" s="73">
        <v>100</v>
      </c>
      <c r="F508" s="74">
        <v>14</v>
      </c>
      <c r="G508" s="75">
        <v>562</v>
      </c>
      <c r="H508" s="38">
        <v>1446</v>
      </c>
      <c r="I508" s="18" t="s">
        <v>77</v>
      </c>
      <c r="J508" s="18" t="s">
        <v>183</v>
      </c>
      <c r="K508" s="78" t="s">
        <v>513</v>
      </c>
      <c r="L508" s="45">
        <v>6.81818</v>
      </c>
      <c r="M508" s="45">
        <v>17.4894</v>
      </c>
      <c r="N508" s="45">
        <v>24.30758</v>
      </c>
      <c r="O508" s="23">
        <v>31.8378</v>
      </c>
      <c r="P508" s="46">
        <v>0.549328157096282</v>
      </c>
      <c r="Q508" s="46">
        <v>0.214153616141819</v>
      </c>
      <c r="R508" s="46">
        <f t="shared" si="37"/>
        <v>0.763481773238101</v>
      </c>
      <c r="S508" s="24">
        <v>23.71</v>
      </c>
      <c r="T508" s="24">
        <v>0.64</v>
      </c>
      <c r="U508" s="24">
        <v>0.9</v>
      </c>
      <c r="V508" s="24">
        <v>39.52</v>
      </c>
      <c r="W508" s="58">
        <v>179.330005645752</v>
      </c>
      <c r="X508" s="58">
        <v>67.9618978500366</v>
      </c>
      <c r="Y508" s="58">
        <f t="shared" si="40"/>
        <v>2.63868448820335</v>
      </c>
      <c r="Z508" s="24">
        <v>8.33</v>
      </c>
      <c r="AA508" s="28">
        <v>76</v>
      </c>
      <c r="AB508" s="28">
        <v>20</v>
      </c>
      <c r="AC508" s="28">
        <v>4</v>
      </c>
    </row>
    <row r="509" customHeight="1" spans="1:29">
      <c r="A509" s="11">
        <v>508</v>
      </c>
      <c r="B509" s="36">
        <v>75</v>
      </c>
      <c r="C509" s="72">
        <v>113.42</v>
      </c>
      <c r="D509" s="72">
        <v>34.97</v>
      </c>
      <c r="E509" s="73">
        <v>100</v>
      </c>
      <c r="F509" s="74">
        <v>14</v>
      </c>
      <c r="G509" s="75">
        <v>562</v>
      </c>
      <c r="H509" s="38">
        <v>1446</v>
      </c>
      <c r="I509" s="18" t="s">
        <v>77</v>
      </c>
      <c r="J509" s="18" t="s">
        <v>183</v>
      </c>
      <c r="K509" s="78" t="s">
        <v>514</v>
      </c>
      <c r="L509" s="45">
        <v>8.89091</v>
      </c>
      <c r="M509" s="45">
        <v>24.1277</v>
      </c>
      <c r="N509" s="45">
        <v>33.01861</v>
      </c>
      <c r="O509" s="23">
        <v>30.1622</v>
      </c>
      <c r="P509" s="46">
        <v>0.799931702594638</v>
      </c>
      <c r="Q509" s="46">
        <v>0.294769943836988</v>
      </c>
      <c r="R509" s="46">
        <f t="shared" si="37"/>
        <v>1.09470164643163</v>
      </c>
      <c r="S509" s="24">
        <v>27.02</v>
      </c>
      <c r="T509" s="24">
        <v>1.04</v>
      </c>
      <c r="U509" s="24">
        <v>1.07</v>
      </c>
      <c r="V509" s="24">
        <v>25.98</v>
      </c>
      <c r="W509" s="58">
        <v>179.330005645752</v>
      </c>
      <c r="X509" s="58">
        <v>67.9618978500366</v>
      </c>
      <c r="Y509" s="58">
        <f t="shared" si="40"/>
        <v>2.63868448820335</v>
      </c>
      <c r="Z509" s="24">
        <v>8.11</v>
      </c>
      <c r="AA509" s="28">
        <v>76</v>
      </c>
      <c r="AB509" s="28">
        <v>20</v>
      </c>
      <c r="AC509" s="28">
        <v>4</v>
      </c>
    </row>
    <row r="510" customHeight="1" spans="1:29">
      <c r="A510" s="11">
        <v>509</v>
      </c>
      <c r="B510" s="36">
        <v>75</v>
      </c>
      <c r="C510" s="72">
        <v>113.42</v>
      </c>
      <c r="D510" s="72">
        <v>34.97</v>
      </c>
      <c r="E510" s="73">
        <v>100</v>
      </c>
      <c r="F510" s="74">
        <v>14</v>
      </c>
      <c r="G510" s="75">
        <v>562</v>
      </c>
      <c r="H510" s="38">
        <v>1446</v>
      </c>
      <c r="I510" s="18" t="s">
        <v>77</v>
      </c>
      <c r="J510" s="18" t="s">
        <v>183</v>
      </c>
      <c r="K510" s="78" t="s">
        <v>106</v>
      </c>
      <c r="L510" s="45">
        <v>5.58182</v>
      </c>
      <c r="M510" s="45">
        <v>18.4681</v>
      </c>
      <c r="N510" s="45">
        <v>24.04992</v>
      </c>
      <c r="O510" s="23">
        <v>37.0811</v>
      </c>
      <c r="P510" s="46">
        <v>0.498046174466238</v>
      </c>
      <c r="Q510" s="46">
        <v>0.150530054394287</v>
      </c>
      <c r="R510" s="46">
        <f t="shared" si="37"/>
        <v>0.648576228860525</v>
      </c>
      <c r="S510" s="24">
        <v>23.08</v>
      </c>
      <c r="T510" s="24">
        <v>0.93</v>
      </c>
      <c r="U510" s="24">
        <v>0.89</v>
      </c>
      <c r="V510" s="24">
        <v>24.91</v>
      </c>
      <c r="W510" s="58">
        <v>179.330005645752</v>
      </c>
      <c r="X510" s="58">
        <v>67.9618978500366</v>
      </c>
      <c r="Y510" s="58">
        <f t="shared" si="40"/>
        <v>2.63868448820335</v>
      </c>
      <c r="Z510" s="24">
        <v>8.22</v>
      </c>
      <c r="AA510" s="28">
        <v>76</v>
      </c>
      <c r="AB510" s="28">
        <v>20</v>
      </c>
      <c r="AC510" s="28">
        <v>4</v>
      </c>
    </row>
    <row r="511" customHeight="1" spans="1:29">
      <c r="A511" s="11">
        <v>510</v>
      </c>
      <c r="B511" s="36">
        <v>75</v>
      </c>
      <c r="C511" s="72">
        <v>113.42</v>
      </c>
      <c r="D511" s="72">
        <v>34.97</v>
      </c>
      <c r="E511" s="73">
        <v>100</v>
      </c>
      <c r="F511" s="74">
        <v>14</v>
      </c>
      <c r="G511" s="75">
        <v>562</v>
      </c>
      <c r="H511" s="38">
        <v>1446</v>
      </c>
      <c r="I511" s="18" t="s">
        <v>77</v>
      </c>
      <c r="J511" s="18" t="s">
        <v>183</v>
      </c>
      <c r="K511" s="78" t="s">
        <v>98</v>
      </c>
      <c r="L511" s="45">
        <v>7.76364</v>
      </c>
      <c r="M511" s="45">
        <v>23.5745</v>
      </c>
      <c r="N511" s="45">
        <v>31.33814</v>
      </c>
      <c r="O511" s="23">
        <v>27.8919</v>
      </c>
      <c r="P511" s="46">
        <v>0.845209541121257</v>
      </c>
      <c r="Q511" s="46">
        <v>0.278347477224571</v>
      </c>
      <c r="R511" s="46">
        <f t="shared" si="37"/>
        <v>1.12355701834583</v>
      </c>
      <c r="S511" s="24">
        <v>17.16</v>
      </c>
      <c r="T511" s="24">
        <v>0.67</v>
      </c>
      <c r="U511" s="24">
        <v>0.89</v>
      </c>
      <c r="V511" s="24">
        <v>27.72</v>
      </c>
      <c r="W511" s="58">
        <v>179.330005645752</v>
      </c>
      <c r="X511" s="58">
        <v>67.9618978500366</v>
      </c>
      <c r="Y511" s="58">
        <f t="shared" si="40"/>
        <v>2.63868448820335</v>
      </c>
      <c r="Z511" s="24">
        <v>8.33</v>
      </c>
      <c r="AA511" s="28">
        <v>76</v>
      </c>
      <c r="AB511" s="28">
        <v>20</v>
      </c>
      <c r="AC511" s="28">
        <v>4</v>
      </c>
    </row>
    <row r="512" customHeight="1" spans="1:29">
      <c r="A512" s="11">
        <v>511</v>
      </c>
      <c r="B512" s="36">
        <v>76</v>
      </c>
      <c r="C512" s="72">
        <v>107.45</v>
      </c>
      <c r="D512" s="72">
        <v>37.8</v>
      </c>
      <c r="E512" s="73">
        <v>1379.5</v>
      </c>
      <c r="F512" s="74">
        <v>7.7</v>
      </c>
      <c r="G512" s="75">
        <v>289.4</v>
      </c>
      <c r="H512" s="11">
        <v>2131.8</v>
      </c>
      <c r="I512" s="18" t="s">
        <v>85</v>
      </c>
      <c r="J512" s="36" t="s">
        <v>98</v>
      </c>
      <c r="K512" s="22" t="s">
        <v>515</v>
      </c>
      <c r="L512" s="45">
        <v>3.63043</v>
      </c>
      <c r="M512" s="45">
        <v>8.98936</v>
      </c>
      <c r="N512" s="45">
        <v>12.61979</v>
      </c>
      <c r="O512" s="23">
        <v>5.6</v>
      </c>
      <c r="P512" s="46">
        <v>1.60524285714286</v>
      </c>
      <c r="Q512" s="46">
        <v>0.648291071428571</v>
      </c>
      <c r="R512" s="46">
        <f t="shared" si="37"/>
        <v>2.25353392857143</v>
      </c>
      <c r="S512" s="24">
        <v>3.86</v>
      </c>
      <c r="T512" s="24">
        <v>0.46</v>
      </c>
      <c r="U512" s="24">
        <v>0.35</v>
      </c>
      <c r="V512" s="24">
        <v>8.4</v>
      </c>
      <c r="W512" s="58">
        <v>77.1686983108521</v>
      </c>
      <c r="X512" s="58">
        <v>77.4080991744995</v>
      </c>
      <c r="Y512" s="58">
        <f t="shared" si="40"/>
        <v>0.996907289208746</v>
      </c>
      <c r="Z512" s="24">
        <v>8.14</v>
      </c>
      <c r="AA512" s="63">
        <v>51</v>
      </c>
      <c r="AB512" s="63">
        <v>33</v>
      </c>
      <c r="AC512" s="63">
        <v>16</v>
      </c>
    </row>
    <row r="513" customHeight="1" spans="1:29">
      <c r="A513" s="11">
        <v>512</v>
      </c>
      <c r="B513" s="36">
        <v>76</v>
      </c>
      <c r="C513" s="72">
        <v>107.45</v>
      </c>
      <c r="D513" s="72">
        <v>37.8</v>
      </c>
      <c r="E513" s="73">
        <v>1379.5</v>
      </c>
      <c r="F513" s="74">
        <v>7.7</v>
      </c>
      <c r="G513" s="75">
        <v>289.4</v>
      </c>
      <c r="H513" s="11">
        <v>2131.8</v>
      </c>
      <c r="I513" s="18" t="s">
        <v>85</v>
      </c>
      <c r="J513" s="36" t="s">
        <v>98</v>
      </c>
      <c r="K513" s="22" t="s">
        <v>516</v>
      </c>
      <c r="L513" s="45">
        <v>4.1087</v>
      </c>
      <c r="M513" s="45">
        <v>10.3723</v>
      </c>
      <c r="N513" s="45">
        <v>14.481</v>
      </c>
      <c r="O513" s="23">
        <v>7.37778</v>
      </c>
      <c r="P513" s="46">
        <v>1.40588361268566</v>
      </c>
      <c r="Q513" s="46">
        <v>0.556901940692187</v>
      </c>
      <c r="R513" s="46">
        <f t="shared" si="37"/>
        <v>1.96278555337785</v>
      </c>
      <c r="S513" s="24">
        <v>4.25</v>
      </c>
      <c r="T513" s="24">
        <v>0.47</v>
      </c>
      <c r="U513" s="24">
        <v>0.35</v>
      </c>
      <c r="V513" s="24">
        <v>8.59</v>
      </c>
      <c r="W513" s="58">
        <v>77.1686983108521</v>
      </c>
      <c r="X513" s="58">
        <v>77.4080991744995</v>
      </c>
      <c r="Y513" s="58">
        <f t="shared" si="40"/>
        <v>0.996907289208746</v>
      </c>
      <c r="Z513" s="24">
        <v>8.12</v>
      </c>
      <c r="AA513" s="63">
        <v>51</v>
      </c>
      <c r="AB513" s="63">
        <v>33</v>
      </c>
      <c r="AC513" s="63">
        <v>16</v>
      </c>
    </row>
    <row r="514" customHeight="1" spans="1:29">
      <c r="A514" s="11">
        <v>513</v>
      </c>
      <c r="B514" s="36">
        <v>76</v>
      </c>
      <c r="C514" s="72">
        <v>107.45</v>
      </c>
      <c r="D514" s="72">
        <v>37.8</v>
      </c>
      <c r="E514" s="73">
        <v>1379.5</v>
      </c>
      <c r="F514" s="74">
        <v>7.7</v>
      </c>
      <c r="G514" s="75">
        <v>289.4</v>
      </c>
      <c r="H514" s="11">
        <v>2131.8</v>
      </c>
      <c r="I514" s="18" t="s">
        <v>85</v>
      </c>
      <c r="J514" s="36" t="s">
        <v>98</v>
      </c>
      <c r="K514" s="22" t="s">
        <v>517</v>
      </c>
      <c r="L514" s="45">
        <v>3.17391</v>
      </c>
      <c r="M514" s="45">
        <v>8.24468</v>
      </c>
      <c r="N514" s="45">
        <v>11.41859</v>
      </c>
      <c r="O514" s="45">
        <v>4.44444</v>
      </c>
      <c r="P514" s="46">
        <v>1.85505485505486</v>
      </c>
      <c r="Q514" s="46">
        <v>0.714130464130464</v>
      </c>
      <c r="R514" s="46">
        <f t="shared" si="37"/>
        <v>2.56918531918532</v>
      </c>
      <c r="S514" s="24">
        <v>3.34</v>
      </c>
      <c r="T514" s="24">
        <v>0.45</v>
      </c>
      <c r="U514" s="24">
        <v>0.34</v>
      </c>
      <c r="V514" s="24">
        <v>8.09</v>
      </c>
      <c r="W514" s="58">
        <v>77.1686983108521</v>
      </c>
      <c r="X514" s="58">
        <v>77.4080991744995</v>
      </c>
      <c r="Y514" s="58">
        <f t="shared" si="40"/>
        <v>0.996907289208746</v>
      </c>
      <c r="Z514" s="24">
        <v>8.27</v>
      </c>
      <c r="AA514" s="63">
        <v>51</v>
      </c>
      <c r="AB514" s="63">
        <v>33</v>
      </c>
      <c r="AC514" s="63">
        <v>16</v>
      </c>
    </row>
    <row r="515" customHeight="1" spans="1:29">
      <c r="A515" s="11">
        <v>514</v>
      </c>
      <c r="B515" s="36">
        <v>76</v>
      </c>
      <c r="C515" s="72">
        <v>107.45</v>
      </c>
      <c r="D515" s="72">
        <v>37.8</v>
      </c>
      <c r="E515" s="73">
        <v>1379.5</v>
      </c>
      <c r="F515" s="74">
        <v>7.7</v>
      </c>
      <c r="G515" s="75">
        <v>289.4</v>
      </c>
      <c r="H515" s="11">
        <v>2131.8</v>
      </c>
      <c r="I515" s="18" t="s">
        <v>85</v>
      </c>
      <c r="J515" s="36" t="s">
        <v>98</v>
      </c>
      <c r="K515" s="22" t="s">
        <v>518</v>
      </c>
      <c r="L515" s="45">
        <v>2.76087</v>
      </c>
      <c r="M515" s="45">
        <v>7.60638</v>
      </c>
      <c r="N515" s="45">
        <v>10.36725</v>
      </c>
      <c r="O515" s="45">
        <v>4.22222</v>
      </c>
      <c r="P515" s="46">
        <v>1.80151200079579</v>
      </c>
      <c r="Q515" s="46">
        <v>0.653890607310846</v>
      </c>
      <c r="R515" s="46">
        <f t="shared" si="37"/>
        <v>2.45540260810664</v>
      </c>
      <c r="S515" s="24">
        <v>3.55</v>
      </c>
      <c r="T515" s="24">
        <v>0.51</v>
      </c>
      <c r="U515" s="24">
        <v>0.3</v>
      </c>
      <c r="V515" s="24">
        <v>7.22</v>
      </c>
      <c r="W515" s="58">
        <v>77.1686983108521</v>
      </c>
      <c r="X515" s="58">
        <v>77.4080991744995</v>
      </c>
      <c r="Y515" s="58">
        <f t="shared" si="40"/>
        <v>0.996907289208746</v>
      </c>
      <c r="Z515" s="24">
        <v>8.21</v>
      </c>
      <c r="AA515" s="63">
        <v>51</v>
      </c>
      <c r="AB515" s="63">
        <v>33</v>
      </c>
      <c r="AC515" s="63">
        <v>16</v>
      </c>
    </row>
    <row r="516" customHeight="1" spans="1:29">
      <c r="A516" s="11">
        <v>515</v>
      </c>
      <c r="B516" s="36">
        <v>77</v>
      </c>
      <c r="C516" s="72">
        <v>-0.58</v>
      </c>
      <c r="D516" s="72">
        <v>51.98</v>
      </c>
      <c r="E516" s="40">
        <v>142</v>
      </c>
      <c r="F516" s="39">
        <v>9.748459815979</v>
      </c>
      <c r="G516" s="38">
        <v>672</v>
      </c>
      <c r="H516" s="38">
        <v>797</v>
      </c>
      <c r="I516" s="18" t="s">
        <v>105</v>
      </c>
      <c r="J516" s="36" t="s">
        <v>98</v>
      </c>
      <c r="K516" s="47" t="s">
        <v>519</v>
      </c>
      <c r="L516" s="45">
        <v>1.2093</v>
      </c>
      <c r="M516" s="45">
        <v>2.93023</v>
      </c>
      <c r="N516" s="45">
        <v>4.13953</v>
      </c>
      <c r="O516" s="23">
        <v>0.418605</v>
      </c>
      <c r="P516" s="46">
        <v>6.99998805556551</v>
      </c>
      <c r="Q516" s="46">
        <v>2.88888092593256</v>
      </c>
      <c r="R516" s="46">
        <f t="shared" si="37"/>
        <v>9.88886898149807</v>
      </c>
      <c r="S516" s="24">
        <v>17</v>
      </c>
      <c r="T516" s="24">
        <v>1</v>
      </c>
      <c r="U516" s="57">
        <v>0.8</v>
      </c>
      <c r="V516" s="24">
        <f t="shared" ref="V516:V521" si="41">S516/T516</f>
        <v>17</v>
      </c>
      <c r="W516" s="58">
        <v>216.608009338379</v>
      </c>
      <c r="X516" s="58">
        <v>69.3908023834229</v>
      </c>
      <c r="Y516" s="58">
        <f t="shared" si="40"/>
        <v>3.12156657508439</v>
      </c>
      <c r="Z516" s="24">
        <v>6.1</v>
      </c>
      <c r="AA516" s="63">
        <v>51</v>
      </c>
      <c r="AB516" s="63">
        <v>25</v>
      </c>
      <c r="AC516" s="63">
        <v>24</v>
      </c>
    </row>
    <row r="517" customHeight="1" spans="1:29">
      <c r="A517" s="11">
        <v>516</v>
      </c>
      <c r="B517" s="36">
        <v>77</v>
      </c>
      <c r="C517" s="72">
        <v>-0.42</v>
      </c>
      <c r="D517" s="72">
        <v>51.83</v>
      </c>
      <c r="E517" s="40">
        <v>126</v>
      </c>
      <c r="F517" s="39">
        <v>9.86460018157959</v>
      </c>
      <c r="G517" s="38">
        <v>684</v>
      </c>
      <c r="H517" s="38">
        <v>794</v>
      </c>
      <c r="I517" s="18" t="s">
        <v>105</v>
      </c>
      <c r="J517" s="11" t="s">
        <v>78</v>
      </c>
      <c r="K517" s="47" t="s">
        <v>520</v>
      </c>
      <c r="L517" s="45">
        <v>1.30667</v>
      </c>
      <c r="M517" s="45">
        <v>1.75676</v>
      </c>
      <c r="N517" s="45">
        <v>3.06343</v>
      </c>
      <c r="O517" s="23">
        <v>0.459459</v>
      </c>
      <c r="P517" s="46">
        <v>3.82354029412853</v>
      </c>
      <c r="Q517" s="46">
        <v>2.84393166746108</v>
      </c>
      <c r="R517" s="46">
        <f t="shared" si="37"/>
        <v>6.66747196158961</v>
      </c>
      <c r="S517" s="24">
        <v>11</v>
      </c>
      <c r="T517" s="24">
        <v>1</v>
      </c>
      <c r="U517" s="57">
        <v>0.5</v>
      </c>
      <c r="V517" s="24">
        <f t="shared" si="41"/>
        <v>11</v>
      </c>
      <c r="W517" s="58">
        <v>363.599014282227</v>
      </c>
      <c r="X517" s="58">
        <v>60.2790021896362</v>
      </c>
      <c r="Y517" s="58">
        <f t="shared" si="40"/>
        <v>6.03193485416951</v>
      </c>
      <c r="Z517" s="24">
        <v>6.7</v>
      </c>
      <c r="AA517" s="63">
        <v>50</v>
      </c>
      <c r="AB517" s="63">
        <v>27</v>
      </c>
      <c r="AC517" s="63">
        <v>23</v>
      </c>
    </row>
    <row r="518" s="12" customFormat="1" customHeight="1" spans="1:29">
      <c r="A518" s="11">
        <v>517</v>
      </c>
      <c r="B518" s="36">
        <v>78</v>
      </c>
      <c r="C518" s="45">
        <v>-0.42</v>
      </c>
      <c r="D518" s="45">
        <v>51.83</v>
      </c>
      <c r="E518" s="40">
        <v>126</v>
      </c>
      <c r="F518" s="39">
        <v>9.86460018157959</v>
      </c>
      <c r="G518" s="38">
        <v>684</v>
      </c>
      <c r="H518" s="38">
        <v>794</v>
      </c>
      <c r="I518" s="18" t="s">
        <v>105</v>
      </c>
      <c r="J518" s="36" t="s">
        <v>98</v>
      </c>
      <c r="K518" s="94"/>
      <c r="L518" s="45">
        <v>1.1</v>
      </c>
      <c r="M518" s="45">
        <v>0.12</v>
      </c>
      <c r="N518" s="45">
        <v>1.22</v>
      </c>
      <c r="O518" s="50">
        <v>0.73</v>
      </c>
      <c r="P518" s="46">
        <v>0.164383561643836</v>
      </c>
      <c r="Q518" s="46">
        <v>1.50684931506849</v>
      </c>
      <c r="R518" s="46">
        <f t="shared" si="37"/>
        <v>1.67123287671233</v>
      </c>
      <c r="S518" s="57">
        <v>5.8</v>
      </c>
      <c r="T518" s="57">
        <v>0.2</v>
      </c>
      <c r="U518" s="57">
        <v>0.5</v>
      </c>
      <c r="V518" s="57">
        <f t="shared" si="41"/>
        <v>29</v>
      </c>
      <c r="W518" s="58">
        <v>363.599014282227</v>
      </c>
      <c r="X518" s="58">
        <v>60.2790021896362</v>
      </c>
      <c r="Y518" s="58">
        <f t="shared" si="40"/>
        <v>6.03193485416951</v>
      </c>
      <c r="Z518" s="71">
        <v>6.1</v>
      </c>
      <c r="AA518" s="63">
        <v>50</v>
      </c>
      <c r="AB518" s="63">
        <v>27</v>
      </c>
      <c r="AC518" s="63">
        <v>23</v>
      </c>
    </row>
    <row r="519" customHeight="1" spans="1:29">
      <c r="A519" s="11">
        <v>518</v>
      </c>
      <c r="B519" s="36">
        <v>79</v>
      </c>
      <c r="C519" s="72">
        <v>-79.82</v>
      </c>
      <c r="D519" s="72">
        <v>39.05</v>
      </c>
      <c r="E519" s="73">
        <v>808</v>
      </c>
      <c r="F519" s="39">
        <v>9.54181003570557</v>
      </c>
      <c r="G519" s="38">
        <v>1248</v>
      </c>
      <c r="H519" s="38">
        <v>1111</v>
      </c>
      <c r="I519" s="18" t="s">
        <v>77</v>
      </c>
      <c r="J519" s="48" t="s">
        <v>106</v>
      </c>
      <c r="K519" s="22">
        <v>808</v>
      </c>
      <c r="L519" s="45"/>
      <c r="M519" s="45">
        <v>17.08474</v>
      </c>
      <c r="N519" s="45">
        <v>17.08474</v>
      </c>
      <c r="O519" s="23">
        <v>30.88139</v>
      </c>
      <c r="P519" s="46">
        <v>0.553237402850066</v>
      </c>
      <c r="Q519" s="46"/>
      <c r="R519" s="46"/>
      <c r="S519" s="24">
        <v>258.120649651972</v>
      </c>
      <c r="T519" s="57">
        <v>3.5</v>
      </c>
      <c r="U519" s="57">
        <v>0.7</v>
      </c>
      <c r="V519" s="57">
        <f t="shared" si="41"/>
        <v>73.7487570434206</v>
      </c>
      <c r="W519" s="58">
        <v>283.61400604248</v>
      </c>
      <c r="X519" s="58">
        <v>60.4416990280151</v>
      </c>
      <c r="Y519" s="58">
        <f t="shared" si="40"/>
        <v>4.69235661146824</v>
      </c>
      <c r="Z519" s="24">
        <v>4.18</v>
      </c>
      <c r="AA519" s="63">
        <v>53</v>
      </c>
      <c r="AB519" s="63">
        <v>31</v>
      </c>
      <c r="AC519" s="63">
        <v>16</v>
      </c>
    </row>
    <row r="520" customHeight="1" spans="1:29">
      <c r="A520" s="11">
        <v>519</v>
      </c>
      <c r="B520" s="36">
        <v>79</v>
      </c>
      <c r="C520" s="72">
        <v>-79.82</v>
      </c>
      <c r="D520" s="72">
        <v>39.05</v>
      </c>
      <c r="E520" s="73">
        <v>838</v>
      </c>
      <c r="F520" s="39">
        <v>9.54181003570557</v>
      </c>
      <c r="G520" s="38">
        <v>1248</v>
      </c>
      <c r="H520" s="38">
        <v>1111</v>
      </c>
      <c r="I520" s="18" t="s">
        <v>77</v>
      </c>
      <c r="J520" s="48" t="s">
        <v>106</v>
      </c>
      <c r="K520" s="22">
        <v>838</v>
      </c>
      <c r="L520" s="45"/>
      <c r="M520" s="45">
        <v>19.18644</v>
      </c>
      <c r="N520" s="45">
        <v>19.18644</v>
      </c>
      <c r="O520" s="23">
        <v>34.847408</v>
      </c>
      <c r="P520" s="46">
        <v>0.550584422233068</v>
      </c>
      <c r="Q520" s="46"/>
      <c r="R520" s="46"/>
      <c r="S520" s="24">
        <v>132.250580046404</v>
      </c>
      <c r="T520" s="57">
        <v>3.5</v>
      </c>
      <c r="U520" s="57">
        <v>0.7</v>
      </c>
      <c r="V520" s="57">
        <f t="shared" si="41"/>
        <v>37.7858800132583</v>
      </c>
      <c r="W520" s="58">
        <v>283.61400604248</v>
      </c>
      <c r="X520" s="58">
        <v>60.4416990280151</v>
      </c>
      <c r="Y520" s="58">
        <f t="shared" si="40"/>
        <v>4.69235661146824</v>
      </c>
      <c r="Z520" s="24">
        <v>5.01</v>
      </c>
      <c r="AA520" s="63">
        <v>53</v>
      </c>
      <c r="AB520" s="63">
        <v>31</v>
      </c>
      <c r="AC520" s="63">
        <v>16</v>
      </c>
    </row>
    <row r="521" customHeight="1" spans="1:29">
      <c r="A521" s="11">
        <v>520</v>
      </c>
      <c r="B521" s="36">
        <v>79</v>
      </c>
      <c r="C521" s="72">
        <v>-79.82</v>
      </c>
      <c r="D521" s="72">
        <v>39.05</v>
      </c>
      <c r="E521" s="73">
        <v>833</v>
      </c>
      <c r="F521" s="39">
        <v>9.54181003570557</v>
      </c>
      <c r="G521" s="38">
        <v>1248</v>
      </c>
      <c r="H521" s="38">
        <v>1111</v>
      </c>
      <c r="I521" s="18" t="s">
        <v>77</v>
      </c>
      <c r="J521" s="48" t="s">
        <v>106</v>
      </c>
      <c r="K521" s="22">
        <v>833</v>
      </c>
      <c r="L521" s="45"/>
      <c r="M521" s="45">
        <v>19.55932</v>
      </c>
      <c r="N521" s="45">
        <v>19.55932</v>
      </c>
      <c r="O521" s="23">
        <v>35.186429</v>
      </c>
      <c r="P521" s="46">
        <v>0.555876812620002</v>
      </c>
      <c r="Q521" s="46"/>
      <c r="R521" s="46"/>
      <c r="S521" s="24">
        <v>116.589327146172</v>
      </c>
      <c r="T521" s="57">
        <v>3.5</v>
      </c>
      <c r="U521" s="57">
        <v>0.7</v>
      </c>
      <c r="V521" s="57">
        <f t="shared" si="41"/>
        <v>33.3112363274777</v>
      </c>
      <c r="W521" s="58">
        <v>283.61400604248</v>
      </c>
      <c r="X521" s="58">
        <v>60.4416990280151</v>
      </c>
      <c r="Y521" s="58">
        <f t="shared" si="40"/>
        <v>4.69235661146824</v>
      </c>
      <c r="Z521" s="24">
        <v>4.61</v>
      </c>
      <c r="AA521" s="63">
        <v>53</v>
      </c>
      <c r="AB521" s="63">
        <v>31</v>
      </c>
      <c r="AC521" s="63">
        <v>16</v>
      </c>
    </row>
    <row r="522" customHeight="1" spans="1:29">
      <c r="A522" s="11">
        <v>521</v>
      </c>
      <c r="B522" s="36">
        <v>80</v>
      </c>
      <c r="C522" s="72">
        <v>127.75</v>
      </c>
      <c r="D522" s="72">
        <v>36.93</v>
      </c>
      <c r="E522" s="40">
        <v>128</v>
      </c>
      <c r="F522" s="39">
        <v>10.7631998062134</v>
      </c>
      <c r="G522" s="38">
        <v>1284</v>
      </c>
      <c r="H522" s="38">
        <v>1060</v>
      </c>
      <c r="I522" s="18" t="s">
        <v>77</v>
      </c>
      <c r="J522" s="11" t="s">
        <v>78</v>
      </c>
      <c r="K522" s="22" t="s">
        <v>521</v>
      </c>
      <c r="L522" s="45">
        <v>0.347368</v>
      </c>
      <c r="M522" s="45">
        <v>0.831026842105263</v>
      </c>
      <c r="N522" s="45">
        <v>1.17839484210526</v>
      </c>
      <c r="O522" s="23">
        <v>0.923363157894737</v>
      </c>
      <c r="P522" s="46">
        <v>0.9</v>
      </c>
      <c r="Q522" s="46">
        <v>0.376198678743039</v>
      </c>
      <c r="R522" s="46">
        <f>P522+Q522</f>
        <v>1.27619867874304</v>
      </c>
      <c r="S522" s="57">
        <v>25.5</v>
      </c>
      <c r="T522" s="57">
        <v>1.7</v>
      </c>
      <c r="U522" s="57">
        <v>0.6</v>
      </c>
      <c r="V522" s="24">
        <v>97.7</v>
      </c>
      <c r="W522" s="58">
        <v>334.580993652344</v>
      </c>
      <c r="X522" s="58">
        <v>53.2460021972656</v>
      </c>
      <c r="Y522" s="58">
        <f t="shared" si="40"/>
        <v>6.28368290285512</v>
      </c>
      <c r="Z522" s="57">
        <v>6.4</v>
      </c>
      <c r="AA522" s="63">
        <v>40</v>
      </c>
      <c r="AB522" s="63">
        <v>40</v>
      </c>
      <c r="AC522" s="63">
        <v>20</v>
      </c>
    </row>
    <row r="523" customHeight="1" spans="1:29">
      <c r="A523" s="11">
        <v>522</v>
      </c>
      <c r="B523" s="36">
        <v>81</v>
      </c>
      <c r="C523" s="72">
        <v>102.41</v>
      </c>
      <c r="D523" s="72">
        <v>36.9</v>
      </c>
      <c r="E523" s="73">
        <v>1194</v>
      </c>
      <c r="F523" s="74">
        <v>1.9</v>
      </c>
      <c r="G523" s="75">
        <v>575</v>
      </c>
      <c r="H523" s="38">
        <v>918</v>
      </c>
      <c r="I523" s="18" t="s">
        <v>77</v>
      </c>
      <c r="J523" s="11" t="s">
        <v>78</v>
      </c>
      <c r="K523" s="22" t="s">
        <v>522</v>
      </c>
      <c r="L523" s="45">
        <v>4.28</v>
      </c>
      <c r="M523" s="45">
        <v>10.91</v>
      </c>
      <c r="N523" s="45">
        <v>15.19</v>
      </c>
      <c r="O523" s="23">
        <v>15.39</v>
      </c>
      <c r="P523" s="46">
        <v>0.708901884340481</v>
      </c>
      <c r="Q523" s="46">
        <v>0.278102664067576</v>
      </c>
      <c r="R523" s="46">
        <f>P523+Q523</f>
        <v>0.987004548408057</v>
      </c>
      <c r="S523" s="24">
        <v>92.96</v>
      </c>
      <c r="T523" s="24">
        <v>13</v>
      </c>
      <c r="U523" s="57">
        <v>0.6</v>
      </c>
      <c r="V523" s="24">
        <v>11.19</v>
      </c>
      <c r="W523" s="58">
        <v>126.561002731323</v>
      </c>
      <c r="X523" s="58">
        <v>91.8229007720947</v>
      </c>
      <c r="Y523" s="58">
        <f t="shared" si="40"/>
        <v>1.37831632051626</v>
      </c>
      <c r="Z523" s="24">
        <v>6.99</v>
      </c>
      <c r="AA523" s="63">
        <v>46</v>
      </c>
      <c r="AB523" s="63">
        <v>39</v>
      </c>
      <c r="AC523" s="63">
        <v>15</v>
      </c>
    </row>
    <row r="524" customHeight="1" spans="1:29">
      <c r="A524" s="11">
        <v>523</v>
      </c>
      <c r="B524" s="36">
        <v>81</v>
      </c>
      <c r="C524" s="72">
        <v>102.41</v>
      </c>
      <c r="D524" s="72">
        <v>36.9</v>
      </c>
      <c r="E524" s="73">
        <v>1194</v>
      </c>
      <c r="F524" s="74">
        <v>1.9</v>
      </c>
      <c r="G524" s="75">
        <v>575</v>
      </c>
      <c r="H524" s="38">
        <v>918</v>
      </c>
      <c r="I524" s="18" t="s">
        <v>77</v>
      </c>
      <c r="J524" s="11" t="s">
        <v>78</v>
      </c>
      <c r="K524" s="22" t="s">
        <v>523</v>
      </c>
      <c r="L524" s="45">
        <v>2.31</v>
      </c>
      <c r="M524" s="45">
        <v>8.49</v>
      </c>
      <c r="N524" s="45">
        <v>10.8</v>
      </c>
      <c r="O524" s="23">
        <v>11.7</v>
      </c>
      <c r="P524" s="46">
        <v>0.725641025641026</v>
      </c>
      <c r="Q524" s="46">
        <v>0.197435897435897</v>
      </c>
      <c r="R524" s="46">
        <f>P524+Q524</f>
        <v>0.923076923076923</v>
      </c>
      <c r="S524" s="24">
        <v>47.63</v>
      </c>
      <c r="T524" s="24">
        <v>8.32</v>
      </c>
      <c r="U524" s="57">
        <v>0.6</v>
      </c>
      <c r="V524" s="24">
        <v>8.66</v>
      </c>
      <c r="W524" s="58">
        <v>126.561002731323</v>
      </c>
      <c r="X524" s="58">
        <v>91.8229007720947</v>
      </c>
      <c r="Y524" s="58">
        <f t="shared" si="40"/>
        <v>1.37831632051626</v>
      </c>
      <c r="Z524" s="24">
        <v>6.75</v>
      </c>
      <c r="AA524" s="63">
        <v>46</v>
      </c>
      <c r="AB524" s="63">
        <v>39</v>
      </c>
      <c r="AC524" s="63">
        <v>15</v>
      </c>
    </row>
    <row r="525" customHeight="1" spans="1:29">
      <c r="A525" s="11">
        <v>524</v>
      </c>
      <c r="B525" s="36">
        <v>81</v>
      </c>
      <c r="C525" s="72">
        <v>102.41</v>
      </c>
      <c r="D525" s="72">
        <v>36.9</v>
      </c>
      <c r="E525" s="73">
        <v>1194</v>
      </c>
      <c r="F525" s="74">
        <v>1.9</v>
      </c>
      <c r="G525" s="75">
        <v>575</v>
      </c>
      <c r="H525" s="38">
        <v>918</v>
      </c>
      <c r="I525" s="18" t="s">
        <v>77</v>
      </c>
      <c r="J525" s="11" t="s">
        <v>78</v>
      </c>
      <c r="K525" s="22" t="s">
        <v>524</v>
      </c>
      <c r="L525" s="45">
        <v>2.34</v>
      </c>
      <c r="M525" s="45">
        <v>6.63</v>
      </c>
      <c r="N525" s="45">
        <v>8.97</v>
      </c>
      <c r="O525" s="23">
        <v>8.72</v>
      </c>
      <c r="P525" s="46">
        <v>0.760321100917431</v>
      </c>
      <c r="Q525" s="46">
        <v>0.268348623853211</v>
      </c>
      <c r="R525" s="46">
        <f>P525+Q525</f>
        <v>1.02866972477064</v>
      </c>
      <c r="S525" s="24">
        <v>36.9</v>
      </c>
      <c r="T525" s="24">
        <v>4.66</v>
      </c>
      <c r="U525" s="57">
        <v>0.6</v>
      </c>
      <c r="V525" s="24">
        <v>6.57</v>
      </c>
      <c r="W525" s="58">
        <v>126.561002731323</v>
      </c>
      <c r="X525" s="58">
        <v>91.8229007720947</v>
      </c>
      <c r="Y525" s="58">
        <f t="shared" si="40"/>
        <v>1.37831632051626</v>
      </c>
      <c r="Z525" s="24">
        <v>6.78</v>
      </c>
      <c r="AA525" s="63">
        <v>46</v>
      </c>
      <c r="AB525" s="63">
        <v>39</v>
      </c>
      <c r="AC525" s="63">
        <v>15</v>
      </c>
    </row>
    <row r="526" customHeight="1" spans="1:29">
      <c r="A526" s="11">
        <v>525</v>
      </c>
      <c r="B526" s="36">
        <v>82</v>
      </c>
      <c r="C526" s="72">
        <v>-52.88</v>
      </c>
      <c r="D526" s="72">
        <v>5.3</v>
      </c>
      <c r="E526" s="40">
        <v>44</v>
      </c>
      <c r="F526" s="74">
        <v>25.7</v>
      </c>
      <c r="G526" s="75">
        <v>3041</v>
      </c>
      <c r="H526" s="38">
        <v>1603</v>
      </c>
      <c r="I526" s="18" t="s">
        <v>128</v>
      </c>
      <c r="J526" s="48" t="s">
        <v>106</v>
      </c>
      <c r="L526" s="45"/>
      <c r="M526" s="45"/>
      <c r="N526" s="45"/>
      <c r="P526" s="46">
        <v>0.42</v>
      </c>
      <c r="Q526" s="46"/>
      <c r="R526" s="46"/>
      <c r="S526" s="24">
        <v>22.1</v>
      </c>
      <c r="T526" s="24">
        <v>1.5</v>
      </c>
      <c r="U526" s="24">
        <v>0.1</v>
      </c>
      <c r="V526" s="24">
        <f t="shared" ref="V526:V549" si="42">S526/T526</f>
        <v>14.7333333333333</v>
      </c>
      <c r="W526" s="58">
        <v>423.544998168945</v>
      </c>
      <c r="X526" s="58">
        <v>28.8408994674683</v>
      </c>
      <c r="Y526" s="58">
        <f t="shared" si="40"/>
        <v>14.6855682724698</v>
      </c>
      <c r="Z526" s="57">
        <v>4.4</v>
      </c>
      <c r="AA526" s="63">
        <v>51</v>
      </c>
      <c r="AB526" s="63">
        <v>33</v>
      </c>
      <c r="AC526" s="63">
        <v>16</v>
      </c>
    </row>
    <row r="527" customHeight="1" spans="1:29">
      <c r="A527" s="11">
        <v>526</v>
      </c>
      <c r="B527" s="36">
        <v>83</v>
      </c>
      <c r="C527" s="72">
        <v>105.5</v>
      </c>
      <c r="D527" s="72">
        <v>31</v>
      </c>
      <c r="E527" s="40">
        <v>452</v>
      </c>
      <c r="F527" s="39">
        <v>16.8097991943359</v>
      </c>
      <c r="G527" s="38">
        <v>1008</v>
      </c>
      <c r="H527" s="38">
        <v>973</v>
      </c>
      <c r="I527" s="18" t="s">
        <v>105</v>
      </c>
      <c r="J527" s="11" t="s">
        <v>78</v>
      </c>
      <c r="K527" s="22" t="s">
        <v>249</v>
      </c>
      <c r="L527" s="45"/>
      <c r="M527" s="45"/>
      <c r="N527" s="45"/>
      <c r="P527" s="46">
        <v>1.26</v>
      </c>
      <c r="Q527" s="46"/>
      <c r="R527" s="46"/>
      <c r="S527" s="24">
        <v>16.9431554524362</v>
      </c>
      <c r="T527" s="57">
        <v>1.5</v>
      </c>
      <c r="U527" s="57">
        <v>0.4</v>
      </c>
      <c r="V527" s="57">
        <f t="shared" si="42"/>
        <v>11.2954369682908</v>
      </c>
      <c r="W527" s="58">
        <v>108.756999969482</v>
      </c>
      <c r="X527" s="58">
        <v>85.0609970092773</v>
      </c>
      <c r="Y527" s="58">
        <f t="shared" si="40"/>
        <v>1.27857659554144</v>
      </c>
      <c r="Z527" s="24">
        <v>8</v>
      </c>
      <c r="AA527" s="63">
        <v>51</v>
      </c>
      <c r="AB527" s="63">
        <v>26</v>
      </c>
      <c r="AC527" s="63">
        <v>23</v>
      </c>
    </row>
    <row r="528" customHeight="1" spans="1:29">
      <c r="A528" s="11">
        <v>527</v>
      </c>
      <c r="B528" s="36">
        <v>83</v>
      </c>
      <c r="C528" s="72">
        <v>105.5</v>
      </c>
      <c r="D528" s="72">
        <v>31</v>
      </c>
      <c r="E528" s="40">
        <v>452</v>
      </c>
      <c r="F528" s="39">
        <v>16.8097991943359</v>
      </c>
      <c r="G528" s="38">
        <v>1008</v>
      </c>
      <c r="H528" s="38">
        <v>973</v>
      </c>
      <c r="I528" s="18" t="s">
        <v>105</v>
      </c>
      <c r="J528" s="11" t="s">
        <v>78</v>
      </c>
      <c r="K528" s="22" t="s">
        <v>525</v>
      </c>
      <c r="L528" s="45"/>
      <c r="M528" s="45"/>
      <c r="N528" s="45"/>
      <c r="P528" s="46">
        <v>1.22</v>
      </c>
      <c r="Q528" s="46"/>
      <c r="R528" s="46"/>
      <c r="S528" s="24">
        <v>16.7807424593968</v>
      </c>
      <c r="T528" s="57">
        <v>1.5</v>
      </c>
      <c r="U528" s="57">
        <v>0.4</v>
      </c>
      <c r="V528" s="57">
        <f t="shared" si="42"/>
        <v>11.1871616395979</v>
      </c>
      <c r="W528" s="58">
        <v>108.756999969482</v>
      </c>
      <c r="X528" s="58">
        <v>85.0609970092773</v>
      </c>
      <c r="Y528" s="58">
        <f t="shared" si="40"/>
        <v>1.27857659554144</v>
      </c>
      <c r="Z528" s="24">
        <v>8</v>
      </c>
      <c r="AA528" s="63">
        <v>51</v>
      </c>
      <c r="AB528" s="63">
        <v>26</v>
      </c>
      <c r="AC528" s="63">
        <v>23</v>
      </c>
    </row>
    <row r="529" customHeight="1" spans="1:29">
      <c r="A529" s="11">
        <v>528</v>
      </c>
      <c r="B529" s="36">
        <v>83</v>
      </c>
      <c r="C529" s="72">
        <v>105.5</v>
      </c>
      <c r="D529" s="72">
        <v>31</v>
      </c>
      <c r="E529" s="40">
        <v>452</v>
      </c>
      <c r="F529" s="39">
        <v>16.8097991943359</v>
      </c>
      <c r="G529" s="38">
        <v>1008</v>
      </c>
      <c r="H529" s="38">
        <v>973</v>
      </c>
      <c r="I529" s="18" t="s">
        <v>105</v>
      </c>
      <c r="J529" s="11" t="s">
        <v>78</v>
      </c>
      <c r="K529" s="22" t="s">
        <v>526</v>
      </c>
      <c r="L529" s="45"/>
      <c r="M529" s="45"/>
      <c r="N529" s="45"/>
      <c r="P529" s="46">
        <v>1.23</v>
      </c>
      <c r="Q529" s="46"/>
      <c r="R529" s="46"/>
      <c r="S529" s="24">
        <v>16.9199535962877</v>
      </c>
      <c r="T529" s="57">
        <v>1.5</v>
      </c>
      <c r="U529" s="57">
        <v>0.4</v>
      </c>
      <c r="V529" s="57">
        <f t="shared" si="42"/>
        <v>11.2799690641918</v>
      </c>
      <c r="W529" s="58">
        <v>108.756999969482</v>
      </c>
      <c r="X529" s="58">
        <v>85.0609970092773</v>
      </c>
      <c r="Y529" s="58">
        <f t="shared" si="40"/>
        <v>1.27857659554144</v>
      </c>
      <c r="Z529" s="24">
        <v>8</v>
      </c>
      <c r="AA529" s="63">
        <v>51</v>
      </c>
      <c r="AB529" s="63">
        <v>26</v>
      </c>
      <c r="AC529" s="63">
        <v>23</v>
      </c>
    </row>
    <row r="530" customHeight="1" spans="1:29">
      <c r="A530" s="11">
        <v>529</v>
      </c>
      <c r="B530" s="36">
        <v>83</v>
      </c>
      <c r="C530" s="72">
        <v>105.5</v>
      </c>
      <c r="D530" s="72">
        <v>31</v>
      </c>
      <c r="E530" s="40">
        <v>452</v>
      </c>
      <c r="F530" s="39">
        <v>16.8097991943359</v>
      </c>
      <c r="G530" s="38">
        <v>1008</v>
      </c>
      <c r="H530" s="38">
        <v>973</v>
      </c>
      <c r="I530" s="18" t="s">
        <v>105</v>
      </c>
      <c r="J530" s="11" t="s">
        <v>78</v>
      </c>
      <c r="K530" s="22" t="s">
        <v>527</v>
      </c>
      <c r="L530" s="45"/>
      <c r="M530" s="45"/>
      <c r="N530" s="45"/>
      <c r="P530" s="46">
        <v>1.28</v>
      </c>
      <c r="Q530" s="46"/>
      <c r="R530" s="46"/>
      <c r="S530" s="24">
        <v>17.9466357308585</v>
      </c>
      <c r="T530" s="57">
        <v>1.5</v>
      </c>
      <c r="U530" s="57">
        <v>0.4</v>
      </c>
      <c r="V530" s="57">
        <f t="shared" si="42"/>
        <v>11.9644238205723</v>
      </c>
      <c r="W530" s="58">
        <v>108.756999969482</v>
      </c>
      <c r="X530" s="58">
        <v>85.0609970092773</v>
      </c>
      <c r="Y530" s="58">
        <f t="shared" si="40"/>
        <v>1.27857659554144</v>
      </c>
      <c r="Z530" s="24">
        <v>8</v>
      </c>
      <c r="AA530" s="63">
        <v>51</v>
      </c>
      <c r="AB530" s="63">
        <v>26</v>
      </c>
      <c r="AC530" s="63">
        <v>23</v>
      </c>
    </row>
    <row r="531" customHeight="1" spans="1:29">
      <c r="A531" s="11">
        <v>530</v>
      </c>
      <c r="B531" s="36">
        <v>83</v>
      </c>
      <c r="C531" s="72">
        <v>105.5</v>
      </c>
      <c r="D531" s="72">
        <v>31</v>
      </c>
      <c r="E531" s="40">
        <v>452</v>
      </c>
      <c r="F531" s="39">
        <v>16.8097991943359</v>
      </c>
      <c r="G531" s="38">
        <v>1008</v>
      </c>
      <c r="H531" s="38">
        <v>973</v>
      </c>
      <c r="I531" s="18" t="s">
        <v>105</v>
      </c>
      <c r="J531" s="11" t="s">
        <v>78</v>
      </c>
      <c r="K531" s="22" t="s">
        <v>528</v>
      </c>
      <c r="L531" s="45"/>
      <c r="M531" s="45"/>
      <c r="N531" s="45"/>
      <c r="P531" s="46">
        <v>1.51</v>
      </c>
      <c r="Q531" s="46"/>
      <c r="R531" s="46"/>
      <c r="S531" s="24">
        <v>18.5614849187935</v>
      </c>
      <c r="T531" s="57">
        <v>1.5</v>
      </c>
      <c r="U531" s="57">
        <v>0.4</v>
      </c>
      <c r="V531" s="57">
        <f t="shared" si="42"/>
        <v>12.3743232791957</v>
      </c>
      <c r="W531" s="58">
        <v>108.756999969482</v>
      </c>
      <c r="X531" s="58">
        <v>85.0609970092773</v>
      </c>
      <c r="Y531" s="58">
        <f t="shared" si="40"/>
        <v>1.27857659554144</v>
      </c>
      <c r="Z531" s="24">
        <v>8</v>
      </c>
      <c r="AA531" s="63">
        <v>51</v>
      </c>
      <c r="AB531" s="63">
        <v>26</v>
      </c>
      <c r="AC531" s="63">
        <v>23</v>
      </c>
    </row>
    <row r="532" customHeight="1" spans="1:29">
      <c r="A532" s="11">
        <v>531</v>
      </c>
      <c r="B532" s="36">
        <v>83</v>
      </c>
      <c r="C532" s="72">
        <v>105.5</v>
      </c>
      <c r="D532" s="72">
        <v>31</v>
      </c>
      <c r="E532" s="40">
        <v>452</v>
      </c>
      <c r="F532" s="39">
        <v>16.8097991943359</v>
      </c>
      <c r="G532" s="38">
        <v>1008</v>
      </c>
      <c r="H532" s="38">
        <v>973</v>
      </c>
      <c r="I532" s="18" t="s">
        <v>105</v>
      </c>
      <c r="J532" s="11" t="s">
        <v>78</v>
      </c>
      <c r="K532" s="22" t="s">
        <v>529</v>
      </c>
      <c r="L532" s="45"/>
      <c r="M532" s="45"/>
      <c r="N532" s="45"/>
      <c r="P532" s="46">
        <v>1.37</v>
      </c>
      <c r="Q532" s="46"/>
      <c r="R532" s="46"/>
      <c r="S532" s="24">
        <v>20.3480278422274</v>
      </c>
      <c r="T532" s="57">
        <v>1.5</v>
      </c>
      <c r="U532" s="57">
        <v>0.4</v>
      </c>
      <c r="V532" s="57">
        <f t="shared" si="42"/>
        <v>13.5653518948183</v>
      </c>
      <c r="W532" s="58">
        <v>108.756999969482</v>
      </c>
      <c r="X532" s="58">
        <v>85.0609970092773</v>
      </c>
      <c r="Y532" s="58">
        <f t="shared" si="40"/>
        <v>1.27857659554144</v>
      </c>
      <c r="Z532" s="24">
        <v>8</v>
      </c>
      <c r="AA532" s="63">
        <v>51</v>
      </c>
      <c r="AB532" s="63">
        <v>26</v>
      </c>
      <c r="AC532" s="63">
        <v>23</v>
      </c>
    </row>
    <row r="533" customHeight="1" spans="1:29">
      <c r="A533" s="11">
        <v>532</v>
      </c>
      <c r="B533" s="36">
        <v>84</v>
      </c>
      <c r="C533" s="72">
        <v>-79.08</v>
      </c>
      <c r="D533" s="72">
        <v>35.97</v>
      </c>
      <c r="E533" s="40">
        <v>166</v>
      </c>
      <c r="F533" s="74">
        <v>15.5</v>
      </c>
      <c r="G533" s="75">
        <v>1140</v>
      </c>
      <c r="H533" s="38">
        <v>1402</v>
      </c>
      <c r="I533" s="18" t="s">
        <v>105</v>
      </c>
      <c r="J533" s="48" t="s">
        <v>106</v>
      </c>
      <c r="L533" s="45"/>
      <c r="M533" s="45"/>
      <c r="N533" s="45"/>
      <c r="P533" s="46">
        <v>2</v>
      </c>
      <c r="Q533" s="46"/>
      <c r="R533" s="46"/>
      <c r="S533" s="57">
        <v>13.9</v>
      </c>
      <c r="T533" s="57">
        <v>1.2</v>
      </c>
      <c r="U533" s="57">
        <v>0.5</v>
      </c>
      <c r="V533" s="57">
        <f t="shared" si="42"/>
        <v>11.5833333333333</v>
      </c>
      <c r="W533" s="58">
        <v>200.0830078125</v>
      </c>
      <c r="X533" s="58">
        <v>56.2730979919434</v>
      </c>
      <c r="Y533" s="58">
        <f t="shared" si="40"/>
        <v>3.55557122234759</v>
      </c>
      <c r="Z533" s="24">
        <v>5.75</v>
      </c>
      <c r="AA533" s="63">
        <v>33</v>
      </c>
      <c r="AB533" s="63">
        <v>47</v>
      </c>
      <c r="AC533" s="63">
        <v>20</v>
      </c>
    </row>
    <row r="534" customHeight="1" spans="1:29">
      <c r="A534" s="11">
        <v>533</v>
      </c>
      <c r="B534" s="36">
        <v>85</v>
      </c>
      <c r="C534" s="72">
        <v>-113.536389</v>
      </c>
      <c r="D534" s="72">
        <v>53.503056</v>
      </c>
      <c r="E534" s="40">
        <v>665</v>
      </c>
      <c r="F534" s="74">
        <v>1.7</v>
      </c>
      <c r="G534" s="38">
        <v>468</v>
      </c>
      <c r="H534" s="38">
        <v>960</v>
      </c>
      <c r="I534" s="18" t="s">
        <v>77</v>
      </c>
      <c r="J534" s="11" t="s">
        <v>78</v>
      </c>
      <c r="K534" s="22" t="s">
        <v>530</v>
      </c>
      <c r="L534" s="45"/>
      <c r="M534" s="45">
        <v>241.071</v>
      </c>
      <c r="N534" s="45">
        <v>241.071</v>
      </c>
      <c r="O534" s="23">
        <v>217.674</v>
      </c>
      <c r="P534" s="46">
        <v>1.10748642465338</v>
      </c>
      <c r="Q534" s="46"/>
      <c r="R534" s="46"/>
      <c r="S534" s="57">
        <v>40.2</v>
      </c>
      <c r="T534" s="57">
        <v>2.3</v>
      </c>
      <c r="U534" s="57">
        <v>0.4</v>
      </c>
      <c r="V534" s="57">
        <f t="shared" si="42"/>
        <v>17.4782608695652</v>
      </c>
      <c r="W534" s="58">
        <v>130.092000961304</v>
      </c>
      <c r="X534" s="58">
        <v>101.11499786377</v>
      </c>
      <c r="Y534" s="58">
        <f t="shared" si="40"/>
        <v>1.28657472887033</v>
      </c>
      <c r="Z534" s="57">
        <v>6.3</v>
      </c>
      <c r="AA534" s="63">
        <v>51</v>
      </c>
      <c r="AB534" s="63">
        <v>17</v>
      </c>
      <c r="AC534" s="63">
        <v>31</v>
      </c>
    </row>
    <row r="535" customHeight="1" spans="1:29">
      <c r="A535" s="11">
        <v>534</v>
      </c>
      <c r="B535" s="36">
        <v>85</v>
      </c>
      <c r="C535" s="72">
        <v>-112.851111</v>
      </c>
      <c r="D535" s="72">
        <v>49.733944</v>
      </c>
      <c r="E535" s="40">
        <v>843</v>
      </c>
      <c r="F535" s="74">
        <v>5</v>
      </c>
      <c r="G535" s="38">
        <v>384</v>
      </c>
      <c r="H535" s="38">
        <v>1290</v>
      </c>
      <c r="I535" s="18" t="s">
        <v>77</v>
      </c>
      <c r="J535" s="11" t="s">
        <v>78</v>
      </c>
      <c r="K535" s="22" t="s">
        <v>531</v>
      </c>
      <c r="L535" s="45"/>
      <c r="M535" s="45">
        <v>553.488</v>
      </c>
      <c r="N535" s="45">
        <v>553.488</v>
      </c>
      <c r="O535" s="23">
        <v>784.615</v>
      </c>
      <c r="P535" s="46">
        <v>0.705426228150112</v>
      </c>
      <c r="Q535" s="46"/>
      <c r="R535" s="46"/>
      <c r="S535" s="57">
        <v>14.3</v>
      </c>
      <c r="T535" s="57">
        <v>1.6</v>
      </c>
      <c r="U535" s="57">
        <v>0.5</v>
      </c>
      <c r="V535" s="57">
        <f t="shared" si="42"/>
        <v>8.9375</v>
      </c>
      <c r="W535" s="58">
        <v>251.406002044678</v>
      </c>
      <c r="X535" s="58">
        <v>73.8681983947754</v>
      </c>
      <c r="Y535" s="58">
        <f t="shared" si="40"/>
        <v>3.40344028293588</v>
      </c>
      <c r="Z535" s="57">
        <v>7.2</v>
      </c>
      <c r="AA535" s="63">
        <v>37</v>
      </c>
      <c r="AB535" s="63">
        <v>37</v>
      </c>
      <c r="AC535" s="63">
        <v>27</v>
      </c>
    </row>
    <row r="536" customHeight="1" spans="1:29">
      <c r="A536" s="11">
        <v>535</v>
      </c>
      <c r="B536" s="36">
        <v>86</v>
      </c>
      <c r="C536" s="72">
        <v>8.64</v>
      </c>
      <c r="D536" s="72">
        <v>45.8</v>
      </c>
      <c r="E536" s="40">
        <v>275</v>
      </c>
      <c r="F536" s="74">
        <v>12.6</v>
      </c>
      <c r="G536" s="75">
        <v>782</v>
      </c>
      <c r="H536" s="38">
        <v>1030</v>
      </c>
      <c r="I536" s="18" t="s">
        <v>77</v>
      </c>
      <c r="J536" s="11" t="s">
        <v>78</v>
      </c>
      <c r="K536" s="22" t="s">
        <v>532</v>
      </c>
      <c r="L536" s="45">
        <v>23.1</v>
      </c>
      <c r="M536" s="45">
        <v>22.3</v>
      </c>
      <c r="N536" s="45">
        <v>45.4</v>
      </c>
      <c r="O536" s="23">
        <v>45.8</v>
      </c>
      <c r="P536" s="46">
        <v>0.486899563318777</v>
      </c>
      <c r="Q536" s="46">
        <v>0.504366812227074</v>
      </c>
      <c r="R536" s="46">
        <f t="shared" ref="R536:R549" si="43">P536+Q536</f>
        <v>0.991266375545851</v>
      </c>
      <c r="S536" s="24">
        <v>28</v>
      </c>
      <c r="T536" s="24">
        <v>3</v>
      </c>
      <c r="U536" s="57">
        <v>0.5</v>
      </c>
      <c r="V536" s="24">
        <f t="shared" si="42"/>
        <v>9.33333333333333</v>
      </c>
      <c r="W536" s="58">
        <v>232.824993133545</v>
      </c>
      <c r="X536" s="58">
        <v>54.8034000396729</v>
      </c>
      <c r="Y536" s="58">
        <f t="shared" si="40"/>
        <v>4.24836767362974</v>
      </c>
      <c r="Z536" s="24">
        <v>7.2</v>
      </c>
      <c r="AA536" s="63">
        <v>41</v>
      </c>
      <c r="AB536" s="63">
        <v>37</v>
      </c>
      <c r="AC536" s="63">
        <v>21</v>
      </c>
    </row>
    <row r="537" customHeight="1" spans="1:29">
      <c r="A537" s="11">
        <v>536</v>
      </c>
      <c r="B537" s="36">
        <v>86</v>
      </c>
      <c r="C537" s="72">
        <v>8.64</v>
      </c>
      <c r="D537" s="72">
        <v>45.8</v>
      </c>
      <c r="E537" s="40">
        <v>275</v>
      </c>
      <c r="F537" s="74">
        <v>12.6</v>
      </c>
      <c r="G537" s="75">
        <v>782</v>
      </c>
      <c r="H537" s="38">
        <v>1030</v>
      </c>
      <c r="I537" s="18" t="s">
        <v>77</v>
      </c>
      <c r="J537" s="11" t="s">
        <v>78</v>
      </c>
      <c r="K537" s="22" t="s">
        <v>533</v>
      </c>
      <c r="L537" s="45">
        <v>25.2</v>
      </c>
      <c r="M537" s="45">
        <v>37.2</v>
      </c>
      <c r="N537" s="45">
        <v>62.4</v>
      </c>
      <c r="O537" s="23">
        <v>38.4</v>
      </c>
      <c r="P537" s="46">
        <v>0.96875</v>
      </c>
      <c r="Q537" s="46">
        <v>0.65625</v>
      </c>
      <c r="R537" s="46">
        <f t="shared" si="43"/>
        <v>1.625</v>
      </c>
      <c r="S537" s="24">
        <v>29</v>
      </c>
      <c r="T537" s="24">
        <v>2.6</v>
      </c>
      <c r="U537" s="57">
        <v>0.5</v>
      </c>
      <c r="V537" s="24">
        <f t="shared" si="42"/>
        <v>11.1538461538462</v>
      </c>
      <c r="W537" s="58">
        <v>232.824993133545</v>
      </c>
      <c r="X537" s="58">
        <v>54.8034000396729</v>
      </c>
      <c r="Y537" s="58">
        <f t="shared" si="40"/>
        <v>4.24836767362974</v>
      </c>
      <c r="Z537" s="24">
        <v>6.8</v>
      </c>
      <c r="AA537" s="63">
        <v>41</v>
      </c>
      <c r="AB537" s="63">
        <v>37</v>
      </c>
      <c r="AC537" s="63">
        <v>21</v>
      </c>
    </row>
    <row r="538" customHeight="1" spans="1:29">
      <c r="A538" s="11">
        <v>537</v>
      </c>
      <c r="B538" s="36">
        <v>87</v>
      </c>
      <c r="C538" s="72">
        <v>-120.05</v>
      </c>
      <c r="D538" s="72">
        <v>34.7</v>
      </c>
      <c r="E538" s="40">
        <v>362</v>
      </c>
      <c r="F538" s="74">
        <v>25</v>
      </c>
      <c r="G538" s="38">
        <v>492</v>
      </c>
      <c r="H538" s="38">
        <v>1866</v>
      </c>
      <c r="I538" s="18" t="s">
        <v>105</v>
      </c>
      <c r="J538" s="11" t="s">
        <v>78</v>
      </c>
      <c r="K538" s="78" t="s">
        <v>534</v>
      </c>
      <c r="L538" s="45">
        <v>4.7</v>
      </c>
      <c r="M538" s="45">
        <v>22</v>
      </c>
      <c r="N538" s="45">
        <v>26.7</v>
      </c>
      <c r="O538" s="23">
        <v>24</v>
      </c>
      <c r="P538" s="46">
        <v>0.916666666666667</v>
      </c>
      <c r="Q538" s="46">
        <v>0.195833333333333</v>
      </c>
      <c r="R538" s="46">
        <f t="shared" si="43"/>
        <v>1.1125</v>
      </c>
      <c r="S538" s="59">
        <v>26</v>
      </c>
      <c r="T538" s="59">
        <v>2.9</v>
      </c>
      <c r="U538" s="57">
        <v>0.7</v>
      </c>
      <c r="V538" s="24">
        <f t="shared" si="42"/>
        <v>8.96551724137931</v>
      </c>
      <c r="W538" s="58">
        <v>192.553005218506</v>
      </c>
      <c r="X538" s="58">
        <v>78.3830976486206</v>
      </c>
      <c r="Y538" s="58">
        <f t="shared" si="40"/>
        <v>2.45656284319984</v>
      </c>
      <c r="Z538" s="24">
        <v>5.5</v>
      </c>
      <c r="AA538" s="63">
        <v>28</v>
      </c>
      <c r="AB538" s="63">
        <v>60</v>
      </c>
      <c r="AC538" s="63">
        <v>12</v>
      </c>
    </row>
    <row r="539" customHeight="1" spans="1:29">
      <c r="A539" s="11">
        <v>538</v>
      </c>
      <c r="B539" s="36">
        <v>87</v>
      </c>
      <c r="C539" s="72">
        <v>-120.05</v>
      </c>
      <c r="D539" s="72">
        <v>34.7</v>
      </c>
      <c r="E539" s="40">
        <v>362</v>
      </c>
      <c r="F539" s="74">
        <v>27</v>
      </c>
      <c r="G539" s="38">
        <v>492</v>
      </c>
      <c r="H539" s="38">
        <v>1866</v>
      </c>
      <c r="I539" s="18" t="s">
        <v>105</v>
      </c>
      <c r="J539" s="11" t="s">
        <v>78</v>
      </c>
      <c r="K539" s="78" t="s">
        <v>535</v>
      </c>
      <c r="L539" s="45">
        <v>11</v>
      </c>
      <c r="M539" s="45">
        <v>25</v>
      </c>
      <c r="N539" s="45">
        <v>36</v>
      </c>
      <c r="O539" s="23">
        <v>20</v>
      </c>
      <c r="P539" s="46">
        <v>1.25</v>
      </c>
      <c r="Q539" s="46">
        <v>0.55</v>
      </c>
      <c r="R539" s="46">
        <f t="shared" si="43"/>
        <v>1.8</v>
      </c>
      <c r="S539" s="59">
        <v>17</v>
      </c>
      <c r="T539" s="59">
        <v>2.3</v>
      </c>
      <c r="U539" s="57">
        <v>0.7</v>
      </c>
      <c r="V539" s="24">
        <f t="shared" si="42"/>
        <v>7.39130434782609</v>
      </c>
      <c r="W539" s="58">
        <v>192.553005218506</v>
      </c>
      <c r="X539" s="58">
        <v>78.3830976486206</v>
      </c>
      <c r="Y539" s="58">
        <f t="shared" si="40"/>
        <v>2.45656284319984</v>
      </c>
      <c r="Z539" s="24">
        <v>5.5</v>
      </c>
      <c r="AA539" s="63">
        <v>28</v>
      </c>
      <c r="AB539" s="63">
        <v>60</v>
      </c>
      <c r="AC539" s="63">
        <v>12</v>
      </c>
    </row>
    <row r="540" customHeight="1" spans="1:29">
      <c r="A540" s="11">
        <v>539</v>
      </c>
      <c r="B540" s="36">
        <v>87</v>
      </c>
      <c r="C540" s="72">
        <v>-120.05</v>
      </c>
      <c r="D540" s="72">
        <v>34.7</v>
      </c>
      <c r="E540" s="40">
        <v>362</v>
      </c>
      <c r="F540" s="74">
        <v>26</v>
      </c>
      <c r="G540" s="38">
        <v>492</v>
      </c>
      <c r="H540" s="38">
        <v>1866</v>
      </c>
      <c r="I540" s="18" t="s">
        <v>105</v>
      </c>
      <c r="J540" s="11" t="s">
        <v>78</v>
      </c>
      <c r="K540" s="78" t="s">
        <v>536</v>
      </c>
      <c r="L540" s="45">
        <v>12</v>
      </c>
      <c r="M540" s="45">
        <v>27</v>
      </c>
      <c r="N540" s="45">
        <v>39</v>
      </c>
      <c r="O540" s="23">
        <v>18</v>
      </c>
      <c r="P540" s="46">
        <v>1.5</v>
      </c>
      <c r="Q540" s="46">
        <v>0.666666666666667</v>
      </c>
      <c r="R540" s="46">
        <f t="shared" si="43"/>
        <v>2.16666666666667</v>
      </c>
      <c r="S540" s="59">
        <v>12</v>
      </c>
      <c r="T540" s="59">
        <v>1.8</v>
      </c>
      <c r="U540" s="57">
        <v>0.7</v>
      </c>
      <c r="V540" s="24">
        <f t="shared" si="42"/>
        <v>6.66666666666667</v>
      </c>
      <c r="W540" s="58">
        <v>192.553005218506</v>
      </c>
      <c r="X540" s="58">
        <v>78.3830976486206</v>
      </c>
      <c r="Y540" s="58">
        <f t="shared" si="40"/>
        <v>2.45656284319984</v>
      </c>
      <c r="Z540" s="24">
        <v>5.5</v>
      </c>
      <c r="AA540" s="63">
        <v>28</v>
      </c>
      <c r="AB540" s="63">
        <v>60</v>
      </c>
      <c r="AC540" s="63">
        <v>12</v>
      </c>
    </row>
    <row r="541" customHeight="1" spans="1:29">
      <c r="A541" s="11">
        <v>540</v>
      </c>
      <c r="B541" s="36">
        <v>87</v>
      </c>
      <c r="C541" s="72">
        <v>-120.05</v>
      </c>
      <c r="D541" s="72">
        <v>34.7</v>
      </c>
      <c r="E541" s="40">
        <v>362</v>
      </c>
      <c r="F541" s="74">
        <v>22</v>
      </c>
      <c r="G541" s="38">
        <v>492</v>
      </c>
      <c r="H541" s="38">
        <v>1866</v>
      </c>
      <c r="I541" s="18" t="s">
        <v>105</v>
      </c>
      <c r="J541" s="11" t="s">
        <v>78</v>
      </c>
      <c r="K541" s="78" t="s">
        <v>537</v>
      </c>
      <c r="L541" s="45">
        <v>17</v>
      </c>
      <c r="M541" s="45">
        <v>32</v>
      </c>
      <c r="N541" s="45">
        <v>49</v>
      </c>
      <c r="O541" s="23">
        <v>13</v>
      </c>
      <c r="P541" s="46">
        <v>2.46153846153846</v>
      </c>
      <c r="Q541" s="46">
        <v>1.30769230769231</v>
      </c>
      <c r="R541" s="46">
        <f t="shared" si="43"/>
        <v>3.76923076923077</v>
      </c>
      <c r="S541" s="59">
        <v>4.6</v>
      </c>
      <c r="T541" s="59">
        <v>1.2</v>
      </c>
      <c r="U541" s="57">
        <v>0.7</v>
      </c>
      <c r="V541" s="24">
        <f t="shared" si="42"/>
        <v>3.83333333333333</v>
      </c>
      <c r="W541" s="58">
        <v>192.553005218506</v>
      </c>
      <c r="X541" s="58">
        <v>78.3830976486206</v>
      </c>
      <c r="Y541" s="58">
        <f t="shared" si="40"/>
        <v>2.45656284319984</v>
      </c>
      <c r="Z541" s="24">
        <v>5.4</v>
      </c>
      <c r="AA541" s="63">
        <v>28</v>
      </c>
      <c r="AB541" s="63">
        <v>60</v>
      </c>
      <c r="AC541" s="63">
        <v>12</v>
      </c>
    </row>
    <row r="542" customHeight="1" spans="1:29">
      <c r="A542" s="11">
        <v>541</v>
      </c>
      <c r="B542" s="36">
        <v>87</v>
      </c>
      <c r="C542" s="72">
        <v>-120.05</v>
      </c>
      <c r="D542" s="72">
        <v>34.7</v>
      </c>
      <c r="E542" s="40">
        <v>362</v>
      </c>
      <c r="F542" s="74">
        <v>20</v>
      </c>
      <c r="G542" s="38">
        <v>492</v>
      </c>
      <c r="H542" s="38">
        <v>1866</v>
      </c>
      <c r="I542" s="18" t="s">
        <v>105</v>
      </c>
      <c r="J542" s="11" t="s">
        <v>78</v>
      </c>
      <c r="K542" s="78" t="s">
        <v>538</v>
      </c>
      <c r="L542" s="45">
        <v>13</v>
      </c>
      <c r="M542" s="45">
        <v>24</v>
      </c>
      <c r="N542" s="45">
        <v>37</v>
      </c>
      <c r="O542" s="23">
        <v>13</v>
      </c>
      <c r="P542" s="46">
        <v>1.84615384615385</v>
      </c>
      <c r="Q542" s="46">
        <v>1</v>
      </c>
      <c r="R542" s="46">
        <f t="shared" si="43"/>
        <v>2.84615384615385</v>
      </c>
      <c r="S542" s="59">
        <v>1.6</v>
      </c>
      <c r="T542" s="59">
        <v>1</v>
      </c>
      <c r="U542" s="57">
        <v>0.7</v>
      </c>
      <c r="V542" s="24">
        <f t="shared" si="42"/>
        <v>1.6</v>
      </c>
      <c r="W542" s="58">
        <v>192.553005218506</v>
      </c>
      <c r="X542" s="58">
        <v>78.3830976486206</v>
      </c>
      <c r="Y542" s="58">
        <f t="shared" si="40"/>
        <v>2.45656284319984</v>
      </c>
      <c r="Z542" s="24">
        <v>6.2</v>
      </c>
      <c r="AA542" s="63">
        <v>28</v>
      </c>
      <c r="AB542" s="63">
        <v>60</v>
      </c>
      <c r="AC542" s="63">
        <v>12</v>
      </c>
    </row>
    <row r="543" customHeight="1" spans="1:29">
      <c r="A543" s="11">
        <v>542</v>
      </c>
      <c r="B543" s="36">
        <v>87</v>
      </c>
      <c r="C543" s="72">
        <v>-120.05</v>
      </c>
      <c r="D543" s="72">
        <v>34.7</v>
      </c>
      <c r="E543" s="40">
        <v>362</v>
      </c>
      <c r="F543" s="74">
        <v>19</v>
      </c>
      <c r="G543" s="38">
        <v>492</v>
      </c>
      <c r="H543" s="38">
        <v>1866</v>
      </c>
      <c r="I543" s="18" t="s">
        <v>105</v>
      </c>
      <c r="J543" s="11" t="s">
        <v>78</v>
      </c>
      <c r="K543" s="78" t="s">
        <v>539</v>
      </c>
      <c r="L543" s="45">
        <v>10</v>
      </c>
      <c r="M543" s="45">
        <v>28</v>
      </c>
      <c r="N543" s="45">
        <v>38</v>
      </c>
      <c r="O543" s="23">
        <v>5.6</v>
      </c>
      <c r="P543" s="46">
        <v>5</v>
      </c>
      <c r="Q543" s="46">
        <v>1.78571428571429</v>
      </c>
      <c r="R543" s="46">
        <f t="shared" si="43"/>
        <v>6.78571428571429</v>
      </c>
      <c r="S543" s="59">
        <v>1</v>
      </c>
      <c r="T543" s="59">
        <v>0.8</v>
      </c>
      <c r="U543" s="57">
        <v>0.7</v>
      </c>
      <c r="V543" s="24">
        <f t="shared" si="42"/>
        <v>1.25</v>
      </c>
      <c r="W543" s="58">
        <v>192.553005218506</v>
      </c>
      <c r="X543" s="58">
        <v>78.3830976486206</v>
      </c>
      <c r="Y543" s="58">
        <f t="shared" si="40"/>
        <v>2.45656284319984</v>
      </c>
      <c r="Z543" s="24">
        <v>6.7</v>
      </c>
      <c r="AA543" s="63">
        <v>28</v>
      </c>
      <c r="AB543" s="63">
        <v>60</v>
      </c>
      <c r="AC543" s="63">
        <v>12</v>
      </c>
    </row>
    <row r="544" customHeight="1" spans="1:29">
      <c r="A544" s="11">
        <v>543</v>
      </c>
      <c r="B544" s="36">
        <v>87</v>
      </c>
      <c r="C544" s="72">
        <v>-120.05</v>
      </c>
      <c r="D544" s="72">
        <v>34.7</v>
      </c>
      <c r="E544" s="40">
        <v>362</v>
      </c>
      <c r="F544" s="74">
        <v>24</v>
      </c>
      <c r="G544" s="38">
        <v>492</v>
      </c>
      <c r="H544" s="38">
        <v>1866</v>
      </c>
      <c r="I544" s="18" t="s">
        <v>105</v>
      </c>
      <c r="J544" s="11" t="s">
        <v>78</v>
      </c>
      <c r="K544" s="78" t="s">
        <v>540</v>
      </c>
      <c r="L544" s="45">
        <v>8.4</v>
      </c>
      <c r="M544" s="45">
        <v>18</v>
      </c>
      <c r="N544" s="45">
        <v>26.4</v>
      </c>
      <c r="O544" s="23">
        <v>29</v>
      </c>
      <c r="P544" s="46">
        <v>0.620689655172414</v>
      </c>
      <c r="Q544" s="46">
        <v>0.289655172413793</v>
      </c>
      <c r="R544" s="46">
        <f t="shared" si="43"/>
        <v>0.910344827586207</v>
      </c>
      <c r="S544" s="59">
        <v>32</v>
      </c>
      <c r="T544" s="59">
        <v>3</v>
      </c>
      <c r="U544" s="57">
        <v>0.7</v>
      </c>
      <c r="V544" s="24">
        <f t="shared" si="42"/>
        <v>10.6666666666667</v>
      </c>
      <c r="W544" s="58">
        <v>192.553005218506</v>
      </c>
      <c r="X544" s="58">
        <v>78.3830976486206</v>
      </c>
      <c r="Y544" s="58">
        <f t="shared" si="40"/>
        <v>2.45656284319984</v>
      </c>
      <c r="Z544" s="24">
        <v>6.1</v>
      </c>
      <c r="AA544" s="63">
        <v>28</v>
      </c>
      <c r="AB544" s="63">
        <v>60</v>
      </c>
      <c r="AC544" s="63">
        <v>12</v>
      </c>
    </row>
    <row r="545" customHeight="1" spans="1:29">
      <c r="A545" s="11">
        <v>544</v>
      </c>
      <c r="B545" s="36">
        <v>87</v>
      </c>
      <c r="C545" s="72">
        <v>-120.05</v>
      </c>
      <c r="D545" s="72">
        <v>34.7</v>
      </c>
      <c r="E545" s="40">
        <v>362</v>
      </c>
      <c r="F545" s="74">
        <v>25</v>
      </c>
      <c r="G545" s="38">
        <v>492</v>
      </c>
      <c r="H545" s="38">
        <v>1866</v>
      </c>
      <c r="I545" s="18" t="s">
        <v>105</v>
      </c>
      <c r="J545" s="11" t="s">
        <v>78</v>
      </c>
      <c r="K545" s="78" t="s">
        <v>541</v>
      </c>
      <c r="L545" s="45">
        <v>12</v>
      </c>
      <c r="M545" s="45">
        <v>22</v>
      </c>
      <c r="N545" s="45">
        <v>34</v>
      </c>
      <c r="O545" s="23">
        <v>21</v>
      </c>
      <c r="P545" s="46">
        <v>1.04761904761905</v>
      </c>
      <c r="Q545" s="46">
        <v>0.571428571428571</v>
      </c>
      <c r="R545" s="46">
        <f t="shared" si="43"/>
        <v>1.61904761904762</v>
      </c>
      <c r="S545" s="59">
        <v>20</v>
      </c>
      <c r="T545" s="59">
        <v>2.1</v>
      </c>
      <c r="U545" s="57">
        <v>0.7</v>
      </c>
      <c r="V545" s="24">
        <f t="shared" si="42"/>
        <v>9.52380952380952</v>
      </c>
      <c r="W545" s="58">
        <v>192.553005218506</v>
      </c>
      <c r="X545" s="58">
        <v>78.3830976486206</v>
      </c>
      <c r="Y545" s="58">
        <f t="shared" si="40"/>
        <v>2.45656284319984</v>
      </c>
      <c r="Z545" s="24">
        <v>6.2</v>
      </c>
      <c r="AA545" s="63">
        <v>28</v>
      </c>
      <c r="AB545" s="63">
        <v>60</v>
      </c>
      <c r="AC545" s="63">
        <v>12</v>
      </c>
    </row>
    <row r="546" customHeight="1" spans="1:29">
      <c r="A546" s="11">
        <v>545</v>
      </c>
      <c r="B546" s="36">
        <v>87</v>
      </c>
      <c r="C546" s="72">
        <v>-120.05</v>
      </c>
      <c r="D546" s="72">
        <v>34.7</v>
      </c>
      <c r="E546" s="40">
        <v>362</v>
      </c>
      <c r="F546" s="74">
        <v>25</v>
      </c>
      <c r="G546" s="38">
        <v>492</v>
      </c>
      <c r="H546" s="38">
        <v>1866</v>
      </c>
      <c r="I546" s="18" t="s">
        <v>105</v>
      </c>
      <c r="J546" s="11" t="s">
        <v>78</v>
      </c>
      <c r="K546" s="78" t="s">
        <v>542</v>
      </c>
      <c r="L546" s="45">
        <v>14</v>
      </c>
      <c r="M546" s="45">
        <v>24</v>
      </c>
      <c r="N546" s="45">
        <v>38</v>
      </c>
      <c r="O546" s="23">
        <v>18</v>
      </c>
      <c r="P546" s="46">
        <v>1.33333333333333</v>
      </c>
      <c r="Q546" s="46">
        <v>0.777777777777778</v>
      </c>
      <c r="R546" s="46">
        <f t="shared" si="43"/>
        <v>2.11111111111111</v>
      </c>
      <c r="S546" s="59">
        <v>17</v>
      </c>
      <c r="T546" s="59">
        <v>1.8</v>
      </c>
      <c r="U546" s="57">
        <v>0.7</v>
      </c>
      <c r="V546" s="24">
        <f t="shared" si="42"/>
        <v>9.44444444444444</v>
      </c>
      <c r="W546" s="58">
        <v>192.553005218506</v>
      </c>
      <c r="X546" s="58">
        <v>78.3830976486206</v>
      </c>
      <c r="Y546" s="58">
        <f t="shared" si="40"/>
        <v>2.45656284319984</v>
      </c>
      <c r="Z546" s="24">
        <v>6.2</v>
      </c>
      <c r="AA546" s="63">
        <v>28</v>
      </c>
      <c r="AB546" s="63">
        <v>60</v>
      </c>
      <c r="AC546" s="63">
        <v>12</v>
      </c>
    </row>
    <row r="547" customHeight="1" spans="1:29">
      <c r="A547" s="11">
        <v>546</v>
      </c>
      <c r="B547" s="36">
        <v>87</v>
      </c>
      <c r="C547" s="72">
        <v>-120.05</v>
      </c>
      <c r="D547" s="72">
        <v>34.7</v>
      </c>
      <c r="E547" s="40">
        <v>362</v>
      </c>
      <c r="F547" s="74">
        <v>22</v>
      </c>
      <c r="G547" s="38">
        <v>492</v>
      </c>
      <c r="H547" s="38">
        <v>1866</v>
      </c>
      <c r="I547" s="18" t="s">
        <v>105</v>
      </c>
      <c r="J547" s="11" t="s">
        <v>78</v>
      </c>
      <c r="K547" s="78" t="s">
        <v>543</v>
      </c>
      <c r="L547" s="45">
        <v>16</v>
      </c>
      <c r="M547" s="45">
        <v>28</v>
      </c>
      <c r="N547" s="45">
        <v>44</v>
      </c>
      <c r="O547" s="23">
        <v>13</v>
      </c>
      <c r="P547" s="46">
        <v>2.15384615384615</v>
      </c>
      <c r="Q547" s="46">
        <v>1.23076923076923</v>
      </c>
      <c r="R547" s="46">
        <f t="shared" si="43"/>
        <v>3.38461538461538</v>
      </c>
      <c r="S547" s="59">
        <v>8.3</v>
      </c>
      <c r="T547" s="59">
        <v>1</v>
      </c>
      <c r="U547" s="57">
        <v>0.7</v>
      </c>
      <c r="V547" s="24">
        <f t="shared" si="42"/>
        <v>8.3</v>
      </c>
      <c r="W547" s="58">
        <v>192.553005218506</v>
      </c>
      <c r="X547" s="58">
        <v>78.3830976486206</v>
      </c>
      <c r="Y547" s="58">
        <f t="shared" si="40"/>
        <v>2.45656284319984</v>
      </c>
      <c r="Z547" s="24">
        <v>6.7</v>
      </c>
      <c r="AA547" s="63">
        <v>28</v>
      </c>
      <c r="AB547" s="63">
        <v>60</v>
      </c>
      <c r="AC547" s="63">
        <v>12</v>
      </c>
    </row>
    <row r="548" customHeight="1" spans="1:29">
      <c r="A548" s="11">
        <v>547</v>
      </c>
      <c r="B548" s="36">
        <v>87</v>
      </c>
      <c r="C548" s="72">
        <v>-120.05</v>
      </c>
      <c r="D548" s="72">
        <v>34.7</v>
      </c>
      <c r="E548" s="40">
        <v>362</v>
      </c>
      <c r="F548" s="74">
        <v>10</v>
      </c>
      <c r="G548" s="38">
        <v>492</v>
      </c>
      <c r="H548" s="38">
        <v>1866</v>
      </c>
      <c r="I548" s="18" t="s">
        <v>105</v>
      </c>
      <c r="J548" s="11" t="s">
        <v>78</v>
      </c>
      <c r="K548" s="78" t="s">
        <v>544</v>
      </c>
      <c r="L548" s="45">
        <v>16</v>
      </c>
      <c r="M548" s="45">
        <v>26</v>
      </c>
      <c r="N548" s="45">
        <v>42</v>
      </c>
      <c r="O548" s="23">
        <v>14</v>
      </c>
      <c r="P548" s="46">
        <v>1.85714285714286</v>
      </c>
      <c r="Q548" s="46">
        <v>1.14285714285714</v>
      </c>
      <c r="R548" s="46">
        <f t="shared" si="43"/>
        <v>3</v>
      </c>
      <c r="S548" s="59">
        <v>8.4</v>
      </c>
      <c r="T548" s="59">
        <v>1</v>
      </c>
      <c r="U548" s="57">
        <v>0.7</v>
      </c>
      <c r="V548" s="24">
        <f t="shared" si="42"/>
        <v>8.4</v>
      </c>
      <c r="W548" s="58">
        <v>192.553005218506</v>
      </c>
      <c r="X548" s="58">
        <v>78.3830976486206</v>
      </c>
      <c r="Y548" s="58">
        <f t="shared" si="40"/>
        <v>2.45656284319984</v>
      </c>
      <c r="Z548" s="24">
        <v>6.9</v>
      </c>
      <c r="AA548" s="63">
        <v>28</v>
      </c>
      <c r="AB548" s="63">
        <v>60</v>
      </c>
      <c r="AC548" s="63">
        <v>12</v>
      </c>
    </row>
    <row r="549" customHeight="1" spans="1:29">
      <c r="A549" s="11">
        <v>548</v>
      </c>
      <c r="B549" s="36">
        <v>87</v>
      </c>
      <c r="C549" s="72">
        <v>-120.05</v>
      </c>
      <c r="D549" s="72">
        <v>34.7</v>
      </c>
      <c r="E549" s="40">
        <v>362</v>
      </c>
      <c r="F549" s="74">
        <v>18</v>
      </c>
      <c r="G549" s="38">
        <v>492</v>
      </c>
      <c r="H549" s="38">
        <v>1866</v>
      </c>
      <c r="I549" s="18" t="s">
        <v>105</v>
      </c>
      <c r="J549" s="11" t="s">
        <v>78</v>
      </c>
      <c r="K549" s="78" t="s">
        <v>545</v>
      </c>
      <c r="L549" s="45">
        <v>11</v>
      </c>
      <c r="M549" s="45">
        <v>26</v>
      </c>
      <c r="N549" s="45">
        <v>37</v>
      </c>
      <c r="O549" s="23">
        <v>14</v>
      </c>
      <c r="P549" s="46">
        <v>1.85714285714286</v>
      </c>
      <c r="Q549" s="46">
        <v>0.785714285714286</v>
      </c>
      <c r="R549" s="46">
        <f t="shared" si="43"/>
        <v>2.64285714285715</v>
      </c>
      <c r="S549" s="59">
        <v>1.6</v>
      </c>
      <c r="T549" s="59">
        <v>0.5</v>
      </c>
      <c r="U549" s="57">
        <v>0.7</v>
      </c>
      <c r="V549" s="24">
        <f t="shared" si="42"/>
        <v>3.2</v>
      </c>
      <c r="W549" s="58">
        <v>192.553005218506</v>
      </c>
      <c r="X549" s="58">
        <v>78.3830976486206</v>
      </c>
      <c r="Y549" s="58">
        <f t="shared" si="40"/>
        <v>2.45656284319984</v>
      </c>
      <c r="Z549" s="24">
        <v>7.5</v>
      </c>
      <c r="AA549" s="63">
        <v>28</v>
      </c>
      <c r="AB549" s="63">
        <v>60</v>
      </c>
      <c r="AC549" s="63">
        <v>12</v>
      </c>
    </row>
    <row r="550" customHeight="1" spans="1:29">
      <c r="A550" s="11">
        <v>549</v>
      </c>
      <c r="B550" s="36">
        <v>88</v>
      </c>
      <c r="C550" s="72">
        <v>-2.59</v>
      </c>
      <c r="D550" s="72">
        <v>53.69</v>
      </c>
      <c r="E550" s="40">
        <v>190</v>
      </c>
      <c r="F550" s="39">
        <v>8.9432897567749</v>
      </c>
      <c r="G550" s="38">
        <v>1188</v>
      </c>
      <c r="H550" s="38">
        <v>678</v>
      </c>
      <c r="I550" s="18" t="s">
        <v>105</v>
      </c>
      <c r="J550" s="18" t="s">
        <v>183</v>
      </c>
      <c r="K550" s="78" t="s">
        <v>546</v>
      </c>
      <c r="L550" s="45"/>
      <c r="M550" s="45">
        <v>15.4</v>
      </c>
      <c r="N550" s="45">
        <v>15.4</v>
      </c>
      <c r="O550" s="23">
        <v>33</v>
      </c>
      <c r="P550" s="46">
        <v>0.466666666666667</v>
      </c>
      <c r="Q550" s="46"/>
      <c r="R550" s="46"/>
      <c r="S550" s="24">
        <v>90.4872389791183</v>
      </c>
      <c r="T550" s="24">
        <f>S550/V550</f>
        <v>6.24049923993919</v>
      </c>
      <c r="U550" s="57">
        <v>0.6</v>
      </c>
      <c r="V550" s="24">
        <v>14.5</v>
      </c>
      <c r="W550" s="58">
        <v>406.888008117676</v>
      </c>
      <c r="X550" s="58">
        <v>42.5271987915039</v>
      </c>
      <c r="Y550" s="58">
        <f t="shared" si="40"/>
        <v>9.56771242123204</v>
      </c>
      <c r="Z550" s="24">
        <v>7.15</v>
      </c>
      <c r="AA550" s="63">
        <v>42</v>
      </c>
      <c r="AB550" s="63">
        <v>34</v>
      </c>
      <c r="AC550" s="63">
        <v>23</v>
      </c>
    </row>
    <row r="551" customHeight="1" spans="1:29">
      <c r="A551" s="11">
        <v>550</v>
      </c>
      <c r="B551" s="36">
        <v>88</v>
      </c>
      <c r="C551" s="72">
        <v>-2.59</v>
      </c>
      <c r="D551" s="72">
        <v>53.69</v>
      </c>
      <c r="E551" s="40">
        <v>190</v>
      </c>
      <c r="F551" s="39">
        <v>8.9432897567749</v>
      </c>
      <c r="G551" s="38">
        <v>1188</v>
      </c>
      <c r="H551" s="38">
        <v>678</v>
      </c>
      <c r="I551" s="18" t="s">
        <v>105</v>
      </c>
      <c r="J551" s="18" t="s">
        <v>183</v>
      </c>
      <c r="K551" s="78" t="s">
        <v>547</v>
      </c>
      <c r="L551" s="45"/>
      <c r="M551" s="45">
        <v>15.9</v>
      </c>
      <c r="N551" s="45">
        <v>15.9</v>
      </c>
      <c r="O551" s="23">
        <v>30.5</v>
      </c>
      <c r="P551" s="46">
        <v>0.521311475409836</v>
      </c>
      <c r="Q551" s="46"/>
      <c r="R551" s="46"/>
      <c r="S551" s="24">
        <v>69.8955916473318</v>
      </c>
      <c r="T551" s="24">
        <f>S551/V551</f>
        <v>5.41826291839781</v>
      </c>
      <c r="U551" s="57">
        <v>0.6</v>
      </c>
      <c r="V551" s="24">
        <v>12.9</v>
      </c>
      <c r="W551" s="58">
        <v>406.888008117676</v>
      </c>
      <c r="X551" s="58">
        <v>42.5271987915039</v>
      </c>
      <c r="Y551" s="58">
        <f t="shared" si="40"/>
        <v>9.56771242123204</v>
      </c>
      <c r="Z551" s="24">
        <v>8.07</v>
      </c>
      <c r="AA551" s="63">
        <v>42</v>
      </c>
      <c r="AB551" s="63">
        <v>34</v>
      </c>
      <c r="AC551" s="63">
        <v>23</v>
      </c>
    </row>
    <row r="552" customHeight="1" spans="1:29">
      <c r="A552" s="11">
        <v>551</v>
      </c>
      <c r="B552" s="36">
        <v>88</v>
      </c>
      <c r="C552" s="72">
        <v>-4.35</v>
      </c>
      <c r="D552" s="72">
        <v>53.15</v>
      </c>
      <c r="E552" s="40">
        <v>72</v>
      </c>
      <c r="F552" s="39">
        <v>9.95802021026611</v>
      </c>
      <c r="G552" s="38">
        <v>900</v>
      </c>
      <c r="H552" s="38">
        <v>798</v>
      </c>
      <c r="I552" s="18" t="s">
        <v>105</v>
      </c>
      <c r="J552" s="36" t="s">
        <v>98</v>
      </c>
      <c r="K552" s="78" t="s">
        <v>548</v>
      </c>
      <c r="L552" s="45"/>
      <c r="M552" s="45">
        <v>16.4</v>
      </c>
      <c r="N552" s="45">
        <v>16.4</v>
      </c>
      <c r="O552" s="23">
        <v>25.6</v>
      </c>
      <c r="P552" s="46">
        <v>0.640625</v>
      </c>
      <c r="Q552" s="46"/>
      <c r="R552" s="46"/>
      <c r="S552" s="24">
        <v>55.9744779582367</v>
      </c>
      <c r="T552" s="24">
        <f>S552/V552</f>
        <v>4.66453982985306</v>
      </c>
      <c r="U552" s="57">
        <v>0.7</v>
      </c>
      <c r="V552" s="24">
        <v>12</v>
      </c>
      <c r="W552" s="58">
        <v>234.743995666504</v>
      </c>
      <c r="X552" s="58">
        <v>57.2019004821777</v>
      </c>
      <c r="Y552" s="58">
        <f t="shared" si="40"/>
        <v>4.10377965920281</v>
      </c>
      <c r="Z552" s="24">
        <v>6.21</v>
      </c>
      <c r="AA552" s="63">
        <v>44</v>
      </c>
      <c r="AB552" s="63">
        <v>30</v>
      </c>
      <c r="AC552" s="63">
        <v>26</v>
      </c>
    </row>
    <row r="553" customHeight="1" spans="1:29">
      <c r="A553" s="11">
        <v>552</v>
      </c>
      <c r="B553" s="36">
        <v>88</v>
      </c>
      <c r="C553" s="72">
        <v>-4.35</v>
      </c>
      <c r="D553" s="72">
        <v>53.15</v>
      </c>
      <c r="E553" s="40">
        <v>72</v>
      </c>
      <c r="F553" s="39">
        <v>9.95802021026611</v>
      </c>
      <c r="G553" s="38">
        <v>900</v>
      </c>
      <c r="H553" s="38">
        <v>798</v>
      </c>
      <c r="I553" s="18" t="s">
        <v>105</v>
      </c>
      <c r="J553" s="36" t="s">
        <v>98</v>
      </c>
      <c r="K553" s="78" t="s">
        <v>549</v>
      </c>
      <c r="L553" s="45"/>
      <c r="M553" s="45">
        <v>15.3</v>
      </c>
      <c r="N553" s="45">
        <v>15.3</v>
      </c>
      <c r="O553" s="23">
        <v>25.9</v>
      </c>
      <c r="P553" s="46">
        <v>0.590733590733591</v>
      </c>
      <c r="Q553" s="46"/>
      <c r="R553" s="46"/>
      <c r="S553" s="24">
        <v>62.8190255220418</v>
      </c>
      <c r="T553" s="24">
        <f>S553/V553</f>
        <v>5.46252395843842</v>
      </c>
      <c r="U553" s="57">
        <v>0.7</v>
      </c>
      <c r="V553" s="24">
        <v>11.5</v>
      </c>
      <c r="W553" s="58">
        <v>234.743995666504</v>
      </c>
      <c r="X553" s="58">
        <v>57.2019004821777</v>
      </c>
      <c r="Y553" s="58">
        <f t="shared" si="40"/>
        <v>4.10377965920281</v>
      </c>
      <c r="Z553" s="24">
        <v>6.16</v>
      </c>
      <c r="AA553" s="63">
        <v>44</v>
      </c>
      <c r="AB553" s="63">
        <v>30</v>
      </c>
      <c r="AC553" s="63">
        <v>26</v>
      </c>
    </row>
    <row r="554" customHeight="1" spans="1:29">
      <c r="A554" s="11">
        <v>553</v>
      </c>
      <c r="B554" s="36">
        <v>88</v>
      </c>
      <c r="C554" s="72">
        <v>-4.35</v>
      </c>
      <c r="D554" s="72">
        <v>53.15</v>
      </c>
      <c r="E554" s="40">
        <v>72</v>
      </c>
      <c r="F554" s="39">
        <v>9.95802021026611</v>
      </c>
      <c r="G554" s="38">
        <v>900</v>
      </c>
      <c r="H554" s="38">
        <v>798</v>
      </c>
      <c r="I554" s="18" t="s">
        <v>105</v>
      </c>
      <c r="J554" s="36" t="s">
        <v>98</v>
      </c>
      <c r="K554" s="78" t="s">
        <v>550</v>
      </c>
      <c r="L554" s="45"/>
      <c r="M554" s="45">
        <v>19.2</v>
      </c>
      <c r="N554" s="45">
        <v>19.2</v>
      </c>
      <c r="O554" s="23">
        <v>23</v>
      </c>
      <c r="P554" s="46">
        <v>0.834782608695652</v>
      </c>
      <c r="Q554" s="46"/>
      <c r="R554" s="46"/>
      <c r="S554" s="24">
        <v>47.969837587007</v>
      </c>
      <c r="T554" s="24">
        <f>S554/V554</f>
        <v>4.24511837053159</v>
      </c>
      <c r="U554" s="57">
        <v>0.7</v>
      </c>
      <c r="V554" s="24">
        <v>11.3</v>
      </c>
      <c r="W554" s="58">
        <v>234.743995666504</v>
      </c>
      <c r="X554" s="58">
        <v>57.2019004821777</v>
      </c>
      <c r="Y554" s="58">
        <f t="shared" si="40"/>
        <v>4.10377965920281</v>
      </c>
      <c r="Z554" s="24">
        <v>6.01</v>
      </c>
      <c r="AA554" s="63">
        <v>44</v>
      </c>
      <c r="AB554" s="63">
        <v>30</v>
      </c>
      <c r="AC554" s="63">
        <v>26</v>
      </c>
    </row>
    <row r="555" customHeight="1" spans="1:29">
      <c r="A555" s="11">
        <v>554</v>
      </c>
      <c r="B555" s="36">
        <v>89</v>
      </c>
      <c r="C555" s="72">
        <v>101.47</v>
      </c>
      <c r="D555" s="72">
        <v>25.4</v>
      </c>
      <c r="E555" s="73">
        <v>1998</v>
      </c>
      <c r="F555" s="74">
        <v>16</v>
      </c>
      <c r="G555" s="75">
        <v>846</v>
      </c>
      <c r="H555" s="38">
        <v>1321</v>
      </c>
      <c r="I555" s="18" t="s">
        <v>85</v>
      </c>
      <c r="J555" s="48" t="s">
        <v>106</v>
      </c>
      <c r="K555" s="78" t="s">
        <v>551</v>
      </c>
      <c r="L555" s="45">
        <v>0.821429</v>
      </c>
      <c r="M555" s="45">
        <v>1.24573</v>
      </c>
      <c r="N555" s="45">
        <v>2.067159</v>
      </c>
      <c r="O555" s="23">
        <v>1.06973</v>
      </c>
      <c r="P555" s="46">
        <v>1.16452749759285</v>
      </c>
      <c r="Q555" s="46">
        <v>0.767884419432941</v>
      </c>
      <c r="R555" s="46">
        <f t="shared" ref="R555:R564" si="44">P555+Q555</f>
        <v>1.93241191702579</v>
      </c>
      <c r="S555" s="57">
        <v>24</v>
      </c>
      <c r="T555" s="57">
        <v>1.3</v>
      </c>
      <c r="U555" s="57">
        <v>0.3</v>
      </c>
      <c r="V555" s="57">
        <f t="shared" ref="V555:V600" si="45">S555/T555</f>
        <v>18.4615384615385</v>
      </c>
      <c r="W555" s="58">
        <v>189.783000946045</v>
      </c>
      <c r="X555" s="58">
        <v>57.6511001586914</v>
      </c>
      <c r="Y555" s="58">
        <f t="shared" si="40"/>
        <v>3.29192331843877</v>
      </c>
      <c r="Z555" s="57">
        <v>5.3</v>
      </c>
      <c r="AA555" s="63">
        <v>43</v>
      </c>
      <c r="AB555" s="63">
        <v>33</v>
      </c>
      <c r="AC555" s="63">
        <v>24</v>
      </c>
    </row>
    <row r="556" customHeight="1" spans="1:29">
      <c r="A556" s="11">
        <v>555</v>
      </c>
      <c r="B556" s="36">
        <v>89</v>
      </c>
      <c r="C556" s="72">
        <v>101.47</v>
      </c>
      <c r="D556" s="72">
        <v>25.4</v>
      </c>
      <c r="E556" s="73">
        <v>1998</v>
      </c>
      <c r="F556" s="74">
        <v>16</v>
      </c>
      <c r="G556" s="75">
        <v>846</v>
      </c>
      <c r="H556" s="38">
        <v>1321</v>
      </c>
      <c r="I556" s="18" t="s">
        <v>85</v>
      </c>
      <c r="J556" s="48" t="s">
        <v>106</v>
      </c>
      <c r="K556" s="78" t="s">
        <v>552</v>
      </c>
      <c r="L556" s="45">
        <v>1.16071</v>
      </c>
      <c r="M556" s="45">
        <v>0.598906</v>
      </c>
      <c r="N556" s="45">
        <v>1.759616</v>
      </c>
      <c r="O556" s="23">
        <v>0.474988</v>
      </c>
      <c r="P556" s="46">
        <v>1.26088659081914</v>
      </c>
      <c r="Q556" s="46">
        <v>2.44366173461224</v>
      </c>
      <c r="R556" s="46">
        <f t="shared" si="44"/>
        <v>3.70454832543138</v>
      </c>
      <c r="S556" s="57">
        <v>24</v>
      </c>
      <c r="T556" s="57">
        <v>1.3</v>
      </c>
      <c r="U556" s="57">
        <v>0.3</v>
      </c>
      <c r="V556" s="57">
        <f t="shared" si="45"/>
        <v>18.4615384615385</v>
      </c>
      <c r="W556" s="58">
        <v>189.783000946045</v>
      </c>
      <c r="X556" s="58">
        <v>57.6511001586914</v>
      </c>
      <c r="Y556" s="58">
        <f t="shared" si="40"/>
        <v>3.29192331843877</v>
      </c>
      <c r="Z556" s="57">
        <v>5.3</v>
      </c>
      <c r="AA556" s="63">
        <v>43</v>
      </c>
      <c r="AB556" s="63">
        <v>33</v>
      </c>
      <c r="AC556" s="63">
        <v>24</v>
      </c>
    </row>
    <row r="557" customHeight="1" spans="1:29">
      <c r="A557" s="11">
        <v>556</v>
      </c>
      <c r="B557" s="36">
        <v>89</v>
      </c>
      <c r="C557" s="72">
        <v>101.47</v>
      </c>
      <c r="D557" s="72">
        <v>25.4</v>
      </c>
      <c r="E557" s="73">
        <v>1998</v>
      </c>
      <c r="F557" s="74">
        <v>16</v>
      </c>
      <c r="G557" s="75">
        <v>846</v>
      </c>
      <c r="H557" s="38">
        <v>1321</v>
      </c>
      <c r="I557" s="18" t="s">
        <v>85</v>
      </c>
      <c r="J557" s="48" t="s">
        <v>106</v>
      </c>
      <c r="K557" s="78" t="s">
        <v>553</v>
      </c>
      <c r="L557" s="45">
        <v>0.857143</v>
      </c>
      <c r="M557" s="45">
        <v>0.911885</v>
      </c>
      <c r="N557" s="45">
        <v>1.769028</v>
      </c>
      <c r="O557" s="23">
        <v>0.594376</v>
      </c>
      <c r="P557" s="46">
        <v>1.53418879631748</v>
      </c>
      <c r="Q557" s="46">
        <v>1.44208884611761</v>
      </c>
      <c r="R557" s="46">
        <f t="shared" si="44"/>
        <v>2.97627764243509</v>
      </c>
      <c r="S557" s="57">
        <v>24</v>
      </c>
      <c r="T557" s="57">
        <v>1.3</v>
      </c>
      <c r="U557" s="57">
        <v>0.3</v>
      </c>
      <c r="V557" s="57">
        <f t="shared" si="45"/>
        <v>18.4615384615385</v>
      </c>
      <c r="W557" s="58">
        <v>189.783000946045</v>
      </c>
      <c r="X557" s="58">
        <v>57.6511001586914</v>
      </c>
      <c r="Y557" s="58">
        <f t="shared" si="40"/>
        <v>3.29192331843877</v>
      </c>
      <c r="Z557" s="57">
        <v>5.3</v>
      </c>
      <c r="AA557" s="63">
        <v>43</v>
      </c>
      <c r="AB557" s="63">
        <v>33</v>
      </c>
      <c r="AC557" s="63">
        <v>24</v>
      </c>
    </row>
    <row r="558" customHeight="1" spans="1:29">
      <c r="A558" s="11">
        <v>557</v>
      </c>
      <c r="B558" s="36">
        <v>89</v>
      </c>
      <c r="C558" s="72">
        <v>101.47</v>
      </c>
      <c r="D558" s="72">
        <v>25.4</v>
      </c>
      <c r="E558" s="73">
        <v>1998</v>
      </c>
      <c r="F558" s="74">
        <v>16</v>
      </c>
      <c r="G558" s="75">
        <v>846</v>
      </c>
      <c r="H558" s="38">
        <v>1321</v>
      </c>
      <c r="I558" s="18" t="s">
        <v>85</v>
      </c>
      <c r="J558" s="48" t="s">
        <v>106</v>
      </c>
      <c r="K558" s="78" t="s">
        <v>554</v>
      </c>
      <c r="L558" s="45">
        <v>1.58929</v>
      </c>
      <c r="M558" s="45">
        <v>0.607286</v>
      </c>
      <c r="N558" s="45">
        <v>2.196576</v>
      </c>
      <c r="O558" s="23">
        <v>0.795918</v>
      </c>
      <c r="P558" s="46">
        <v>0.763000711128533</v>
      </c>
      <c r="Q558" s="46">
        <v>1.9968011780108</v>
      </c>
      <c r="R558" s="46">
        <f t="shared" si="44"/>
        <v>2.75980188913933</v>
      </c>
      <c r="S558" s="57">
        <v>24</v>
      </c>
      <c r="T558" s="57">
        <v>1.3</v>
      </c>
      <c r="U558" s="57">
        <v>0.3</v>
      </c>
      <c r="V558" s="57">
        <f t="shared" si="45"/>
        <v>18.4615384615385</v>
      </c>
      <c r="W558" s="58">
        <v>189.783000946045</v>
      </c>
      <c r="X558" s="58">
        <v>57.6511001586914</v>
      </c>
      <c r="Y558" s="58">
        <f t="shared" ref="Y558:Y621" si="46">W558/X558</f>
        <v>3.29192331843877</v>
      </c>
      <c r="Z558" s="57">
        <v>5.3</v>
      </c>
      <c r="AA558" s="63">
        <v>43</v>
      </c>
      <c r="AB558" s="63">
        <v>33</v>
      </c>
      <c r="AC558" s="63">
        <v>24</v>
      </c>
    </row>
    <row r="559" customHeight="1" spans="1:29">
      <c r="A559" s="11">
        <v>558</v>
      </c>
      <c r="B559" s="36">
        <v>90</v>
      </c>
      <c r="C559" s="72">
        <v>91.06</v>
      </c>
      <c r="D559" s="72">
        <v>30.52</v>
      </c>
      <c r="E559" s="40">
        <v>4486</v>
      </c>
      <c r="F559" s="74">
        <v>1.87</v>
      </c>
      <c r="G559" s="75">
        <v>474.9</v>
      </c>
      <c r="H559" s="38">
        <v>1285</v>
      </c>
      <c r="I559" s="18" t="s">
        <v>77</v>
      </c>
      <c r="J559" s="36" t="s">
        <v>98</v>
      </c>
      <c r="K559" s="22" t="s">
        <v>555</v>
      </c>
      <c r="L559" s="45">
        <v>1.08219</v>
      </c>
      <c r="M559" s="45">
        <v>3.97727</v>
      </c>
      <c r="N559" s="45">
        <v>5.05946</v>
      </c>
      <c r="O559" s="23">
        <v>5.18475</v>
      </c>
      <c r="P559" s="46">
        <v>0.767109310960027</v>
      </c>
      <c r="Q559" s="46">
        <v>0.208725589469116</v>
      </c>
      <c r="R559" s="46">
        <f t="shared" si="44"/>
        <v>0.975834900429143</v>
      </c>
      <c r="S559" s="24">
        <v>24.3836</v>
      </c>
      <c r="T559" s="24">
        <v>2.3053</v>
      </c>
      <c r="U559" s="57">
        <v>0.8</v>
      </c>
      <c r="V559" s="24">
        <f t="shared" si="45"/>
        <v>10.5771916887173</v>
      </c>
      <c r="W559" s="58">
        <v>194.190006256104</v>
      </c>
      <c r="X559" s="58">
        <v>95.5774974822998</v>
      </c>
      <c r="Y559" s="58">
        <f t="shared" si="46"/>
        <v>2.03175445446316</v>
      </c>
      <c r="Z559" s="57">
        <v>8.1</v>
      </c>
      <c r="AA559" s="63">
        <v>32</v>
      </c>
      <c r="AB559" s="63">
        <v>53</v>
      </c>
      <c r="AC559" s="63">
        <v>15</v>
      </c>
    </row>
    <row r="560" customHeight="1" spans="1:29">
      <c r="A560" s="11">
        <v>559</v>
      </c>
      <c r="B560" s="36">
        <v>90</v>
      </c>
      <c r="C560" s="72">
        <v>91.06</v>
      </c>
      <c r="D560" s="72">
        <v>30.52</v>
      </c>
      <c r="E560" s="40">
        <v>4486</v>
      </c>
      <c r="F560" s="74">
        <v>1.87</v>
      </c>
      <c r="G560" s="75">
        <v>474.9</v>
      </c>
      <c r="H560" s="38">
        <v>1285</v>
      </c>
      <c r="I560" s="18" t="s">
        <v>77</v>
      </c>
      <c r="J560" s="36" t="s">
        <v>98</v>
      </c>
      <c r="K560" s="22" t="s">
        <v>556</v>
      </c>
      <c r="L560" s="45">
        <v>3.0137</v>
      </c>
      <c r="M560" s="45">
        <v>1.875</v>
      </c>
      <c r="N560" s="45">
        <v>4.8887</v>
      </c>
      <c r="O560" s="23">
        <v>2.18338</v>
      </c>
      <c r="P560" s="46">
        <v>0.858760270772838</v>
      </c>
      <c r="Q560" s="46">
        <v>1.38029110828165</v>
      </c>
      <c r="R560" s="46">
        <f t="shared" si="44"/>
        <v>2.23905137905449</v>
      </c>
      <c r="S560" s="24">
        <v>23.5616</v>
      </c>
      <c r="T560" s="24">
        <v>2.23249</v>
      </c>
      <c r="U560" s="57">
        <v>0.8</v>
      </c>
      <c r="V560" s="24">
        <f t="shared" si="45"/>
        <v>10.5539554488486</v>
      </c>
      <c r="W560" s="58">
        <v>194.190006256104</v>
      </c>
      <c r="X560" s="58">
        <v>95.5774974822998</v>
      </c>
      <c r="Y560" s="58">
        <f t="shared" si="46"/>
        <v>2.03175445446316</v>
      </c>
      <c r="Z560" s="57">
        <v>8.1</v>
      </c>
      <c r="AA560" s="63">
        <v>32</v>
      </c>
      <c r="AB560" s="63">
        <v>53</v>
      </c>
      <c r="AC560" s="63">
        <v>15</v>
      </c>
    </row>
    <row r="561" customHeight="1" spans="1:29">
      <c r="A561" s="11">
        <v>560</v>
      </c>
      <c r="B561" s="36">
        <v>90</v>
      </c>
      <c r="C561" s="72">
        <v>91.06</v>
      </c>
      <c r="D561" s="72">
        <v>30.52</v>
      </c>
      <c r="E561" s="40">
        <v>4486</v>
      </c>
      <c r="F561" s="74">
        <v>1.87</v>
      </c>
      <c r="G561" s="75">
        <v>474.9</v>
      </c>
      <c r="H561" s="38">
        <v>1285</v>
      </c>
      <c r="I561" s="18" t="s">
        <v>77</v>
      </c>
      <c r="J561" s="36" t="s">
        <v>98</v>
      </c>
      <c r="K561" s="22" t="s">
        <v>557</v>
      </c>
      <c r="L561" s="45">
        <v>1.50685</v>
      </c>
      <c r="M561" s="45">
        <v>3.52273</v>
      </c>
      <c r="N561" s="45">
        <v>5.02958</v>
      </c>
      <c r="O561" s="23">
        <v>3.37548</v>
      </c>
      <c r="P561" s="46">
        <v>1.04362342540913</v>
      </c>
      <c r="Q561" s="46">
        <v>0.446410584568713</v>
      </c>
      <c r="R561" s="46">
        <f t="shared" si="44"/>
        <v>1.49003400997784</v>
      </c>
      <c r="S561" s="24">
        <v>29.1096</v>
      </c>
      <c r="T561" s="24">
        <v>2.65394</v>
      </c>
      <c r="U561" s="57">
        <v>0.8</v>
      </c>
      <c r="V561" s="24">
        <f t="shared" si="45"/>
        <v>10.9684469128918</v>
      </c>
      <c r="W561" s="58">
        <v>194.190006256104</v>
      </c>
      <c r="X561" s="58">
        <v>95.5774974822998</v>
      </c>
      <c r="Y561" s="58">
        <f t="shared" si="46"/>
        <v>2.03175445446316</v>
      </c>
      <c r="Z561" s="57">
        <v>8.1</v>
      </c>
      <c r="AA561" s="63">
        <v>32</v>
      </c>
      <c r="AB561" s="63">
        <v>53</v>
      </c>
      <c r="AC561" s="63">
        <v>15</v>
      </c>
    </row>
    <row r="562" customHeight="1" spans="1:29">
      <c r="A562" s="11">
        <v>561</v>
      </c>
      <c r="B562" s="36">
        <v>90</v>
      </c>
      <c r="C562" s="72">
        <v>91.06</v>
      </c>
      <c r="D562" s="72">
        <v>30.52</v>
      </c>
      <c r="E562" s="40">
        <v>4486</v>
      </c>
      <c r="F562" s="74">
        <v>1.87</v>
      </c>
      <c r="G562" s="75">
        <v>474.9</v>
      </c>
      <c r="H562" s="38">
        <v>1285</v>
      </c>
      <c r="I562" s="18" t="s">
        <v>77</v>
      </c>
      <c r="J562" s="36" t="s">
        <v>98</v>
      </c>
      <c r="K562" s="22" t="s">
        <v>558</v>
      </c>
      <c r="L562" s="45">
        <v>1.93151</v>
      </c>
      <c r="M562" s="45">
        <v>3.86364</v>
      </c>
      <c r="N562" s="45">
        <v>5.79515</v>
      </c>
      <c r="O562" s="23">
        <v>3.04806</v>
      </c>
      <c r="P562" s="46">
        <v>1.26757347296313</v>
      </c>
      <c r="Q562" s="46">
        <v>0.633685032446868</v>
      </c>
      <c r="R562" s="46">
        <f t="shared" si="44"/>
        <v>1.90125850541</v>
      </c>
      <c r="S562" s="24">
        <v>32.1918</v>
      </c>
      <c r="T562" s="24">
        <v>2.75036</v>
      </c>
      <c r="U562" s="57">
        <v>0.8</v>
      </c>
      <c r="V562" s="24">
        <f t="shared" si="45"/>
        <v>11.7045768553935</v>
      </c>
      <c r="W562" s="58">
        <v>194.190006256104</v>
      </c>
      <c r="X562" s="58">
        <v>95.5774974822998</v>
      </c>
      <c r="Y562" s="58">
        <f t="shared" si="46"/>
        <v>2.03175445446316</v>
      </c>
      <c r="Z562" s="57">
        <v>8.1</v>
      </c>
      <c r="AA562" s="63">
        <v>32</v>
      </c>
      <c r="AB562" s="63">
        <v>53</v>
      </c>
      <c r="AC562" s="63">
        <v>15</v>
      </c>
    </row>
    <row r="563" customHeight="1" spans="1:29">
      <c r="A563" s="11">
        <v>562</v>
      </c>
      <c r="B563" s="36">
        <v>90</v>
      </c>
      <c r="C563" s="72">
        <v>91.06</v>
      </c>
      <c r="D563" s="72">
        <v>30.52</v>
      </c>
      <c r="E563" s="40">
        <v>4486</v>
      </c>
      <c r="F563" s="74">
        <v>1.87</v>
      </c>
      <c r="G563" s="75">
        <v>474.9</v>
      </c>
      <c r="H563" s="38">
        <v>1285</v>
      </c>
      <c r="I563" s="18" t="s">
        <v>77</v>
      </c>
      <c r="J563" s="36" t="s">
        <v>98</v>
      </c>
      <c r="K563" s="22" t="s">
        <v>559</v>
      </c>
      <c r="L563" s="45">
        <v>0.917808</v>
      </c>
      <c r="M563" s="45">
        <v>9.65909</v>
      </c>
      <c r="N563" s="45">
        <v>10.576898</v>
      </c>
      <c r="O563" s="23">
        <v>5.37395</v>
      </c>
      <c r="P563" s="46">
        <v>1.79739111826496</v>
      </c>
      <c r="Q563" s="46">
        <v>0.170788340047823</v>
      </c>
      <c r="R563" s="46">
        <f t="shared" si="44"/>
        <v>1.96817945831278</v>
      </c>
      <c r="S563" s="24">
        <v>67.9452</v>
      </c>
      <c r="T563" s="24">
        <v>4.40783</v>
      </c>
      <c r="U563" s="57">
        <v>0.8</v>
      </c>
      <c r="V563" s="24">
        <f t="shared" si="45"/>
        <v>15.4146598212726</v>
      </c>
      <c r="W563" s="58">
        <v>194.190006256104</v>
      </c>
      <c r="X563" s="58">
        <v>95.5774974822998</v>
      </c>
      <c r="Y563" s="58">
        <f t="shared" si="46"/>
        <v>2.03175445446316</v>
      </c>
      <c r="Z563" s="57">
        <v>8.1</v>
      </c>
      <c r="AA563" s="63">
        <v>32</v>
      </c>
      <c r="AB563" s="63">
        <v>53</v>
      </c>
      <c r="AC563" s="63">
        <v>15</v>
      </c>
    </row>
    <row r="564" customHeight="1" spans="1:29">
      <c r="A564" s="11">
        <v>563</v>
      </c>
      <c r="B564" s="36">
        <v>90</v>
      </c>
      <c r="C564" s="72">
        <v>91.06</v>
      </c>
      <c r="D564" s="72">
        <v>30.52</v>
      </c>
      <c r="E564" s="40">
        <v>4486</v>
      </c>
      <c r="F564" s="74">
        <v>1.87</v>
      </c>
      <c r="G564" s="75">
        <v>474.9</v>
      </c>
      <c r="H564" s="38">
        <v>1285</v>
      </c>
      <c r="I564" s="18" t="s">
        <v>77</v>
      </c>
      <c r="J564" s="36" t="s">
        <v>98</v>
      </c>
      <c r="K564" s="22" t="s">
        <v>560</v>
      </c>
      <c r="L564" s="45">
        <v>2.30137</v>
      </c>
      <c r="M564" s="45">
        <v>2.38636</v>
      </c>
      <c r="N564" s="45">
        <v>4.68773</v>
      </c>
      <c r="O564" s="23">
        <v>2.06643</v>
      </c>
      <c r="P564" s="46">
        <v>1.1548225683909</v>
      </c>
      <c r="Q564" s="46">
        <v>1.11369366491969</v>
      </c>
      <c r="R564" s="46">
        <f t="shared" si="44"/>
        <v>2.26851623331059</v>
      </c>
      <c r="S564" s="24">
        <v>63.8356</v>
      </c>
      <c r="T564" s="24">
        <v>4.10325</v>
      </c>
      <c r="U564" s="57">
        <v>0.8</v>
      </c>
      <c r="V564" s="24">
        <f t="shared" si="45"/>
        <v>15.5573265094742</v>
      </c>
      <c r="W564" s="58">
        <v>194.190006256104</v>
      </c>
      <c r="X564" s="58">
        <v>95.5774974822998</v>
      </c>
      <c r="Y564" s="58">
        <f t="shared" si="46"/>
        <v>2.03175445446316</v>
      </c>
      <c r="Z564" s="57">
        <v>8.1</v>
      </c>
      <c r="AA564" s="63">
        <v>32</v>
      </c>
      <c r="AB564" s="63">
        <v>53</v>
      </c>
      <c r="AC564" s="63">
        <v>15</v>
      </c>
    </row>
    <row r="565" customHeight="1" spans="1:29">
      <c r="A565" s="11">
        <v>564</v>
      </c>
      <c r="B565" s="36">
        <v>91</v>
      </c>
      <c r="C565" s="72">
        <v>11.31</v>
      </c>
      <c r="D565" s="72">
        <v>47.13</v>
      </c>
      <c r="E565" s="73">
        <v>1850</v>
      </c>
      <c r="F565" s="74">
        <v>3</v>
      </c>
      <c r="G565" s="75">
        <v>1100</v>
      </c>
      <c r="H565" s="38">
        <v>830</v>
      </c>
      <c r="I565" s="18" t="s">
        <v>77</v>
      </c>
      <c r="J565" s="36" t="s">
        <v>98</v>
      </c>
      <c r="K565" s="22" t="s">
        <v>249</v>
      </c>
      <c r="L565" s="45"/>
      <c r="M565" s="45">
        <v>2.61205</v>
      </c>
      <c r="N565" s="45">
        <v>2.61205</v>
      </c>
      <c r="O565" s="23">
        <v>4.76538</v>
      </c>
      <c r="P565" s="46">
        <v>0.548130474379798</v>
      </c>
      <c r="Q565" s="46"/>
      <c r="R565" s="46"/>
      <c r="S565" s="57">
        <v>21.9</v>
      </c>
      <c r="T565" s="57">
        <v>1.6</v>
      </c>
      <c r="U565" s="57">
        <v>0.7</v>
      </c>
      <c r="V565" s="57">
        <f t="shared" si="45"/>
        <v>13.6875</v>
      </c>
      <c r="W565" s="58">
        <v>451.043014526367</v>
      </c>
      <c r="X565" s="58">
        <v>19.0731000900269</v>
      </c>
      <c r="Y565" s="58">
        <f t="shared" si="46"/>
        <v>23.6481228744881</v>
      </c>
      <c r="Z565" s="24">
        <v>5.4</v>
      </c>
      <c r="AA565" s="63">
        <v>26</v>
      </c>
      <c r="AB565" s="63">
        <v>65</v>
      </c>
      <c r="AC565" s="63">
        <v>11</v>
      </c>
    </row>
    <row r="566" customHeight="1" spans="1:29">
      <c r="A566" s="11">
        <v>565</v>
      </c>
      <c r="B566" s="36">
        <v>92</v>
      </c>
      <c r="C566" s="72">
        <v>-88.13725</v>
      </c>
      <c r="D566" s="72">
        <v>41.529333</v>
      </c>
      <c r="E566" s="40">
        <v>196</v>
      </c>
      <c r="F566" s="39">
        <v>9.95946025848389</v>
      </c>
      <c r="G566" s="38">
        <v>936</v>
      </c>
      <c r="H566" s="38">
        <v>1181</v>
      </c>
      <c r="I566" s="18" t="s">
        <v>77</v>
      </c>
      <c r="J566" s="18" t="s">
        <v>183</v>
      </c>
      <c r="K566" s="78" t="s">
        <v>561</v>
      </c>
      <c r="L566" s="45"/>
      <c r="M566" s="45">
        <v>62</v>
      </c>
      <c r="N566" s="45">
        <v>62</v>
      </c>
      <c r="O566" s="95">
        <v>38</v>
      </c>
      <c r="P566" s="46">
        <v>1.63157894736842</v>
      </c>
      <c r="Q566" s="46"/>
      <c r="R566" s="46"/>
      <c r="S566" s="24">
        <v>14</v>
      </c>
      <c r="T566" s="24">
        <v>1.6</v>
      </c>
      <c r="U566" s="57">
        <v>0.5</v>
      </c>
      <c r="V566" s="24">
        <f t="shared" si="45"/>
        <v>8.75</v>
      </c>
      <c r="W566" s="58">
        <v>345.792007446289</v>
      </c>
      <c r="X566" s="58">
        <v>64.3800020217896</v>
      </c>
      <c r="Y566" s="58">
        <f t="shared" si="46"/>
        <v>5.37110898706177</v>
      </c>
      <c r="Z566" s="24">
        <v>8.2</v>
      </c>
      <c r="AA566" s="63">
        <v>49</v>
      </c>
      <c r="AB566" s="63">
        <v>24</v>
      </c>
      <c r="AC566" s="63">
        <v>27</v>
      </c>
    </row>
    <row r="567" customHeight="1" spans="1:29">
      <c r="A567" s="11">
        <v>566</v>
      </c>
      <c r="B567" s="36">
        <v>92</v>
      </c>
      <c r="C567" s="72">
        <v>-88.13725</v>
      </c>
      <c r="D567" s="72">
        <v>41.529333</v>
      </c>
      <c r="E567" s="40">
        <v>196</v>
      </c>
      <c r="F567" s="39">
        <v>9.95946025848389</v>
      </c>
      <c r="G567" s="38">
        <v>936</v>
      </c>
      <c r="H567" s="38">
        <v>1181</v>
      </c>
      <c r="I567" s="18" t="s">
        <v>77</v>
      </c>
      <c r="J567" s="18" t="s">
        <v>183</v>
      </c>
      <c r="K567" s="78" t="s">
        <v>562</v>
      </c>
      <c r="L567" s="45"/>
      <c r="M567" s="45">
        <v>69</v>
      </c>
      <c r="N567" s="45">
        <v>69</v>
      </c>
      <c r="O567" s="95">
        <v>31</v>
      </c>
      <c r="P567" s="46">
        <v>2.2258064516129</v>
      </c>
      <c r="Q567" s="46"/>
      <c r="R567" s="46"/>
      <c r="S567" s="24">
        <v>14</v>
      </c>
      <c r="T567" s="24">
        <v>1.3</v>
      </c>
      <c r="U567" s="57">
        <v>0.5</v>
      </c>
      <c r="V567" s="24">
        <f t="shared" si="45"/>
        <v>10.7692307692308</v>
      </c>
      <c r="W567" s="58">
        <v>345.792007446289</v>
      </c>
      <c r="X567" s="58">
        <v>64.3800020217896</v>
      </c>
      <c r="Y567" s="58">
        <f t="shared" si="46"/>
        <v>5.37110898706177</v>
      </c>
      <c r="Z567" s="24">
        <v>7.7</v>
      </c>
      <c r="AA567" s="63">
        <v>49</v>
      </c>
      <c r="AB567" s="63">
        <v>24</v>
      </c>
      <c r="AC567" s="63">
        <v>27</v>
      </c>
    </row>
    <row r="568" customHeight="1" spans="1:29">
      <c r="A568" s="11">
        <v>567</v>
      </c>
      <c r="B568" s="36">
        <v>92</v>
      </c>
      <c r="C568" s="72">
        <v>-88.13725</v>
      </c>
      <c r="D568" s="72">
        <v>41.529333</v>
      </c>
      <c r="E568" s="40">
        <v>196</v>
      </c>
      <c r="F568" s="39">
        <v>9.95946025848389</v>
      </c>
      <c r="G568" s="38">
        <v>936</v>
      </c>
      <c r="H568" s="38">
        <v>1181</v>
      </c>
      <c r="I568" s="18" t="s">
        <v>77</v>
      </c>
      <c r="J568" s="18" t="s">
        <v>183</v>
      </c>
      <c r="K568" s="78" t="s">
        <v>563</v>
      </c>
      <c r="L568" s="45"/>
      <c r="M568" s="45">
        <v>10</v>
      </c>
      <c r="N568" s="45">
        <v>10</v>
      </c>
      <c r="O568" s="95">
        <v>90</v>
      </c>
      <c r="P568" s="46">
        <v>0.111111111111111</v>
      </c>
      <c r="Q568" s="46"/>
      <c r="R568" s="46"/>
      <c r="S568" s="24">
        <v>13</v>
      </c>
      <c r="T568" s="24">
        <v>1.9</v>
      </c>
      <c r="U568" s="57">
        <v>0.5</v>
      </c>
      <c r="V568" s="24">
        <f t="shared" si="45"/>
        <v>6.84210526315789</v>
      </c>
      <c r="W568" s="58">
        <v>345.792007446289</v>
      </c>
      <c r="X568" s="58">
        <v>64.3800020217896</v>
      </c>
      <c r="Y568" s="58">
        <f t="shared" si="46"/>
        <v>5.37110898706177</v>
      </c>
      <c r="Z568" s="24">
        <v>7.7</v>
      </c>
      <c r="AA568" s="63">
        <v>49</v>
      </c>
      <c r="AB568" s="63">
        <v>24</v>
      </c>
      <c r="AC568" s="63">
        <v>27</v>
      </c>
    </row>
    <row r="569" customHeight="1" spans="1:29">
      <c r="A569" s="11">
        <v>568</v>
      </c>
      <c r="B569" s="36">
        <v>92</v>
      </c>
      <c r="C569" s="72">
        <v>-88.13725</v>
      </c>
      <c r="D569" s="72">
        <v>41.529333</v>
      </c>
      <c r="E569" s="40">
        <v>196</v>
      </c>
      <c r="F569" s="39">
        <v>9.95946025848389</v>
      </c>
      <c r="G569" s="38">
        <v>936</v>
      </c>
      <c r="H569" s="38">
        <v>1181</v>
      </c>
      <c r="I569" s="18" t="s">
        <v>77</v>
      </c>
      <c r="J569" s="18" t="s">
        <v>183</v>
      </c>
      <c r="K569" s="78" t="s">
        <v>564</v>
      </c>
      <c r="L569" s="45"/>
      <c r="M569" s="45">
        <v>34</v>
      </c>
      <c r="N569" s="45">
        <v>34</v>
      </c>
      <c r="O569" s="95">
        <v>66</v>
      </c>
      <c r="P569" s="46">
        <v>0.515151515151515</v>
      </c>
      <c r="Q569" s="46"/>
      <c r="R569" s="46"/>
      <c r="S569" s="24">
        <v>12</v>
      </c>
      <c r="T569" s="24">
        <v>1.8</v>
      </c>
      <c r="U569" s="57">
        <v>0.5</v>
      </c>
      <c r="V569" s="24">
        <f t="shared" si="45"/>
        <v>6.66666666666667</v>
      </c>
      <c r="W569" s="58">
        <v>345.792007446289</v>
      </c>
      <c r="X569" s="58">
        <v>64.3800020217896</v>
      </c>
      <c r="Y569" s="58">
        <f t="shared" si="46"/>
        <v>5.37110898706177</v>
      </c>
      <c r="Z569" s="24">
        <v>8</v>
      </c>
      <c r="AA569" s="63">
        <v>49</v>
      </c>
      <c r="AB569" s="63">
        <v>24</v>
      </c>
      <c r="AC569" s="63">
        <v>27</v>
      </c>
    </row>
    <row r="570" customHeight="1" spans="1:29">
      <c r="A570" s="11">
        <v>569</v>
      </c>
      <c r="B570" s="36">
        <v>92</v>
      </c>
      <c r="C570" s="72">
        <v>-88.13725</v>
      </c>
      <c r="D570" s="72">
        <v>41.529333</v>
      </c>
      <c r="E570" s="40">
        <v>196</v>
      </c>
      <c r="F570" s="39">
        <v>9.95946025848389</v>
      </c>
      <c r="G570" s="38">
        <v>936</v>
      </c>
      <c r="H570" s="38">
        <v>1181</v>
      </c>
      <c r="I570" s="18" t="s">
        <v>77</v>
      </c>
      <c r="J570" s="18" t="s">
        <v>183</v>
      </c>
      <c r="K570" s="78" t="s">
        <v>565</v>
      </c>
      <c r="L570" s="45"/>
      <c r="M570" s="45">
        <v>63</v>
      </c>
      <c r="N570" s="45">
        <v>63</v>
      </c>
      <c r="O570" s="95">
        <v>37</v>
      </c>
      <c r="P570" s="46">
        <v>1.7027027027027</v>
      </c>
      <c r="Q570" s="46"/>
      <c r="R570" s="46"/>
      <c r="S570" s="24">
        <v>15</v>
      </c>
      <c r="T570" s="24">
        <v>1.9</v>
      </c>
      <c r="U570" s="57">
        <v>0.5</v>
      </c>
      <c r="V570" s="24">
        <f t="shared" si="45"/>
        <v>7.89473684210526</v>
      </c>
      <c r="W570" s="58">
        <v>345.792007446289</v>
      </c>
      <c r="X570" s="58">
        <v>64.3800020217896</v>
      </c>
      <c r="Y570" s="58">
        <f t="shared" si="46"/>
        <v>5.37110898706177</v>
      </c>
      <c r="Z570" s="24">
        <v>8</v>
      </c>
      <c r="AA570" s="63">
        <v>49</v>
      </c>
      <c r="AB570" s="63">
        <v>24</v>
      </c>
      <c r="AC570" s="63">
        <v>27</v>
      </c>
    </row>
    <row r="571" customHeight="1" spans="1:29">
      <c r="A571" s="11">
        <v>570</v>
      </c>
      <c r="B571" s="36">
        <v>92</v>
      </c>
      <c r="C571" s="72">
        <v>-88.13725</v>
      </c>
      <c r="D571" s="72">
        <v>41.529333</v>
      </c>
      <c r="E571" s="40">
        <v>196</v>
      </c>
      <c r="F571" s="39">
        <v>9.95946025848389</v>
      </c>
      <c r="G571" s="38">
        <v>936</v>
      </c>
      <c r="H571" s="38">
        <v>1181</v>
      </c>
      <c r="I571" s="18" t="s">
        <v>77</v>
      </c>
      <c r="J571" s="18" t="s">
        <v>183</v>
      </c>
      <c r="K571" s="78" t="s">
        <v>566</v>
      </c>
      <c r="L571" s="45"/>
      <c r="M571" s="45">
        <v>69</v>
      </c>
      <c r="N571" s="45">
        <v>69</v>
      </c>
      <c r="O571" s="95">
        <v>31</v>
      </c>
      <c r="P571" s="46">
        <v>2.2258064516129</v>
      </c>
      <c r="Q571" s="46"/>
      <c r="R571" s="46"/>
      <c r="S571" s="24">
        <v>14</v>
      </c>
      <c r="T571" s="24">
        <v>1.7</v>
      </c>
      <c r="U571" s="57">
        <v>0.5</v>
      </c>
      <c r="V571" s="24">
        <f t="shared" si="45"/>
        <v>8.23529411764706</v>
      </c>
      <c r="W571" s="58">
        <v>345.792007446289</v>
      </c>
      <c r="X571" s="58">
        <v>64.3800020217896</v>
      </c>
      <c r="Y571" s="58">
        <f t="shared" si="46"/>
        <v>5.37110898706177</v>
      </c>
      <c r="Z571" s="24">
        <v>8.1</v>
      </c>
      <c r="AA571" s="63">
        <v>49</v>
      </c>
      <c r="AB571" s="63">
        <v>24</v>
      </c>
      <c r="AC571" s="63">
        <v>27</v>
      </c>
    </row>
    <row r="572" customHeight="1" spans="1:29">
      <c r="A572" s="11">
        <v>571</v>
      </c>
      <c r="B572" s="36">
        <v>92</v>
      </c>
      <c r="C572" s="72">
        <v>-88.13725</v>
      </c>
      <c r="D572" s="72">
        <v>41.529333</v>
      </c>
      <c r="E572" s="40">
        <v>196</v>
      </c>
      <c r="F572" s="39">
        <v>9.95946025848389</v>
      </c>
      <c r="G572" s="38">
        <v>936</v>
      </c>
      <c r="H572" s="38">
        <v>1181</v>
      </c>
      <c r="I572" s="18" t="s">
        <v>77</v>
      </c>
      <c r="J572" s="18" t="s">
        <v>183</v>
      </c>
      <c r="K572" s="78" t="s">
        <v>567</v>
      </c>
      <c r="L572" s="45"/>
      <c r="M572" s="45">
        <v>36</v>
      </c>
      <c r="N572" s="45">
        <v>36</v>
      </c>
      <c r="O572" s="95">
        <v>64</v>
      </c>
      <c r="P572" s="46">
        <v>0.5625</v>
      </c>
      <c r="Q572" s="46"/>
      <c r="R572" s="46"/>
      <c r="S572" s="24">
        <v>13</v>
      </c>
      <c r="T572" s="24">
        <v>1.9</v>
      </c>
      <c r="U572" s="57">
        <v>0.5</v>
      </c>
      <c r="V572" s="24">
        <f t="shared" si="45"/>
        <v>6.84210526315789</v>
      </c>
      <c r="W572" s="58">
        <v>345.792007446289</v>
      </c>
      <c r="X572" s="58">
        <v>64.3800020217896</v>
      </c>
      <c r="Y572" s="58">
        <f t="shared" si="46"/>
        <v>5.37110898706177</v>
      </c>
      <c r="Z572" s="24">
        <v>8.2</v>
      </c>
      <c r="AA572" s="63">
        <v>49</v>
      </c>
      <c r="AB572" s="63">
        <v>24</v>
      </c>
      <c r="AC572" s="63">
        <v>27</v>
      </c>
    </row>
    <row r="573" customHeight="1" spans="1:29">
      <c r="A573" s="11">
        <v>572</v>
      </c>
      <c r="B573" s="36">
        <v>92</v>
      </c>
      <c r="C573" s="72">
        <v>-88.13725</v>
      </c>
      <c r="D573" s="72">
        <v>41.529333</v>
      </c>
      <c r="E573" s="40">
        <v>196</v>
      </c>
      <c r="F573" s="39">
        <v>9.95946025848389</v>
      </c>
      <c r="G573" s="38">
        <v>936</v>
      </c>
      <c r="H573" s="38">
        <v>1181</v>
      </c>
      <c r="I573" s="18" t="s">
        <v>77</v>
      </c>
      <c r="J573" s="18" t="s">
        <v>183</v>
      </c>
      <c r="K573" s="78" t="s">
        <v>568</v>
      </c>
      <c r="L573" s="45"/>
      <c r="M573" s="45">
        <v>12</v>
      </c>
      <c r="N573" s="45">
        <v>12</v>
      </c>
      <c r="O573" s="95">
        <v>88</v>
      </c>
      <c r="P573" s="46">
        <v>0.136363636363636</v>
      </c>
      <c r="Q573" s="46"/>
      <c r="R573" s="46"/>
      <c r="S573" s="24">
        <v>16</v>
      </c>
      <c r="T573" s="24">
        <v>2.1</v>
      </c>
      <c r="U573" s="57">
        <v>0.5</v>
      </c>
      <c r="V573" s="24">
        <f t="shared" si="45"/>
        <v>7.61904761904762</v>
      </c>
      <c r="W573" s="58">
        <v>345.792007446289</v>
      </c>
      <c r="X573" s="58">
        <v>64.3800020217896</v>
      </c>
      <c r="Y573" s="58">
        <f t="shared" si="46"/>
        <v>5.37110898706177</v>
      </c>
      <c r="Z573" s="24">
        <v>8.2</v>
      </c>
      <c r="AA573" s="63">
        <v>49</v>
      </c>
      <c r="AB573" s="63">
        <v>24</v>
      </c>
      <c r="AC573" s="63">
        <v>27</v>
      </c>
    </row>
    <row r="574" customHeight="1" spans="1:29">
      <c r="A574" s="11">
        <v>573</v>
      </c>
      <c r="B574" s="36">
        <v>92</v>
      </c>
      <c r="C574" s="72">
        <v>-88.13725</v>
      </c>
      <c r="D574" s="72">
        <v>41.529333</v>
      </c>
      <c r="E574" s="40">
        <v>196</v>
      </c>
      <c r="F574" s="39">
        <v>9.95946025848389</v>
      </c>
      <c r="G574" s="38">
        <v>936</v>
      </c>
      <c r="H574" s="38">
        <v>1181</v>
      </c>
      <c r="I574" s="18" t="s">
        <v>77</v>
      </c>
      <c r="J574" s="18" t="s">
        <v>183</v>
      </c>
      <c r="K574" s="78" t="s">
        <v>569</v>
      </c>
      <c r="L574" s="45"/>
      <c r="M574" s="45">
        <v>24</v>
      </c>
      <c r="N574" s="45">
        <v>24</v>
      </c>
      <c r="O574" s="95">
        <v>76</v>
      </c>
      <c r="P574" s="46">
        <v>0.315789473684211</v>
      </c>
      <c r="Q574" s="46"/>
      <c r="R574" s="46"/>
      <c r="S574" s="24">
        <v>10</v>
      </c>
      <c r="T574" s="24">
        <v>1.3</v>
      </c>
      <c r="U574" s="57">
        <v>0.5</v>
      </c>
      <c r="V574" s="24">
        <f t="shared" si="45"/>
        <v>7.69230769230769</v>
      </c>
      <c r="W574" s="58">
        <v>345.792007446289</v>
      </c>
      <c r="X574" s="58">
        <v>64.3800020217896</v>
      </c>
      <c r="Y574" s="58">
        <f t="shared" si="46"/>
        <v>5.37110898706177</v>
      </c>
      <c r="Z574" s="24">
        <v>8.3</v>
      </c>
      <c r="AA574" s="63">
        <v>49</v>
      </c>
      <c r="AB574" s="63">
        <v>24</v>
      </c>
      <c r="AC574" s="63">
        <v>27</v>
      </c>
    </row>
    <row r="575" customHeight="1" spans="1:29">
      <c r="A575" s="11">
        <v>574</v>
      </c>
      <c r="B575" s="36">
        <v>92</v>
      </c>
      <c r="C575" s="72">
        <v>-88.13725</v>
      </c>
      <c r="D575" s="72">
        <v>41.529333</v>
      </c>
      <c r="E575" s="40">
        <v>196</v>
      </c>
      <c r="F575" s="39">
        <v>9.95946025848389</v>
      </c>
      <c r="G575" s="38">
        <v>936</v>
      </c>
      <c r="H575" s="38">
        <v>1181</v>
      </c>
      <c r="I575" s="18" t="s">
        <v>77</v>
      </c>
      <c r="J575" s="18" t="s">
        <v>183</v>
      </c>
      <c r="K575" s="78" t="s">
        <v>570</v>
      </c>
      <c r="L575" s="45"/>
      <c r="M575" s="45">
        <v>67</v>
      </c>
      <c r="N575" s="45">
        <v>67</v>
      </c>
      <c r="O575" s="95">
        <v>33</v>
      </c>
      <c r="P575" s="46">
        <v>2.03030303030303</v>
      </c>
      <c r="Q575" s="46"/>
      <c r="R575" s="46"/>
      <c r="S575" s="24">
        <v>16</v>
      </c>
      <c r="T575" s="24">
        <v>1.6</v>
      </c>
      <c r="U575" s="57">
        <v>0.5</v>
      </c>
      <c r="V575" s="24">
        <f t="shared" si="45"/>
        <v>10</v>
      </c>
      <c r="W575" s="58">
        <v>345.792007446289</v>
      </c>
      <c r="X575" s="58">
        <v>64.3800020217896</v>
      </c>
      <c r="Y575" s="58">
        <f t="shared" si="46"/>
        <v>5.37110898706177</v>
      </c>
      <c r="Z575" s="24">
        <v>7.7</v>
      </c>
      <c r="AA575" s="63">
        <v>49</v>
      </c>
      <c r="AB575" s="63">
        <v>24</v>
      </c>
      <c r="AC575" s="63">
        <v>27</v>
      </c>
    </row>
    <row r="576" customHeight="1" spans="1:29">
      <c r="A576" s="11">
        <v>575</v>
      </c>
      <c r="B576" s="36">
        <v>92</v>
      </c>
      <c r="C576" s="72">
        <v>-88.13725</v>
      </c>
      <c r="D576" s="72">
        <v>41.529333</v>
      </c>
      <c r="E576" s="40">
        <v>196</v>
      </c>
      <c r="F576" s="39">
        <v>9.95946025848389</v>
      </c>
      <c r="G576" s="38">
        <v>936</v>
      </c>
      <c r="H576" s="38">
        <v>1181</v>
      </c>
      <c r="I576" s="18" t="s">
        <v>77</v>
      </c>
      <c r="J576" s="18" t="s">
        <v>183</v>
      </c>
      <c r="K576" s="78" t="s">
        <v>571</v>
      </c>
      <c r="L576" s="45"/>
      <c r="M576" s="45">
        <v>18</v>
      </c>
      <c r="N576" s="45">
        <v>18</v>
      </c>
      <c r="O576" s="95">
        <v>82</v>
      </c>
      <c r="P576" s="46">
        <v>0.219512195121951</v>
      </c>
      <c r="Q576" s="46"/>
      <c r="R576" s="46"/>
      <c r="S576" s="24">
        <v>24</v>
      </c>
      <c r="T576" s="24">
        <v>5.7</v>
      </c>
      <c r="U576" s="57">
        <v>0.5</v>
      </c>
      <c r="V576" s="24">
        <f t="shared" si="45"/>
        <v>4.21052631578947</v>
      </c>
      <c r="W576" s="58">
        <v>345.792007446289</v>
      </c>
      <c r="X576" s="58">
        <v>64.3800020217896</v>
      </c>
      <c r="Y576" s="58">
        <f t="shared" si="46"/>
        <v>5.37110898706177</v>
      </c>
      <c r="Z576" s="24">
        <v>8.3</v>
      </c>
      <c r="AA576" s="63">
        <v>49</v>
      </c>
      <c r="AB576" s="63">
        <v>24</v>
      </c>
      <c r="AC576" s="63">
        <v>27</v>
      </c>
    </row>
    <row r="577" customHeight="1" spans="1:29">
      <c r="A577" s="11">
        <v>576</v>
      </c>
      <c r="B577" s="36">
        <v>92</v>
      </c>
      <c r="C577" s="72">
        <v>-88.13725</v>
      </c>
      <c r="D577" s="72">
        <v>41.529333</v>
      </c>
      <c r="E577" s="40">
        <v>196</v>
      </c>
      <c r="F577" s="39">
        <v>9.95946025848389</v>
      </c>
      <c r="G577" s="38">
        <v>936</v>
      </c>
      <c r="H577" s="38">
        <v>1181</v>
      </c>
      <c r="I577" s="18" t="s">
        <v>77</v>
      </c>
      <c r="J577" s="18" t="s">
        <v>183</v>
      </c>
      <c r="K577" s="78" t="s">
        <v>572</v>
      </c>
      <c r="L577" s="45"/>
      <c r="M577" s="45">
        <v>40</v>
      </c>
      <c r="N577" s="45">
        <v>40</v>
      </c>
      <c r="O577" s="95">
        <v>60</v>
      </c>
      <c r="P577" s="46">
        <v>0.666666666666667</v>
      </c>
      <c r="Q577" s="46"/>
      <c r="R577" s="46"/>
      <c r="S577" s="24">
        <v>17</v>
      </c>
      <c r="T577" s="24">
        <v>1.4</v>
      </c>
      <c r="U577" s="57">
        <v>0.5</v>
      </c>
      <c r="V577" s="24">
        <f t="shared" si="45"/>
        <v>12.1428571428571</v>
      </c>
      <c r="W577" s="58">
        <v>345.792007446289</v>
      </c>
      <c r="X577" s="58">
        <v>64.3800020217896</v>
      </c>
      <c r="Y577" s="58">
        <f t="shared" si="46"/>
        <v>5.37110898706177</v>
      </c>
      <c r="Z577" s="57">
        <v>6.7</v>
      </c>
      <c r="AA577" s="63">
        <v>49</v>
      </c>
      <c r="AB577" s="63">
        <v>24</v>
      </c>
      <c r="AC577" s="63">
        <v>27</v>
      </c>
    </row>
    <row r="578" customHeight="1" spans="1:29">
      <c r="A578" s="11">
        <v>577</v>
      </c>
      <c r="B578" s="36">
        <v>92</v>
      </c>
      <c r="C578" s="72">
        <v>-88.13725</v>
      </c>
      <c r="D578" s="72">
        <v>41.529333</v>
      </c>
      <c r="E578" s="40">
        <v>196</v>
      </c>
      <c r="F578" s="39">
        <v>9.95946025848389</v>
      </c>
      <c r="G578" s="38">
        <v>936</v>
      </c>
      <c r="H578" s="38">
        <v>1181</v>
      </c>
      <c r="I578" s="18" t="s">
        <v>77</v>
      </c>
      <c r="J578" s="18" t="s">
        <v>183</v>
      </c>
      <c r="K578" s="78" t="s">
        <v>573</v>
      </c>
      <c r="L578" s="45"/>
      <c r="M578" s="45">
        <v>68</v>
      </c>
      <c r="N578" s="45">
        <v>68</v>
      </c>
      <c r="O578" s="95">
        <v>32</v>
      </c>
      <c r="P578" s="46">
        <v>2.125</v>
      </c>
      <c r="Q578" s="46"/>
      <c r="R578" s="46"/>
      <c r="S578" s="24">
        <v>15</v>
      </c>
      <c r="T578" s="24">
        <v>2.9</v>
      </c>
      <c r="U578" s="57">
        <v>0.5</v>
      </c>
      <c r="V578" s="24">
        <f t="shared" si="45"/>
        <v>5.17241379310345</v>
      </c>
      <c r="W578" s="58">
        <v>345.792007446289</v>
      </c>
      <c r="X578" s="58">
        <v>64.3800020217896</v>
      </c>
      <c r="Y578" s="58">
        <f t="shared" si="46"/>
        <v>5.37110898706177</v>
      </c>
      <c r="Z578" s="57">
        <v>6.7</v>
      </c>
      <c r="AA578" s="63">
        <v>49</v>
      </c>
      <c r="AB578" s="63">
        <v>24</v>
      </c>
      <c r="AC578" s="63">
        <v>27</v>
      </c>
    </row>
    <row r="579" customHeight="1" spans="1:29">
      <c r="A579" s="11">
        <v>578</v>
      </c>
      <c r="B579" s="36">
        <v>92</v>
      </c>
      <c r="C579" s="72">
        <v>-88.13725</v>
      </c>
      <c r="D579" s="72">
        <v>41.529333</v>
      </c>
      <c r="E579" s="40">
        <v>196</v>
      </c>
      <c r="F579" s="39">
        <v>9.95946025848389</v>
      </c>
      <c r="G579" s="38">
        <v>936</v>
      </c>
      <c r="H579" s="38">
        <v>1181</v>
      </c>
      <c r="I579" s="18" t="s">
        <v>77</v>
      </c>
      <c r="J579" s="18" t="s">
        <v>183</v>
      </c>
      <c r="K579" s="78" t="s">
        <v>574</v>
      </c>
      <c r="L579" s="45"/>
      <c r="M579" s="45">
        <v>33</v>
      </c>
      <c r="N579" s="45">
        <v>33</v>
      </c>
      <c r="O579" s="95">
        <v>67</v>
      </c>
      <c r="P579" s="46">
        <v>0.492537313432836</v>
      </c>
      <c r="Q579" s="46"/>
      <c r="R579" s="46"/>
      <c r="S579" s="24">
        <v>12</v>
      </c>
      <c r="T579" s="24">
        <v>1.8</v>
      </c>
      <c r="U579" s="57">
        <v>0.5</v>
      </c>
      <c r="V579" s="24">
        <f t="shared" si="45"/>
        <v>6.66666666666667</v>
      </c>
      <c r="W579" s="58">
        <v>345.792007446289</v>
      </c>
      <c r="X579" s="58">
        <v>64.3800020217896</v>
      </c>
      <c r="Y579" s="58">
        <f t="shared" si="46"/>
        <v>5.37110898706177</v>
      </c>
      <c r="Z579" s="57">
        <v>6.7</v>
      </c>
      <c r="AA579" s="63">
        <v>49</v>
      </c>
      <c r="AB579" s="63">
        <v>24</v>
      </c>
      <c r="AC579" s="63">
        <v>27</v>
      </c>
    </row>
    <row r="580" customHeight="1" spans="1:29">
      <c r="A580" s="11">
        <v>579</v>
      </c>
      <c r="B580" s="36">
        <v>92</v>
      </c>
      <c r="C580" s="72">
        <v>-88.13725</v>
      </c>
      <c r="D580" s="72">
        <v>41.529333</v>
      </c>
      <c r="E580" s="40">
        <v>196</v>
      </c>
      <c r="F580" s="39">
        <v>9.95946025848389</v>
      </c>
      <c r="G580" s="38">
        <v>936</v>
      </c>
      <c r="H580" s="38">
        <v>1181</v>
      </c>
      <c r="I580" s="18" t="s">
        <v>77</v>
      </c>
      <c r="J580" s="18" t="s">
        <v>183</v>
      </c>
      <c r="K580" s="78" t="s">
        <v>575</v>
      </c>
      <c r="L580" s="45"/>
      <c r="M580" s="45">
        <v>56</v>
      </c>
      <c r="N580" s="45">
        <v>56</v>
      </c>
      <c r="O580" s="95">
        <v>44</v>
      </c>
      <c r="P580" s="46">
        <v>1.27272727272727</v>
      </c>
      <c r="Q580" s="46"/>
      <c r="R580" s="46"/>
      <c r="S580" s="24">
        <v>18</v>
      </c>
      <c r="T580" s="24">
        <v>3</v>
      </c>
      <c r="U580" s="57">
        <v>0.5</v>
      </c>
      <c r="V580" s="24">
        <f t="shared" si="45"/>
        <v>6</v>
      </c>
      <c r="W580" s="58">
        <v>345.792007446289</v>
      </c>
      <c r="X580" s="58">
        <v>64.3800020217896</v>
      </c>
      <c r="Y580" s="58">
        <f t="shared" si="46"/>
        <v>5.37110898706177</v>
      </c>
      <c r="Z580" s="57">
        <v>6.7</v>
      </c>
      <c r="AA580" s="63">
        <v>49</v>
      </c>
      <c r="AB580" s="63">
        <v>24</v>
      </c>
      <c r="AC580" s="63">
        <v>27</v>
      </c>
    </row>
    <row r="581" customHeight="1" spans="1:29">
      <c r="A581" s="11">
        <v>580</v>
      </c>
      <c r="B581" s="36">
        <v>92</v>
      </c>
      <c r="C581" s="72">
        <v>-88.13725</v>
      </c>
      <c r="D581" s="72">
        <v>41.529333</v>
      </c>
      <c r="E581" s="40">
        <v>196</v>
      </c>
      <c r="F581" s="39">
        <v>9.95946025848389</v>
      </c>
      <c r="G581" s="38">
        <v>936</v>
      </c>
      <c r="H581" s="38">
        <v>1181</v>
      </c>
      <c r="I581" s="18" t="s">
        <v>77</v>
      </c>
      <c r="J581" s="18" t="s">
        <v>183</v>
      </c>
      <c r="K581" s="78" t="s">
        <v>576</v>
      </c>
      <c r="L581" s="45"/>
      <c r="M581" s="45">
        <v>29</v>
      </c>
      <c r="N581" s="45">
        <v>29</v>
      </c>
      <c r="O581" s="95">
        <v>71</v>
      </c>
      <c r="P581" s="46">
        <v>0.408450704225352</v>
      </c>
      <c r="Q581" s="46"/>
      <c r="R581" s="46"/>
      <c r="S581" s="24">
        <v>16</v>
      </c>
      <c r="T581" s="24">
        <v>1.6</v>
      </c>
      <c r="U581" s="57">
        <v>0.5</v>
      </c>
      <c r="V581" s="24">
        <f t="shared" si="45"/>
        <v>10</v>
      </c>
      <c r="W581" s="58">
        <v>345.792007446289</v>
      </c>
      <c r="X581" s="58">
        <v>64.3800020217896</v>
      </c>
      <c r="Y581" s="58">
        <f t="shared" si="46"/>
        <v>5.37110898706177</v>
      </c>
      <c r="Z581" s="24">
        <v>8</v>
      </c>
      <c r="AA581" s="63">
        <v>49</v>
      </c>
      <c r="AB581" s="63">
        <v>24</v>
      </c>
      <c r="AC581" s="63">
        <v>27</v>
      </c>
    </row>
    <row r="582" customHeight="1" spans="1:29">
      <c r="A582" s="11">
        <v>581</v>
      </c>
      <c r="B582" s="36">
        <v>92</v>
      </c>
      <c r="C582" s="72">
        <v>-88.13725</v>
      </c>
      <c r="D582" s="72">
        <v>41.529333</v>
      </c>
      <c r="E582" s="40">
        <v>196</v>
      </c>
      <c r="F582" s="39">
        <v>9.95946025848389</v>
      </c>
      <c r="G582" s="38">
        <v>936</v>
      </c>
      <c r="H582" s="38">
        <v>1181</v>
      </c>
      <c r="I582" s="18" t="s">
        <v>77</v>
      </c>
      <c r="J582" s="18" t="s">
        <v>183</v>
      </c>
      <c r="K582" s="78" t="s">
        <v>577</v>
      </c>
      <c r="L582" s="45"/>
      <c r="M582" s="45">
        <v>18</v>
      </c>
      <c r="N582" s="45">
        <v>18</v>
      </c>
      <c r="O582" s="95">
        <v>82</v>
      </c>
      <c r="P582" s="46">
        <v>0.219512195121951</v>
      </c>
      <c r="Q582" s="46"/>
      <c r="R582" s="46"/>
      <c r="S582" s="24">
        <v>17</v>
      </c>
      <c r="T582" s="24">
        <v>2.8</v>
      </c>
      <c r="U582" s="57">
        <v>0.5</v>
      </c>
      <c r="V582" s="24">
        <f t="shared" si="45"/>
        <v>6.07142857142857</v>
      </c>
      <c r="W582" s="58">
        <v>345.792007446289</v>
      </c>
      <c r="X582" s="58">
        <v>64.3800020217896</v>
      </c>
      <c r="Y582" s="58">
        <f t="shared" si="46"/>
        <v>5.37110898706177</v>
      </c>
      <c r="Z582" s="24">
        <v>8.5</v>
      </c>
      <c r="AA582" s="63">
        <v>49</v>
      </c>
      <c r="AB582" s="63">
        <v>24</v>
      </c>
      <c r="AC582" s="63">
        <v>27</v>
      </c>
    </row>
    <row r="583" customHeight="1" spans="1:29">
      <c r="A583" s="11">
        <v>582</v>
      </c>
      <c r="B583" s="36">
        <v>92</v>
      </c>
      <c r="C583" s="72">
        <v>-88.13725</v>
      </c>
      <c r="D583" s="72">
        <v>41.529333</v>
      </c>
      <c r="E583" s="40">
        <v>196</v>
      </c>
      <c r="F583" s="39">
        <v>9.95946025848389</v>
      </c>
      <c r="G583" s="38">
        <v>936</v>
      </c>
      <c r="H583" s="38">
        <v>1181</v>
      </c>
      <c r="I583" s="18" t="s">
        <v>77</v>
      </c>
      <c r="J583" s="18" t="s">
        <v>183</v>
      </c>
      <c r="K583" s="78" t="s">
        <v>578</v>
      </c>
      <c r="L583" s="45"/>
      <c r="M583" s="45">
        <v>90</v>
      </c>
      <c r="N583" s="45">
        <v>90</v>
      </c>
      <c r="O583" s="95">
        <v>10</v>
      </c>
      <c r="P583" s="46">
        <v>9</v>
      </c>
      <c r="Q583" s="46"/>
      <c r="R583" s="46"/>
      <c r="S583" s="24">
        <v>12</v>
      </c>
      <c r="T583" s="24">
        <v>1.7</v>
      </c>
      <c r="U583" s="57">
        <v>0.5</v>
      </c>
      <c r="V583" s="24">
        <f t="shared" si="45"/>
        <v>7.05882352941176</v>
      </c>
      <c r="W583" s="58">
        <v>345.792007446289</v>
      </c>
      <c r="X583" s="58">
        <v>64.3800020217896</v>
      </c>
      <c r="Y583" s="58">
        <f t="shared" si="46"/>
        <v>5.37110898706177</v>
      </c>
      <c r="Z583" s="24">
        <v>7.5</v>
      </c>
      <c r="AA583" s="63">
        <v>49</v>
      </c>
      <c r="AB583" s="63">
        <v>24</v>
      </c>
      <c r="AC583" s="63">
        <v>27</v>
      </c>
    </row>
    <row r="584" customHeight="1" spans="1:29">
      <c r="A584" s="11">
        <v>583</v>
      </c>
      <c r="B584" s="36">
        <v>92</v>
      </c>
      <c r="C584" s="72">
        <v>-88.13725</v>
      </c>
      <c r="D584" s="72">
        <v>41.529333</v>
      </c>
      <c r="E584" s="40">
        <v>196</v>
      </c>
      <c r="F584" s="39">
        <v>9.95946025848389</v>
      </c>
      <c r="G584" s="38">
        <v>936</v>
      </c>
      <c r="H584" s="38">
        <v>1181</v>
      </c>
      <c r="I584" s="18" t="s">
        <v>77</v>
      </c>
      <c r="J584" s="18" t="s">
        <v>183</v>
      </c>
      <c r="K584" s="78" t="s">
        <v>579</v>
      </c>
      <c r="L584" s="45"/>
      <c r="M584" s="45">
        <v>84</v>
      </c>
      <c r="N584" s="45">
        <v>84</v>
      </c>
      <c r="O584" s="95">
        <v>16</v>
      </c>
      <c r="P584" s="46">
        <v>5.25</v>
      </c>
      <c r="Q584" s="46"/>
      <c r="R584" s="46"/>
      <c r="S584" s="24">
        <v>12</v>
      </c>
      <c r="T584" s="24">
        <v>1.7</v>
      </c>
      <c r="U584" s="57">
        <v>0.5</v>
      </c>
      <c r="V584" s="24">
        <f t="shared" si="45"/>
        <v>7.05882352941176</v>
      </c>
      <c r="W584" s="58">
        <v>345.792007446289</v>
      </c>
      <c r="X584" s="58">
        <v>64.3800020217896</v>
      </c>
      <c r="Y584" s="58">
        <f t="shared" si="46"/>
        <v>5.37110898706177</v>
      </c>
      <c r="Z584" s="24">
        <v>7.6</v>
      </c>
      <c r="AA584" s="63">
        <v>49</v>
      </c>
      <c r="AB584" s="63">
        <v>24</v>
      </c>
      <c r="AC584" s="63">
        <v>27</v>
      </c>
    </row>
    <row r="585" customHeight="1" spans="1:29">
      <c r="A585" s="11">
        <v>584</v>
      </c>
      <c r="B585" s="36">
        <v>92</v>
      </c>
      <c r="C585" s="72">
        <v>-88.13725</v>
      </c>
      <c r="D585" s="72">
        <v>41.529333</v>
      </c>
      <c r="E585" s="40">
        <v>196</v>
      </c>
      <c r="F585" s="39">
        <v>9.95946025848389</v>
      </c>
      <c r="G585" s="38">
        <v>936</v>
      </c>
      <c r="H585" s="38">
        <v>1181</v>
      </c>
      <c r="I585" s="18" t="s">
        <v>77</v>
      </c>
      <c r="J585" s="18" t="s">
        <v>183</v>
      </c>
      <c r="K585" s="78" t="s">
        <v>580</v>
      </c>
      <c r="L585" s="45"/>
      <c r="M585" s="45">
        <v>50</v>
      </c>
      <c r="N585" s="45">
        <v>50</v>
      </c>
      <c r="O585" s="95">
        <v>50</v>
      </c>
      <c r="P585" s="46">
        <v>1</v>
      </c>
      <c r="Q585" s="46"/>
      <c r="R585" s="46"/>
      <c r="S585" s="24">
        <v>16</v>
      </c>
      <c r="T585" s="24">
        <v>2.9</v>
      </c>
      <c r="U585" s="57">
        <v>0.5</v>
      </c>
      <c r="V585" s="24">
        <f t="shared" si="45"/>
        <v>5.51724137931035</v>
      </c>
      <c r="W585" s="58">
        <v>345.792007446289</v>
      </c>
      <c r="X585" s="58">
        <v>64.3800020217896</v>
      </c>
      <c r="Y585" s="58">
        <f t="shared" si="46"/>
        <v>5.37110898706177</v>
      </c>
      <c r="Z585" s="24">
        <v>7.8</v>
      </c>
      <c r="AA585" s="63">
        <v>49</v>
      </c>
      <c r="AB585" s="63">
        <v>24</v>
      </c>
      <c r="AC585" s="63">
        <v>27</v>
      </c>
    </row>
    <row r="586" customHeight="1" spans="1:29">
      <c r="A586" s="11">
        <v>585</v>
      </c>
      <c r="B586" s="36">
        <v>92</v>
      </c>
      <c r="C586" s="72">
        <v>-88.13725</v>
      </c>
      <c r="D586" s="72">
        <v>41.529333</v>
      </c>
      <c r="E586" s="40">
        <v>196</v>
      </c>
      <c r="F586" s="39">
        <v>9.95946025848389</v>
      </c>
      <c r="G586" s="38">
        <v>936</v>
      </c>
      <c r="H586" s="38">
        <v>1181</v>
      </c>
      <c r="I586" s="18" t="s">
        <v>77</v>
      </c>
      <c r="J586" s="18" t="s">
        <v>183</v>
      </c>
      <c r="K586" s="78" t="s">
        <v>581</v>
      </c>
      <c r="L586" s="45"/>
      <c r="M586" s="45">
        <v>48</v>
      </c>
      <c r="N586" s="45">
        <v>48</v>
      </c>
      <c r="O586" s="95">
        <v>52</v>
      </c>
      <c r="P586" s="46">
        <v>0.923076923076923</v>
      </c>
      <c r="Q586" s="46"/>
      <c r="R586" s="46"/>
      <c r="S586" s="24">
        <v>18</v>
      </c>
      <c r="T586" s="24">
        <v>1.4</v>
      </c>
      <c r="U586" s="57">
        <v>0.5</v>
      </c>
      <c r="V586" s="24">
        <f t="shared" si="45"/>
        <v>12.8571428571429</v>
      </c>
      <c r="W586" s="58">
        <v>345.792007446289</v>
      </c>
      <c r="X586" s="58">
        <v>64.3800020217896</v>
      </c>
      <c r="Y586" s="58">
        <f t="shared" si="46"/>
        <v>5.37110898706177</v>
      </c>
      <c r="Z586" s="24">
        <v>7.4</v>
      </c>
      <c r="AA586" s="63">
        <v>49</v>
      </c>
      <c r="AB586" s="63">
        <v>24</v>
      </c>
      <c r="AC586" s="63">
        <v>27</v>
      </c>
    </row>
    <row r="587" customHeight="1" spans="1:29">
      <c r="A587" s="11">
        <v>586</v>
      </c>
      <c r="B587" s="36">
        <v>92</v>
      </c>
      <c r="C587" s="72">
        <v>-88.13725</v>
      </c>
      <c r="D587" s="72">
        <v>41.529333</v>
      </c>
      <c r="E587" s="40">
        <v>196</v>
      </c>
      <c r="F587" s="39">
        <v>9.95946025848389</v>
      </c>
      <c r="G587" s="38">
        <v>936</v>
      </c>
      <c r="H587" s="38">
        <v>1181</v>
      </c>
      <c r="I587" s="18" t="s">
        <v>77</v>
      </c>
      <c r="J587" s="18" t="s">
        <v>183</v>
      </c>
      <c r="K587" s="78" t="s">
        <v>582</v>
      </c>
      <c r="L587" s="45"/>
      <c r="M587" s="45">
        <v>32</v>
      </c>
      <c r="N587" s="45">
        <v>32</v>
      </c>
      <c r="O587" s="95">
        <v>68</v>
      </c>
      <c r="P587" s="46">
        <v>0.470588235294118</v>
      </c>
      <c r="Q587" s="46"/>
      <c r="R587" s="46"/>
      <c r="S587" s="24">
        <v>8</v>
      </c>
      <c r="T587" s="24">
        <v>3.4</v>
      </c>
      <c r="U587" s="57">
        <v>0.5</v>
      </c>
      <c r="V587" s="24">
        <f t="shared" si="45"/>
        <v>2.35294117647059</v>
      </c>
      <c r="W587" s="58">
        <v>345.792007446289</v>
      </c>
      <c r="X587" s="58">
        <v>64.3800020217896</v>
      </c>
      <c r="Y587" s="58">
        <f t="shared" si="46"/>
        <v>5.37110898706177</v>
      </c>
      <c r="Z587" s="24">
        <v>7.3</v>
      </c>
      <c r="AA587" s="63">
        <v>49</v>
      </c>
      <c r="AB587" s="63">
        <v>24</v>
      </c>
      <c r="AC587" s="63">
        <v>27</v>
      </c>
    </row>
    <row r="588" customHeight="1" spans="1:29">
      <c r="A588" s="11">
        <v>587</v>
      </c>
      <c r="B588" s="36">
        <v>92</v>
      </c>
      <c r="C588" s="72">
        <v>-88.13725</v>
      </c>
      <c r="D588" s="72">
        <v>41.529333</v>
      </c>
      <c r="E588" s="40">
        <v>196</v>
      </c>
      <c r="F588" s="39">
        <v>9.95946025848389</v>
      </c>
      <c r="G588" s="38">
        <v>936</v>
      </c>
      <c r="H588" s="38">
        <v>1181</v>
      </c>
      <c r="I588" s="18" t="s">
        <v>77</v>
      </c>
      <c r="J588" s="18" t="s">
        <v>183</v>
      </c>
      <c r="K588" s="78" t="s">
        <v>583</v>
      </c>
      <c r="L588" s="45"/>
      <c r="M588" s="45">
        <v>53</v>
      </c>
      <c r="N588" s="45">
        <v>53</v>
      </c>
      <c r="O588" s="95">
        <v>47</v>
      </c>
      <c r="P588" s="46">
        <v>1.12765957446809</v>
      </c>
      <c r="Q588" s="46"/>
      <c r="R588" s="46"/>
      <c r="S588" s="24">
        <v>5</v>
      </c>
      <c r="T588" s="24">
        <v>1.8</v>
      </c>
      <c r="U588" s="57">
        <v>0.5</v>
      </c>
      <c r="V588" s="24">
        <f t="shared" si="45"/>
        <v>2.77777777777778</v>
      </c>
      <c r="W588" s="58">
        <v>345.792007446289</v>
      </c>
      <c r="X588" s="58">
        <v>64.3800020217896</v>
      </c>
      <c r="Y588" s="58">
        <f t="shared" si="46"/>
        <v>5.37110898706177</v>
      </c>
      <c r="Z588" s="24">
        <v>4.8</v>
      </c>
      <c r="AA588" s="63">
        <v>49</v>
      </c>
      <c r="AB588" s="63">
        <v>24</v>
      </c>
      <c r="AC588" s="63">
        <v>27</v>
      </c>
    </row>
    <row r="589" customHeight="1" spans="1:29">
      <c r="A589" s="11">
        <v>588</v>
      </c>
      <c r="B589" s="36">
        <v>92</v>
      </c>
      <c r="C589" s="72">
        <v>-88.13725</v>
      </c>
      <c r="D589" s="72">
        <v>41.529333</v>
      </c>
      <c r="E589" s="40">
        <v>196</v>
      </c>
      <c r="F589" s="39">
        <v>9.95946025848389</v>
      </c>
      <c r="G589" s="38">
        <v>936</v>
      </c>
      <c r="H589" s="38">
        <v>1181</v>
      </c>
      <c r="I589" s="18" t="s">
        <v>77</v>
      </c>
      <c r="J589" s="18" t="s">
        <v>183</v>
      </c>
      <c r="K589" s="78" t="s">
        <v>584</v>
      </c>
      <c r="L589" s="45"/>
      <c r="M589" s="45">
        <v>10</v>
      </c>
      <c r="N589" s="45">
        <v>10</v>
      </c>
      <c r="O589" s="95">
        <v>90</v>
      </c>
      <c r="P589" s="46">
        <v>0.111111111111111</v>
      </c>
      <c r="Q589" s="46"/>
      <c r="R589" s="46"/>
      <c r="S589" s="24">
        <v>19</v>
      </c>
      <c r="T589" s="24">
        <v>2.3</v>
      </c>
      <c r="U589" s="57">
        <v>0.5</v>
      </c>
      <c r="V589" s="24">
        <f t="shared" si="45"/>
        <v>8.26086956521739</v>
      </c>
      <c r="W589" s="58">
        <v>345.792007446289</v>
      </c>
      <c r="X589" s="58">
        <v>64.3800020217896</v>
      </c>
      <c r="Y589" s="58">
        <f t="shared" si="46"/>
        <v>5.37110898706177</v>
      </c>
      <c r="Z589" s="24">
        <v>6.4</v>
      </c>
      <c r="AA589" s="63">
        <v>49</v>
      </c>
      <c r="AB589" s="63">
        <v>24</v>
      </c>
      <c r="AC589" s="63">
        <v>27</v>
      </c>
    </row>
    <row r="590" customHeight="1" spans="1:29">
      <c r="A590" s="11">
        <v>589</v>
      </c>
      <c r="B590" s="36">
        <v>92</v>
      </c>
      <c r="C590" s="72">
        <v>-88.13725</v>
      </c>
      <c r="D590" s="72">
        <v>41.529333</v>
      </c>
      <c r="E590" s="40">
        <v>196</v>
      </c>
      <c r="F590" s="39">
        <v>9.95946025848389</v>
      </c>
      <c r="G590" s="38">
        <v>936</v>
      </c>
      <c r="H590" s="38">
        <v>1181</v>
      </c>
      <c r="I590" s="18" t="s">
        <v>77</v>
      </c>
      <c r="J590" s="18" t="s">
        <v>183</v>
      </c>
      <c r="K590" s="78" t="s">
        <v>585</v>
      </c>
      <c r="L590" s="45"/>
      <c r="M590" s="45">
        <v>75</v>
      </c>
      <c r="N590" s="45">
        <v>75</v>
      </c>
      <c r="O590" s="95">
        <v>25</v>
      </c>
      <c r="P590" s="46">
        <v>3</v>
      </c>
      <c r="Q590" s="46"/>
      <c r="R590" s="46"/>
      <c r="S590" s="24">
        <v>22</v>
      </c>
      <c r="T590" s="24">
        <v>2.3</v>
      </c>
      <c r="U590" s="57">
        <v>0.5</v>
      </c>
      <c r="V590" s="24">
        <f t="shared" si="45"/>
        <v>9.56521739130435</v>
      </c>
      <c r="W590" s="58">
        <v>345.792007446289</v>
      </c>
      <c r="X590" s="58">
        <v>64.3800020217896</v>
      </c>
      <c r="Y590" s="58">
        <f t="shared" si="46"/>
        <v>5.37110898706177</v>
      </c>
      <c r="Z590" s="24">
        <v>7</v>
      </c>
      <c r="AA590" s="63">
        <v>49</v>
      </c>
      <c r="AB590" s="63">
        <v>24</v>
      </c>
      <c r="AC590" s="63">
        <v>27</v>
      </c>
    </row>
    <row r="591" customHeight="1" spans="1:29">
      <c r="A591" s="11">
        <v>590</v>
      </c>
      <c r="B591" s="36">
        <v>92</v>
      </c>
      <c r="C591" s="72">
        <v>-88.13725</v>
      </c>
      <c r="D591" s="72">
        <v>41.529333</v>
      </c>
      <c r="E591" s="40">
        <v>196</v>
      </c>
      <c r="F591" s="39">
        <v>9.95946025848389</v>
      </c>
      <c r="G591" s="38">
        <v>936</v>
      </c>
      <c r="H591" s="38">
        <v>1181</v>
      </c>
      <c r="I591" s="18" t="s">
        <v>77</v>
      </c>
      <c r="J591" s="18" t="s">
        <v>183</v>
      </c>
      <c r="K591" s="78" t="s">
        <v>586</v>
      </c>
      <c r="L591" s="45"/>
      <c r="M591" s="45">
        <v>70</v>
      </c>
      <c r="N591" s="45">
        <v>70</v>
      </c>
      <c r="O591" s="95">
        <v>30</v>
      </c>
      <c r="P591" s="46">
        <v>2.33333333333333</v>
      </c>
      <c r="Q591" s="46"/>
      <c r="R591" s="46"/>
      <c r="S591" s="24">
        <v>15</v>
      </c>
      <c r="T591" s="24">
        <v>1.6</v>
      </c>
      <c r="U591" s="57">
        <v>0.5</v>
      </c>
      <c r="V591" s="24">
        <f t="shared" si="45"/>
        <v>9.375</v>
      </c>
      <c r="W591" s="58">
        <v>345.792007446289</v>
      </c>
      <c r="X591" s="58">
        <v>64.3800020217896</v>
      </c>
      <c r="Y591" s="58">
        <f t="shared" si="46"/>
        <v>5.37110898706177</v>
      </c>
      <c r="Z591" s="24">
        <v>7.6</v>
      </c>
      <c r="AA591" s="63">
        <v>49</v>
      </c>
      <c r="AB591" s="63">
        <v>24</v>
      </c>
      <c r="AC591" s="63">
        <v>27</v>
      </c>
    </row>
    <row r="592" customHeight="1" spans="1:29">
      <c r="A592" s="11">
        <v>591</v>
      </c>
      <c r="B592" s="36">
        <v>93</v>
      </c>
      <c r="C592" s="72">
        <v>121.35</v>
      </c>
      <c r="D592" s="72">
        <v>29.78</v>
      </c>
      <c r="E592" s="40">
        <v>10</v>
      </c>
      <c r="F592" s="39">
        <v>16.7360000610352</v>
      </c>
      <c r="G592" s="38">
        <v>1236</v>
      </c>
      <c r="H592" s="38">
        <v>1243</v>
      </c>
      <c r="I592" s="18" t="s">
        <v>105</v>
      </c>
      <c r="J592" s="11" t="s">
        <v>78</v>
      </c>
      <c r="K592" s="78" t="s">
        <v>587</v>
      </c>
      <c r="L592" s="45">
        <v>8.8</v>
      </c>
      <c r="M592" s="45">
        <v>14.2</v>
      </c>
      <c r="N592" s="45">
        <v>23</v>
      </c>
      <c r="O592" s="23">
        <v>32.3</v>
      </c>
      <c r="P592" s="46">
        <v>0.439628482972136</v>
      </c>
      <c r="Q592" s="46">
        <v>0.272445820433437</v>
      </c>
      <c r="R592" s="46">
        <f t="shared" ref="R592:R598" si="47">P592+Q592</f>
        <v>0.712074303405573</v>
      </c>
      <c r="S592" s="24">
        <v>40.14</v>
      </c>
      <c r="T592" s="24">
        <v>2.63</v>
      </c>
      <c r="U592" s="57">
        <v>0.3</v>
      </c>
      <c r="V592" s="24">
        <f t="shared" si="45"/>
        <v>15.2623574144487</v>
      </c>
      <c r="W592" s="58">
        <v>266.795997619629</v>
      </c>
      <c r="X592" s="58">
        <v>59.2204999923706</v>
      </c>
      <c r="Y592" s="58">
        <f t="shared" si="46"/>
        <v>4.50512909641088</v>
      </c>
      <c r="Z592" s="24">
        <v>6.36</v>
      </c>
      <c r="AA592" s="28">
        <v>48.1</v>
      </c>
      <c r="AB592" s="28">
        <v>35.3</v>
      </c>
      <c r="AC592" s="28">
        <v>16.6</v>
      </c>
    </row>
    <row r="593" customHeight="1" spans="1:29">
      <c r="A593" s="11">
        <v>592</v>
      </c>
      <c r="B593" s="36">
        <v>93</v>
      </c>
      <c r="C593" s="72">
        <v>121.35</v>
      </c>
      <c r="D593" s="72">
        <v>29.78</v>
      </c>
      <c r="E593" s="40">
        <v>10</v>
      </c>
      <c r="F593" s="39">
        <v>16.7360000610352</v>
      </c>
      <c r="G593" s="38">
        <v>1236</v>
      </c>
      <c r="H593" s="38">
        <v>1243</v>
      </c>
      <c r="I593" s="18" t="s">
        <v>105</v>
      </c>
      <c r="J593" s="11" t="s">
        <v>78</v>
      </c>
      <c r="K593" s="78" t="s">
        <v>588</v>
      </c>
      <c r="L593" s="45">
        <v>8.9</v>
      </c>
      <c r="M593" s="45">
        <v>14.8</v>
      </c>
      <c r="N593" s="45">
        <v>23.7</v>
      </c>
      <c r="O593" s="23">
        <v>32.2</v>
      </c>
      <c r="P593" s="46">
        <v>0.459627329192547</v>
      </c>
      <c r="Q593" s="46">
        <v>0.27639751552795</v>
      </c>
      <c r="R593" s="46">
        <f t="shared" si="47"/>
        <v>0.736024844720497</v>
      </c>
      <c r="S593" s="24">
        <v>63.0500943396226</v>
      </c>
      <c r="T593" s="24">
        <v>2.55</v>
      </c>
      <c r="U593" s="57">
        <v>0.3</v>
      </c>
      <c r="V593" s="24">
        <f t="shared" si="45"/>
        <v>24.7255271920089</v>
      </c>
      <c r="W593" s="58">
        <v>266.795997619629</v>
      </c>
      <c r="X593" s="58">
        <v>59.2204999923706</v>
      </c>
      <c r="Y593" s="58">
        <f t="shared" si="46"/>
        <v>4.50512909641088</v>
      </c>
      <c r="Z593" s="24">
        <v>6.43</v>
      </c>
      <c r="AA593" s="28">
        <v>48.1</v>
      </c>
      <c r="AB593" s="28">
        <v>35.3</v>
      </c>
      <c r="AC593" s="28">
        <v>16.6</v>
      </c>
    </row>
    <row r="594" customHeight="1" spans="1:29">
      <c r="A594" s="11">
        <v>593</v>
      </c>
      <c r="B594" s="36">
        <v>93</v>
      </c>
      <c r="C594" s="72">
        <v>121.35</v>
      </c>
      <c r="D594" s="72">
        <v>29.78</v>
      </c>
      <c r="E594" s="40">
        <v>10</v>
      </c>
      <c r="F594" s="39">
        <v>16.7360000610352</v>
      </c>
      <c r="G594" s="38">
        <v>1236</v>
      </c>
      <c r="H594" s="38">
        <v>1243</v>
      </c>
      <c r="I594" s="18" t="s">
        <v>105</v>
      </c>
      <c r="J594" s="11" t="s">
        <v>78</v>
      </c>
      <c r="K594" s="78" t="s">
        <v>589</v>
      </c>
      <c r="L594" s="45">
        <v>8.9</v>
      </c>
      <c r="M594" s="45">
        <v>15.6</v>
      </c>
      <c r="N594" s="45">
        <v>24.5</v>
      </c>
      <c r="O594" s="23">
        <v>31.6</v>
      </c>
      <c r="P594" s="46">
        <v>0.493670886075949</v>
      </c>
      <c r="Q594" s="46">
        <v>0.281645569620253</v>
      </c>
      <c r="R594" s="46">
        <f t="shared" si="47"/>
        <v>0.775316455696202</v>
      </c>
      <c r="S594" s="24">
        <v>63.1447641509434</v>
      </c>
      <c r="T594" s="24">
        <v>2.52</v>
      </c>
      <c r="U594" s="57">
        <v>0.3</v>
      </c>
      <c r="V594" s="24">
        <f t="shared" si="45"/>
        <v>25.0574460916442</v>
      </c>
      <c r="W594" s="58">
        <v>266.795997619629</v>
      </c>
      <c r="X594" s="58">
        <v>59.2204999923706</v>
      </c>
      <c r="Y594" s="58">
        <f t="shared" si="46"/>
        <v>4.50512909641088</v>
      </c>
      <c r="Z594" s="24">
        <v>6.44</v>
      </c>
      <c r="AA594" s="28">
        <v>48.1</v>
      </c>
      <c r="AB594" s="28">
        <v>35.3</v>
      </c>
      <c r="AC594" s="28">
        <v>16.6</v>
      </c>
    </row>
    <row r="595" customHeight="1" spans="1:29">
      <c r="A595" s="11">
        <v>594</v>
      </c>
      <c r="B595" s="36">
        <v>93</v>
      </c>
      <c r="C595" s="72">
        <v>121.35</v>
      </c>
      <c r="D595" s="72">
        <v>29.78</v>
      </c>
      <c r="E595" s="40">
        <v>10</v>
      </c>
      <c r="F595" s="39">
        <v>16.7360000610352</v>
      </c>
      <c r="G595" s="38">
        <v>1236</v>
      </c>
      <c r="H595" s="38">
        <v>1243</v>
      </c>
      <c r="I595" s="18" t="s">
        <v>105</v>
      </c>
      <c r="J595" s="11" t="s">
        <v>78</v>
      </c>
      <c r="K595" s="78" t="s">
        <v>590</v>
      </c>
      <c r="L595" s="45">
        <v>10.2</v>
      </c>
      <c r="M595" s="45">
        <v>17.5</v>
      </c>
      <c r="N595" s="45">
        <v>27.7</v>
      </c>
      <c r="O595" s="23">
        <v>36.9</v>
      </c>
      <c r="P595" s="46">
        <v>0.474254742547426</v>
      </c>
      <c r="Q595" s="46">
        <v>0.276422764227642</v>
      </c>
      <c r="R595" s="46">
        <f t="shared" si="47"/>
        <v>0.750677506775068</v>
      </c>
      <c r="S595" s="24">
        <v>62.1033962264151</v>
      </c>
      <c r="T595" s="24">
        <v>2.58</v>
      </c>
      <c r="U595" s="57">
        <v>0.3</v>
      </c>
      <c r="V595" s="24">
        <f t="shared" si="45"/>
        <v>24.071083808688</v>
      </c>
      <c r="W595" s="58">
        <v>266.795997619629</v>
      </c>
      <c r="X595" s="58">
        <v>59.2204999923706</v>
      </c>
      <c r="Y595" s="58">
        <f t="shared" si="46"/>
        <v>4.50512909641088</v>
      </c>
      <c r="Z595" s="24">
        <v>6.46</v>
      </c>
      <c r="AA595" s="28">
        <v>48.1</v>
      </c>
      <c r="AB595" s="28">
        <v>35.3</v>
      </c>
      <c r="AC595" s="28">
        <v>16.6</v>
      </c>
    </row>
    <row r="596" customHeight="1" spans="1:29">
      <c r="A596" s="11">
        <v>595</v>
      </c>
      <c r="B596" s="36">
        <v>93</v>
      </c>
      <c r="C596" s="72">
        <v>121.35</v>
      </c>
      <c r="D596" s="72">
        <v>29.78</v>
      </c>
      <c r="E596" s="40">
        <v>10</v>
      </c>
      <c r="F596" s="39">
        <v>16.7360000610352</v>
      </c>
      <c r="G596" s="38">
        <v>1236</v>
      </c>
      <c r="H596" s="38">
        <v>1243</v>
      </c>
      <c r="I596" s="18" t="s">
        <v>105</v>
      </c>
      <c r="J596" s="11" t="s">
        <v>78</v>
      </c>
      <c r="K596" s="78" t="s">
        <v>591</v>
      </c>
      <c r="L596" s="45">
        <v>9</v>
      </c>
      <c r="M596" s="45">
        <v>17.2</v>
      </c>
      <c r="N596" s="45">
        <v>26.2</v>
      </c>
      <c r="O596" s="23">
        <v>33.2</v>
      </c>
      <c r="P596" s="46">
        <v>0.518072289156626</v>
      </c>
      <c r="Q596" s="46">
        <v>0.271084337349398</v>
      </c>
      <c r="R596" s="46">
        <f t="shared" si="47"/>
        <v>0.789156626506024</v>
      </c>
      <c r="S596" s="24">
        <v>62.1033962264151</v>
      </c>
      <c r="T596" s="24">
        <v>2.57</v>
      </c>
      <c r="U596" s="57">
        <v>0.3</v>
      </c>
      <c r="V596" s="24">
        <f t="shared" si="45"/>
        <v>24.1647456133911</v>
      </c>
      <c r="W596" s="58">
        <v>266.795997619629</v>
      </c>
      <c r="X596" s="58">
        <v>59.2204999923706</v>
      </c>
      <c r="Y596" s="58">
        <f t="shared" si="46"/>
        <v>4.50512909641088</v>
      </c>
      <c r="Z596" s="24">
        <v>6.47</v>
      </c>
      <c r="AA596" s="28">
        <v>48.1</v>
      </c>
      <c r="AB596" s="28">
        <v>35.3</v>
      </c>
      <c r="AC596" s="28">
        <v>16.6</v>
      </c>
    </row>
    <row r="597" customHeight="1" spans="1:29">
      <c r="A597" s="11">
        <v>596</v>
      </c>
      <c r="B597" s="36">
        <v>93</v>
      </c>
      <c r="C597" s="72">
        <v>121.35</v>
      </c>
      <c r="D597" s="72">
        <v>29.78</v>
      </c>
      <c r="E597" s="40">
        <v>10</v>
      </c>
      <c r="F597" s="39">
        <v>16.7360000610352</v>
      </c>
      <c r="G597" s="38">
        <v>1236</v>
      </c>
      <c r="H597" s="38">
        <v>1243</v>
      </c>
      <c r="I597" s="18" t="s">
        <v>105</v>
      </c>
      <c r="J597" s="11" t="s">
        <v>78</v>
      </c>
      <c r="K597" s="78" t="s">
        <v>592</v>
      </c>
      <c r="L597" s="45">
        <v>10.7</v>
      </c>
      <c r="M597" s="45">
        <v>19.4</v>
      </c>
      <c r="N597" s="45">
        <v>30.1</v>
      </c>
      <c r="O597" s="23">
        <v>38.9</v>
      </c>
      <c r="P597" s="46">
        <v>0.498714652956298</v>
      </c>
      <c r="Q597" s="46">
        <v>0.275064267352185</v>
      </c>
      <c r="R597" s="46">
        <f t="shared" si="47"/>
        <v>0.773778920308483</v>
      </c>
      <c r="S597" s="24">
        <v>64.9434905660377</v>
      </c>
      <c r="T597" s="24">
        <v>2.63</v>
      </c>
      <c r="U597" s="57">
        <v>0.3</v>
      </c>
      <c r="V597" s="24">
        <f t="shared" si="45"/>
        <v>24.6933424205467</v>
      </c>
      <c r="W597" s="58">
        <v>266.795997619629</v>
      </c>
      <c r="X597" s="58">
        <v>59.2204999923706</v>
      </c>
      <c r="Y597" s="58">
        <f t="shared" si="46"/>
        <v>4.50512909641088</v>
      </c>
      <c r="Z597" s="24">
        <v>6.54</v>
      </c>
      <c r="AA597" s="28">
        <v>48.1</v>
      </c>
      <c r="AB597" s="28">
        <v>35.3</v>
      </c>
      <c r="AC597" s="28">
        <v>16.6</v>
      </c>
    </row>
    <row r="598" customHeight="1" spans="1:29">
      <c r="A598" s="11">
        <v>597</v>
      </c>
      <c r="B598" s="36">
        <v>93</v>
      </c>
      <c r="C598" s="72">
        <v>121.35</v>
      </c>
      <c r="D598" s="72">
        <v>29.78</v>
      </c>
      <c r="E598" s="40">
        <v>10</v>
      </c>
      <c r="F598" s="39">
        <v>16.7360000610352</v>
      </c>
      <c r="G598" s="38">
        <v>1236</v>
      </c>
      <c r="H598" s="38">
        <v>1243</v>
      </c>
      <c r="I598" s="18" t="s">
        <v>105</v>
      </c>
      <c r="J598" s="11" t="s">
        <v>78</v>
      </c>
      <c r="K598" s="78" t="s">
        <v>593</v>
      </c>
      <c r="L598" s="45">
        <v>11.9</v>
      </c>
      <c r="M598" s="45">
        <v>19.5</v>
      </c>
      <c r="N598" s="45">
        <v>31.4</v>
      </c>
      <c r="O598" s="23">
        <v>42.2</v>
      </c>
      <c r="P598" s="46">
        <v>0.462085308056872</v>
      </c>
      <c r="Q598" s="46">
        <v>0.281990521327014</v>
      </c>
      <c r="R598" s="46">
        <f t="shared" si="47"/>
        <v>0.744075829383886</v>
      </c>
      <c r="S598" s="24">
        <v>69.9609905660378</v>
      </c>
      <c r="T598" s="24">
        <v>2.65</v>
      </c>
      <c r="U598" s="57">
        <v>0.3</v>
      </c>
      <c r="V598" s="24">
        <f t="shared" si="45"/>
        <v>26.4003737985048</v>
      </c>
      <c r="W598" s="58">
        <v>266.795997619629</v>
      </c>
      <c r="X598" s="58">
        <v>59.2204999923706</v>
      </c>
      <c r="Y598" s="58">
        <f t="shared" si="46"/>
        <v>4.50512909641088</v>
      </c>
      <c r="Z598" s="24">
        <v>6.64</v>
      </c>
      <c r="AA598" s="28">
        <v>48.1</v>
      </c>
      <c r="AB598" s="28">
        <v>35.3</v>
      </c>
      <c r="AC598" s="28">
        <v>16.6</v>
      </c>
    </row>
    <row r="599" customHeight="1" spans="1:29">
      <c r="A599" s="11">
        <v>598</v>
      </c>
      <c r="B599" s="36">
        <v>94</v>
      </c>
      <c r="C599" s="72">
        <v>-75.627194</v>
      </c>
      <c r="D599" s="72">
        <v>39.985194</v>
      </c>
      <c r="E599" s="40">
        <v>144</v>
      </c>
      <c r="F599" s="39">
        <v>11.5525999069214</v>
      </c>
      <c r="G599" s="38">
        <v>1188</v>
      </c>
      <c r="H599" s="38">
        <v>1250</v>
      </c>
      <c r="I599" s="18" t="s">
        <v>77</v>
      </c>
      <c r="J599" s="11" t="s">
        <v>594</v>
      </c>
      <c r="K599" s="78" t="s">
        <v>595</v>
      </c>
      <c r="L599" s="45"/>
      <c r="M599" s="45"/>
      <c r="N599" s="45"/>
      <c r="P599" s="46">
        <v>1.38</v>
      </c>
      <c r="Q599" s="46"/>
      <c r="R599" s="46"/>
      <c r="S599" s="24">
        <v>14.4</v>
      </c>
      <c r="T599" s="57">
        <v>2.1</v>
      </c>
      <c r="U599" s="57">
        <v>0.6</v>
      </c>
      <c r="V599" s="57">
        <f t="shared" si="45"/>
        <v>6.85714285714286</v>
      </c>
      <c r="W599" s="58">
        <v>221.277008056641</v>
      </c>
      <c r="X599" s="58">
        <v>55.5149984359741</v>
      </c>
      <c r="Y599" s="58">
        <f t="shared" si="46"/>
        <v>3.98589596128408</v>
      </c>
      <c r="Z599" s="24">
        <v>7.75</v>
      </c>
      <c r="AA599" s="28">
        <v>25.8</v>
      </c>
      <c r="AB599" s="28">
        <v>39.7</v>
      </c>
      <c r="AC599" s="28">
        <v>34.5</v>
      </c>
    </row>
    <row r="600" customHeight="1" spans="1:29">
      <c r="A600" s="11">
        <v>599</v>
      </c>
      <c r="B600" s="36">
        <v>94</v>
      </c>
      <c r="C600" s="72">
        <v>-75.627194</v>
      </c>
      <c r="D600" s="72">
        <v>39.985194</v>
      </c>
      <c r="E600" s="40">
        <v>144</v>
      </c>
      <c r="F600" s="39">
        <v>11.5525999069214</v>
      </c>
      <c r="G600" s="38">
        <v>1188</v>
      </c>
      <c r="H600" s="38">
        <v>1250</v>
      </c>
      <c r="I600" s="18" t="s">
        <v>77</v>
      </c>
      <c r="J600" s="11" t="s">
        <v>594</v>
      </c>
      <c r="K600" s="78" t="s">
        <v>596</v>
      </c>
      <c r="L600" s="45"/>
      <c r="M600" s="45"/>
      <c r="N600" s="45"/>
      <c r="P600" s="46">
        <v>1.04</v>
      </c>
      <c r="Q600" s="46"/>
      <c r="R600" s="46"/>
      <c r="S600" s="24">
        <v>14.4</v>
      </c>
      <c r="T600" s="57">
        <v>2.1</v>
      </c>
      <c r="U600" s="57">
        <v>0.6</v>
      </c>
      <c r="V600" s="57">
        <f t="shared" si="45"/>
        <v>6.85714285714286</v>
      </c>
      <c r="W600" s="58">
        <v>221.277008056641</v>
      </c>
      <c r="X600" s="58">
        <v>55.5149984359741</v>
      </c>
      <c r="Y600" s="58">
        <f t="shared" si="46"/>
        <v>3.98589596128408</v>
      </c>
      <c r="Z600" s="24">
        <v>7.75</v>
      </c>
      <c r="AA600" s="28">
        <v>25.8</v>
      </c>
      <c r="AB600" s="28">
        <v>39.7</v>
      </c>
      <c r="AC600" s="28">
        <v>34.5</v>
      </c>
    </row>
    <row r="601" customHeight="1" spans="1:29">
      <c r="A601" s="11">
        <v>600</v>
      </c>
      <c r="B601" s="36">
        <v>95</v>
      </c>
      <c r="C601" s="72">
        <v>-5.675278</v>
      </c>
      <c r="D601" s="72">
        <v>40.963111</v>
      </c>
      <c r="E601" s="40">
        <v>792</v>
      </c>
      <c r="F601" s="74">
        <v>8.3</v>
      </c>
      <c r="G601" s="75">
        <v>185.8</v>
      </c>
      <c r="H601" s="38">
        <v>1421</v>
      </c>
      <c r="I601" s="18" t="s">
        <v>85</v>
      </c>
      <c r="J601" s="11" t="s">
        <v>78</v>
      </c>
      <c r="K601" s="78" t="s">
        <v>597</v>
      </c>
      <c r="L601" s="45">
        <v>16.4205</v>
      </c>
      <c r="M601" s="45">
        <v>30.2273</v>
      </c>
      <c r="N601" s="45">
        <v>46.6478</v>
      </c>
      <c r="O601" s="45">
        <v>44.5714</v>
      </c>
      <c r="P601" s="46">
        <v>0.678177037292973</v>
      </c>
      <c r="Q601" s="46">
        <v>0.368408890005699</v>
      </c>
      <c r="R601" s="46">
        <f t="shared" ref="R601:R620" si="48">P601+Q601</f>
        <v>1.04658592729867</v>
      </c>
      <c r="S601" s="24">
        <f t="shared" ref="S601:S606" si="49">T601*V601</f>
        <v>12</v>
      </c>
      <c r="T601" s="24">
        <v>1</v>
      </c>
      <c r="U601" s="57">
        <v>0.5</v>
      </c>
      <c r="V601" s="24">
        <v>12</v>
      </c>
      <c r="W601" s="58">
        <v>322.616996765137</v>
      </c>
      <c r="X601" s="58">
        <v>55.7726001739502</v>
      </c>
      <c r="Y601" s="58">
        <f t="shared" si="46"/>
        <v>5.78450701166739</v>
      </c>
      <c r="Z601" s="24">
        <v>6.905</v>
      </c>
      <c r="AA601" s="63">
        <v>30</v>
      </c>
      <c r="AB601" s="63">
        <v>52</v>
      </c>
      <c r="AC601" s="63">
        <v>20</v>
      </c>
    </row>
    <row r="602" customHeight="1" spans="1:29">
      <c r="A602" s="11">
        <v>601</v>
      </c>
      <c r="B602" s="36">
        <v>95</v>
      </c>
      <c r="C602" s="72">
        <v>-5.675278</v>
      </c>
      <c r="D602" s="72">
        <v>40.963111</v>
      </c>
      <c r="E602" s="40">
        <v>792</v>
      </c>
      <c r="F602" s="74">
        <v>8.3</v>
      </c>
      <c r="G602" s="75">
        <v>185.8</v>
      </c>
      <c r="H602" s="38">
        <v>1421</v>
      </c>
      <c r="I602" s="18" t="s">
        <v>85</v>
      </c>
      <c r="J602" s="11" t="s">
        <v>78</v>
      </c>
      <c r="K602" s="78" t="s">
        <v>598</v>
      </c>
      <c r="L602" s="45">
        <v>21.4286</v>
      </c>
      <c r="M602" s="45">
        <v>30</v>
      </c>
      <c r="N602" s="45">
        <v>51.4286</v>
      </c>
      <c r="O602" s="45">
        <v>44.2857</v>
      </c>
      <c r="P602" s="46">
        <v>0.677419573361153</v>
      </c>
      <c r="Q602" s="46">
        <v>0.483871768990893</v>
      </c>
      <c r="R602" s="46">
        <f t="shared" si="48"/>
        <v>1.16129134235205</v>
      </c>
      <c r="S602" s="24">
        <f t="shared" si="49"/>
        <v>11.34</v>
      </c>
      <c r="T602" s="24">
        <v>1.05</v>
      </c>
      <c r="U602" s="57">
        <v>0.5</v>
      </c>
      <c r="V602" s="24">
        <v>10.8</v>
      </c>
      <c r="W602" s="58">
        <v>322.616996765137</v>
      </c>
      <c r="X602" s="58">
        <v>55.7726001739502</v>
      </c>
      <c r="Y602" s="58">
        <f t="shared" si="46"/>
        <v>5.78450701166739</v>
      </c>
      <c r="Z602" s="24">
        <v>6.945</v>
      </c>
      <c r="AA602" s="63">
        <v>30</v>
      </c>
      <c r="AB602" s="63">
        <v>52</v>
      </c>
      <c r="AC602" s="63">
        <v>20</v>
      </c>
    </row>
    <row r="603" customHeight="1" spans="1:29">
      <c r="A603" s="11">
        <v>602</v>
      </c>
      <c r="B603" s="36">
        <v>95</v>
      </c>
      <c r="C603" s="72">
        <v>-5.675278</v>
      </c>
      <c r="D603" s="72">
        <v>40.963111</v>
      </c>
      <c r="E603" s="40">
        <v>792</v>
      </c>
      <c r="F603" s="74">
        <v>8.3</v>
      </c>
      <c r="G603" s="75">
        <v>185.8</v>
      </c>
      <c r="H603" s="38">
        <v>1421</v>
      </c>
      <c r="I603" s="18" t="s">
        <v>85</v>
      </c>
      <c r="J603" s="11" t="s">
        <v>78</v>
      </c>
      <c r="K603" s="78" t="s">
        <v>599</v>
      </c>
      <c r="L603" s="45">
        <v>18.5795</v>
      </c>
      <c r="M603" s="45">
        <v>41.5909</v>
      </c>
      <c r="N603" s="45">
        <v>60.1704</v>
      </c>
      <c r="O603" s="45">
        <v>36.8571</v>
      </c>
      <c r="P603" s="46">
        <v>1.12843658345339</v>
      </c>
      <c r="Q603" s="46">
        <v>0.504095547397923</v>
      </c>
      <c r="R603" s="46">
        <f t="shared" si="48"/>
        <v>1.63253213085131</v>
      </c>
      <c r="S603" s="24">
        <f t="shared" si="49"/>
        <v>22.05</v>
      </c>
      <c r="T603" s="24">
        <v>2</v>
      </c>
      <c r="U603" s="57">
        <v>0.5</v>
      </c>
      <c r="V603" s="24">
        <v>11.025</v>
      </c>
      <c r="W603" s="58">
        <v>322.616996765137</v>
      </c>
      <c r="X603" s="58">
        <v>55.7726001739502</v>
      </c>
      <c r="Y603" s="58">
        <f t="shared" si="46"/>
        <v>5.78450701166739</v>
      </c>
      <c r="Z603" s="24">
        <v>7.64</v>
      </c>
      <c r="AA603" s="63">
        <v>30</v>
      </c>
      <c r="AB603" s="63">
        <v>52</v>
      </c>
      <c r="AC603" s="63">
        <v>20</v>
      </c>
    </row>
    <row r="604" customHeight="1" spans="1:29">
      <c r="A604" s="11">
        <v>603</v>
      </c>
      <c r="B604" s="36">
        <v>95</v>
      </c>
      <c r="C604" s="72">
        <v>-5.675278</v>
      </c>
      <c r="D604" s="72">
        <v>40.963111</v>
      </c>
      <c r="E604" s="40">
        <v>792</v>
      </c>
      <c r="F604" s="74">
        <v>8.3</v>
      </c>
      <c r="G604" s="75">
        <v>185.8</v>
      </c>
      <c r="H604" s="38">
        <v>1421</v>
      </c>
      <c r="I604" s="18" t="s">
        <v>85</v>
      </c>
      <c r="J604" s="11" t="s">
        <v>78</v>
      </c>
      <c r="K604" s="78" t="s">
        <v>600</v>
      </c>
      <c r="L604" s="45">
        <v>19.6429</v>
      </c>
      <c r="M604" s="45">
        <v>28.0714</v>
      </c>
      <c r="N604" s="45">
        <v>47.7143</v>
      </c>
      <c r="O604" s="45">
        <v>48.8571</v>
      </c>
      <c r="P604" s="46">
        <v>0.574561322714611</v>
      </c>
      <c r="Q604" s="46">
        <v>0.402048013492409</v>
      </c>
      <c r="R604" s="46">
        <f t="shared" si="48"/>
        <v>0.97660933620702</v>
      </c>
      <c r="S604" s="24">
        <f t="shared" si="49"/>
        <v>21.2</v>
      </c>
      <c r="T604" s="24">
        <v>2</v>
      </c>
      <c r="U604" s="57">
        <v>0.5</v>
      </c>
      <c r="V604" s="24">
        <v>10.6</v>
      </c>
      <c r="W604" s="58">
        <v>322.616996765137</v>
      </c>
      <c r="X604" s="58">
        <v>55.7726001739502</v>
      </c>
      <c r="Y604" s="58">
        <f t="shared" si="46"/>
        <v>5.78450701166739</v>
      </c>
      <c r="Z604" s="24">
        <v>7.53</v>
      </c>
      <c r="AA604" s="63">
        <v>30</v>
      </c>
      <c r="AB604" s="63">
        <v>52</v>
      </c>
      <c r="AC604" s="63">
        <v>20</v>
      </c>
    </row>
    <row r="605" customHeight="1" spans="1:29">
      <c r="A605" s="11">
        <v>604</v>
      </c>
      <c r="B605" s="36">
        <v>95</v>
      </c>
      <c r="C605" s="72">
        <v>-5.675278</v>
      </c>
      <c r="D605" s="72">
        <v>40.963111</v>
      </c>
      <c r="E605" s="40">
        <v>792</v>
      </c>
      <c r="F605" s="74">
        <v>8.3</v>
      </c>
      <c r="G605" s="75">
        <v>185.8</v>
      </c>
      <c r="H605" s="38">
        <v>1421</v>
      </c>
      <c r="I605" s="18" t="s">
        <v>85</v>
      </c>
      <c r="J605" s="11" t="s">
        <v>78</v>
      </c>
      <c r="K605" s="78" t="s">
        <v>601</v>
      </c>
      <c r="L605" s="45">
        <v>21.4205</v>
      </c>
      <c r="M605" s="45">
        <v>35.6818</v>
      </c>
      <c r="N605" s="45">
        <v>57.1023</v>
      </c>
      <c r="O605" s="45">
        <v>43.4286</v>
      </c>
      <c r="P605" s="46">
        <v>0.821619854197464</v>
      </c>
      <c r="Q605" s="46">
        <v>0.493234872871794</v>
      </c>
      <c r="R605" s="46">
        <f t="shared" si="48"/>
        <v>1.31485472706926</v>
      </c>
      <c r="S605" s="24">
        <f t="shared" si="49"/>
        <v>42.94</v>
      </c>
      <c r="T605" s="24">
        <v>3.8</v>
      </c>
      <c r="U605" s="57">
        <v>0.5</v>
      </c>
      <c r="V605" s="24">
        <v>11.3</v>
      </c>
      <c r="W605" s="58">
        <v>322.616996765137</v>
      </c>
      <c r="X605" s="58">
        <v>55.7726001739502</v>
      </c>
      <c r="Y605" s="58">
        <f t="shared" si="46"/>
        <v>5.78450701166739</v>
      </c>
      <c r="Z605" s="24">
        <v>7.355</v>
      </c>
      <c r="AA605" s="63">
        <v>30</v>
      </c>
      <c r="AB605" s="63">
        <v>52</v>
      </c>
      <c r="AC605" s="63">
        <v>20</v>
      </c>
    </row>
    <row r="606" customHeight="1" spans="1:29">
      <c r="A606" s="11">
        <v>605</v>
      </c>
      <c r="B606" s="36">
        <v>95</v>
      </c>
      <c r="C606" s="72">
        <v>-5.675278</v>
      </c>
      <c r="D606" s="72">
        <v>40.963111</v>
      </c>
      <c r="E606" s="40">
        <v>792</v>
      </c>
      <c r="F606" s="74">
        <v>8.3</v>
      </c>
      <c r="G606" s="75">
        <v>185.8</v>
      </c>
      <c r="H606" s="38">
        <v>1421</v>
      </c>
      <c r="I606" s="18" t="s">
        <v>85</v>
      </c>
      <c r="J606" s="11" t="s">
        <v>78</v>
      </c>
      <c r="K606" s="78" t="s">
        <v>602</v>
      </c>
      <c r="L606" s="45">
        <v>18.6905</v>
      </c>
      <c r="M606" s="45">
        <v>28.0714</v>
      </c>
      <c r="N606" s="45">
        <v>46.7619</v>
      </c>
      <c r="O606" s="45">
        <v>45.7143</v>
      </c>
      <c r="P606" s="46">
        <v>0.614061683105724</v>
      </c>
      <c r="Q606" s="46">
        <v>0.40885455973295</v>
      </c>
      <c r="R606" s="46">
        <f t="shared" si="48"/>
        <v>1.02291624283867</v>
      </c>
      <c r="S606" s="24">
        <f t="shared" si="49"/>
        <v>50.8375</v>
      </c>
      <c r="T606" s="24">
        <v>4.15</v>
      </c>
      <c r="U606" s="57">
        <v>0.5</v>
      </c>
      <c r="V606" s="24">
        <v>12.25</v>
      </c>
      <c r="W606" s="58">
        <v>322.616996765137</v>
      </c>
      <c r="X606" s="58">
        <v>55.7726001739502</v>
      </c>
      <c r="Y606" s="58">
        <f t="shared" si="46"/>
        <v>5.78450701166739</v>
      </c>
      <c r="Z606" s="24">
        <v>7.295</v>
      </c>
      <c r="AA606" s="63">
        <v>30</v>
      </c>
      <c r="AB606" s="63">
        <v>52</v>
      </c>
      <c r="AC606" s="63">
        <v>20</v>
      </c>
    </row>
    <row r="607" customHeight="1" spans="1:29">
      <c r="A607" s="11">
        <v>606</v>
      </c>
      <c r="B607" s="36">
        <v>96</v>
      </c>
      <c r="C607" s="72">
        <v>-2.3888361</v>
      </c>
      <c r="D607" s="72">
        <v>57.127213</v>
      </c>
      <c r="E607" s="40">
        <v>85</v>
      </c>
      <c r="F607" s="39">
        <v>7.63676977157593</v>
      </c>
      <c r="G607" s="38">
        <v>780</v>
      </c>
      <c r="H607" s="38">
        <v>711</v>
      </c>
      <c r="I607" s="18" t="s">
        <v>105</v>
      </c>
      <c r="J607" s="11" t="s">
        <v>78</v>
      </c>
      <c r="L607" s="45">
        <v>10.6</v>
      </c>
      <c r="M607" s="45">
        <v>17.6</v>
      </c>
      <c r="N607" s="45">
        <v>28.2</v>
      </c>
      <c r="O607" s="23">
        <v>20.3</v>
      </c>
      <c r="P607" s="46">
        <v>0.866995073891626</v>
      </c>
      <c r="Q607" s="46">
        <v>0.522167487684729</v>
      </c>
      <c r="R607" s="46">
        <f t="shared" si="48"/>
        <v>1.38916256157635</v>
      </c>
      <c r="S607" s="24">
        <v>4.41</v>
      </c>
      <c r="T607" s="57">
        <v>2.7</v>
      </c>
      <c r="U607" s="57">
        <v>0.7</v>
      </c>
      <c r="V607" s="57">
        <f>S607/T607</f>
        <v>1.63333333333333</v>
      </c>
      <c r="W607" s="58">
        <v>376.698989868164</v>
      </c>
      <c r="X607" s="58">
        <v>64.6856021881104</v>
      </c>
      <c r="Y607" s="58">
        <f t="shared" si="46"/>
        <v>5.82353687877398</v>
      </c>
      <c r="Z607" s="24">
        <v>5.6</v>
      </c>
      <c r="AA607" s="63">
        <v>33</v>
      </c>
      <c r="AB607" s="63">
        <v>55</v>
      </c>
      <c r="AC607" s="63">
        <v>12</v>
      </c>
    </row>
    <row r="608" customHeight="1" spans="1:29">
      <c r="A608" s="11">
        <v>607</v>
      </c>
      <c r="B608" s="36">
        <v>97</v>
      </c>
      <c r="C608" s="72">
        <v>14.726914</v>
      </c>
      <c r="D608" s="72">
        <v>49.320068</v>
      </c>
      <c r="E608" s="40">
        <v>421</v>
      </c>
      <c r="F608" s="39">
        <v>8.17718982696533</v>
      </c>
      <c r="G608" s="38">
        <v>600</v>
      </c>
      <c r="H608" s="38">
        <v>849</v>
      </c>
      <c r="I608" s="18" t="s">
        <v>77</v>
      </c>
      <c r="J608" s="11" t="s">
        <v>594</v>
      </c>
      <c r="K608" s="96" t="s">
        <v>249</v>
      </c>
      <c r="L608" s="45">
        <v>0.32</v>
      </c>
      <c r="M608" s="45">
        <v>0.36</v>
      </c>
      <c r="N608" s="45">
        <v>0.68</v>
      </c>
      <c r="O608" s="23">
        <v>0.74</v>
      </c>
      <c r="P608" s="46">
        <v>0.486486486486486</v>
      </c>
      <c r="Q608" s="46">
        <v>0.432432432432432</v>
      </c>
      <c r="R608" s="46">
        <f t="shared" si="48"/>
        <v>0.918918918918918</v>
      </c>
      <c r="S608" s="24">
        <v>17.12</v>
      </c>
      <c r="T608" s="24">
        <v>3.13</v>
      </c>
      <c r="U608" s="24">
        <v>0.272</v>
      </c>
      <c r="V608" s="24">
        <v>12.3</v>
      </c>
      <c r="W608" s="58">
        <v>256.573009490967</v>
      </c>
      <c r="X608" s="58">
        <v>76.4206981658936</v>
      </c>
      <c r="Y608" s="58">
        <f t="shared" si="46"/>
        <v>3.35737588963136</v>
      </c>
      <c r="Z608" s="24">
        <v>7.14</v>
      </c>
      <c r="AA608" s="63">
        <v>40</v>
      </c>
      <c r="AB608" s="63">
        <v>41</v>
      </c>
      <c r="AC608" s="63">
        <v>19</v>
      </c>
    </row>
    <row r="609" customHeight="1" spans="1:29">
      <c r="A609" s="11">
        <v>608</v>
      </c>
      <c r="B609" s="36">
        <v>97</v>
      </c>
      <c r="C609" s="72">
        <v>14.726914</v>
      </c>
      <c r="D609" s="72">
        <v>49.320068</v>
      </c>
      <c r="E609" s="40">
        <v>421</v>
      </c>
      <c r="F609" s="39">
        <v>8.17718982696533</v>
      </c>
      <c r="G609" s="38">
        <v>600</v>
      </c>
      <c r="H609" s="38">
        <v>849</v>
      </c>
      <c r="I609" s="18" t="s">
        <v>77</v>
      </c>
      <c r="J609" s="11" t="s">
        <v>594</v>
      </c>
      <c r="K609" s="96" t="s">
        <v>603</v>
      </c>
      <c r="L609" s="45">
        <v>0.35</v>
      </c>
      <c r="M609" s="45">
        <v>0.27</v>
      </c>
      <c r="N609" s="45">
        <v>0.62</v>
      </c>
      <c r="O609" s="23">
        <v>0.98</v>
      </c>
      <c r="P609" s="46">
        <v>0.275510204081633</v>
      </c>
      <c r="Q609" s="46">
        <v>0.357142857142857</v>
      </c>
      <c r="R609" s="46">
        <f t="shared" si="48"/>
        <v>0.63265306122449</v>
      </c>
      <c r="S609" s="24">
        <v>16.81</v>
      </c>
      <c r="T609" s="24">
        <v>2.85</v>
      </c>
      <c r="U609" s="24">
        <v>0.272</v>
      </c>
      <c r="V609" s="24">
        <f t="shared" ref="V609:V620" si="50">S609/T609</f>
        <v>5.89824561403509</v>
      </c>
      <c r="W609" s="58">
        <v>256.573009490967</v>
      </c>
      <c r="X609" s="58">
        <v>76.4206981658936</v>
      </c>
      <c r="Y609" s="58">
        <f t="shared" si="46"/>
        <v>3.35737588963136</v>
      </c>
      <c r="Z609" s="24">
        <v>7.14</v>
      </c>
      <c r="AA609" s="63">
        <v>40</v>
      </c>
      <c r="AB609" s="63">
        <v>41</v>
      </c>
      <c r="AC609" s="63">
        <v>19</v>
      </c>
    </row>
    <row r="610" customHeight="1" spans="1:29">
      <c r="A610" s="11">
        <v>609</v>
      </c>
      <c r="B610" s="36">
        <v>97</v>
      </c>
      <c r="C610" s="72">
        <v>14.726914</v>
      </c>
      <c r="D610" s="72">
        <v>49.320068</v>
      </c>
      <c r="E610" s="40">
        <v>421</v>
      </c>
      <c r="F610" s="39">
        <v>8.17718982696533</v>
      </c>
      <c r="G610" s="38">
        <v>600</v>
      </c>
      <c r="H610" s="38">
        <v>849</v>
      </c>
      <c r="I610" s="18" t="s">
        <v>77</v>
      </c>
      <c r="J610" s="11" t="s">
        <v>594</v>
      </c>
      <c r="K610" s="96" t="s">
        <v>604</v>
      </c>
      <c r="L610" s="45">
        <v>0.42</v>
      </c>
      <c r="M610" s="45">
        <v>0.81</v>
      </c>
      <c r="N610" s="45">
        <v>1.23</v>
      </c>
      <c r="O610" s="23">
        <v>1.52</v>
      </c>
      <c r="P610" s="46">
        <v>0.532894736842105</v>
      </c>
      <c r="Q610" s="46">
        <v>0.276315789473684</v>
      </c>
      <c r="R610" s="46">
        <f t="shared" si="48"/>
        <v>0.809210526315789</v>
      </c>
      <c r="S610" s="24">
        <v>18.38</v>
      </c>
      <c r="T610" s="24">
        <v>3.08</v>
      </c>
      <c r="U610" s="24">
        <v>0.272</v>
      </c>
      <c r="V610" s="24">
        <f t="shared" si="50"/>
        <v>5.96753246753247</v>
      </c>
      <c r="W610" s="58">
        <v>256.573009490967</v>
      </c>
      <c r="X610" s="58">
        <v>76.4206981658936</v>
      </c>
      <c r="Y610" s="58">
        <f t="shared" si="46"/>
        <v>3.35737588963136</v>
      </c>
      <c r="Z610" s="24">
        <v>7.14</v>
      </c>
      <c r="AA610" s="63">
        <v>40</v>
      </c>
      <c r="AB610" s="63">
        <v>41</v>
      </c>
      <c r="AC610" s="63">
        <v>19</v>
      </c>
    </row>
    <row r="611" customHeight="1" spans="1:29">
      <c r="A611" s="11">
        <v>610</v>
      </c>
      <c r="B611" s="36">
        <v>97</v>
      </c>
      <c r="C611" s="72">
        <v>14.726914</v>
      </c>
      <c r="D611" s="72">
        <v>49.320068</v>
      </c>
      <c r="E611" s="40">
        <v>421</v>
      </c>
      <c r="F611" s="39">
        <v>8.17718982696533</v>
      </c>
      <c r="G611" s="38">
        <v>600</v>
      </c>
      <c r="H611" s="38">
        <v>849</v>
      </c>
      <c r="I611" s="18" t="s">
        <v>77</v>
      </c>
      <c r="J611" s="11" t="s">
        <v>594</v>
      </c>
      <c r="K611" s="96" t="s">
        <v>605</v>
      </c>
      <c r="L611" s="45">
        <v>0.75</v>
      </c>
      <c r="M611" s="45">
        <v>1.5</v>
      </c>
      <c r="N611" s="45">
        <v>2.25</v>
      </c>
      <c r="O611" s="23">
        <v>3.6</v>
      </c>
      <c r="P611" s="46">
        <v>0.416666666666667</v>
      </c>
      <c r="Q611" s="46">
        <v>0.208333333333333</v>
      </c>
      <c r="R611" s="46">
        <f t="shared" si="48"/>
        <v>0.625</v>
      </c>
      <c r="S611" s="24">
        <v>20</v>
      </c>
      <c r="T611" s="24">
        <v>3.73</v>
      </c>
      <c r="U611" s="24">
        <v>0.272</v>
      </c>
      <c r="V611" s="24">
        <f t="shared" si="50"/>
        <v>5.36193029490617</v>
      </c>
      <c r="W611" s="58">
        <v>256.573009490967</v>
      </c>
      <c r="X611" s="58">
        <v>76.4206981658936</v>
      </c>
      <c r="Y611" s="58">
        <f t="shared" si="46"/>
        <v>3.35737588963136</v>
      </c>
      <c r="Z611" s="24">
        <v>7.14</v>
      </c>
      <c r="AA611" s="63">
        <v>40</v>
      </c>
      <c r="AB611" s="63">
        <v>41</v>
      </c>
      <c r="AC611" s="63">
        <v>19</v>
      </c>
    </row>
    <row r="612" customHeight="1" spans="1:29">
      <c r="A612" s="11">
        <v>611</v>
      </c>
      <c r="B612" s="36">
        <v>97</v>
      </c>
      <c r="C612" s="72">
        <v>14.726914</v>
      </c>
      <c r="D612" s="72">
        <v>49.320068</v>
      </c>
      <c r="E612" s="40">
        <v>421</v>
      </c>
      <c r="F612" s="39">
        <v>8.17718982696533</v>
      </c>
      <c r="G612" s="38">
        <v>600</v>
      </c>
      <c r="H612" s="38">
        <v>849</v>
      </c>
      <c r="I612" s="18" t="s">
        <v>77</v>
      </c>
      <c r="J612" s="11" t="s">
        <v>594</v>
      </c>
      <c r="K612" s="96" t="s">
        <v>606</v>
      </c>
      <c r="L612" s="45">
        <v>0.3</v>
      </c>
      <c r="M612" s="45">
        <v>0.25</v>
      </c>
      <c r="N612" s="45">
        <v>0.55</v>
      </c>
      <c r="O612" s="23">
        <v>0.81</v>
      </c>
      <c r="P612" s="46">
        <v>0.308641975308642</v>
      </c>
      <c r="Q612" s="46">
        <v>0.37037037037037</v>
      </c>
      <c r="R612" s="46">
        <f t="shared" si="48"/>
        <v>0.679012345679012</v>
      </c>
      <c r="S612" s="24">
        <v>18.37</v>
      </c>
      <c r="T612" s="24">
        <v>3.52</v>
      </c>
      <c r="U612" s="24">
        <v>0.272</v>
      </c>
      <c r="V612" s="24">
        <f t="shared" si="50"/>
        <v>5.21875</v>
      </c>
      <c r="W612" s="58">
        <v>256.573009490967</v>
      </c>
      <c r="X612" s="58">
        <v>76.4206981658936</v>
      </c>
      <c r="Y612" s="58">
        <f t="shared" si="46"/>
        <v>3.35737588963136</v>
      </c>
      <c r="Z612" s="24">
        <v>7.14</v>
      </c>
      <c r="AA612" s="63">
        <v>40</v>
      </c>
      <c r="AB612" s="63">
        <v>41</v>
      </c>
      <c r="AC612" s="63">
        <v>19</v>
      </c>
    </row>
    <row r="613" customHeight="1" spans="1:29">
      <c r="A613" s="11">
        <v>612</v>
      </c>
      <c r="B613" s="36">
        <v>97</v>
      </c>
      <c r="C613" s="72">
        <v>14.726914</v>
      </c>
      <c r="D613" s="72">
        <v>49.320068</v>
      </c>
      <c r="E613" s="40">
        <v>421</v>
      </c>
      <c r="F613" s="39">
        <v>8.17718982696533</v>
      </c>
      <c r="G613" s="38">
        <v>600</v>
      </c>
      <c r="H613" s="38">
        <v>849</v>
      </c>
      <c r="I613" s="18" t="s">
        <v>77</v>
      </c>
      <c r="J613" s="11" t="s">
        <v>594</v>
      </c>
      <c r="K613" s="96" t="s">
        <v>607</v>
      </c>
      <c r="L613" s="45">
        <v>0.77</v>
      </c>
      <c r="M613" s="45">
        <v>2.72</v>
      </c>
      <c r="N613" s="45">
        <v>3.49</v>
      </c>
      <c r="O613" s="23">
        <v>3.43</v>
      </c>
      <c r="P613" s="46">
        <v>0.793002915451895</v>
      </c>
      <c r="Q613" s="46">
        <v>0.224489795918367</v>
      </c>
      <c r="R613" s="46">
        <f t="shared" si="48"/>
        <v>1.01749271137026</v>
      </c>
      <c r="S613" s="24">
        <v>18.8</v>
      </c>
      <c r="T613" s="24">
        <v>3.52</v>
      </c>
      <c r="U613" s="24">
        <v>0.272</v>
      </c>
      <c r="V613" s="24">
        <f t="shared" si="50"/>
        <v>5.34090909090909</v>
      </c>
      <c r="W613" s="58">
        <v>256.573009490967</v>
      </c>
      <c r="X613" s="58">
        <v>76.4206981658936</v>
      </c>
      <c r="Y613" s="58">
        <f t="shared" si="46"/>
        <v>3.35737588963136</v>
      </c>
      <c r="Z613" s="24">
        <v>7.14</v>
      </c>
      <c r="AA613" s="63">
        <v>40</v>
      </c>
      <c r="AB613" s="63">
        <v>41</v>
      </c>
      <c r="AC613" s="63">
        <v>19</v>
      </c>
    </row>
    <row r="614" customHeight="1" spans="1:29">
      <c r="A614" s="11">
        <v>613</v>
      </c>
      <c r="B614" s="36">
        <v>97</v>
      </c>
      <c r="C614" s="72">
        <v>14.726914</v>
      </c>
      <c r="D614" s="72">
        <v>49.320068</v>
      </c>
      <c r="E614" s="40">
        <v>421</v>
      </c>
      <c r="F614" s="39">
        <v>8.17718982696533</v>
      </c>
      <c r="G614" s="38">
        <v>600</v>
      </c>
      <c r="H614" s="38">
        <v>849</v>
      </c>
      <c r="I614" s="18" t="s">
        <v>77</v>
      </c>
      <c r="J614" s="11" t="s">
        <v>594</v>
      </c>
      <c r="K614" s="96" t="s">
        <v>608</v>
      </c>
      <c r="L614" s="45">
        <v>0.24</v>
      </c>
      <c r="M614" s="45">
        <v>0.35</v>
      </c>
      <c r="N614" s="45">
        <v>0.59</v>
      </c>
      <c r="O614" s="23">
        <v>0.76</v>
      </c>
      <c r="P614" s="46">
        <v>0.460526315789474</v>
      </c>
      <c r="Q614" s="46">
        <v>0.315789473684211</v>
      </c>
      <c r="R614" s="46">
        <f t="shared" si="48"/>
        <v>0.776315789473685</v>
      </c>
      <c r="S614" s="24">
        <v>19.27</v>
      </c>
      <c r="T614" s="24">
        <v>3.4</v>
      </c>
      <c r="U614" s="24">
        <v>0.272</v>
      </c>
      <c r="V614" s="24">
        <f t="shared" si="50"/>
        <v>5.66764705882353</v>
      </c>
      <c r="W614" s="58">
        <v>256.573009490967</v>
      </c>
      <c r="X614" s="58">
        <v>76.4206981658936</v>
      </c>
      <c r="Y614" s="58">
        <f t="shared" si="46"/>
        <v>3.35737588963136</v>
      </c>
      <c r="Z614" s="24">
        <v>7.14</v>
      </c>
      <c r="AA614" s="63">
        <v>40</v>
      </c>
      <c r="AB614" s="63">
        <v>41</v>
      </c>
      <c r="AC614" s="63">
        <v>19</v>
      </c>
    </row>
    <row r="615" customHeight="1" spans="1:29">
      <c r="A615" s="11">
        <v>614</v>
      </c>
      <c r="B615" s="36">
        <v>97</v>
      </c>
      <c r="C615" s="72">
        <v>14.726914</v>
      </c>
      <c r="D615" s="72">
        <v>49.320068</v>
      </c>
      <c r="E615" s="40">
        <v>421</v>
      </c>
      <c r="F615" s="39">
        <v>8.17718982696533</v>
      </c>
      <c r="G615" s="38">
        <v>600</v>
      </c>
      <c r="H615" s="38">
        <v>849</v>
      </c>
      <c r="I615" s="18" t="s">
        <v>77</v>
      </c>
      <c r="J615" s="11" t="s">
        <v>594</v>
      </c>
      <c r="K615" s="96" t="s">
        <v>609</v>
      </c>
      <c r="L615" s="45">
        <v>0.6</v>
      </c>
      <c r="M615" s="45">
        <v>1.88</v>
      </c>
      <c r="N615" s="45">
        <v>2.48</v>
      </c>
      <c r="O615" s="23">
        <v>1.84</v>
      </c>
      <c r="P615" s="46">
        <v>1.02173913043478</v>
      </c>
      <c r="Q615" s="46">
        <v>0.326086956521739</v>
      </c>
      <c r="R615" s="46">
        <f t="shared" si="48"/>
        <v>1.34782608695652</v>
      </c>
      <c r="S615" s="24">
        <v>17.03</v>
      </c>
      <c r="T615" s="24">
        <v>3.35</v>
      </c>
      <c r="U615" s="24">
        <v>0.272</v>
      </c>
      <c r="V615" s="24">
        <f t="shared" si="50"/>
        <v>5.08358208955224</v>
      </c>
      <c r="W615" s="58">
        <v>256.573009490967</v>
      </c>
      <c r="X615" s="58">
        <v>76.4206981658936</v>
      </c>
      <c r="Y615" s="58">
        <f t="shared" si="46"/>
        <v>3.35737588963136</v>
      </c>
      <c r="Z615" s="24">
        <v>7.14</v>
      </c>
      <c r="AA615" s="63">
        <v>40</v>
      </c>
      <c r="AB615" s="63">
        <v>41</v>
      </c>
      <c r="AC615" s="63">
        <v>19</v>
      </c>
    </row>
    <row r="616" customHeight="1" spans="1:29">
      <c r="A616" s="11">
        <v>615</v>
      </c>
      <c r="B616" s="36">
        <v>97</v>
      </c>
      <c r="C616" s="72">
        <v>14.726914</v>
      </c>
      <c r="D616" s="72">
        <v>49.320068</v>
      </c>
      <c r="E616" s="40">
        <v>421</v>
      </c>
      <c r="F616" s="39">
        <v>8.17718982696533</v>
      </c>
      <c r="G616" s="38">
        <v>600</v>
      </c>
      <c r="H616" s="38">
        <v>849</v>
      </c>
      <c r="I616" s="18" t="s">
        <v>77</v>
      </c>
      <c r="J616" s="11" t="s">
        <v>594</v>
      </c>
      <c r="K616" s="96" t="s">
        <v>610</v>
      </c>
      <c r="L616" s="45">
        <v>0.27</v>
      </c>
      <c r="M616" s="45">
        <v>0.42</v>
      </c>
      <c r="N616" s="45">
        <v>0.69</v>
      </c>
      <c r="O616" s="23">
        <v>0.52</v>
      </c>
      <c r="P616" s="46">
        <v>0.807692307692308</v>
      </c>
      <c r="Q616" s="46">
        <v>0.519230769230769</v>
      </c>
      <c r="R616" s="46">
        <f t="shared" si="48"/>
        <v>1.32692307692308</v>
      </c>
      <c r="S616" s="24">
        <v>16.93</v>
      </c>
      <c r="T616" s="24">
        <v>2.83</v>
      </c>
      <c r="U616" s="24">
        <v>0.272</v>
      </c>
      <c r="V616" s="24">
        <f t="shared" si="50"/>
        <v>5.98233215547703</v>
      </c>
      <c r="W616" s="58">
        <v>256.573009490967</v>
      </c>
      <c r="X616" s="58">
        <v>76.4206981658936</v>
      </c>
      <c r="Y616" s="58">
        <f t="shared" si="46"/>
        <v>3.35737588963136</v>
      </c>
      <c r="Z616" s="24">
        <v>7.14</v>
      </c>
      <c r="AA616" s="63">
        <v>40</v>
      </c>
      <c r="AB616" s="63">
        <v>41</v>
      </c>
      <c r="AC616" s="63">
        <v>19</v>
      </c>
    </row>
    <row r="617" customHeight="1" spans="1:29">
      <c r="A617" s="11">
        <v>616</v>
      </c>
      <c r="B617" s="36">
        <v>97</v>
      </c>
      <c r="C617" s="72">
        <v>14.726914</v>
      </c>
      <c r="D617" s="72">
        <v>49.320068</v>
      </c>
      <c r="E617" s="40">
        <v>421</v>
      </c>
      <c r="F617" s="39">
        <v>8.17718982696533</v>
      </c>
      <c r="G617" s="38">
        <v>600</v>
      </c>
      <c r="H617" s="38">
        <v>849</v>
      </c>
      <c r="I617" s="18" t="s">
        <v>77</v>
      </c>
      <c r="J617" s="11" t="s">
        <v>594</v>
      </c>
      <c r="K617" s="96" t="s">
        <v>611</v>
      </c>
      <c r="L617" s="45">
        <v>1.02</v>
      </c>
      <c r="M617" s="45">
        <v>2.4</v>
      </c>
      <c r="N617" s="45">
        <v>3.42</v>
      </c>
      <c r="O617" s="23">
        <v>4.36</v>
      </c>
      <c r="P617" s="46">
        <v>0.55045871559633</v>
      </c>
      <c r="Q617" s="46">
        <v>0.23394495412844</v>
      </c>
      <c r="R617" s="46">
        <f t="shared" si="48"/>
        <v>0.78440366972477</v>
      </c>
      <c r="S617" s="24">
        <v>19.3</v>
      </c>
      <c r="T617" s="24">
        <v>3.1</v>
      </c>
      <c r="U617" s="24">
        <v>0.272</v>
      </c>
      <c r="V617" s="24">
        <f t="shared" si="50"/>
        <v>6.2258064516129</v>
      </c>
      <c r="W617" s="58">
        <v>256.573009490967</v>
      </c>
      <c r="X617" s="58">
        <v>76.4206981658936</v>
      </c>
      <c r="Y617" s="58">
        <f t="shared" si="46"/>
        <v>3.35737588963136</v>
      </c>
      <c r="Z617" s="24">
        <v>7.14</v>
      </c>
      <c r="AA617" s="63">
        <v>40</v>
      </c>
      <c r="AB617" s="63">
        <v>41</v>
      </c>
      <c r="AC617" s="63">
        <v>19</v>
      </c>
    </row>
    <row r="618" customHeight="1" spans="1:29">
      <c r="A618" s="11">
        <v>617</v>
      </c>
      <c r="B618" s="36">
        <v>97</v>
      </c>
      <c r="C618" s="72">
        <v>14.726914</v>
      </c>
      <c r="D618" s="72">
        <v>49.320068</v>
      </c>
      <c r="E618" s="40">
        <v>421</v>
      </c>
      <c r="F618" s="39">
        <v>8.17718982696533</v>
      </c>
      <c r="G618" s="38">
        <v>600</v>
      </c>
      <c r="H618" s="38">
        <v>849</v>
      </c>
      <c r="I618" s="18" t="s">
        <v>77</v>
      </c>
      <c r="J618" s="11" t="s">
        <v>594</v>
      </c>
      <c r="K618" s="96" t="s">
        <v>612</v>
      </c>
      <c r="L618" s="45">
        <v>0.45</v>
      </c>
      <c r="M618" s="45">
        <v>0.67</v>
      </c>
      <c r="N618" s="45">
        <v>1.12</v>
      </c>
      <c r="O618" s="23">
        <v>1.13</v>
      </c>
      <c r="P618" s="46">
        <v>0.592920353982301</v>
      </c>
      <c r="Q618" s="46">
        <v>0.398230088495575</v>
      </c>
      <c r="R618" s="46">
        <f t="shared" si="48"/>
        <v>0.991150442477876</v>
      </c>
      <c r="S618" s="24">
        <v>19.48</v>
      </c>
      <c r="T618" s="24">
        <v>3.11</v>
      </c>
      <c r="U618" s="24">
        <v>0.272</v>
      </c>
      <c r="V618" s="24">
        <f t="shared" si="50"/>
        <v>6.26366559485531</v>
      </c>
      <c r="W618" s="58">
        <v>256.573009490967</v>
      </c>
      <c r="X618" s="58">
        <v>76.4206981658936</v>
      </c>
      <c r="Y618" s="58">
        <f t="shared" si="46"/>
        <v>3.35737588963136</v>
      </c>
      <c r="Z618" s="24">
        <v>7.14</v>
      </c>
      <c r="AA618" s="63">
        <v>40</v>
      </c>
      <c r="AB618" s="63">
        <v>41</v>
      </c>
      <c r="AC618" s="63">
        <v>19</v>
      </c>
    </row>
    <row r="619" customHeight="1" spans="1:29">
      <c r="A619" s="11">
        <v>618</v>
      </c>
      <c r="B619" s="36">
        <v>97</v>
      </c>
      <c r="C619" s="72">
        <v>14.726914</v>
      </c>
      <c r="D619" s="72">
        <v>49.320068</v>
      </c>
      <c r="E619" s="40">
        <v>421</v>
      </c>
      <c r="F619" s="39">
        <v>8.17718982696533</v>
      </c>
      <c r="G619" s="38">
        <v>600</v>
      </c>
      <c r="H619" s="38">
        <v>849</v>
      </c>
      <c r="I619" s="18" t="s">
        <v>77</v>
      </c>
      <c r="J619" s="11" t="s">
        <v>594</v>
      </c>
      <c r="K619" s="96" t="s">
        <v>613</v>
      </c>
      <c r="L619" s="45">
        <v>0.92</v>
      </c>
      <c r="M619" s="45">
        <v>1.8</v>
      </c>
      <c r="N619" s="45">
        <v>2.72</v>
      </c>
      <c r="O619" s="23">
        <v>3.68</v>
      </c>
      <c r="P619" s="46">
        <v>0.489130434782609</v>
      </c>
      <c r="Q619" s="46">
        <v>0.25</v>
      </c>
      <c r="R619" s="46">
        <f t="shared" si="48"/>
        <v>0.739130434782609</v>
      </c>
      <c r="S619" s="24">
        <v>20.23</v>
      </c>
      <c r="T619" s="24">
        <v>3.18</v>
      </c>
      <c r="U619" s="24">
        <v>0.272</v>
      </c>
      <c r="V619" s="24">
        <f t="shared" si="50"/>
        <v>6.36163522012579</v>
      </c>
      <c r="W619" s="58">
        <v>256.573009490967</v>
      </c>
      <c r="X619" s="58">
        <v>76.4206981658936</v>
      </c>
      <c r="Y619" s="58">
        <f t="shared" si="46"/>
        <v>3.35737588963136</v>
      </c>
      <c r="Z619" s="24">
        <v>7.14</v>
      </c>
      <c r="AA619" s="63">
        <v>40</v>
      </c>
      <c r="AB619" s="63">
        <v>41</v>
      </c>
      <c r="AC619" s="63">
        <v>19</v>
      </c>
    </row>
    <row r="620" customHeight="1" spans="1:29">
      <c r="A620" s="11">
        <v>619</v>
      </c>
      <c r="B620" s="36">
        <v>97</v>
      </c>
      <c r="C620" s="72">
        <v>14.726914</v>
      </c>
      <c r="D620" s="72">
        <v>49.320068</v>
      </c>
      <c r="E620" s="40">
        <v>421</v>
      </c>
      <c r="F620" s="39">
        <v>8.17718982696533</v>
      </c>
      <c r="G620" s="38">
        <v>600</v>
      </c>
      <c r="H620" s="38">
        <v>849</v>
      </c>
      <c r="I620" s="18" t="s">
        <v>77</v>
      </c>
      <c r="J620" s="11" t="s">
        <v>594</v>
      </c>
      <c r="K620" s="96" t="s">
        <v>614</v>
      </c>
      <c r="L620" s="45">
        <v>0.44</v>
      </c>
      <c r="M620" s="45">
        <v>0.8</v>
      </c>
      <c r="N620" s="45">
        <v>1.24</v>
      </c>
      <c r="O620" s="23">
        <v>1.34</v>
      </c>
      <c r="P620" s="46">
        <v>0.597014925373134</v>
      </c>
      <c r="Q620" s="46">
        <v>0.328358208955224</v>
      </c>
      <c r="R620" s="46">
        <f t="shared" si="48"/>
        <v>0.925373134328358</v>
      </c>
      <c r="S620" s="24">
        <v>19.6</v>
      </c>
      <c r="T620" s="24">
        <v>3.17</v>
      </c>
      <c r="U620" s="24">
        <v>0.272</v>
      </c>
      <c r="V620" s="24">
        <f t="shared" si="50"/>
        <v>6.18296529968454</v>
      </c>
      <c r="W620" s="58">
        <v>256.573009490967</v>
      </c>
      <c r="X620" s="58">
        <v>76.4206981658936</v>
      </c>
      <c r="Y620" s="58">
        <f t="shared" si="46"/>
        <v>3.35737588963136</v>
      </c>
      <c r="Z620" s="24">
        <v>7.14</v>
      </c>
      <c r="AA620" s="63">
        <v>40</v>
      </c>
      <c r="AB620" s="63">
        <v>41</v>
      </c>
      <c r="AC620" s="63">
        <v>19</v>
      </c>
    </row>
    <row r="621" customHeight="1" spans="1:29">
      <c r="A621" s="11">
        <v>620</v>
      </c>
      <c r="B621" s="36">
        <v>98</v>
      </c>
      <c r="C621" s="72">
        <v>-2.772168</v>
      </c>
      <c r="D621" s="72">
        <v>43.199757</v>
      </c>
      <c r="E621" s="73">
        <v>600</v>
      </c>
      <c r="F621" s="74">
        <v>14.15</v>
      </c>
      <c r="G621" s="75">
        <v>1600</v>
      </c>
      <c r="H621" s="38">
        <v>1074</v>
      </c>
      <c r="I621" s="18" t="s">
        <v>105</v>
      </c>
      <c r="J621" s="48" t="s">
        <v>106</v>
      </c>
      <c r="K621" s="96" t="s">
        <v>615</v>
      </c>
      <c r="L621" s="45"/>
      <c r="M621" s="45"/>
      <c r="N621" s="45"/>
      <c r="P621" s="46">
        <v>0.82</v>
      </c>
      <c r="Q621" s="46"/>
      <c r="R621" s="46"/>
      <c r="S621" s="24">
        <v>54.5</v>
      </c>
      <c r="T621" s="24">
        <v>3.7</v>
      </c>
      <c r="U621" s="24">
        <v>3.1</v>
      </c>
      <c r="V621" s="24">
        <v>14.9</v>
      </c>
      <c r="W621" s="58">
        <v>309.3869972229</v>
      </c>
      <c r="X621" s="58">
        <v>39.8956990242004</v>
      </c>
      <c r="Y621" s="58">
        <f t="shared" si="46"/>
        <v>7.75489601110206</v>
      </c>
      <c r="Z621" s="24">
        <v>5</v>
      </c>
      <c r="AA621" s="63">
        <v>43</v>
      </c>
      <c r="AB621" s="63">
        <v>33</v>
      </c>
      <c r="AC621" s="63">
        <v>24</v>
      </c>
    </row>
    <row r="622" customHeight="1" spans="1:29">
      <c r="A622" s="11">
        <v>621</v>
      </c>
      <c r="B622" s="36">
        <v>98</v>
      </c>
      <c r="C622" s="72">
        <v>-2.772168</v>
      </c>
      <c r="D622" s="72">
        <v>43.199757</v>
      </c>
      <c r="E622" s="73">
        <v>600</v>
      </c>
      <c r="F622" s="74">
        <v>14.15</v>
      </c>
      <c r="G622" s="75">
        <v>1600</v>
      </c>
      <c r="H622" s="38">
        <v>1074</v>
      </c>
      <c r="I622" s="18" t="s">
        <v>105</v>
      </c>
      <c r="J622" s="48" t="s">
        <v>106</v>
      </c>
      <c r="K622" s="96" t="s">
        <v>616</v>
      </c>
      <c r="L622" s="45"/>
      <c r="M622" s="45"/>
      <c r="N622" s="45"/>
      <c r="P622" s="46">
        <v>0.99</v>
      </c>
      <c r="Q622" s="46"/>
      <c r="R622" s="46"/>
      <c r="S622" s="24">
        <v>53</v>
      </c>
      <c r="T622" s="24">
        <v>3.1</v>
      </c>
      <c r="U622" s="24">
        <v>3.3</v>
      </c>
      <c r="V622" s="24">
        <v>17</v>
      </c>
      <c r="W622" s="58">
        <v>309.3869972229</v>
      </c>
      <c r="X622" s="58">
        <v>39.8956990242004</v>
      </c>
      <c r="Y622" s="58">
        <f t="shared" ref="Y622:Y685" si="51">W622/X622</f>
        <v>7.75489601110206</v>
      </c>
      <c r="Z622" s="24">
        <v>4</v>
      </c>
      <c r="AA622" s="63">
        <v>43</v>
      </c>
      <c r="AB622" s="63">
        <v>33</v>
      </c>
      <c r="AC622" s="63">
        <v>24</v>
      </c>
    </row>
    <row r="623" customHeight="1" spans="1:29">
      <c r="A623" s="11">
        <v>622</v>
      </c>
      <c r="B623" s="36">
        <v>98</v>
      </c>
      <c r="C623" s="72">
        <v>-2.772168</v>
      </c>
      <c r="D623" s="72">
        <v>43.199757</v>
      </c>
      <c r="E623" s="73">
        <v>600</v>
      </c>
      <c r="F623" s="74">
        <v>14.15</v>
      </c>
      <c r="G623" s="75">
        <v>1600</v>
      </c>
      <c r="H623" s="38">
        <v>1074</v>
      </c>
      <c r="I623" s="18" t="s">
        <v>105</v>
      </c>
      <c r="J623" s="48" t="s">
        <v>106</v>
      </c>
      <c r="K623" s="96" t="s">
        <v>617</v>
      </c>
      <c r="L623" s="45"/>
      <c r="M623" s="45"/>
      <c r="N623" s="45"/>
      <c r="P623" s="46">
        <v>0.9</v>
      </c>
      <c r="Q623" s="46"/>
      <c r="R623" s="46"/>
      <c r="S623" s="24">
        <v>53.8</v>
      </c>
      <c r="T623" s="24">
        <v>3.1</v>
      </c>
      <c r="U623" s="24">
        <v>0.9</v>
      </c>
      <c r="V623" s="24">
        <v>17.5</v>
      </c>
      <c r="W623" s="58">
        <v>309.3869972229</v>
      </c>
      <c r="X623" s="58">
        <v>39.8956990242004</v>
      </c>
      <c r="Y623" s="58">
        <f t="shared" si="51"/>
        <v>7.75489601110206</v>
      </c>
      <c r="Z623" s="24">
        <v>4.1</v>
      </c>
      <c r="AA623" s="63">
        <v>43</v>
      </c>
      <c r="AB623" s="63">
        <v>33</v>
      </c>
      <c r="AC623" s="63">
        <v>24</v>
      </c>
    </row>
    <row r="624" customHeight="1" spans="1:29">
      <c r="A624" s="11">
        <v>623</v>
      </c>
      <c r="B624" s="36">
        <v>98</v>
      </c>
      <c r="C624" s="72">
        <v>-2.772168</v>
      </c>
      <c r="D624" s="72">
        <v>43.199757</v>
      </c>
      <c r="E624" s="73">
        <v>600</v>
      </c>
      <c r="F624" s="74">
        <v>14.15</v>
      </c>
      <c r="G624" s="75">
        <v>1600</v>
      </c>
      <c r="H624" s="38">
        <v>1074</v>
      </c>
      <c r="I624" s="18" t="s">
        <v>105</v>
      </c>
      <c r="J624" s="48" t="s">
        <v>106</v>
      </c>
      <c r="K624" s="96" t="s">
        <v>618</v>
      </c>
      <c r="L624" s="45"/>
      <c r="M624" s="45"/>
      <c r="N624" s="45"/>
      <c r="P624" s="46">
        <v>0.83</v>
      </c>
      <c r="Q624" s="46"/>
      <c r="R624" s="46"/>
      <c r="S624" s="24">
        <v>56.8</v>
      </c>
      <c r="T624" s="24">
        <v>2.9</v>
      </c>
      <c r="U624" s="24">
        <v>2.9</v>
      </c>
      <c r="V624" s="24">
        <v>19.1</v>
      </c>
      <c r="W624" s="58">
        <v>309.3869972229</v>
      </c>
      <c r="X624" s="58">
        <v>39.8956990242004</v>
      </c>
      <c r="Y624" s="58">
        <f t="shared" si="51"/>
        <v>7.75489601110206</v>
      </c>
      <c r="Z624" s="24">
        <v>4.3</v>
      </c>
      <c r="AA624" s="63">
        <v>43</v>
      </c>
      <c r="AB624" s="63">
        <v>33</v>
      </c>
      <c r="AC624" s="63">
        <v>24</v>
      </c>
    </row>
    <row r="625" customHeight="1" spans="1:29">
      <c r="A625" s="11">
        <v>624</v>
      </c>
      <c r="B625" s="36">
        <v>98</v>
      </c>
      <c r="C625" s="72">
        <v>-2.772168</v>
      </c>
      <c r="D625" s="72">
        <v>43.199757</v>
      </c>
      <c r="E625" s="73">
        <v>600</v>
      </c>
      <c r="F625" s="74">
        <v>14.15</v>
      </c>
      <c r="G625" s="75">
        <v>1600</v>
      </c>
      <c r="H625" s="38">
        <v>1074</v>
      </c>
      <c r="I625" s="18" t="s">
        <v>105</v>
      </c>
      <c r="J625" s="48" t="s">
        <v>106</v>
      </c>
      <c r="K625" s="96" t="s">
        <v>619</v>
      </c>
      <c r="L625" s="45"/>
      <c r="M625" s="45"/>
      <c r="N625" s="45"/>
      <c r="P625" s="46">
        <v>1.53</v>
      </c>
      <c r="Q625" s="46"/>
      <c r="R625" s="46"/>
      <c r="S625" s="24">
        <v>26.8</v>
      </c>
      <c r="T625" s="24">
        <v>1.8</v>
      </c>
      <c r="U625" s="24">
        <v>0.3</v>
      </c>
      <c r="V625" s="24">
        <v>15.1</v>
      </c>
      <c r="W625" s="58">
        <v>309.3869972229</v>
      </c>
      <c r="X625" s="58">
        <v>39.8956990242004</v>
      </c>
      <c r="Y625" s="58">
        <f t="shared" si="51"/>
        <v>7.75489601110206</v>
      </c>
      <c r="Z625" s="24">
        <v>4.2</v>
      </c>
      <c r="AA625" s="63">
        <v>43</v>
      </c>
      <c r="AB625" s="63">
        <v>33</v>
      </c>
      <c r="AC625" s="63">
        <v>24</v>
      </c>
    </row>
    <row r="626" customHeight="1" spans="1:29">
      <c r="A626" s="11">
        <v>625</v>
      </c>
      <c r="B626" s="36">
        <v>98</v>
      </c>
      <c r="C626" s="72">
        <v>-2.772168</v>
      </c>
      <c r="D626" s="72">
        <v>43.199757</v>
      </c>
      <c r="E626" s="73">
        <v>600</v>
      </c>
      <c r="F626" s="74">
        <v>14.15</v>
      </c>
      <c r="G626" s="75">
        <v>1600</v>
      </c>
      <c r="H626" s="38">
        <v>1074</v>
      </c>
      <c r="I626" s="18" t="s">
        <v>105</v>
      </c>
      <c r="J626" s="48" t="s">
        <v>106</v>
      </c>
      <c r="K626" s="96" t="s">
        <v>620</v>
      </c>
      <c r="L626" s="45"/>
      <c r="M626" s="45"/>
      <c r="N626" s="45"/>
      <c r="P626" s="46">
        <v>1.1</v>
      </c>
      <c r="Q626" s="46"/>
      <c r="R626" s="46"/>
      <c r="S626" s="24">
        <v>22.1</v>
      </c>
      <c r="T626" s="24">
        <v>1.7</v>
      </c>
      <c r="U626" s="24">
        <v>0.1</v>
      </c>
      <c r="V626" s="24">
        <v>13.3</v>
      </c>
      <c r="W626" s="58">
        <v>309.3869972229</v>
      </c>
      <c r="X626" s="58">
        <v>39.8956990242004</v>
      </c>
      <c r="Y626" s="58">
        <f t="shared" si="51"/>
        <v>7.75489601110206</v>
      </c>
      <c r="Z626" s="24">
        <v>4.9</v>
      </c>
      <c r="AA626" s="63">
        <v>43</v>
      </c>
      <c r="AB626" s="63">
        <v>33</v>
      </c>
      <c r="AC626" s="63">
        <v>24</v>
      </c>
    </row>
    <row r="627" customHeight="1" spans="1:29">
      <c r="A627" s="11">
        <v>626</v>
      </c>
      <c r="B627" s="36">
        <v>98</v>
      </c>
      <c r="C627" s="72">
        <v>-2.772168</v>
      </c>
      <c r="D627" s="72">
        <v>43.199757</v>
      </c>
      <c r="E627" s="73">
        <v>600</v>
      </c>
      <c r="F627" s="74">
        <v>14.15</v>
      </c>
      <c r="G627" s="75">
        <v>1600</v>
      </c>
      <c r="H627" s="38">
        <v>1074</v>
      </c>
      <c r="I627" s="18" t="s">
        <v>105</v>
      </c>
      <c r="J627" s="48" t="s">
        <v>106</v>
      </c>
      <c r="K627" s="96" t="s">
        <v>621</v>
      </c>
      <c r="L627" s="45"/>
      <c r="M627" s="45"/>
      <c r="N627" s="45"/>
      <c r="P627" s="46">
        <v>1.08</v>
      </c>
      <c r="Q627" s="46"/>
      <c r="R627" s="46"/>
      <c r="S627" s="24">
        <v>19</v>
      </c>
      <c r="T627" s="24">
        <v>1.2</v>
      </c>
      <c r="U627" s="24">
        <v>0.6</v>
      </c>
      <c r="V627" s="24">
        <v>15.9</v>
      </c>
      <c r="W627" s="58">
        <v>309.3869972229</v>
      </c>
      <c r="X627" s="58">
        <v>39.8956990242004</v>
      </c>
      <c r="Y627" s="58">
        <f t="shared" si="51"/>
        <v>7.75489601110206</v>
      </c>
      <c r="Z627" s="24">
        <v>4.6</v>
      </c>
      <c r="AA627" s="63">
        <v>43</v>
      </c>
      <c r="AB627" s="63">
        <v>33</v>
      </c>
      <c r="AC627" s="63">
        <v>24</v>
      </c>
    </row>
    <row r="628" customHeight="1" spans="1:29">
      <c r="A628" s="11">
        <v>627</v>
      </c>
      <c r="B628" s="36">
        <v>98</v>
      </c>
      <c r="C628" s="72">
        <v>-2.772168</v>
      </c>
      <c r="D628" s="72">
        <v>43.199757</v>
      </c>
      <c r="E628" s="73">
        <v>600</v>
      </c>
      <c r="F628" s="74">
        <v>14.15</v>
      </c>
      <c r="G628" s="75">
        <v>1600</v>
      </c>
      <c r="H628" s="38">
        <v>1074</v>
      </c>
      <c r="I628" s="18" t="s">
        <v>105</v>
      </c>
      <c r="J628" s="48" t="s">
        <v>106</v>
      </c>
      <c r="K628" s="96" t="s">
        <v>622</v>
      </c>
      <c r="L628" s="45"/>
      <c r="M628" s="45"/>
      <c r="N628" s="45"/>
      <c r="P628" s="46">
        <v>0.96</v>
      </c>
      <c r="Q628" s="46"/>
      <c r="R628" s="46"/>
      <c r="S628" s="24">
        <v>25.7</v>
      </c>
      <c r="T628" s="24">
        <v>1.6</v>
      </c>
      <c r="U628" s="24">
        <v>0.4</v>
      </c>
      <c r="V628" s="24">
        <v>16.2</v>
      </c>
      <c r="W628" s="58">
        <v>309.3869972229</v>
      </c>
      <c r="X628" s="58">
        <v>39.8956990242004</v>
      </c>
      <c r="Y628" s="58">
        <f t="shared" si="51"/>
        <v>7.75489601110206</v>
      </c>
      <c r="Z628" s="24">
        <v>4.5</v>
      </c>
      <c r="AA628" s="63">
        <v>43</v>
      </c>
      <c r="AB628" s="63">
        <v>33</v>
      </c>
      <c r="AC628" s="63">
        <v>24</v>
      </c>
    </row>
    <row r="629" customHeight="1" spans="1:29">
      <c r="A629" s="11">
        <v>628</v>
      </c>
      <c r="B629" s="36">
        <v>98</v>
      </c>
      <c r="C629" s="72">
        <v>-2.772168</v>
      </c>
      <c r="D629" s="72">
        <v>43.199757</v>
      </c>
      <c r="E629" s="73">
        <v>600</v>
      </c>
      <c r="F629" s="74">
        <v>14.15</v>
      </c>
      <c r="G629" s="75">
        <v>1600</v>
      </c>
      <c r="H629" s="38">
        <v>1074</v>
      </c>
      <c r="I629" s="18" t="s">
        <v>105</v>
      </c>
      <c r="J629" s="48" t="s">
        <v>106</v>
      </c>
      <c r="K629" s="96" t="s">
        <v>623</v>
      </c>
      <c r="L629" s="45"/>
      <c r="M629" s="45"/>
      <c r="N629" s="45"/>
      <c r="P629" s="46">
        <v>0.86</v>
      </c>
      <c r="Q629" s="46"/>
      <c r="R629" s="46"/>
      <c r="S629" s="24">
        <v>19.5</v>
      </c>
      <c r="T629" s="24">
        <v>1.2</v>
      </c>
      <c r="U629" s="24">
        <v>1.2</v>
      </c>
      <c r="V629" s="24">
        <v>16.7</v>
      </c>
      <c r="W629" s="58">
        <v>309.3869972229</v>
      </c>
      <c r="X629" s="58">
        <v>39.8956990242004</v>
      </c>
      <c r="Y629" s="58">
        <f t="shared" si="51"/>
        <v>7.75489601110206</v>
      </c>
      <c r="Z629" s="24">
        <v>4.5</v>
      </c>
      <c r="AA629" s="63">
        <v>43</v>
      </c>
      <c r="AB629" s="63">
        <v>33</v>
      </c>
      <c r="AC629" s="63">
        <v>24</v>
      </c>
    </row>
    <row r="630" customHeight="1" spans="1:29">
      <c r="A630" s="11">
        <v>629</v>
      </c>
      <c r="B630" s="36">
        <v>98</v>
      </c>
      <c r="C630" s="72">
        <v>-2.772168</v>
      </c>
      <c r="D630" s="72">
        <v>43.199757</v>
      </c>
      <c r="E630" s="73">
        <v>600</v>
      </c>
      <c r="F630" s="74">
        <v>14.15</v>
      </c>
      <c r="G630" s="75">
        <v>1600</v>
      </c>
      <c r="H630" s="38">
        <v>1074</v>
      </c>
      <c r="I630" s="18" t="s">
        <v>105</v>
      </c>
      <c r="J630" s="48" t="s">
        <v>106</v>
      </c>
      <c r="K630" s="96" t="s">
        <v>624</v>
      </c>
      <c r="L630" s="45"/>
      <c r="M630" s="45"/>
      <c r="N630" s="45"/>
      <c r="P630" s="46">
        <v>1.34</v>
      </c>
      <c r="Q630" s="46"/>
      <c r="R630" s="46"/>
      <c r="S630" s="24">
        <v>20.3</v>
      </c>
      <c r="T630" s="24">
        <v>1.3</v>
      </c>
      <c r="U630" s="24">
        <v>0.01</v>
      </c>
      <c r="V630" s="24">
        <v>15.6</v>
      </c>
      <c r="W630" s="58">
        <v>309.3869972229</v>
      </c>
      <c r="X630" s="58">
        <v>39.8956990242004</v>
      </c>
      <c r="Y630" s="58">
        <f t="shared" si="51"/>
        <v>7.75489601110206</v>
      </c>
      <c r="Z630" s="24">
        <v>4.5</v>
      </c>
      <c r="AA630" s="63">
        <v>43</v>
      </c>
      <c r="AB630" s="63">
        <v>33</v>
      </c>
      <c r="AC630" s="63">
        <v>24</v>
      </c>
    </row>
    <row r="631" customHeight="1" spans="1:29">
      <c r="A631" s="11">
        <v>630</v>
      </c>
      <c r="B631" s="36">
        <v>99</v>
      </c>
      <c r="C631" s="72">
        <v>121.77</v>
      </c>
      <c r="D631" s="72">
        <v>31.18</v>
      </c>
      <c r="E631" s="73">
        <v>4</v>
      </c>
      <c r="F631" s="74">
        <v>17.5</v>
      </c>
      <c r="G631" s="75">
        <v>1255</v>
      </c>
      <c r="H631" s="38">
        <v>1274</v>
      </c>
      <c r="I631" s="18" t="s">
        <v>105</v>
      </c>
      <c r="J631" s="11" t="s">
        <v>78</v>
      </c>
      <c r="K631" s="96" t="s">
        <v>625</v>
      </c>
      <c r="L631" s="45"/>
      <c r="M631" s="45"/>
      <c r="N631" s="45"/>
      <c r="P631" s="46">
        <v>1.92</v>
      </c>
      <c r="Q631" s="46"/>
      <c r="R631" s="46"/>
      <c r="S631" s="24">
        <v>21.13</v>
      </c>
      <c r="T631" s="24">
        <v>2.73</v>
      </c>
      <c r="U631" s="57">
        <v>0.6</v>
      </c>
      <c r="V631" s="24">
        <v>7.74</v>
      </c>
      <c r="W631" s="24">
        <v>556.8</v>
      </c>
      <c r="X631" s="24">
        <v>141.4</v>
      </c>
      <c r="Y631" s="58">
        <f t="shared" si="51"/>
        <v>3.93776520509194</v>
      </c>
      <c r="Z631" s="24">
        <v>7.65</v>
      </c>
      <c r="AA631" s="28">
        <v>10.3</v>
      </c>
      <c r="AB631" s="28">
        <v>68.5</v>
      </c>
      <c r="AC631" s="28">
        <v>21.2</v>
      </c>
    </row>
    <row r="632" customHeight="1" spans="1:29">
      <c r="A632" s="11">
        <v>631</v>
      </c>
      <c r="B632" s="36">
        <v>99</v>
      </c>
      <c r="C632" s="72">
        <v>121.77</v>
      </c>
      <c r="D632" s="72">
        <v>31.18</v>
      </c>
      <c r="E632" s="73">
        <v>4</v>
      </c>
      <c r="F632" s="74">
        <v>17.5</v>
      </c>
      <c r="G632" s="75">
        <v>1255</v>
      </c>
      <c r="H632" s="38">
        <v>1274</v>
      </c>
      <c r="I632" s="18" t="s">
        <v>105</v>
      </c>
      <c r="J632" s="11" t="s">
        <v>78</v>
      </c>
      <c r="K632" s="96" t="s">
        <v>626</v>
      </c>
      <c r="L632" s="45"/>
      <c r="M632" s="45"/>
      <c r="N632" s="45"/>
      <c r="P632" s="46">
        <v>2.12</v>
      </c>
      <c r="Q632" s="46"/>
      <c r="R632" s="46"/>
      <c r="S632" s="24">
        <v>14.5</v>
      </c>
      <c r="T632" s="24">
        <v>1.79</v>
      </c>
      <c r="U632" s="57">
        <v>0.6</v>
      </c>
      <c r="V632" s="24">
        <v>8.08</v>
      </c>
      <c r="W632" s="24">
        <v>446.4</v>
      </c>
      <c r="X632" s="24">
        <v>97.1</v>
      </c>
      <c r="Y632" s="58">
        <f t="shared" si="51"/>
        <v>4.59732234809475</v>
      </c>
      <c r="Z632" s="24">
        <v>8.08</v>
      </c>
      <c r="AA632" s="28">
        <v>10.3</v>
      </c>
      <c r="AB632" s="28">
        <v>68.5</v>
      </c>
      <c r="AC632" s="28">
        <v>21.2</v>
      </c>
    </row>
    <row r="633" customHeight="1" spans="1:29">
      <c r="A633" s="11">
        <v>632</v>
      </c>
      <c r="B633" s="36">
        <v>99</v>
      </c>
      <c r="C633" s="72">
        <v>121.77</v>
      </c>
      <c r="D633" s="72">
        <v>31.18</v>
      </c>
      <c r="E633" s="73">
        <v>4</v>
      </c>
      <c r="F633" s="74">
        <v>17.5</v>
      </c>
      <c r="G633" s="75">
        <v>1255</v>
      </c>
      <c r="H633" s="38">
        <v>1274</v>
      </c>
      <c r="I633" s="18" t="s">
        <v>105</v>
      </c>
      <c r="J633" s="11" t="s">
        <v>78</v>
      </c>
      <c r="K633" s="96" t="s">
        <v>627</v>
      </c>
      <c r="L633" s="45"/>
      <c r="M633" s="45"/>
      <c r="N633" s="45"/>
      <c r="P633" s="46">
        <v>2.03</v>
      </c>
      <c r="Q633" s="46"/>
      <c r="R633" s="46"/>
      <c r="S633" s="24">
        <v>9.3</v>
      </c>
      <c r="T633" s="24">
        <v>1.71</v>
      </c>
      <c r="U633" s="57">
        <v>0.6</v>
      </c>
      <c r="V633" s="24">
        <v>5.43</v>
      </c>
      <c r="W633" s="24">
        <v>146.5</v>
      </c>
      <c r="X633" s="24">
        <v>83.9</v>
      </c>
      <c r="Y633" s="58">
        <f t="shared" si="51"/>
        <v>1.746126340882</v>
      </c>
      <c r="Z633" s="24">
        <v>8.15</v>
      </c>
      <c r="AA633" s="28">
        <v>10.3</v>
      </c>
      <c r="AB633" s="28">
        <v>68.5</v>
      </c>
      <c r="AC633" s="28">
        <v>21.2</v>
      </c>
    </row>
    <row r="634" customHeight="1" spans="1:29">
      <c r="A634" s="11">
        <v>633</v>
      </c>
      <c r="B634" s="36">
        <v>99</v>
      </c>
      <c r="C634" s="72">
        <v>121.77</v>
      </c>
      <c r="D634" s="72">
        <v>31.18</v>
      </c>
      <c r="E634" s="73">
        <v>4</v>
      </c>
      <c r="F634" s="74">
        <v>17.5</v>
      </c>
      <c r="G634" s="75">
        <v>1255</v>
      </c>
      <c r="H634" s="38">
        <v>1274</v>
      </c>
      <c r="I634" s="18" t="s">
        <v>105</v>
      </c>
      <c r="J634" s="11" t="s">
        <v>78</v>
      </c>
      <c r="K634" s="96" t="s">
        <v>628</v>
      </c>
      <c r="L634" s="45"/>
      <c r="M634" s="45"/>
      <c r="N634" s="45"/>
      <c r="P634" s="46">
        <v>2.55</v>
      </c>
      <c r="Q634" s="46"/>
      <c r="R634" s="46"/>
      <c r="S634" s="24">
        <v>7.79</v>
      </c>
      <c r="T634" s="24">
        <v>1.06</v>
      </c>
      <c r="U634" s="57">
        <v>0.6</v>
      </c>
      <c r="V634" s="24">
        <v>7.37</v>
      </c>
      <c r="W634" s="24">
        <v>119.8</v>
      </c>
      <c r="X634" s="24">
        <v>15.4</v>
      </c>
      <c r="Y634" s="58">
        <f t="shared" si="51"/>
        <v>7.77922077922078</v>
      </c>
      <c r="Z634" s="24">
        <v>8.52</v>
      </c>
      <c r="AA634" s="28">
        <v>10.3</v>
      </c>
      <c r="AB634" s="28">
        <v>68.5</v>
      </c>
      <c r="AC634" s="28">
        <v>21.2</v>
      </c>
    </row>
    <row r="635" customHeight="1" spans="1:29">
      <c r="A635" s="11">
        <v>634</v>
      </c>
      <c r="B635" s="36">
        <v>100</v>
      </c>
      <c r="C635" s="72">
        <v>113.33</v>
      </c>
      <c r="D635" s="72">
        <v>28.55</v>
      </c>
      <c r="E635" s="73">
        <v>80</v>
      </c>
      <c r="F635" s="74">
        <v>17.5</v>
      </c>
      <c r="G635" s="75">
        <v>1300</v>
      </c>
      <c r="H635" s="38">
        <v>1214</v>
      </c>
      <c r="I635" s="18" t="s">
        <v>105</v>
      </c>
      <c r="J635" s="11" t="s">
        <v>78</v>
      </c>
      <c r="L635" s="45">
        <v>4.9</v>
      </c>
      <c r="M635" s="45">
        <v>11.3</v>
      </c>
      <c r="N635" s="45">
        <v>16.2</v>
      </c>
      <c r="O635" s="23">
        <v>4.3</v>
      </c>
      <c r="P635" s="46">
        <v>2.62790697674419</v>
      </c>
      <c r="Q635" s="46">
        <v>1.13953488372093</v>
      </c>
      <c r="R635" s="46">
        <f t="shared" ref="R635:R661" si="52">P635+Q635</f>
        <v>3.76744186046512</v>
      </c>
      <c r="S635" s="24">
        <v>1.8</v>
      </c>
      <c r="T635" s="24">
        <v>0.4</v>
      </c>
      <c r="U635" s="24">
        <v>0.01</v>
      </c>
      <c r="V635" s="24">
        <f t="shared" ref="V635:V661" si="53">S635/T635</f>
        <v>4.5</v>
      </c>
      <c r="W635" s="58">
        <v>225.482006072998</v>
      </c>
      <c r="X635" s="58">
        <v>62.6883983612061</v>
      </c>
      <c r="Y635" s="58">
        <f t="shared" si="51"/>
        <v>3.5968697871939</v>
      </c>
      <c r="Z635" s="24">
        <v>5.6</v>
      </c>
      <c r="AA635" s="28">
        <v>24.1</v>
      </c>
      <c r="AB635" s="28">
        <v>68.4</v>
      </c>
      <c r="AC635" s="28">
        <v>7.5</v>
      </c>
    </row>
    <row r="636" customHeight="1" spans="1:29">
      <c r="A636" s="11">
        <v>635</v>
      </c>
      <c r="B636" s="36">
        <v>101</v>
      </c>
      <c r="C636" s="72">
        <v>-121.75614</v>
      </c>
      <c r="D636" s="72">
        <v>38.51513</v>
      </c>
      <c r="E636" s="40">
        <v>14</v>
      </c>
      <c r="F636" s="39">
        <v>16.1014995574951</v>
      </c>
      <c r="G636" s="38">
        <v>480</v>
      </c>
      <c r="H636" s="38">
        <v>1813</v>
      </c>
      <c r="I636" s="18" t="s">
        <v>105</v>
      </c>
      <c r="J636" s="11" t="s">
        <v>78</v>
      </c>
      <c r="L636" s="45">
        <v>3.33</v>
      </c>
      <c r="M636" s="45">
        <v>11.95</v>
      </c>
      <c r="N636" s="45">
        <v>15.28</v>
      </c>
      <c r="O636" s="23">
        <v>5.89</v>
      </c>
      <c r="P636" s="46">
        <v>2.02886247877759</v>
      </c>
      <c r="Q636" s="46">
        <v>0.565365025466893</v>
      </c>
      <c r="R636" s="46">
        <f t="shared" si="52"/>
        <v>2.59422750424448</v>
      </c>
      <c r="S636" s="24">
        <v>12.3</v>
      </c>
      <c r="T636" s="24">
        <v>1.1</v>
      </c>
      <c r="U636" s="57">
        <v>0.7</v>
      </c>
      <c r="V636" s="24">
        <f t="shared" si="53"/>
        <v>11.1818181818182</v>
      </c>
      <c r="W636" s="58">
        <v>280.823993682861</v>
      </c>
      <c r="X636" s="58">
        <v>58.209400177002</v>
      </c>
      <c r="Y636" s="58">
        <f t="shared" si="51"/>
        <v>4.82437532132159</v>
      </c>
      <c r="Z636" s="24">
        <v>7.2</v>
      </c>
      <c r="AA636" s="28">
        <v>15</v>
      </c>
      <c r="AB636" s="28">
        <v>53</v>
      </c>
      <c r="AC636" s="28">
        <v>32</v>
      </c>
    </row>
    <row r="637" customHeight="1" spans="1:29">
      <c r="A637" s="11">
        <v>636</v>
      </c>
      <c r="B637" s="36">
        <v>102</v>
      </c>
      <c r="C637" s="72">
        <v>-104.8</v>
      </c>
      <c r="D637" s="72">
        <v>40.7</v>
      </c>
      <c r="E637" s="40">
        <v>1580</v>
      </c>
      <c r="F637" s="74">
        <v>9.6</v>
      </c>
      <c r="G637" s="75">
        <v>323</v>
      </c>
      <c r="H637" s="38">
        <v>1723</v>
      </c>
      <c r="I637" s="18" t="s">
        <v>85</v>
      </c>
      <c r="J637" s="11" t="s">
        <v>594</v>
      </c>
      <c r="K637" s="96" t="s">
        <v>629</v>
      </c>
      <c r="L637" s="45">
        <v>841</v>
      </c>
      <c r="M637" s="45">
        <v>932</v>
      </c>
      <c r="N637" s="45">
        <v>1773</v>
      </c>
      <c r="O637" s="23">
        <v>757</v>
      </c>
      <c r="P637" s="46">
        <v>1.23117569352708</v>
      </c>
      <c r="Q637" s="46">
        <v>1.110964332893</v>
      </c>
      <c r="R637" s="46">
        <f t="shared" si="52"/>
        <v>2.34214002642008</v>
      </c>
      <c r="S637" s="24">
        <v>6.8</v>
      </c>
      <c r="T637" s="24">
        <v>0.7</v>
      </c>
      <c r="U637" s="57">
        <v>0.5</v>
      </c>
      <c r="V637" s="24">
        <f t="shared" si="53"/>
        <v>9.71428571428572</v>
      </c>
      <c r="W637" s="58">
        <v>160.193996429443</v>
      </c>
      <c r="X637" s="58">
        <v>83.3133983612061</v>
      </c>
      <c r="Y637" s="58">
        <f t="shared" si="51"/>
        <v>1.92278792583781</v>
      </c>
      <c r="Z637" s="24">
        <v>8.7</v>
      </c>
      <c r="AA637" s="28">
        <v>70.6</v>
      </c>
      <c r="AB637" s="28">
        <v>9.4</v>
      </c>
      <c r="AC637" s="28">
        <v>20</v>
      </c>
    </row>
    <row r="638" customHeight="1" spans="1:29">
      <c r="A638" s="11">
        <v>637</v>
      </c>
      <c r="B638" s="36">
        <v>102</v>
      </c>
      <c r="C638" s="72">
        <v>-84.1</v>
      </c>
      <c r="D638" s="72">
        <v>41.5</v>
      </c>
      <c r="E638" s="40">
        <v>213</v>
      </c>
      <c r="F638" s="74">
        <v>10.6</v>
      </c>
      <c r="G638" s="75">
        <v>541</v>
      </c>
      <c r="H638" s="38">
        <v>1113</v>
      </c>
      <c r="I638" s="18" t="s">
        <v>77</v>
      </c>
      <c r="J638" s="11" t="s">
        <v>594</v>
      </c>
      <c r="K638" s="96" t="s">
        <v>630</v>
      </c>
      <c r="L638" s="45">
        <v>1019</v>
      </c>
      <c r="M638" s="45">
        <v>1739</v>
      </c>
      <c r="N638" s="45">
        <v>2758</v>
      </c>
      <c r="O638" s="23">
        <v>757</v>
      </c>
      <c r="P638" s="46">
        <v>2.29722589167767</v>
      </c>
      <c r="Q638" s="46">
        <v>1.34610303830911</v>
      </c>
      <c r="R638" s="46">
        <f t="shared" si="52"/>
        <v>3.64332892998678</v>
      </c>
      <c r="S638" s="24">
        <v>11.4</v>
      </c>
      <c r="T638" s="24">
        <v>1</v>
      </c>
      <c r="U638" s="57">
        <v>0.9</v>
      </c>
      <c r="V638" s="24">
        <f t="shared" si="53"/>
        <v>11.4</v>
      </c>
      <c r="W638" s="58">
        <v>179.45499420166</v>
      </c>
      <c r="X638" s="58">
        <v>81.3261985778809</v>
      </c>
      <c r="Y638" s="58">
        <f t="shared" si="51"/>
        <v>2.20660743204181</v>
      </c>
      <c r="Z638" s="24">
        <v>8.5</v>
      </c>
      <c r="AA638" s="28">
        <v>68.5</v>
      </c>
      <c r="AB638" s="28">
        <v>21.9</v>
      </c>
      <c r="AC638" s="28">
        <v>9.6</v>
      </c>
    </row>
    <row r="639" customHeight="1" spans="1:29">
      <c r="A639" s="11">
        <v>638</v>
      </c>
      <c r="B639" s="36">
        <v>102</v>
      </c>
      <c r="C639" s="72">
        <v>-85.5</v>
      </c>
      <c r="D639" s="72">
        <v>42.5</v>
      </c>
      <c r="E639" s="40">
        <v>293</v>
      </c>
      <c r="F639" s="74">
        <v>8.5</v>
      </c>
      <c r="G639" s="75">
        <v>788</v>
      </c>
      <c r="H639" s="38">
        <v>1068</v>
      </c>
      <c r="I639" s="18" t="s">
        <v>77</v>
      </c>
      <c r="J639" s="11" t="s">
        <v>594</v>
      </c>
      <c r="K639" s="96" t="s">
        <v>631</v>
      </c>
      <c r="L639" s="45">
        <v>1208</v>
      </c>
      <c r="M639" s="45">
        <v>1561</v>
      </c>
      <c r="N639" s="45">
        <v>2769</v>
      </c>
      <c r="O639" s="23">
        <v>1672</v>
      </c>
      <c r="P639" s="46">
        <v>0.933612440191388</v>
      </c>
      <c r="Q639" s="46">
        <v>0.722488038277512</v>
      </c>
      <c r="R639" s="46">
        <f t="shared" si="52"/>
        <v>1.6561004784689</v>
      </c>
      <c r="S639" s="24">
        <v>14.8</v>
      </c>
      <c r="T639" s="24">
        <v>1.8</v>
      </c>
      <c r="U639" s="57">
        <v>0.5</v>
      </c>
      <c r="V639" s="24">
        <f t="shared" si="53"/>
        <v>8.22222222222222</v>
      </c>
      <c r="W639" s="58">
        <v>170.694999694824</v>
      </c>
      <c r="X639" s="58">
        <v>83.7141990661621</v>
      </c>
      <c r="Y639" s="58">
        <f t="shared" si="51"/>
        <v>2.0390208781657</v>
      </c>
      <c r="Z639" s="24">
        <v>8.3</v>
      </c>
      <c r="AA639" s="28">
        <v>12.2</v>
      </c>
      <c r="AB639" s="28">
        <v>19</v>
      </c>
      <c r="AC639" s="28">
        <v>68.9</v>
      </c>
    </row>
    <row r="640" customHeight="1" spans="1:29">
      <c r="A640" s="11">
        <v>639</v>
      </c>
      <c r="B640" s="36">
        <v>102</v>
      </c>
      <c r="C640" s="72">
        <v>-96.4</v>
      </c>
      <c r="D640" s="72">
        <v>42.4</v>
      </c>
      <c r="E640" s="40">
        <v>330</v>
      </c>
      <c r="F640" s="74">
        <v>8.9</v>
      </c>
      <c r="G640" s="75">
        <v>660</v>
      </c>
      <c r="H640" s="38">
        <v>1299</v>
      </c>
      <c r="I640" s="18" t="s">
        <v>77</v>
      </c>
      <c r="J640" s="11" t="s">
        <v>594</v>
      </c>
      <c r="K640" s="96" t="s">
        <v>632</v>
      </c>
      <c r="L640" s="45">
        <v>1028</v>
      </c>
      <c r="M640" s="45">
        <v>2383</v>
      </c>
      <c r="N640" s="45">
        <v>3411</v>
      </c>
      <c r="O640" s="23">
        <v>1722</v>
      </c>
      <c r="P640" s="46">
        <v>1.38385598141696</v>
      </c>
      <c r="Q640" s="46">
        <v>0.596980255516841</v>
      </c>
      <c r="R640" s="46">
        <f t="shared" si="52"/>
        <v>1.9808362369338</v>
      </c>
      <c r="S640" s="24">
        <v>19.7</v>
      </c>
      <c r="T640" s="24">
        <v>1.9</v>
      </c>
      <c r="U640" s="57">
        <v>0.8</v>
      </c>
      <c r="V640" s="24">
        <f t="shared" si="53"/>
        <v>10.3684210526316</v>
      </c>
      <c r="W640" s="58">
        <v>290.384998321533</v>
      </c>
      <c r="X640" s="58">
        <v>68.9264011383057</v>
      </c>
      <c r="Y640" s="58">
        <f t="shared" si="51"/>
        <v>4.21297200384588</v>
      </c>
      <c r="Z640" s="24">
        <v>6.6</v>
      </c>
      <c r="AA640" s="28">
        <v>39.9</v>
      </c>
      <c r="AB640" s="28">
        <v>27.6</v>
      </c>
      <c r="AC640" s="28">
        <v>32.4</v>
      </c>
    </row>
    <row r="641" customHeight="1" spans="1:29">
      <c r="A641" s="11">
        <v>640</v>
      </c>
      <c r="B641" s="36">
        <v>103</v>
      </c>
      <c r="C641" s="72">
        <v>119.931641</v>
      </c>
      <c r="D641" s="72">
        <v>29.002845</v>
      </c>
      <c r="E641" s="40">
        <v>184</v>
      </c>
      <c r="F641" s="74">
        <v>16.3</v>
      </c>
      <c r="G641" s="75">
        <v>1373.6</v>
      </c>
      <c r="H641" s="38">
        <v>1248</v>
      </c>
      <c r="I641" s="18" t="s">
        <v>105</v>
      </c>
      <c r="J641" s="11" t="s">
        <v>78</v>
      </c>
      <c r="K641" s="96" t="s">
        <v>249</v>
      </c>
      <c r="L641" s="45">
        <v>42.6</v>
      </c>
      <c r="M641" s="45">
        <v>43.3</v>
      </c>
      <c r="N641" s="45">
        <v>85.9</v>
      </c>
      <c r="O641" s="23">
        <v>85.4</v>
      </c>
      <c r="P641" s="46">
        <v>0.507025761124122</v>
      </c>
      <c r="Q641" s="46">
        <v>0.498829039812646</v>
      </c>
      <c r="R641" s="46">
        <f t="shared" si="52"/>
        <v>1.00585480093677</v>
      </c>
      <c r="S641" s="24">
        <v>21.7517401392111</v>
      </c>
      <c r="T641" s="24">
        <v>2.3</v>
      </c>
      <c r="U641" s="57">
        <v>0.3</v>
      </c>
      <c r="V641" s="24">
        <f t="shared" si="53"/>
        <v>9.45727832139613</v>
      </c>
      <c r="W641" s="24">
        <v>176.607</v>
      </c>
      <c r="X641" s="58">
        <v>57.5870990753174</v>
      </c>
      <c r="Y641" s="58">
        <f t="shared" si="51"/>
        <v>3.06678063031128</v>
      </c>
      <c r="Z641" s="24">
        <v>6.5</v>
      </c>
      <c r="AA641" s="63">
        <v>41</v>
      </c>
      <c r="AB641" s="63">
        <v>42</v>
      </c>
      <c r="AC641" s="63">
        <v>18</v>
      </c>
    </row>
    <row r="642" customHeight="1" spans="1:29">
      <c r="A642" s="11">
        <v>641</v>
      </c>
      <c r="B642" s="36">
        <v>103</v>
      </c>
      <c r="C642" s="72">
        <v>119.931641</v>
      </c>
      <c r="D642" s="72">
        <v>29.002845</v>
      </c>
      <c r="E642" s="40">
        <v>184</v>
      </c>
      <c r="F642" s="74">
        <v>16.3</v>
      </c>
      <c r="G642" s="75">
        <v>1373.6</v>
      </c>
      <c r="H642" s="38">
        <v>1248</v>
      </c>
      <c r="I642" s="18" t="s">
        <v>105</v>
      </c>
      <c r="J642" s="11" t="s">
        <v>78</v>
      </c>
      <c r="K642" s="96" t="s">
        <v>633</v>
      </c>
      <c r="L642" s="45">
        <v>37.8</v>
      </c>
      <c r="M642" s="45">
        <v>40.3</v>
      </c>
      <c r="N642" s="45">
        <v>78.1</v>
      </c>
      <c r="O642" s="23">
        <v>80.8</v>
      </c>
      <c r="P642" s="46">
        <v>0.498762376237624</v>
      </c>
      <c r="Q642" s="46">
        <v>0.467821782178218</v>
      </c>
      <c r="R642" s="46">
        <f t="shared" si="52"/>
        <v>0.966584158415842</v>
      </c>
      <c r="S642" s="24">
        <v>21.5197215777262</v>
      </c>
      <c r="T642" s="24">
        <v>2.4</v>
      </c>
      <c r="U642" s="57">
        <v>0.3</v>
      </c>
      <c r="V642" s="24">
        <f t="shared" si="53"/>
        <v>8.96655065738592</v>
      </c>
      <c r="W642" s="24">
        <v>172.0965</v>
      </c>
      <c r="X642" s="58">
        <v>57.5870990753174</v>
      </c>
      <c r="Y642" s="58">
        <f t="shared" si="51"/>
        <v>2.98845579588785</v>
      </c>
      <c r="Z642" s="24">
        <v>7.1</v>
      </c>
      <c r="AA642" s="63">
        <v>41</v>
      </c>
      <c r="AB642" s="63">
        <v>42</v>
      </c>
      <c r="AC642" s="63">
        <v>18</v>
      </c>
    </row>
    <row r="643" customHeight="1" spans="1:29">
      <c r="A643" s="11">
        <v>642</v>
      </c>
      <c r="B643" s="36">
        <v>103</v>
      </c>
      <c r="C643" s="72">
        <v>119.931641</v>
      </c>
      <c r="D643" s="72">
        <v>29.002845</v>
      </c>
      <c r="E643" s="40">
        <v>184</v>
      </c>
      <c r="F643" s="74">
        <v>16.3</v>
      </c>
      <c r="G643" s="75">
        <v>1373.6</v>
      </c>
      <c r="H643" s="38">
        <v>1248</v>
      </c>
      <c r="I643" s="18" t="s">
        <v>105</v>
      </c>
      <c r="J643" s="11" t="s">
        <v>78</v>
      </c>
      <c r="K643" s="96" t="s">
        <v>634</v>
      </c>
      <c r="L643" s="45">
        <v>40.2</v>
      </c>
      <c r="M643" s="45">
        <v>44.4</v>
      </c>
      <c r="N643" s="45">
        <v>84.6</v>
      </c>
      <c r="O643" s="23">
        <v>83.7</v>
      </c>
      <c r="P643" s="46">
        <v>0.530465949820789</v>
      </c>
      <c r="Q643" s="46">
        <v>0.480286738351255</v>
      </c>
      <c r="R643" s="46">
        <f t="shared" si="52"/>
        <v>1.01075268817204</v>
      </c>
      <c r="S643" s="24">
        <v>21.4037122969838</v>
      </c>
      <c r="T643" s="24">
        <v>2.3</v>
      </c>
      <c r="U643" s="57">
        <v>0.3</v>
      </c>
      <c r="V643" s="24">
        <f t="shared" si="53"/>
        <v>9.30596186825383</v>
      </c>
      <c r="W643" s="24">
        <v>177.1185</v>
      </c>
      <c r="X643" s="58">
        <v>57.5870990753174</v>
      </c>
      <c r="Y643" s="58">
        <f t="shared" si="51"/>
        <v>3.0756628280294</v>
      </c>
      <c r="Z643" s="24">
        <v>6.9</v>
      </c>
      <c r="AA643" s="63">
        <v>41</v>
      </c>
      <c r="AB643" s="63">
        <v>42</v>
      </c>
      <c r="AC643" s="63">
        <v>18</v>
      </c>
    </row>
    <row r="644" customHeight="1" spans="1:29">
      <c r="A644" s="11">
        <v>643</v>
      </c>
      <c r="B644" s="36">
        <v>103</v>
      </c>
      <c r="C644" s="72">
        <v>119.931641</v>
      </c>
      <c r="D644" s="72">
        <v>29.002845</v>
      </c>
      <c r="E644" s="40">
        <v>184</v>
      </c>
      <c r="F644" s="74">
        <v>16.3</v>
      </c>
      <c r="G644" s="75">
        <v>1373.6</v>
      </c>
      <c r="H644" s="38">
        <v>1248</v>
      </c>
      <c r="I644" s="18" t="s">
        <v>105</v>
      </c>
      <c r="J644" s="11" t="s">
        <v>78</v>
      </c>
      <c r="K644" s="96" t="s">
        <v>635</v>
      </c>
      <c r="L644" s="45">
        <v>34.9</v>
      </c>
      <c r="M644" s="45">
        <v>47.5</v>
      </c>
      <c r="N644" s="45">
        <v>82.4</v>
      </c>
      <c r="O644" s="23">
        <v>88.5</v>
      </c>
      <c r="P644" s="46">
        <v>0.536723163841808</v>
      </c>
      <c r="Q644" s="46">
        <v>0.394350282485876</v>
      </c>
      <c r="R644" s="46">
        <f t="shared" si="52"/>
        <v>0.931073446327684</v>
      </c>
      <c r="S644" s="24">
        <v>21.9257540603248</v>
      </c>
      <c r="T644" s="24">
        <v>2.2</v>
      </c>
      <c r="U644" s="57">
        <v>0.3</v>
      </c>
      <c r="V644" s="24">
        <f t="shared" si="53"/>
        <v>9.96625184560218</v>
      </c>
      <c r="W644" s="24">
        <v>177.6765</v>
      </c>
      <c r="X644" s="58">
        <v>57.5870990753174</v>
      </c>
      <c r="Y644" s="58">
        <f t="shared" si="51"/>
        <v>3.08535249826735</v>
      </c>
      <c r="Z644" s="24">
        <v>6.9</v>
      </c>
      <c r="AA644" s="63">
        <v>41</v>
      </c>
      <c r="AB644" s="63">
        <v>42</v>
      </c>
      <c r="AC644" s="63">
        <v>18</v>
      </c>
    </row>
    <row r="645" customHeight="1" spans="1:29">
      <c r="A645" s="11">
        <v>644</v>
      </c>
      <c r="B645" s="36">
        <v>103</v>
      </c>
      <c r="C645" s="72">
        <v>119.931641</v>
      </c>
      <c r="D645" s="72">
        <v>29.002845</v>
      </c>
      <c r="E645" s="40">
        <v>184</v>
      </c>
      <c r="F645" s="74">
        <v>16.3</v>
      </c>
      <c r="G645" s="75">
        <v>1373.6</v>
      </c>
      <c r="H645" s="38">
        <v>1248</v>
      </c>
      <c r="I645" s="18" t="s">
        <v>105</v>
      </c>
      <c r="J645" s="11" t="s">
        <v>78</v>
      </c>
      <c r="K645" s="96" t="s">
        <v>636</v>
      </c>
      <c r="L645" s="45">
        <v>40.9</v>
      </c>
      <c r="M645" s="45">
        <v>56.5</v>
      </c>
      <c r="N645" s="45">
        <v>97.4</v>
      </c>
      <c r="O645" s="98">
        <v>83.2</v>
      </c>
      <c r="P645" s="46">
        <v>0.679086538461538</v>
      </c>
      <c r="Q645" s="46">
        <v>0.491586538461538</v>
      </c>
      <c r="R645" s="46">
        <f t="shared" si="52"/>
        <v>1.17067307692308</v>
      </c>
      <c r="S645" s="24">
        <v>23.1438515081206</v>
      </c>
      <c r="T645" s="24">
        <v>2.3</v>
      </c>
      <c r="U645" s="57">
        <v>0.3</v>
      </c>
      <c r="V645" s="24">
        <f t="shared" si="53"/>
        <v>10.0625441339655</v>
      </c>
      <c r="W645" s="24">
        <v>181.722</v>
      </c>
      <c r="X645" s="58">
        <v>57.5870990753174</v>
      </c>
      <c r="Y645" s="58">
        <f t="shared" si="51"/>
        <v>3.15560260749249</v>
      </c>
      <c r="Z645" s="24">
        <v>7.1</v>
      </c>
      <c r="AA645" s="63">
        <v>41</v>
      </c>
      <c r="AB645" s="63">
        <v>42</v>
      </c>
      <c r="AC645" s="63">
        <v>18</v>
      </c>
    </row>
    <row r="646" customHeight="1" spans="1:29">
      <c r="A646" s="11">
        <v>645</v>
      </c>
      <c r="B646" s="36">
        <v>104</v>
      </c>
      <c r="C646" s="72">
        <v>94.225593</v>
      </c>
      <c r="D646" s="72">
        <v>26.717421</v>
      </c>
      <c r="E646" s="40">
        <v>102</v>
      </c>
      <c r="F646" s="39">
        <v>23.857400894165</v>
      </c>
      <c r="G646" s="38">
        <v>2316</v>
      </c>
      <c r="H646" s="38">
        <v>1453</v>
      </c>
      <c r="I646" s="18" t="s">
        <v>105</v>
      </c>
      <c r="J646" s="11" t="s">
        <v>594</v>
      </c>
      <c r="K646" s="96" t="s">
        <v>637</v>
      </c>
      <c r="L646" s="45">
        <v>0.212766</v>
      </c>
      <c r="M646" s="45">
        <v>4.3299</v>
      </c>
      <c r="N646" s="45">
        <v>4.542666</v>
      </c>
      <c r="O646" s="23">
        <v>2.8866</v>
      </c>
      <c r="P646" s="46">
        <v>1.5</v>
      </c>
      <c r="Q646" s="46">
        <v>0.0737081687798794</v>
      </c>
      <c r="R646" s="46">
        <f t="shared" si="52"/>
        <v>1.57370816877988</v>
      </c>
      <c r="S646" s="24">
        <v>24.3</v>
      </c>
      <c r="T646" s="57">
        <v>6.5</v>
      </c>
      <c r="U646" s="57">
        <v>0.5</v>
      </c>
      <c r="V646" s="57">
        <f t="shared" si="53"/>
        <v>3.73846153846154</v>
      </c>
      <c r="W646" s="58">
        <v>212.763004302979</v>
      </c>
      <c r="X646" s="58">
        <v>49.7947978973389</v>
      </c>
      <c r="Y646" s="58">
        <f t="shared" si="51"/>
        <v>4.27279581978882</v>
      </c>
      <c r="Z646" s="24">
        <v>4.2</v>
      </c>
      <c r="AA646" s="63">
        <v>32</v>
      </c>
      <c r="AB646" s="63">
        <v>47</v>
      </c>
      <c r="AC646" s="63">
        <v>21</v>
      </c>
    </row>
    <row r="647" customHeight="1" spans="1:29">
      <c r="A647" s="11">
        <v>646</v>
      </c>
      <c r="B647" s="36">
        <v>104</v>
      </c>
      <c r="C647" s="72">
        <v>94.225593</v>
      </c>
      <c r="D647" s="72">
        <v>26.717421</v>
      </c>
      <c r="E647" s="40">
        <v>102</v>
      </c>
      <c r="F647" s="39">
        <v>23.857400894165</v>
      </c>
      <c r="G647" s="38">
        <v>2316</v>
      </c>
      <c r="H647" s="38">
        <v>1453</v>
      </c>
      <c r="I647" s="18" t="s">
        <v>105</v>
      </c>
      <c r="J647" s="11" t="s">
        <v>594</v>
      </c>
      <c r="K647" s="96" t="s">
        <v>638</v>
      </c>
      <c r="L647" s="45">
        <v>0.382979</v>
      </c>
      <c r="M647" s="45">
        <v>6.34021</v>
      </c>
      <c r="N647" s="45">
        <v>6.723189</v>
      </c>
      <c r="O647" s="23">
        <v>4.63918</v>
      </c>
      <c r="P647" s="46">
        <v>1.36666609185244</v>
      </c>
      <c r="Q647" s="46">
        <v>0.0825531667234296</v>
      </c>
      <c r="R647" s="46">
        <f t="shared" si="52"/>
        <v>1.44921925857587</v>
      </c>
      <c r="S647" s="24">
        <v>28.3</v>
      </c>
      <c r="T647" s="57">
        <v>6.5</v>
      </c>
      <c r="U647" s="57">
        <v>0.5</v>
      </c>
      <c r="V647" s="57">
        <f t="shared" si="53"/>
        <v>4.35384615384615</v>
      </c>
      <c r="W647" s="58">
        <v>212.763004302979</v>
      </c>
      <c r="X647" s="58">
        <v>49.7947978973389</v>
      </c>
      <c r="Y647" s="58">
        <f t="shared" si="51"/>
        <v>4.27279581978882</v>
      </c>
      <c r="Z647" s="24">
        <v>4.1</v>
      </c>
      <c r="AA647" s="63">
        <v>32</v>
      </c>
      <c r="AB647" s="63">
        <v>47</v>
      </c>
      <c r="AC647" s="63">
        <v>21</v>
      </c>
    </row>
    <row r="648" customHeight="1" spans="1:29">
      <c r="A648" s="11">
        <v>647</v>
      </c>
      <c r="B648" s="36">
        <v>104</v>
      </c>
      <c r="C648" s="72">
        <v>94.225593</v>
      </c>
      <c r="D648" s="72">
        <v>26.717421</v>
      </c>
      <c r="E648" s="40">
        <v>102</v>
      </c>
      <c r="F648" s="39">
        <v>23.857400894165</v>
      </c>
      <c r="G648" s="38">
        <v>2316</v>
      </c>
      <c r="H648" s="38">
        <v>1453</v>
      </c>
      <c r="I648" s="18" t="s">
        <v>105</v>
      </c>
      <c r="J648" s="11" t="s">
        <v>594</v>
      </c>
      <c r="K648" s="96" t="s">
        <v>639</v>
      </c>
      <c r="L648" s="45">
        <v>0.851064</v>
      </c>
      <c r="M648" s="45">
        <v>7.98969</v>
      </c>
      <c r="N648" s="45">
        <v>8.840754</v>
      </c>
      <c r="O648" s="23">
        <v>6.95876</v>
      </c>
      <c r="P648" s="46">
        <v>1.14814852071346</v>
      </c>
      <c r="Q648" s="46">
        <v>0.122301099621197</v>
      </c>
      <c r="R648" s="46">
        <f t="shared" si="52"/>
        <v>1.27044962033466</v>
      </c>
      <c r="S648" s="24">
        <v>57.3</v>
      </c>
      <c r="T648" s="57">
        <v>6.5</v>
      </c>
      <c r="U648" s="57">
        <v>0.5</v>
      </c>
      <c r="V648" s="57">
        <f t="shared" si="53"/>
        <v>8.81538461538461</v>
      </c>
      <c r="W648" s="58">
        <v>212.763004302979</v>
      </c>
      <c r="X648" s="58">
        <v>49.7947978973389</v>
      </c>
      <c r="Y648" s="58">
        <f t="shared" si="51"/>
        <v>4.27279581978882</v>
      </c>
      <c r="Z648" s="24">
        <v>4.2</v>
      </c>
      <c r="AA648" s="63">
        <v>32</v>
      </c>
      <c r="AB648" s="63">
        <v>47</v>
      </c>
      <c r="AC648" s="63">
        <v>21</v>
      </c>
    </row>
    <row r="649" customHeight="1" spans="1:29">
      <c r="A649" s="11">
        <v>648</v>
      </c>
      <c r="B649" s="36">
        <v>104</v>
      </c>
      <c r="C649" s="72">
        <v>94.225593</v>
      </c>
      <c r="D649" s="72">
        <v>26.717421</v>
      </c>
      <c r="E649" s="40">
        <v>102</v>
      </c>
      <c r="F649" s="39">
        <v>23.857400894165</v>
      </c>
      <c r="G649" s="38">
        <v>2316</v>
      </c>
      <c r="H649" s="38">
        <v>1453</v>
      </c>
      <c r="I649" s="18" t="s">
        <v>105</v>
      </c>
      <c r="J649" s="11" t="s">
        <v>594</v>
      </c>
      <c r="K649" s="96" t="s">
        <v>640</v>
      </c>
      <c r="L649" s="45">
        <v>5.82979</v>
      </c>
      <c r="M649" s="45">
        <v>11.0825</v>
      </c>
      <c r="N649" s="45">
        <v>16.91229</v>
      </c>
      <c r="O649" s="23">
        <v>5.7732</v>
      </c>
      <c r="P649" s="46">
        <v>1.91964595025289</v>
      </c>
      <c r="Q649" s="46">
        <v>1.00980218942701</v>
      </c>
      <c r="R649" s="46">
        <f t="shared" si="52"/>
        <v>2.9294481396799</v>
      </c>
      <c r="S649" s="24">
        <v>52.3</v>
      </c>
      <c r="T649" s="57">
        <v>6.5</v>
      </c>
      <c r="U649" s="57">
        <v>0.5</v>
      </c>
      <c r="V649" s="57">
        <f t="shared" si="53"/>
        <v>8.04615384615385</v>
      </c>
      <c r="W649" s="58">
        <v>212.763004302979</v>
      </c>
      <c r="X649" s="58">
        <v>49.7947978973389</v>
      </c>
      <c r="Y649" s="58">
        <f t="shared" si="51"/>
        <v>4.27279581978882</v>
      </c>
      <c r="Z649" s="24">
        <v>3.8</v>
      </c>
      <c r="AA649" s="63">
        <v>32</v>
      </c>
      <c r="AB649" s="63">
        <v>47</v>
      </c>
      <c r="AC649" s="63">
        <v>21</v>
      </c>
    </row>
    <row r="650" customHeight="1" spans="1:29">
      <c r="A650" s="11">
        <v>649</v>
      </c>
      <c r="B650" s="36">
        <v>104</v>
      </c>
      <c r="C650" s="72">
        <v>94.225593</v>
      </c>
      <c r="D650" s="72">
        <v>26.717421</v>
      </c>
      <c r="E650" s="40">
        <v>102</v>
      </c>
      <c r="F650" s="39">
        <v>23.857400894165</v>
      </c>
      <c r="G650" s="38">
        <v>2316</v>
      </c>
      <c r="H650" s="38">
        <v>1453</v>
      </c>
      <c r="I650" s="18" t="s">
        <v>105</v>
      </c>
      <c r="J650" s="11" t="s">
        <v>594</v>
      </c>
      <c r="K650" s="96" t="s">
        <v>641</v>
      </c>
      <c r="L650" s="45">
        <v>5.31915</v>
      </c>
      <c r="M650" s="45">
        <v>11.0309</v>
      </c>
      <c r="N650" s="45">
        <v>16.35005</v>
      </c>
      <c r="O650" s="23">
        <v>3.50515</v>
      </c>
      <c r="P650" s="46">
        <v>3.14705504757286</v>
      </c>
      <c r="Q650" s="46">
        <v>1.51752421437028</v>
      </c>
      <c r="R650" s="46">
        <f t="shared" si="52"/>
        <v>4.66457926194314</v>
      </c>
      <c r="S650" s="24">
        <v>27</v>
      </c>
      <c r="T650" s="57">
        <v>6.5</v>
      </c>
      <c r="U650" s="57">
        <v>0.5</v>
      </c>
      <c r="V650" s="57">
        <f t="shared" si="53"/>
        <v>4.15384615384615</v>
      </c>
      <c r="W650" s="58">
        <v>212.763004302979</v>
      </c>
      <c r="X650" s="58">
        <v>49.7947978973389</v>
      </c>
      <c r="Y650" s="58">
        <f t="shared" si="51"/>
        <v>4.27279581978882</v>
      </c>
      <c r="Z650" s="24">
        <v>3.8</v>
      </c>
      <c r="AA650" s="63">
        <v>32</v>
      </c>
      <c r="AB650" s="63">
        <v>47</v>
      </c>
      <c r="AC650" s="63">
        <v>21</v>
      </c>
    </row>
    <row r="651" customHeight="1" spans="1:29">
      <c r="A651" s="11">
        <v>650</v>
      </c>
      <c r="B651" s="36">
        <v>104</v>
      </c>
      <c r="C651" s="72">
        <v>94.225593</v>
      </c>
      <c r="D651" s="72">
        <v>26.717421</v>
      </c>
      <c r="E651" s="40">
        <v>102</v>
      </c>
      <c r="F651" s="39">
        <v>23.857400894165</v>
      </c>
      <c r="G651" s="38">
        <v>2316</v>
      </c>
      <c r="H651" s="38">
        <v>1453</v>
      </c>
      <c r="I651" s="18" t="s">
        <v>105</v>
      </c>
      <c r="J651" s="11" t="s">
        <v>594</v>
      </c>
      <c r="K651" s="96" t="s">
        <v>642</v>
      </c>
      <c r="L651" s="45">
        <v>0.0851064</v>
      </c>
      <c r="M651" s="45">
        <v>10.9794</v>
      </c>
      <c r="N651" s="45">
        <v>11.0645064</v>
      </c>
      <c r="O651" s="23">
        <v>5.25773</v>
      </c>
      <c r="P651" s="46">
        <v>2.08823960150103</v>
      </c>
      <c r="Q651" s="46">
        <v>0.0161869095598291</v>
      </c>
      <c r="R651" s="46">
        <f t="shared" si="52"/>
        <v>2.10442651106086</v>
      </c>
      <c r="S651" s="24">
        <v>27.9</v>
      </c>
      <c r="T651" s="57">
        <v>6.5</v>
      </c>
      <c r="U651" s="57">
        <v>0.5</v>
      </c>
      <c r="V651" s="57">
        <f t="shared" si="53"/>
        <v>4.29230769230769</v>
      </c>
      <c r="W651" s="58">
        <v>212.763004302979</v>
      </c>
      <c r="X651" s="58">
        <v>49.7947978973389</v>
      </c>
      <c r="Y651" s="58">
        <f t="shared" si="51"/>
        <v>4.27279581978882</v>
      </c>
      <c r="Z651" s="24">
        <v>4.2</v>
      </c>
      <c r="AA651" s="63">
        <v>32</v>
      </c>
      <c r="AB651" s="63">
        <v>47</v>
      </c>
      <c r="AC651" s="63">
        <v>21</v>
      </c>
    </row>
    <row r="652" customHeight="1" spans="1:29">
      <c r="A652" s="11">
        <v>651</v>
      </c>
      <c r="B652" s="36">
        <v>104</v>
      </c>
      <c r="C652" s="72">
        <v>94.225593</v>
      </c>
      <c r="D652" s="72">
        <v>26.717421</v>
      </c>
      <c r="E652" s="40">
        <v>102</v>
      </c>
      <c r="F652" s="39">
        <v>23.857400894165</v>
      </c>
      <c r="G652" s="38">
        <v>2316</v>
      </c>
      <c r="H652" s="38">
        <v>1453</v>
      </c>
      <c r="I652" s="18" t="s">
        <v>105</v>
      </c>
      <c r="J652" s="11" t="s">
        <v>594</v>
      </c>
      <c r="K652" s="96" t="s">
        <v>643</v>
      </c>
      <c r="L652" s="45">
        <v>5.70213</v>
      </c>
      <c r="M652" s="45">
        <v>11.0309</v>
      </c>
      <c r="N652" s="45">
        <v>16.73303</v>
      </c>
      <c r="O652" s="23">
        <v>4.53608</v>
      </c>
      <c r="P652" s="46">
        <v>2.4318133718982</v>
      </c>
      <c r="Q652" s="46">
        <v>1.25706116294245</v>
      </c>
      <c r="R652" s="46">
        <f t="shared" si="52"/>
        <v>3.68887453484065</v>
      </c>
      <c r="S652" s="24">
        <v>43.9</v>
      </c>
      <c r="T652" s="57">
        <v>6.5</v>
      </c>
      <c r="U652" s="57">
        <v>0.5</v>
      </c>
      <c r="V652" s="57">
        <f t="shared" si="53"/>
        <v>6.75384615384615</v>
      </c>
      <c r="W652" s="58">
        <v>212.763004302979</v>
      </c>
      <c r="X652" s="58">
        <v>49.7947978973389</v>
      </c>
      <c r="Y652" s="58">
        <f t="shared" si="51"/>
        <v>4.27279581978882</v>
      </c>
      <c r="Z652" s="24">
        <v>4.3</v>
      </c>
      <c r="AA652" s="63">
        <v>32</v>
      </c>
      <c r="AB652" s="63">
        <v>47</v>
      </c>
      <c r="AC652" s="63">
        <v>21</v>
      </c>
    </row>
    <row r="653" customHeight="1" spans="1:29">
      <c r="A653" s="11">
        <v>652</v>
      </c>
      <c r="B653" s="36">
        <v>104</v>
      </c>
      <c r="C653" s="72">
        <v>94.225593</v>
      </c>
      <c r="D653" s="72">
        <v>26.717421</v>
      </c>
      <c r="E653" s="40">
        <v>102</v>
      </c>
      <c r="F653" s="39">
        <v>23.857400894165</v>
      </c>
      <c r="G653" s="38">
        <v>2316</v>
      </c>
      <c r="H653" s="38">
        <v>1453</v>
      </c>
      <c r="I653" s="18" t="s">
        <v>105</v>
      </c>
      <c r="J653" s="11" t="s">
        <v>594</v>
      </c>
      <c r="K653" s="96" t="s">
        <v>644</v>
      </c>
      <c r="L653" s="45">
        <v>4.04255</v>
      </c>
      <c r="M653" s="45">
        <v>91.7674</v>
      </c>
      <c r="N653" s="45">
        <v>95.80995</v>
      </c>
      <c r="O653" s="23">
        <v>1.75258</v>
      </c>
      <c r="P653" s="46">
        <v>52.3613187415125</v>
      </c>
      <c r="Q653" s="46">
        <v>2.30662794280432</v>
      </c>
      <c r="R653" s="46">
        <f t="shared" si="52"/>
        <v>54.6679466843168</v>
      </c>
      <c r="S653" s="24">
        <v>47.7</v>
      </c>
      <c r="T653" s="57">
        <v>6.5</v>
      </c>
      <c r="U653" s="57">
        <v>0.5</v>
      </c>
      <c r="V653" s="57">
        <f t="shared" si="53"/>
        <v>7.33846153846154</v>
      </c>
      <c r="W653" s="58">
        <v>212.763004302979</v>
      </c>
      <c r="X653" s="58">
        <v>49.7947978973389</v>
      </c>
      <c r="Y653" s="58">
        <f t="shared" si="51"/>
        <v>4.27279581978882</v>
      </c>
      <c r="Z653" s="24">
        <v>4.1</v>
      </c>
      <c r="AA653" s="63">
        <v>32</v>
      </c>
      <c r="AB653" s="63">
        <v>47</v>
      </c>
      <c r="AC653" s="63">
        <v>21</v>
      </c>
    </row>
    <row r="654" customHeight="1" spans="1:29">
      <c r="A654" s="11">
        <v>653</v>
      </c>
      <c r="B654" s="36">
        <v>104</v>
      </c>
      <c r="C654" s="72">
        <v>94.225593</v>
      </c>
      <c r="D654" s="72">
        <v>26.717421</v>
      </c>
      <c r="E654" s="40">
        <v>102</v>
      </c>
      <c r="F654" s="39">
        <v>23.857400894165</v>
      </c>
      <c r="G654" s="38">
        <v>2316</v>
      </c>
      <c r="H654" s="38">
        <v>1453</v>
      </c>
      <c r="I654" s="18" t="s">
        <v>105</v>
      </c>
      <c r="J654" s="11" t="s">
        <v>594</v>
      </c>
      <c r="K654" s="96" t="s">
        <v>645</v>
      </c>
      <c r="L654" s="45">
        <v>4.08511</v>
      </c>
      <c r="M654" s="45">
        <v>91.4884</v>
      </c>
      <c r="N654" s="45">
        <v>95.57351</v>
      </c>
      <c r="O654" s="23">
        <v>1.95876</v>
      </c>
      <c r="P654" s="46">
        <v>46.707304621291</v>
      </c>
      <c r="Q654" s="46">
        <v>2.08555923135045</v>
      </c>
      <c r="R654" s="46">
        <f t="shared" si="52"/>
        <v>48.7928638526415</v>
      </c>
      <c r="S654" s="24">
        <v>26.9</v>
      </c>
      <c r="T654" s="57">
        <v>6.5</v>
      </c>
      <c r="U654" s="57">
        <v>0.5</v>
      </c>
      <c r="V654" s="57">
        <f t="shared" si="53"/>
        <v>4.13846153846154</v>
      </c>
      <c r="W654" s="58">
        <v>212.763004302979</v>
      </c>
      <c r="X654" s="58">
        <v>49.7947978973389</v>
      </c>
      <c r="Y654" s="58">
        <f t="shared" si="51"/>
        <v>4.27279581978882</v>
      </c>
      <c r="Z654" s="24">
        <v>4</v>
      </c>
      <c r="AA654" s="63">
        <v>32</v>
      </c>
      <c r="AB654" s="63">
        <v>47</v>
      </c>
      <c r="AC654" s="63">
        <v>21</v>
      </c>
    </row>
    <row r="655" customHeight="1" spans="1:29">
      <c r="A655" s="11">
        <v>654</v>
      </c>
      <c r="B655" s="36">
        <v>104</v>
      </c>
      <c r="C655" s="72">
        <v>94.225593</v>
      </c>
      <c r="D655" s="72">
        <v>26.717421</v>
      </c>
      <c r="E655" s="40">
        <v>102</v>
      </c>
      <c r="F655" s="39">
        <v>23.857400894165</v>
      </c>
      <c r="G655" s="38">
        <v>2316</v>
      </c>
      <c r="H655" s="38">
        <v>1453</v>
      </c>
      <c r="I655" s="18" t="s">
        <v>105</v>
      </c>
      <c r="J655" s="11" t="s">
        <v>594</v>
      </c>
      <c r="K655" s="96" t="s">
        <v>646</v>
      </c>
      <c r="L655" s="45">
        <v>6.25532</v>
      </c>
      <c r="M655" s="45">
        <v>10.9278</v>
      </c>
      <c r="N655" s="45">
        <v>17.18312</v>
      </c>
      <c r="O655" s="23">
        <v>4.12371</v>
      </c>
      <c r="P655" s="46">
        <v>2.64999236124752</v>
      </c>
      <c r="Q655" s="46">
        <v>1.51691559299757</v>
      </c>
      <c r="R655" s="46">
        <f t="shared" si="52"/>
        <v>4.16690795424509</v>
      </c>
      <c r="S655" s="24">
        <v>28.6</v>
      </c>
      <c r="T655" s="57">
        <v>6.5</v>
      </c>
      <c r="U655" s="57">
        <v>0.5</v>
      </c>
      <c r="V655" s="57">
        <f t="shared" si="53"/>
        <v>4.4</v>
      </c>
      <c r="W655" s="58">
        <v>212.763004302979</v>
      </c>
      <c r="X655" s="58">
        <v>49.7947978973389</v>
      </c>
      <c r="Y655" s="58">
        <f t="shared" si="51"/>
        <v>4.27279581978882</v>
      </c>
      <c r="Z655" s="24">
        <v>3.9</v>
      </c>
      <c r="AA655" s="63">
        <v>32</v>
      </c>
      <c r="AB655" s="63">
        <v>47</v>
      </c>
      <c r="AC655" s="63">
        <v>21</v>
      </c>
    </row>
    <row r="656" customHeight="1" spans="1:29">
      <c r="A656" s="11">
        <v>655</v>
      </c>
      <c r="B656" s="36">
        <v>104</v>
      </c>
      <c r="C656" s="72">
        <v>94.225593</v>
      </c>
      <c r="D656" s="72">
        <v>26.717421</v>
      </c>
      <c r="E656" s="40">
        <v>102</v>
      </c>
      <c r="F656" s="39">
        <v>23.857400894165</v>
      </c>
      <c r="G656" s="38">
        <v>2316</v>
      </c>
      <c r="H656" s="38">
        <v>1453</v>
      </c>
      <c r="I656" s="18" t="s">
        <v>105</v>
      </c>
      <c r="J656" s="11" t="s">
        <v>594</v>
      </c>
      <c r="K656" s="96" t="s">
        <v>647</v>
      </c>
      <c r="L656" s="45">
        <v>1.31915</v>
      </c>
      <c r="M656" s="45">
        <v>2.98969</v>
      </c>
      <c r="N656" s="45">
        <v>4.30884</v>
      </c>
      <c r="O656" s="23">
        <v>8.71134</v>
      </c>
      <c r="P656" s="46">
        <v>0.343195191554916</v>
      </c>
      <c r="Q656" s="46">
        <v>0.151429056838558</v>
      </c>
      <c r="R656" s="46">
        <f t="shared" si="52"/>
        <v>0.494624248393474</v>
      </c>
      <c r="S656" s="24">
        <v>23.7</v>
      </c>
      <c r="T656" s="57">
        <v>6.5</v>
      </c>
      <c r="U656" s="57">
        <v>0.5</v>
      </c>
      <c r="V656" s="57">
        <f t="shared" si="53"/>
        <v>3.64615384615385</v>
      </c>
      <c r="W656" s="58">
        <v>212.763004302979</v>
      </c>
      <c r="X656" s="58">
        <v>49.7947978973389</v>
      </c>
      <c r="Y656" s="58">
        <f t="shared" si="51"/>
        <v>4.27279581978882</v>
      </c>
      <c r="Z656" s="24">
        <v>3.8</v>
      </c>
      <c r="AA656" s="63">
        <v>32</v>
      </c>
      <c r="AB656" s="63">
        <v>47</v>
      </c>
      <c r="AC656" s="63">
        <v>21</v>
      </c>
    </row>
    <row r="657" customHeight="1" spans="1:29">
      <c r="A657" s="11">
        <v>656</v>
      </c>
      <c r="B657" s="36">
        <v>104</v>
      </c>
      <c r="C657" s="72">
        <v>94.225593</v>
      </c>
      <c r="D657" s="72">
        <v>26.717421</v>
      </c>
      <c r="E657" s="40">
        <v>102</v>
      </c>
      <c r="F657" s="39">
        <v>23.857400894165</v>
      </c>
      <c r="G657" s="38">
        <v>2316</v>
      </c>
      <c r="H657" s="38">
        <v>1453</v>
      </c>
      <c r="I657" s="18" t="s">
        <v>105</v>
      </c>
      <c r="J657" s="11" t="s">
        <v>594</v>
      </c>
      <c r="K657" s="96" t="s">
        <v>648</v>
      </c>
      <c r="L657" s="45">
        <v>1.65957</v>
      </c>
      <c r="M657" s="45">
        <v>5.30928</v>
      </c>
      <c r="N657" s="45">
        <v>6.96885</v>
      </c>
      <c r="O657" s="23">
        <v>10.9278</v>
      </c>
      <c r="P657" s="46">
        <v>0.485850765936419</v>
      </c>
      <c r="Q657" s="46">
        <v>0.151866798440674</v>
      </c>
      <c r="R657" s="46">
        <f t="shared" si="52"/>
        <v>0.637717564377093</v>
      </c>
      <c r="S657" s="24">
        <v>28.4</v>
      </c>
      <c r="T657" s="57">
        <v>6.5</v>
      </c>
      <c r="U657" s="57">
        <v>0.5</v>
      </c>
      <c r="V657" s="57">
        <f t="shared" si="53"/>
        <v>4.36923076923077</v>
      </c>
      <c r="W657" s="58">
        <v>212.763004302979</v>
      </c>
      <c r="X657" s="58">
        <v>49.7947978973389</v>
      </c>
      <c r="Y657" s="58">
        <f t="shared" si="51"/>
        <v>4.27279581978882</v>
      </c>
      <c r="Z657" s="24">
        <v>3.7</v>
      </c>
      <c r="AA657" s="63">
        <v>32</v>
      </c>
      <c r="AB657" s="63">
        <v>47</v>
      </c>
      <c r="AC657" s="63">
        <v>21</v>
      </c>
    </row>
    <row r="658" customHeight="1" spans="1:29">
      <c r="A658" s="11">
        <v>657</v>
      </c>
      <c r="B658" s="36">
        <v>104</v>
      </c>
      <c r="C658" s="72">
        <v>94.225593</v>
      </c>
      <c r="D658" s="72">
        <v>26.717421</v>
      </c>
      <c r="E658" s="40">
        <v>102</v>
      </c>
      <c r="F658" s="39">
        <v>23.857400894165</v>
      </c>
      <c r="G658" s="38">
        <v>2316</v>
      </c>
      <c r="H658" s="38">
        <v>1453</v>
      </c>
      <c r="I658" s="18" t="s">
        <v>105</v>
      </c>
      <c r="J658" s="11" t="s">
        <v>594</v>
      </c>
      <c r="K658" s="96" t="s">
        <v>649</v>
      </c>
      <c r="L658" s="45">
        <v>2.08511</v>
      </c>
      <c r="M658" s="45">
        <v>2.93814</v>
      </c>
      <c r="N658" s="45">
        <v>5.02325</v>
      </c>
      <c r="O658" s="23">
        <v>7.93814</v>
      </c>
      <c r="P658" s="46">
        <v>0.370129526564157</v>
      </c>
      <c r="Q658" s="46">
        <v>0.262669844573162</v>
      </c>
      <c r="R658" s="46">
        <f t="shared" si="52"/>
        <v>0.632799371137319</v>
      </c>
      <c r="S658" s="24">
        <v>25.4</v>
      </c>
      <c r="T658" s="57">
        <v>6.5</v>
      </c>
      <c r="U658" s="57">
        <v>0.5</v>
      </c>
      <c r="V658" s="57">
        <f t="shared" si="53"/>
        <v>3.90769230769231</v>
      </c>
      <c r="W658" s="58">
        <v>212.763004302979</v>
      </c>
      <c r="X658" s="58">
        <v>49.7947978973389</v>
      </c>
      <c r="Y658" s="58">
        <f t="shared" si="51"/>
        <v>4.27279581978882</v>
      </c>
      <c r="Z658" s="24">
        <v>4</v>
      </c>
      <c r="AA658" s="63">
        <v>32</v>
      </c>
      <c r="AB658" s="63">
        <v>47</v>
      </c>
      <c r="AC658" s="63">
        <v>21</v>
      </c>
    </row>
    <row r="659" customHeight="1" spans="1:29">
      <c r="A659" s="11">
        <v>658</v>
      </c>
      <c r="B659" s="36">
        <v>104</v>
      </c>
      <c r="C659" s="72">
        <v>94.225593</v>
      </c>
      <c r="D659" s="72">
        <v>26.717421</v>
      </c>
      <c r="E659" s="40">
        <v>102</v>
      </c>
      <c r="F659" s="39">
        <v>23.857400894165</v>
      </c>
      <c r="G659" s="38">
        <v>2316</v>
      </c>
      <c r="H659" s="38">
        <v>1453</v>
      </c>
      <c r="I659" s="18" t="s">
        <v>105</v>
      </c>
      <c r="J659" s="11" t="s">
        <v>594</v>
      </c>
      <c r="K659" s="96" t="s">
        <v>650</v>
      </c>
      <c r="L659" s="45">
        <v>0.255319</v>
      </c>
      <c r="M659" s="45">
        <v>3.19588</v>
      </c>
      <c r="N659" s="45">
        <v>3.451199</v>
      </c>
      <c r="O659" s="23">
        <v>0.154639</v>
      </c>
      <c r="P659" s="46">
        <v>20.6667140889426</v>
      </c>
      <c r="Q659" s="46">
        <v>1.65106473787337</v>
      </c>
      <c r="R659" s="46">
        <f t="shared" si="52"/>
        <v>22.317778826816</v>
      </c>
      <c r="S659" s="24">
        <v>32</v>
      </c>
      <c r="T659" s="57">
        <v>6.5</v>
      </c>
      <c r="U659" s="57">
        <v>0.5</v>
      </c>
      <c r="V659" s="57">
        <f t="shared" si="53"/>
        <v>4.92307692307692</v>
      </c>
      <c r="W659" s="58">
        <v>212.763004302979</v>
      </c>
      <c r="X659" s="58">
        <v>49.7947978973389</v>
      </c>
      <c r="Y659" s="58">
        <f t="shared" si="51"/>
        <v>4.27279581978882</v>
      </c>
      <c r="Z659" s="24">
        <v>4.2</v>
      </c>
      <c r="AA659" s="63">
        <v>32</v>
      </c>
      <c r="AB659" s="63">
        <v>47</v>
      </c>
      <c r="AC659" s="63">
        <v>21</v>
      </c>
    </row>
    <row r="660" customHeight="1" spans="1:29">
      <c r="A660" s="11">
        <v>659</v>
      </c>
      <c r="B660" s="36">
        <v>104</v>
      </c>
      <c r="C660" s="72">
        <v>94.225593</v>
      </c>
      <c r="D660" s="72">
        <v>26.717421</v>
      </c>
      <c r="E660" s="40">
        <v>102</v>
      </c>
      <c r="F660" s="39">
        <v>23.857400894165</v>
      </c>
      <c r="G660" s="38">
        <v>2316</v>
      </c>
      <c r="H660" s="38">
        <v>1453</v>
      </c>
      <c r="I660" s="18" t="s">
        <v>105</v>
      </c>
      <c r="J660" s="11" t="s">
        <v>594</v>
      </c>
      <c r="K660" s="96" t="s">
        <v>521</v>
      </c>
      <c r="L660" s="45">
        <v>1.40426</v>
      </c>
      <c r="M660" s="45">
        <v>3.5567</v>
      </c>
      <c r="N660" s="45">
        <v>4.96096</v>
      </c>
      <c r="O660" s="23">
        <v>10.7216</v>
      </c>
      <c r="P660" s="46">
        <v>0.331732204148635</v>
      </c>
      <c r="Q660" s="46">
        <v>0.130974854499328</v>
      </c>
      <c r="R660" s="46">
        <f t="shared" si="52"/>
        <v>0.462707058647963</v>
      </c>
      <c r="S660" s="24">
        <v>31.4</v>
      </c>
      <c r="T660" s="57">
        <v>6.5</v>
      </c>
      <c r="U660" s="57">
        <v>0.5</v>
      </c>
      <c r="V660" s="57">
        <f t="shared" si="53"/>
        <v>4.83076923076923</v>
      </c>
      <c r="W660" s="58">
        <v>212.763004302979</v>
      </c>
      <c r="X660" s="58">
        <v>49.7947978973389</v>
      </c>
      <c r="Y660" s="58">
        <f t="shared" si="51"/>
        <v>4.27279581978882</v>
      </c>
      <c r="Z660" s="24">
        <v>6.8</v>
      </c>
      <c r="AA660" s="63">
        <v>32</v>
      </c>
      <c r="AB660" s="63">
        <v>47</v>
      </c>
      <c r="AC660" s="63">
        <v>21</v>
      </c>
    </row>
    <row r="661" customHeight="1" spans="1:29">
      <c r="A661" s="11">
        <v>660</v>
      </c>
      <c r="B661" s="36">
        <v>105</v>
      </c>
      <c r="C661" s="72">
        <v>113.28</v>
      </c>
      <c r="D661" s="72">
        <v>31.6</v>
      </c>
      <c r="E661" s="40">
        <v>97</v>
      </c>
      <c r="F661" s="74">
        <v>15.25</v>
      </c>
      <c r="G661" s="38">
        <v>1020</v>
      </c>
      <c r="H661" s="38">
        <v>1234</v>
      </c>
      <c r="I661" s="18" t="s">
        <v>105</v>
      </c>
      <c r="J661" s="11" t="s">
        <v>78</v>
      </c>
      <c r="K661" s="96" t="s">
        <v>651</v>
      </c>
      <c r="L661" s="45">
        <v>3.85</v>
      </c>
      <c r="M661" s="45">
        <v>7.86</v>
      </c>
      <c r="N661" s="45">
        <v>11.71</v>
      </c>
      <c r="O661" s="23">
        <v>5.44</v>
      </c>
      <c r="P661" s="46">
        <v>1.44485294117647</v>
      </c>
      <c r="Q661" s="46">
        <v>0.707720588235294</v>
      </c>
      <c r="R661" s="46">
        <f t="shared" si="52"/>
        <v>2.15257352941176</v>
      </c>
      <c r="S661" s="24">
        <v>13.82</v>
      </c>
      <c r="T661" s="24">
        <v>1.42</v>
      </c>
      <c r="U661" s="57">
        <v>0.4</v>
      </c>
      <c r="V661" s="24">
        <f t="shared" si="53"/>
        <v>9.73239436619718</v>
      </c>
      <c r="W661" s="58">
        <v>269.883003234863</v>
      </c>
      <c r="X661" s="58">
        <v>57.7154016494751</v>
      </c>
      <c r="Y661" s="58">
        <f t="shared" si="51"/>
        <v>4.67610023532284</v>
      </c>
      <c r="Z661" s="24">
        <v>5.38</v>
      </c>
      <c r="AA661" s="63">
        <v>53</v>
      </c>
      <c r="AB661" s="63">
        <v>22</v>
      </c>
      <c r="AC661" s="63">
        <v>25</v>
      </c>
    </row>
    <row r="662" customHeight="1" spans="1:29">
      <c r="A662" s="11">
        <v>661</v>
      </c>
      <c r="B662" s="36">
        <v>106</v>
      </c>
      <c r="C662" s="72">
        <v>119.45</v>
      </c>
      <c r="D662" s="72">
        <v>29.2</v>
      </c>
      <c r="E662" s="40">
        <v>34</v>
      </c>
      <c r="F662" s="39">
        <v>17.4416007995605</v>
      </c>
      <c r="G662" s="38">
        <v>1464</v>
      </c>
      <c r="H662" s="38">
        <v>1304</v>
      </c>
      <c r="I662" s="18" t="s">
        <v>105</v>
      </c>
      <c r="J662" s="11" t="s">
        <v>78</v>
      </c>
      <c r="K662" s="96" t="s">
        <v>249</v>
      </c>
      <c r="L662" s="45"/>
      <c r="M662" s="45"/>
      <c r="N662" s="45"/>
      <c r="P662" s="46">
        <v>3.92308</v>
      </c>
      <c r="Q662" s="46"/>
      <c r="R662" s="46"/>
      <c r="S662" s="24">
        <v>7.78</v>
      </c>
      <c r="T662" s="24">
        <v>0.7</v>
      </c>
      <c r="U662" s="57">
        <v>0.1</v>
      </c>
      <c r="V662" s="24">
        <v>11.11</v>
      </c>
      <c r="W662" s="58">
        <v>184.097995758057</v>
      </c>
      <c r="X662" s="58">
        <v>59.7214984893799</v>
      </c>
      <c r="Y662" s="58">
        <f t="shared" si="51"/>
        <v>3.08260844779028</v>
      </c>
      <c r="Z662" s="57">
        <v>5</v>
      </c>
      <c r="AA662" s="63">
        <v>19</v>
      </c>
      <c r="AB662" s="63">
        <v>72</v>
      </c>
      <c r="AC662" s="63">
        <v>9</v>
      </c>
    </row>
    <row r="663" customHeight="1" spans="1:29">
      <c r="A663" s="11">
        <v>662</v>
      </c>
      <c r="B663" s="36">
        <v>106</v>
      </c>
      <c r="C663" s="72">
        <v>119.45</v>
      </c>
      <c r="D663" s="72">
        <v>29.2</v>
      </c>
      <c r="E663" s="40">
        <v>34</v>
      </c>
      <c r="F663" s="39">
        <v>17.4416007995605</v>
      </c>
      <c r="G663" s="38">
        <v>1464</v>
      </c>
      <c r="H663" s="38">
        <v>1304</v>
      </c>
      <c r="I663" s="18" t="s">
        <v>105</v>
      </c>
      <c r="J663" s="11" t="s">
        <v>78</v>
      </c>
      <c r="K663" s="96" t="s">
        <v>652</v>
      </c>
      <c r="L663" s="45"/>
      <c r="M663" s="45"/>
      <c r="N663" s="45"/>
      <c r="P663" s="46">
        <v>2.73846</v>
      </c>
      <c r="Q663" s="46"/>
      <c r="R663" s="46"/>
      <c r="S663" s="24">
        <v>8.32</v>
      </c>
      <c r="T663" s="24">
        <v>0.79</v>
      </c>
      <c r="U663" s="57">
        <v>0.1</v>
      </c>
      <c r="V663" s="24">
        <v>10.53</v>
      </c>
      <c r="W663" s="58">
        <v>184.097995758057</v>
      </c>
      <c r="X663" s="58">
        <v>59.7214984893799</v>
      </c>
      <c r="Y663" s="58">
        <f t="shared" si="51"/>
        <v>3.08260844779028</v>
      </c>
      <c r="Z663" s="57">
        <v>5</v>
      </c>
      <c r="AA663" s="63">
        <v>19</v>
      </c>
      <c r="AB663" s="63">
        <v>72</v>
      </c>
      <c r="AC663" s="63">
        <v>9</v>
      </c>
    </row>
    <row r="664" customHeight="1" spans="1:29">
      <c r="A664" s="11">
        <v>663</v>
      </c>
      <c r="B664" s="36">
        <v>106</v>
      </c>
      <c r="C664" s="72">
        <v>119.45</v>
      </c>
      <c r="D664" s="72">
        <v>29.2</v>
      </c>
      <c r="E664" s="40">
        <v>34</v>
      </c>
      <c r="F664" s="39">
        <v>17.4416007995605</v>
      </c>
      <c r="G664" s="38">
        <v>1464</v>
      </c>
      <c r="H664" s="38">
        <v>1304</v>
      </c>
      <c r="I664" s="18" t="s">
        <v>105</v>
      </c>
      <c r="J664" s="11" t="s">
        <v>78</v>
      </c>
      <c r="K664" s="96" t="s">
        <v>653</v>
      </c>
      <c r="L664" s="45"/>
      <c r="M664" s="45"/>
      <c r="N664" s="45"/>
      <c r="P664" s="46">
        <v>1.92308</v>
      </c>
      <c r="Q664" s="46"/>
      <c r="R664" s="46"/>
      <c r="S664" s="24">
        <v>9.41</v>
      </c>
      <c r="T664" s="24">
        <v>0.97</v>
      </c>
      <c r="U664" s="57">
        <v>0.1</v>
      </c>
      <c r="V664" s="24">
        <v>9.7</v>
      </c>
      <c r="W664" s="58">
        <v>184.097995758057</v>
      </c>
      <c r="X664" s="58">
        <v>59.7214984893799</v>
      </c>
      <c r="Y664" s="58">
        <f t="shared" si="51"/>
        <v>3.08260844779028</v>
      </c>
      <c r="Z664" s="57">
        <v>5</v>
      </c>
      <c r="AA664" s="63">
        <v>19</v>
      </c>
      <c r="AB664" s="63">
        <v>72</v>
      </c>
      <c r="AC664" s="63">
        <v>9</v>
      </c>
    </row>
    <row r="665" customHeight="1" spans="1:29">
      <c r="A665" s="11">
        <v>664</v>
      </c>
      <c r="B665" s="36">
        <v>106</v>
      </c>
      <c r="C665" s="72">
        <v>119.45</v>
      </c>
      <c r="D665" s="72">
        <v>29.2</v>
      </c>
      <c r="E665" s="40">
        <v>34</v>
      </c>
      <c r="F665" s="39">
        <v>17.4416007995605</v>
      </c>
      <c r="G665" s="38">
        <v>1464</v>
      </c>
      <c r="H665" s="38">
        <v>1304</v>
      </c>
      <c r="I665" s="18" t="s">
        <v>105</v>
      </c>
      <c r="J665" s="11" t="s">
        <v>78</v>
      </c>
      <c r="K665" s="96" t="s">
        <v>654</v>
      </c>
      <c r="L665" s="45"/>
      <c r="M665" s="45"/>
      <c r="N665" s="45"/>
      <c r="P665" s="46">
        <v>1.86154</v>
      </c>
      <c r="Q665" s="46"/>
      <c r="R665" s="46"/>
      <c r="S665" s="24">
        <v>9.63</v>
      </c>
      <c r="T665" s="24">
        <v>0.98</v>
      </c>
      <c r="U665" s="57">
        <v>0.1</v>
      </c>
      <c r="V665" s="24">
        <v>9.83</v>
      </c>
      <c r="W665" s="58">
        <v>184.097995758057</v>
      </c>
      <c r="X665" s="58">
        <v>59.7214984893799</v>
      </c>
      <c r="Y665" s="58">
        <f t="shared" si="51"/>
        <v>3.08260844779028</v>
      </c>
      <c r="Z665" s="57">
        <v>5</v>
      </c>
      <c r="AA665" s="63">
        <v>19</v>
      </c>
      <c r="AB665" s="63">
        <v>72</v>
      </c>
      <c r="AC665" s="63">
        <v>9</v>
      </c>
    </row>
    <row r="666" customHeight="1" spans="1:29">
      <c r="A666" s="11">
        <v>665</v>
      </c>
      <c r="B666" s="36">
        <v>106</v>
      </c>
      <c r="C666" s="72">
        <v>119.45</v>
      </c>
      <c r="D666" s="72">
        <v>29.2</v>
      </c>
      <c r="E666" s="40">
        <v>34</v>
      </c>
      <c r="F666" s="39">
        <v>17.4416007995605</v>
      </c>
      <c r="G666" s="38">
        <v>1464</v>
      </c>
      <c r="H666" s="38">
        <v>1304</v>
      </c>
      <c r="I666" s="18" t="s">
        <v>105</v>
      </c>
      <c r="J666" s="11" t="s">
        <v>78</v>
      </c>
      <c r="K666" s="96" t="s">
        <v>655</v>
      </c>
      <c r="L666" s="45"/>
      <c r="M666" s="45"/>
      <c r="N666" s="45"/>
      <c r="P666" s="46">
        <v>2.84615</v>
      </c>
      <c r="Q666" s="46"/>
      <c r="R666" s="46"/>
      <c r="S666" s="24">
        <v>10.22</v>
      </c>
      <c r="T666" s="24">
        <v>0.9</v>
      </c>
      <c r="U666" s="57">
        <v>0.1</v>
      </c>
      <c r="V666" s="24">
        <v>11.32</v>
      </c>
      <c r="W666" s="58">
        <v>184.097995758057</v>
      </c>
      <c r="X666" s="58">
        <v>59.7214984893799</v>
      </c>
      <c r="Y666" s="58">
        <f t="shared" si="51"/>
        <v>3.08260844779028</v>
      </c>
      <c r="Z666" s="57">
        <v>5</v>
      </c>
      <c r="AA666" s="63">
        <v>19</v>
      </c>
      <c r="AB666" s="63">
        <v>72</v>
      </c>
      <c r="AC666" s="63">
        <v>9</v>
      </c>
    </row>
    <row r="667" customHeight="1" spans="1:29">
      <c r="A667" s="11">
        <v>666</v>
      </c>
      <c r="B667" s="36">
        <v>107</v>
      </c>
      <c r="C667" s="72">
        <v>106.59</v>
      </c>
      <c r="D667" s="72">
        <v>26.92</v>
      </c>
      <c r="E667" s="40">
        <v>1405</v>
      </c>
      <c r="F667" s="74">
        <v>13.65</v>
      </c>
      <c r="G667" s="75">
        <v>1134</v>
      </c>
      <c r="H667" s="38">
        <v>1007</v>
      </c>
      <c r="I667" s="18" t="s">
        <v>105</v>
      </c>
      <c r="J667" s="48" t="s">
        <v>106</v>
      </c>
      <c r="K667" s="96" t="s">
        <v>656</v>
      </c>
      <c r="L667" s="45">
        <v>5.91133</v>
      </c>
      <c r="M667" s="45">
        <v>10.4433</v>
      </c>
      <c r="N667" s="45">
        <v>16.35463</v>
      </c>
      <c r="O667" s="45">
        <v>12.8079</v>
      </c>
      <c r="P667" s="46">
        <v>0.815379570421381</v>
      </c>
      <c r="Q667" s="46">
        <v>0.461537800888514</v>
      </c>
      <c r="R667" s="46">
        <f t="shared" ref="R667:R672" si="54">P667+Q667</f>
        <v>1.27691737130989</v>
      </c>
      <c r="S667" s="24">
        <v>20.78</v>
      </c>
      <c r="T667" s="24">
        <v>2.34</v>
      </c>
      <c r="U667" s="24">
        <v>0.68</v>
      </c>
      <c r="V667" s="24">
        <f t="shared" ref="V667:V680" si="55">S667/T667</f>
        <v>8.88034188034188</v>
      </c>
      <c r="W667" s="58">
        <v>146.621999740601</v>
      </c>
      <c r="X667" s="58">
        <v>57.859001159668</v>
      </c>
      <c r="Y667" s="58">
        <f t="shared" si="51"/>
        <v>2.53412600981448</v>
      </c>
      <c r="Z667" s="24">
        <v>6.07</v>
      </c>
      <c r="AA667" s="28">
        <v>39.29</v>
      </c>
      <c r="AB667" s="28">
        <v>59.33</v>
      </c>
      <c r="AC667" s="28">
        <v>1.38</v>
      </c>
    </row>
    <row r="668" customHeight="1" spans="1:29">
      <c r="A668" s="11">
        <v>667</v>
      </c>
      <c r="B668" s="36">
        <v>107</v>
      </c>
      <c r="C668" s="72">
        <v>106.59</v>
      </c>
      <c r="D668" s="72">
        <v>26.92</v>
      </c>
      <c r="E668" s="40">
        <v>1405</v>
      </c>
      <c r="F668" s="74">
        <v>13.65</v>
      </c>
      <c r="G668" s="75">
        <v>1134</v>
      </c>
      <c r="H668" s="38">
        <v>1007</v>
      </c>
      <c r="I668" s="18" t="s">
        <v>105</v>
      </c>
      <c r="J668" s="48" t="s">
        <v>106</v>
      </c>
      <c r="K668" s="96" t="s">
        <v>657</v>
      </c>
      <c r="L668" s="45">
        <v>6.10837</v>
      </c>
      <c r="M668" s="45">
        <v>10.4433</v>
      </c>
      <c r="N668" s="45">
        <v>16.55167</v>
      </c>
      <c r="O668" s="45">
        <v>12.4138</v>
      </c>
      <c r="P668" s="46">
        <v>0.841265365963686</v>
      </c>
      <c r="Q668" s="46">
        <v>0.49206286552063</v>
      </c>
      <c r="R668" s="46">
        <f t="shared" si="54"/>
        <v>1.33332823148432</v>
      </c>
      <c r="S668" s="24">
        <v>38.49</v>
      </c>
      <c r="T668" s="24">
        <v>3.83</v>
      </c>
      <c r="U668" s="24">
        <v>1.1</v>
      </c>
      <c r="V668" s="24">
        <f t="shared" si="55"/>
        <v>10.0496083550914</v>
      </c>
      <c r="W668" s="58">
        <v>146.621999740601</v>
      </c>
      <c r="X668" s="58">
        <v>57.859001159668</v>
      </c>
      <c r="Y668" s="58">
        <f t="shared" si="51"/>
        <v>2.53412600981448</v>
      </c>
      <c r="Z668" s="68">
        <v>7.45</v>
      </c>
      <c r="AA668" s="66">
        <v>53.25</v>
      </c>
      <c r="AB668" s="66">
        <v>45.33</v>
      </c>
      <c r="AC668" s="66">
        <v>1.45</v>
      </c>
    </row>
    <row r="669" customHeight="1" spans="1:29">
      <c r="A669" s="11">
        <v>668</v>
      </c>
      <c r="B669" s="36">
        <v>108</v>
      </c>
      <c r="C669" s="72">
        <v>117.47</v>
      </c>
      <c r="D669" s="72">
        <v>26.18</v>
      </c>
      <c r="E669" s="40">
        <v>286</v>
      </c>
      <c r="F669" s="74">
        <v>19.1</v>
      </c>
      <c r="G669" s="75">
        <v>1749</v>
      </c>
      <c r="H669" s="11">
        <v>1585</v>
      </c>
      <c r="I669" s="18" t="s">
        <v>105</v>
      </c>
      <c r="J669" s="48" t="s">
        <v>106</v>
      </c>
      <c r="K669" s="96" t="s">
        <v>658</v>
      </c>
      <c r="L669" s="45">
        <v>13.4</v>
      </c>
      <c r="M669" s="45">
        <v>40.2</v>
      </c>
      <c r="N669" s="45">
        <v>53.6</v>
      </c>
      <c r="O669" s="50">
        <v>17.5</v>
      </c>
      <c r="P669" s="46">
        <v>2.29714285714286</v>
      </c>
      <c r="Q669" s="46">
        <v>0.765714285714286</v>
      </c>
      <c r="R669" s="46">
        <f t="shared" si="54"/>
        <v>3.06285714285715</v>
      </c>
      <c r="S669" s="24">
        <v>38.2</v>
      </c>
      <c r="T669" s="24">
        <v>1.34</v>
      </c>
      <c r="U669" s="24">
        <v>0.48</v>
      </c>
      <c r="V669" s="24">
        <f t="shared" si="55"/>
        <v>28.5074626865672</v>
      </c>
      <c r="W669" s="24">
        <v>431</v>
      </c>
      <c r="X669" s="58">
        <v>50.7212018966675</v>
      </c>
      <c r="Y669" s="58">
        <f t="shared" si="51"/>
        <v>8.49743270827968</v>
      </c>
      <c r="Z669" s="68">
        <v>3.98</v>
      </c>
      <c r="AA669" s="66">
        <v>66.6</v>
      </c>
      <c r="AB669" s="66">
        <v>18.2</v>
      </c>
      <c r="AC669" s="66">
        <v>15.1</v>
      </c>
    </row>
    <row r="670" customHeight="1" spans="1:29">
      <c r="A670" s="11">
        <v>669</v>
      </c>
      <c r="B670" s="36">
        <v>108</v>
      </c>
      <c r="C670" s="72">
        <v>117.47</v>
      </c>
      <c r="D670" s="72">
        <v>26.18</v>
      </c>
      <c r="E670" s="40">
        <v>286</v>
      </c>
      <c r="F670" s="74">
        <v>19.1</v>
      </c>
      <c r="G670" s="75">
        <v>1749</v>
      </c>
      <c r="H670" s="11">
        <v>1585</v>
      </c>
      <c r="I670" s="18" t="s">
        <v>105</v>
      </c>
      <c r="J670" s="48" t="s">
        <v>106</v>
      </c>
      <c r="K670" s="96" t="s">
        <v>659</v>
      </c>
      <c r="L670" s="45">
        <v>11.6</v>
      </c>
      <c r="M670" s="45">
        <v>21.1</v>
      </c>
      <c r="N670" s="45">
        <v>32.7</v>
      </c>
      <c r="O670" s="50">
        <v>24.5</v>
      </c>
      <c r="P670" s="46">
        <v>0.861224489795918</v>
      </c>
      <c r="Q670" s="46">
        <v>0.473469387755102</v>
      </c>
      <c r="R670" s="46">
        <f t="shared" si="54"/>
        <v>1.33469387755102</v>
      </c>
      <c r="S670" s="24">
        <v>23.9</v>
      </c>
      <c r="T670" s="24">
        <v>0.6</v>
      </c>
      <c r="U670" s="24">
        <v>0.36</v>
      </c>
      <c r="V670" s="24">
        <f t="shared" si="55"/>
        <v>39.8333333333333</v>
      </c>
      <c r="W670" s="24">
        <v>257</v>
      </c>
      <c r="X670" s="58">
        <v>50.7212018966675</v>
      </c>
      <c r="Y670" s="58">
        <f t="shared" si="51"/>
        <v>5.06691463115517</v>
      </c>
      <c r="Z670" s="68">
        <v>4.87</v>
      </c>
      <c r="AA670" s="66">
        <v>53.3</v>
      </c>
      <c r="AB670" s="66">
        <v>25.8</v>
      </c>
      <c r="AC670" s="66">
        <v>20.9</v>
      </c>
    </row>
    <row r="671" customHeight="1" spans="1:29">
      <c r="A671" s="11">
        <v>670</v>
      </c>
      <c r="B671" s="36">
        <v>108</v>
      </c>
      <c r="C671" s="72">
        <v>117.47</v>
      </c>
      <c r="D671" s="72">
        <v>26.18</v>
      </c>
      <c r="E671" s="40">
        <v>286</v>
      </c>
      <c r="F671" s="74">
        <v>19.1</v>
      </c>
      <c r="G671" s="75">
        <v>1749</v>
      </c>
      <c r="H671" s="11">
        <v>1585</v>
      </c>
      <c r="I671" s="18" t="s">
        <v>105</v>
      </c>
      <c r="J671" s="48" t="s">
        <v>106</v>
      </c>
      <c r="K671" s="96" t="s">
        <v>660</v>
      </c>
      <c r="L671" s="45">
        <v>12.4</v>
      </c>
      <c r="M671" s="45">
        <v>34.1</v>
      </c>
      <c r="N671" s="45">
        <v>46.5</v>
      </c>
      <c r="O671" s="50">
        <v>22.4</v>
      </c>
      <c r="P671" s="46">
        <v>1.52232142857143</v>
      </c>
      <c r="Q671" s="46">
        <v>0.553571428571429</v>
      </c>
      <c r="R671" s="46">
        <f t="shared" si="54"/>
        <v>2.07589285714286</v>
      </c>
      <c r="S671" s="24">
        <v>21</v>
      </c>
      <c r="T671" s="24">
        <v>0.8</v>
      </c>
      <c r="U671" s="24">
        <v>0.45</v>
      </c>
      <c r="V671" s="24">
        <f t="shared" si="55"/>
        <v>26.25</v>
      </c>
      <c r="W671" s="24">
        <v>282</v>
      </c>
      <c r="X671" s="58">
        <v>50.7212018966675</v>
      </c>
      <c r="Y671" s="58">
        <f t="shared" si="51"/>
        <v>5.55980515947766</v>
      </c>
      <c r="Z671" s="68">
        <v>4.51</v>
      </c>
      <c r="AA671" s="66">
        <v>51.7</v>
      </c>
      <c r="AB671" s="66">
        <v>24.1</v>
      </c>
      <c r="AC671" s="66">
        <v>24.2</v>
      </c>
    </row>
    <row r="672" customHeight="1" spans="1:29">
      <c r="A672" s="11">
        <v>671</v>
      </c>
      <c r="B672" s="36">
        <v>109</v>
      </c>
      <c r="C672" s="72">
        <v>126.63</v>
      </c>
      <c r="D672" s="72">
        <v>47.43</v>
      </c>
      <c r="E672" s="40">
        <v>197</v>
      </c>
      <c r="F672" s="74">
        <v>4.8</v>
      </c>
      <c r="G672" s="75">
        <v>550</v>
      </c>
      <c r="H672" s="38">
        <v>1046</v>
      </c>
      <c r="I672" s="18" t="s">
        <v>77</v>
      </c>
      <c r="J672" s="11" t="s">
        <v>78</v>
      </c>
      <c r="K672" s="96"/>
      <c r="L672" s="45">
        <v>1.731105</v>
      </c>
      <c r="M672" s="45">
        <v>10.5</v>
      </c>
      <c r="N672" s="45">
        <v>12.231105</v>
      </c>
      <c r="O672" s="50">
        <v>12.4</v>
      </c>
      <c r="P672" s="46">
        <v>0.846774193548387</v>
      </c>
      <c r="Q672" s="46">
        <v>0.139605241935484</v>
      </c>
      <c r="R672" s="46">
        <f t="shared" si="54"/>
        <v>0.986379435483871</v>
      </c>
      <c r="S672" s="24">
        <v>13.915313225058</v>
      </c>
      <c r="T672" s="24">
        <v>1.14</v>
      </c>
      <c r="U672" s="57">
        <v>0.9</v>
      </c>
      <c r="V672" s="24">
        <f t="shared" si="55"/>
        <v>12.2064151097</v>
      </c>
      <c r="W672" s="58">
        <v>248.77799987793</v>
      </c>
      <c r="X672" s="58">
        <v>85.800199508667</v>
      </c>
      <c r="Y672" s="58">
        <f t="shared" si="51"/>
        <v>2.89950374594176</v>
      </c>
      <c r="Z672" s="24">
        <v>5.6</v>
      </c>
      <c r="AA672" s="63">
        <v>53</v>
      </c>
      <c r="AB672" s="63">
        <v>22</v>
      </c>
      <c r="AC672" s="63">
        <v>24</v>
      </c>
    </row>
    <row r="673" customHeight="1" spans="1:29">
      <c r="A673" s="11">
        <v>672</v>
      </c>
      <c r="B673" s="36">
        <v>110</v>
      </c>
      <c r="C673" s="72">
        <v>9.39</v>
      </c>
      <c r="D673" s="72">
        <v>48.65</v>
      </c>
      <c r="E673" s="73">
        <v>330</v>
      </c>
      <c r="F673" s="74">
        <v>8.8</v>
      </c>
      <c r="G673" s="75">
        <v>809.3</v>
      </c>
      <c r="H673" s="38">
        <v>883</v>
      </c>
      <c r="I673" s="18" t="s">
        <v>105</v>
      </c>
      <c r="J673" s="11" t="s">
        <v>78</v>
      </c>
      <c r="K673" s="22" t="s">
        <v>661</v>
      </c>
      <c r="L673" s="45"/>
      <c r="M673" s="45">
        <v>16.0882</v>
      </c>
      <c r="N673" s="45">
        <v>16.0882</v>
      </c>
      <c r="O673" s="23">
        <v>0.984416</v>
      </c>
      <c r="P673" s="46">
        <v>16.3428875597308</v>
      </c>
      <c r="Q673" s="46"/>
      <c r="R673" s="46"/>
      <c r="S673" s="57">
        <v>69.3</v>
      </c>
      <c r="T673" s="57">
        <v>7.7</v>
      </c>
      <c r="U673" s="57">
        <v>0.8</v>
      </c>
      <c r="V673" s="57">
        <f t="shared" si="55"/>
        <v>9</v>
      </c>
      <c r="W673" s="24">
        <v>283.117</v>
      </c>
      <c r="X673" s="58">
        <v>54.0253019332886</v>
      </c>
      <c r="Y673" s="58">
        <f t="shared" si="51"/>
        <v>5.24045197099681</v>
      </c>
      <c r="Z673" s="24">
        <v>6.5</v>
      </c>
      <c r="AA673" s="63">
        <v>35</v>
      </c>
      <c r="AB673" s="63">
        <v>42</v>
      </c>
      <c r="AC673" s="63">
        <v>23</v>
      </c>
    </row>
    <row r="674" customHeight="1" spans="1:29">
      <c r="A674" s="11">
        <v>673</v>
      </c>
      <c r="B674" s="36">
        <v>110</v>
      </c>
      <c r="C674" s="72">
        <v>9.39</v>
      </c>
      <c r="D674" s="72">
        <v>48.65</v>
      </c>
      <c r="E674" s="73">
        <v>330</v>
      </c>
      <c r="F674" s="74">
        <v>8.8</v>
      </c>
      <c r="G674" s="75">
        <v>809.3</v>
      </c>
      <c r="H674" s="38">
        <v>883</v>
      </c>
      <c r="I674" s="18" t="s">
        <v>105</v>
      </c>
      <c r="J674" s="11" t="s">
        <v>78</v>
      </c>
      <c r="K674" s="22" t="s">
        <v>662</v>
      </c>
      <c r="L674" s="45"/>
      <c r="M674" s="45">
        <v>15.1471</v>
      </c>
      <c r="N674" s="45">
        <v>15.1471</v>
      </c>
      <c r="O674" s="23">
        <v>0.94026</v>
      </c>
      <c r="P674" s="46">
        <v>16.1094803564971</v>
      </c>
      <c r="Q674" s="46"/>
      <c r="R674" s="46"/>
      <c r="S674" s="57">
        <v>69.3</v>
      </c>
      <c r="T674" s="57">
        <v>7.7</v>
      </c>
      <c r="U674" s="57">
        <v>0.8</v>
      </c>
      <c r="V674" s="57">
        <f t="shared" si="55"/>
        <v>9</v>
      </c>
      <c r="W674" s="24">
        <v>266.234</v>
      </c>
      <c r="X674" s="58">
        <v>54.0253019332886</v>
      </c>
      <c r="Y674" s="58">
        <f t="shared" si="51"/>
        <v>4.92795024688155</v>
      </c>
      <c r="Z674" s="24">
        <v>6.5</v>
      </c>
      <c r="AA674" s="63">
        <v>35</v>
      </c>
      <c r="AB674" s="63">
        <v>42</v>
      </c>
      <c r="AC674" s="63">
        <v>23</v>
      </c>
    </row>
    <row r="675" customHeight="1" spans="1:29">
      <c r="A675" s="11">
        <v>674</v>
      </c>
      <c r="B675" s="36">
        <v>110</v>
      </c>
      <c r="C675" s="72">
        <v>9.39</v>
      </c>
      <c r="D675" s="72">
        <v>48.65</v>
      </c>
      <c r="E675" s="73">
        <v>330</v>
      </c>
      <c r="F675" s="74">
        <v>8.8</v>
      </c>
      <c r="G675" s="75">
        <v>809.3</v>
      </c>
      <c r="H675" s="38">
        <v>883</v>
      </c>
      <c r="I675" s="18" t="s">
        <v>105</v>
      </c>
      <c r="J675" s="11" t="s">
        <v>78</v>
      </c>
      <c r="K675" s="22" t="s">
        <v>663</v>
      </c>
      <c r="L675" s="45"/>
      <c r="M675" s="45">
        <v>17.2353</v>
      </c>
      <c r="N675" s="45">
        <v>17.2353</v>
      </c>
      <c r="O675" s="23">
        <v>1</v>
      </c>
      <c r="P675" s="46">
        <v>17.2353</v>
      </c>
      <c r="Q675" s="46"/>
      <c r="R675" s="46"/>
      <c r="S675" s="57">
        <v>69.3</v>
      </c>
      <c r="T675" s="57">
        <v>7.7</v>
      </c>
      <c r="U675" s="57">
        <v>0.8</v>
      </c>
      <c r="V675" s="57">
        <f t="shared" si="55"/>
        <v>9</v>
      </c>
      <c r="W675" s="24">
        <v>332.468</v>
      </c>
      <c r="X675" s="58">
        <v>54.0253019332886</v>
      </c>
      <c r="Y675" s="58">
        <f t="shared" si="51"/>
        <v>6.15393136368839</v>
      </c>
      <c r="Z675" s="24">
        <v>6.5</v>
      </c>
      <c r="AA675" s="63">
        <v>35</v>
      </c>
      <c r="AB675" s="63">
        <v>42</v>
      </c>
      <c r="AC675" s="63">
        <v>23</v>
      </c>
    </row>
    <row r="676" customHeight="1" spans="1:29">
      <c r="A676" s="11">
        <v>675</v>
      </c>
      <c r="B676" s="36">
        <v>110</v>
      </c>
      <c r="C676" s="72">
        <v>9.39</v>
      </c>
      <c r="D676" s="72">
        <v>48.65</v>
      </c>
      <c r="E676" s="73">
        <v>330</v>
      </c>
      <c r="F676" s="74">
        <v>8.8</v>
      </c>
      <c r="G676" s="75">
        <v>809.3</v>
      </c>
      <c r="H676" s="38">
        <v>883</v>
      </c>
      <c r="I676" s="18" t="s">
        <v>105</v>
      </c>
      <c r="J676" s="11" t="s">
        <v>78</v>
      </c>
      <c r="K676" s="22" t="s">
        <v>664</v>
      </c>
      <c r="L676" s="45"/>
      <c r="M676" s="45">
        <v>17.8235</v>
      </c>
      <c r="N676" s="45">
        <v>17.8235</v>
      </c>
      <c r="O676" s="23">
        <v>1.10909</v>
      </c>
      <c r="P676" s="46">
        <v>16.0703820249033</v>
      </c>
      <c r="Q676" s="46"/>
      <c r="R676" s="46"/>
      <c r="S676" s="57">
        <v>69.3</v>
      </c>
      <c r="T676" s="57">
        <v>7.7</v>
      </c>
      <c r="U676" s="57">
        <v>0.8</v>
      </c>
      <c r="V676" s="57">
        <f t="shared" si="55"/>
        <v>9</v>
      </c>
      <c r="W676" s="24">
        <v>333.766</v>
      </c>
      <c r="X676" s="58">
        <v>54.0253019332886</v>
      </c>
      <c r="Y676" s="58">
        <f t="shared" si="51"/>
        <v>6.17795714334258</v>
      </c>
      <c r="Z676" s="24">
        <v>6.5</v>
      </c>
      <c r="AA676" s="63">
        <v>35</v>
      </c>
      <c r="AB676" s="63">
        <v>42</v>
      </c>
      <c r="AC676" s="63">
        <v>23</v>
      </c>
    </row>
    <row r="677" customHeight="1" spans="1:29">
      <c r="A677" s="11">
        <v>676</v>
      </c>
      <c r="B677" s="36">
        <v>110</v>
      </c>
      <c r="C677" s="72">
        <v>9.39</v>
      </c>
      <c r="D677" s="72">
        <v>48.65</v>
      </c>
      <c r="E677" s="73">
        <v>330</v>
      </c>
      <c r="F677" s="74">
        <v>8.8</v>
      </c>
      <c r="G677" s="75">
        <v>809.3</v>
      </c>
      <c r="H677" s="38">
        <v>883</v>
      </c>
      <c r="I677" s="18" t="s">
        <v>105</v>
      </c>
      <c r="J677" s="11" t="s">
        <v>78</v>
      </c>
      <c r="K677" s="22" t="s">
        <v>665</v>
      </c>
      <c r="L677" s="45"/>
      <c r="M677" s="45">
        <v>15.3235</v>
      </c>
      <c r="N677" s="45">
        <v>15.3235</v>
      </c>
      <c r="O677" s="23">
        <v>1.11429</v>
      </c>
      <c r="P677" s="46">
        <v>13.7518060827971</v>
      </c>
      <c r="Q677" s="46"/>
      <c r="R677" s="46"/>
      <c r="S677" s="57">
        <v>69.3</v>
      </c>
      <c r="T677" s="57">
        <v>7.7</v>
      </c>
      <c r="U677" s="57">
        <v>0.8</v>
      </c>
      <c r="V677" s="57">
        <f t="shared" si="55"/>
        <v>9</v>
      </c>
      <c r="W677" s="24">
        <v>400</v>
      </c>
      <c r="X677" s="58">
        <v>54.0253019332886</v>
      </c>
      <c r="Y677" s="58">
        <f t="shared" si="51"/>
        <v>7.40393826014942</v>
      </c>
      <c r="Z677" s="24">
        <v>6.5</v>
      </c>
      <c r="AA677" s="63">
        <v>35</v>
      </c>
      <c r="AB677" s="63">
        <v>42</v>
      </c>
      <c r="AC677" s="63">
        <v>23</v>
      </c>
    </row>
    <row r="678" customHeight="1" spans="1:29">
      <c r="A678" s="11">
        <v>677</v>
      </c>
      <c r="B678" s="36">
        <v>110</v>
      </c>
      <c r="C678" s="72">
        <v>9.39</v>
      </c>
      <c r="D678" s="72">
        <v>48.65</v>
      </c>
      <c r="E678" s="73">
        <v>330</v>
      </c>
      <c r="F678" s="74">
        <v>8.8</v>
      </c>
      <c r="G678" s="75">
        <v>809.3</v>
      </c>
      <c r="H678" s="38">
        <v>883</v>
      </c>
      <c r="I678" s="18" t="s">
        <v>105</v>
      </c>
      <c r="J678" s="11" t="s">
        <v>78</v>
      </c>
      <c r="K678" s="22" t="s">
        <v>666</v>
      </c>
      <c r="L678" s="45"/>
      <c r="M678" s="45">
        <v>15.6176</v>
      </c>
      <c r="N678" s="45">
        <v>15.6176</v>
      </c>
      <c r="O678" s="23">
        <v>1.17922</v>
      </c>
      <c r="P678" s="46">
        <v>13.2440087515476</v>
      </c>
      <c r="Q678" s="46"/>
      <c r="R678" s="46"/>
      <c r="S678" s="57">
        <v>69.3</v>
      </c>
      <c r="T678" s="57">
        <v>7.7</v>
      </c>
      <c r="U678" s="57">
        <v>0.8</v>
      </c>
      <c r="V678" s="57">
        <f t="shared" si="55"/>
        <v>9</v>
      </c>
      <c r="W678" s="24">
        <v>419.481</v>
      </c>
      <c r="X678" s="58">
        <v>54.0253019332886</v>
      </c>
      <c r="Y678" s="58">
        <f t="shared" si="51"/>
        <v>7.76452856326435</v>
      </c>
      <c r="Z678" s="24">
        <v>6.5</v>
      </c>
      <c r="AA678" s="63">
        <v>35</v>
      </c>
      <c r="AB678" s="63">
        <v>42</v>
      </c>
      <c r="AC678" s="63">
        <v>23</v>
      </c>
    </row>
    <row r="679" customHeight="1" spans="1:29">
      <c r="A679" s="11">
        <v>678</v>
      </c>
      <c r="B679" s="36">
        <v>110</v>
      </c>
      <c r="C679" s="72">
        <v>9.39</v>
      </c>
      <c r="D679" s="72">
        <v>48.65</v>
      </c>
      <c r="E679" s="73">
        <v>330</v>
      </c>
      <c r="F679" s="74">
        <v>8.8</v>
      </c>
      <c r="G679" s="75">
        <v>809.3</v>
      </c>
      <c r="H679" s="38">
        <v>883</v>
      </c>
      <c r="I679" s="18" t="s">
        <v>105</v>
      </c>
      <c r="J679" s="11" t="s">
        <v>78</v>
      </c>
      <c r="K679" s="22" t="s">
        <v>667</v>
      </c>
      <c r="L679" s="45"/>
      <c r="M679" s="45">
        <v>19</v>
      </c>
      <c r="N679" s="45">
        <v>19</v>
      </c>
      <c r="O679" s="23">
        <v>1.32468</v>
      </c>
      <c r="P679" s="46">
        <v>14.3430866322433</v>
      </c>
      <c r="Q679" s="46"/>
      <c r="R679" s="46"/>
      <c r="S679" s="57">
        <v>69.3</v>
      </c>
      <c r="T679" s="57">
        <v>7.7</v>
      </c>
      <c r="U679" s="57">
        <v>0.8</v>
      </c>
      <c r="V679" s="57">
        <f t="shared" si="55"/>
        <v>9</v>
      </c>
      <c r="W679" s="24">
        <v>472.727</v>
      </c>
      <c r="X679" s="58">
        <v>54.0253019332886</v>
      </c>
      <c r="Y679" s="58">
        <f t="shared" si="51"/>
        <v>8.75010380476414</v>
      </c>
      <c r="Z679" s="24">
        <v>6.5</v>
      </c>
      <c r="AA679" s="63">
        <v>35</v>
      </c>
      <c r="AB679" s="63">
        <v>42</v>
      </c>
      <c r="AC679" s="63">
        <v>23</v>
      </c>
    </row>
    <row r="680" customHeight="1" spans="1:29">
      <c r="A680" s="11">
        <v>679</v>
      </c>
      <c r="B680" s="36">
        <v>110</v>
      </c>
      <c r="C680" s="72">
        <v>9.39</v>
      </c>
      <c r="D680" s="72">
        <v>48.65</v>
      </c>
      <c r="E680" s="73">
        <v>330</v>
      </c>
      <c r="F680" s="74">
        <v>8.8</v>
      </c>
      <c r="G680" s="75">
        <v>809.3</v>
      </c>
      <c r="H680" s="38">
        <v>883</v>
      </c>
      <c r="I680" s="18" t="s">
        <v>105</v>
      </c>
      <c r="J680" s="11" t="s">
        <v>78</v>
      </c>
      <c r="K680" s="22" t="s">
        <v>668</v>
      </c>
      <c r="L680" s="45"/>
      <c r="M680" s="45">
        <v>18.9118</v>
      </c>
      <c r="N680" s="45">
        <v>18.9118</v>
      </c>
      <c r="O680" s="23">
        <v>1.38961</v>
      </c>
      <c r="P680" s="46">
        <v>13.6094299839523</v>
      </c>
      <c r="Q680" s="46"/>
      <c r="R680" s="46"/>
      <c r="S680" s="57">
        <v>69.3</v>
      </c>
      <c r="T680" s="57">
        <v>7.7</v>
      </c>
      <c r="U680" s="57">
        <v>0.8</v>
      </c>
      <c r="V680" s="57">
        <f t="shared" si="55"/>
        <v>9</v>
      </c>
      <c r="W680" s="24">
        <v>488.312</v>
      </c>
      <c r="X680" s="58">
        <v>54.0253019332886</v>
      </c>
      <c r="Y680" s="58">
        <f t="shared" si="51"/>
        <v>9.03857974922521</v>
      </c>
      <c r="Z680" s="24">
        <v>6.5</v>
      </c>
      <c r="AA680" s="63">
        <v>35</v>
      </c>
      <c r="AB680" s="63">
        <v>42</v>
      </c>
      <c r="AC680" s="63">
        <v>23</v>
      </c>
    </row>
    <row r="681" customHeight="1" spans="1:29">
      <c r="A681" s="11">
        <v>680</v>
      </c>
      <c r="B681" s="36">
        <v>111</v>
      </c>
      <c r="C681" s="72">
        <v>102.5771673</v>
      </c>
      <c r="D681" s="72">
        <v>24.0645239</v>
      </c>
      <c r="E681" s="40">
        <v>1638</v>
      </c>
      <c r="F681" s="39">
        <v>15.6133003234863</v>
      </c>
      <c r="G681" s="38">
        <v>960</v>
      </c>
      <c r="H681" s="38">
        <v>1252</v>
      </c>
      <c r="I681" s="18" t="s">
        <v>105</v>
      </c>
      <c r="J681" s="48" t="s">
        <v>106</v>
      </c>
      <c r="K681" s="78" t="s">
        <v>573</v>
      </c>
      <c r="L681" s="45">
        <v>10.1</v>
      </c>
      <c r="M681" s="45">
        <v>16.9</v>
      </c>
      <c r="N681" s="45">
        <v>27</v>
      </c>
      <c r="O681" s="23">
        <v>44.6</v>
      </c>
      <c r="P681" s="46">
        <v>0.378923766816143</v>
      </c>
      <c r="Q681" s="46">
        <v>0.226457399103139</v>
      </c>
      <c r="R681" s="46">
        <f t="shared" ref="R681:R696" si="56">P681+Q681</f>
        <v>0.605381165919282</v>
      </c>
      <c r="S681" s="24">
        <v>7.5</v>
      </c>
      <c r="T681" s="24">
        <f t="shared" ref="T681:T688" si="57">S681/V681</f>
        <v>0.735294117647059</v>
      </c>
      <c r="U681" s="57">
        <v>0.3</v>
      </c>
      <c r="V681" s="24">
        <v>10.2</v>
      </c>
      <c r="W681" s="24">
        <v>86</v>
      </c>
      <c r="X681" s="24">
        <v>17.9166666666667</v>
      </c>
      <c r="Y681" s="58">
        <f t="shared" si="51"/>
        <v>4.79999999999999</v>
      </c>
      <c r="Z681" s="24">
        <v>8.7</v>
      </c>
      <c r="AA681" s="28">
        <v>6.7</v>
      </c>
      <c r="AB681" s="28">
        <v>21.2</v>
      </c>
      <c r="AC681" s="28">
        <v>72.1</v>
      </c>
    </row>
    <row r="682" customHeight="1" spans="1:29">
      <c r="A682" s="11">
        <v>681</v>
      </c>
      <c r="B682" s="36">
        <v>111</v>
      </c>
      <c r="C682" s="72">
        <v>102.5771673</v>
      </c>
      <c r="D682" s="72">
        <v>24.0645239</v>
      </c>
      <c r="E682" s="40">
        <v>1638</v>
      </c>
      <c r="F682" s="39">
        <v>15.6133003234863</v>
      </c>
      <c r="G682" s="38">
        <v>960</v>
      </c>
      <c r="H682" s="38">
        <v>1252</v>
      </c>
      <c r="I682" s="18" t="s">
        <v>105</v>
      </c>
      <c r="J682" s="48" t="s">
        <v>106</v>
      </c>
      <c r="K682" s="78" t="s">
        <v>575</v>
      </c>
      <c r="L682" s="45">
        <v>10.8</v>
      </c>
      <c r="M682" s="45">
        <v>17.3</v>
      </c>
      <c r="N682" s="45">
        <v>28.1</v>
      </c>
      <c r="O682" s="23">
        <v>42.3</v>
      </c>
      <c r="P682" s="46">
        <v>0.408983451536643</v>
      </c>
      <c r="Q682" s="46">
        <v>0.25531914893617</v>
      </c>
      <c r="R682" s="46">
        <f t="shared" si="56"/>
        <v>0.664302600472813</v>
      </c>
      <c r="S682" s="24">
        <v>6.9</v>
      </c>
      <c r="T682" s="24">
        <f t="shared" si="57"/>
        <v>0.784090909090909</v>
      </c>
      <c r="U682" s="57">
        <v>0.3</v>
      </c>
      <c r="V682" s="24">
        <v>8.8</v>
      </c>
      <c r="W682" s="24">
        <v>62</v>
      </c>
      <c r="X682" s="24">
        <v>15.5</v>
      </c>
      <c r="Y682" s="58">
        <f t="shared" si="51"/>
        <v>4</v>
      </c>
      <c r="Z682" s="24">
        <v>8.8</v>
      </c>
      <c r="AA682" s="28">
        <v>6.7</v>
      </c>
      <c r="AB682" s="28">
        <v>21.2</v>
      </c>
      <c r="AC682" s="28">
        <v>72.1</v>
      </c>
    </row>
    <row r="683" customHeight="1" spans="1:29">
      <c r="A683" s="11">
        <v>682</v>
      </c>
      <c r="B683" s="36">
        <v>111</v>
      </c>
      <c r="C683" s="72">
        <v>102.5771673</v>
      </c>
      <c r="D683" s="72">
        <v>24.0645239</v>
      </c>
      <c r="E683" s="40">
        <v>1638</v>
      </c>
      <c r="F683" s="39">
        <v>15.6133003234863</v>
      </c>
      <c r="G683" s="38">
        <v>960</v>
      </c>
      <c r="H683" s="38">
        <v>1252</v>
      </c>
      <c r="I683" s="18" t="s">
        <v>105</v>
      </c>
      <c r="J683" s="48" t="s">
        <v>106</v>
      </c>
      <c r="K683" s="78" t="s">
        <v>669</v>
      </c>
      <c r="L683" s="45">
        <v>4.8</v>
      </c>
      <c r="M683" s="45">
        <v>12.5</v>
      </c>
      <c r="N683" s="45">
        <v>17.3</v>
      </c>
      <c r="O683" s="23">
        <v>28.4</v>
      </c>
      <c r="P683" s="46">
        <v>0.440140845070423</v>
      </c>
      <c r="Q683" s="46">
        <v>0.169014084507042</v>
      </c>
      <c r="R683" s="46">
        <f t="shared" si="56"/>
        <v>0.609154929577465</v>
      </c>
      <c r="S683" s="24">
        <v>3.1</v>
      </c>
      <c r="T683" s="24">
        <f t="shared" si="57"/>
        <v>0.364705882352941</v>
      </c>
      <c r="U683" s="57">
        <v>0.3</v>
      </c>
      <c r="V683" s="24">
        <v>8.5</v>
      </c>
      <c r="W683" s="24">
        <v>72</v>
      </c>
      <c r="X683" s="24">
        <v>6.20689655172414</v>
      </c>
      <c r="Y683" s="58">
        <f t="shared" si="51"/>
        <v>11.6</v>
      </c>
      <c r="Z683" s="24">
        <v>9</v>
      </c>
      <c r="AA683" s="28">
        <v>6.7</v>
      </c>
      <c r="AB683" s="28">
        <v>21.2</v>
      </c>
      <c r="AC683" s="28">
        <v>72.1</v>
      </c>
    </row>
    <row r="684" customHeight="1" spans="1:29">
      <c r="A684" s="11">
        <v>683</v>
      </c>
      <c r="B684" s="36">
        <v>111</v>
      </c>
      <c r="C684" s="72">
        <v>102.5771673</v>
      </c>
      <c r="D684" s="72">
        <v>24.0645239</v>
      </c>
      <c r="E684" s="40">
        <v>1638</v>
      </c>
      <c r="F684" s="39">
        <v>15.6133003234863</v>
      </c>
      <c r="G684" s="38">
        <v>960</v>
      </c>
      <c r="H684" s="38">
        <v>1252</v>
      </c>
      <c r="I684" s="18" t="s">
        <v>105</v>
      </c>
      <c r="J684" s="48" t="s">
        <v>106</v>
      </c>
      <c r="K684" s="78" t="s">
        <v>670</v>
      </c>
      <c r="L684" s="45">
        <v>14.5</v>
      </c>
      <c r="M684" s="45">
        <v>19.1</v>
      </c>
      <c r="N684" s="45">
        <v>33.6</v>
      </c>
      <c r="O684" s="23">
        <v>33.9</v>
      </c>
      <c r="P684" s="46">
        <v>0.563421828908555</v>
      </c>
      <c r="Q684" s="46">
        <v>0.427728613569322</v>
      </c>
      <c r="R684" s="46">
        <f t="shared" si="56"/>
        <v>0.991150442477877</v>
      </c>
      <c r="S684" s="24">
        <v>5.3</v>
      </c>
      <c r="T684" s="24">
        <f t="shared" si="57"/>
        <v>0.595505617977528</v>
      </c>
      <c r="U684" s="57">
        <v>0.3</v>
      </c>
      <c r="V684" s="24">
        <v>8.9</v>
      </c>
      <c r="W684" s="24">
        <v>36</v>
      </c>
      <c r="X684" s="24">
        <v>6.10169491525424</v>
      </c>
      <c r="Y684" s="58">
        <f t="shared" si="51"/>
        <v>5.9</v>
      </c>
      <c r="Z684" s="24">
        <v>8.9</v>
      </c>
      <c r="AA684" s="28">
        <v>6.7</v>
      </c>
      <c r="AB684" s="28">
        <v>21.2</v>
      </c>
      <c r="AC684" s="28">
        <v>72.1</v>
      </c>
    </row>
    <row r="685" customHeight="1" spans="1:29">
      <c r="A685" s="11">
        <v>684</v>
      </c>
      <c r="B685" s="36">
        <v>111</v>
      </c>
      <c r="C685" s="72">
        <v>102.5771673</v>
      </c>
      <c r="D685" s="72">
        <v>24.0645239</v>
      </c>
      <c r="E685" s="40">
        <v>1638</v>
      </c>
      <c r="F685" s="39">
        <v>15.6133003234863</v>
      </c>
      <c r="G685" s="38">
        <v>960</v>
      </c>
      <c r="H685" s="38">
        <v>1252</v>
      </c>
      <c r="I685" s="18" t="s">
        <v>105</v>
      </c>
      <c r="J685" s="48" t="s">
        <v>106</v>
      </c>
      <c r="K685" s="78" t="s">
        <v>671</v>
      </c>
      <c r="L685" s="45">
        <v>8.6</v>
      </c>
      <c r="M685" s="45">
        <v>15.9</v>
      </c>
      <c r="N685" s="45">
        <v>24.5</v>
      </c>
      <c r="O685" s="23">
        <v>46.6</v>
      </c>
      <c r="P685" s="46">
        <v>0.341201716738197</v>
      </c>
      <c r="Q685" s="46">
        <v>0.184549356223176</v>
      </c>
      <c r="R685" s="46">
        <f t="shared" si="56"/>
        <v>0.525751072961373</v>
      </c>
      <c r="S685" s="24">
        <v>20.55</v>
      </c>
      <c r="T685" s="24">
        <f t="shared" si="57"/>
        <v>1.84304932735426</v>
      </c>
      <c r="U685" s="57">
        <v>0.3</v>
      </c>
      <c r="V685" s="24">
        <v>11.15</v>
      </c>
      <c r="W685" s="24">
        <v>325</v>
      </c>
      <c r="X685" s="24">
        <v>68.4210526315789</v>
      </c>
      <c r="Y685" s="58">
        <f t="shared" si="51"/>
        <v>4.75</v>
      </c>
      <c r="Z685" s="24">
        <v>8.5</v>
      </c>
      <c r="AA685" s="28">
        <v>6.7</v>
      </c>
      <c r="AB685" s="28">
        <v>21.2</v>
      </c>
      <c r="AC685" s="28">
        <v>72.1</v>
      </c>
    </row>
    <row r="686" customHeight="1" spans="1:29">
      <c r="A686" s="11">
        <v>685</v>
      </c>
      <c r="B686" s="36">
        <v>111</v>
      </c>
      <c r="C686" s="72">
        <v>102.5771673</v>
      </c>
      <c r="D686" s="72">
        <v>24.0645239</v>
      </c>
      <c r="E686" s="40">
        <v>1638</v>
      </c>
      <c r="F686" s="39">
        <v>15.6133003234863</v>
      </c>
      <c r="G686" s="38">
        <v>960</v>
      </c>
      <c r="H686" s="38">
        <v>1252</v>
      </c>
      <c r="I686" s="18" t="s">
        <v>105</v>
      </c>
      <c r="J686" s="48" t="s">
        <v>106</v>
      </c>
      <c r="K686" s="78" t="s">
        <v>672</v>
      </c>
      <c r="L686" s="45">
        <v>9.6</v>
      </c>
      <c r="M686" s="45">
        <v>17.3</v>
      </c>
      <c r="N686" s="45">
        <v>26.9</v>
      </c>
      <c r="O686" s="23">
        <v>42.4</v>
      </c>
      <c r="P686" s="46">
        <v>0.408018867924528</v>
      </c>
      <c r="Q686" s="46">
        <v>0.226415094339623</v>
      </c>
      <c r="R686" s="46">
        <f t="shared" si="56"/>
        <v>0.634433962264151</v>
      </c>
      <c r="S686" s="24">
        <v>19.75</v>
      </c>
      <c r="T686" s="24">
        <f t="shared" si="57"/>
        <v>1.77927927927928</v>
      </c>
      <c r="U686" s="57">
        <v>0.3</v>
      </c>
      <c r="V686" s="24">
        <v>11.1</v>
      </c>
      <c r="W686" s="24">
        <v>244.5</v>
      </c>
      <c r="X686" s="24">
        <v>61.8987341772152</v>
      </c>
      <c r="Y686" s="58">
        <f t="shared" ref="Y686:Y749" si="58">W686/X686</f>
        <v>3.95</v>
      </c>
      <c r="Z686" s="24">
        <v>8.6</v>
      </c>
      <c r="AA686" s="28">
        <v>6.7</v>
      </c>
      <c r="AB686" s="28">
        <v>21.2</v>
      </c>
      <c r="AC686" s="28">
        <v>72.1</v>
      </c>
    </row>
    <row r="687" customHeight="1" spans="1:29">
      <c r="A687" s="11">
        <v>686</v>
      </c>
      <c r="B687" s="36">
        <v>111</v>
      </c>
      <c r="C687" s="72">
        <v>102.5771673</v>
      </c>
      <c r="D687" s="72">
        <v>24.0645239</v>
      </c>
      <c r="E687" s="40">
        <v>1638</v>
      </c>
      <c r="F687" s="39">
        <v>15.6133003234863</v>
      </c>
      <c r="G687" s="38">
        <v>960</v>
      </c>
      <c r="H687" s="38">
        <v>1252</v>
      </c>
      <c r="I687" s="18" t="s">
        <v>105</v>
      </c>
      <c r="J687" s="48" t="s">
        <v>106</v>
      </c>
      <c r="K687" s="78" t="s">
        <v>673</v>
      </c>
      <c r="L687" s="45">
        <v>9.7</v>
      </c>
      <c r="M687" s="45">
        <v>18.1</v>
      </c>
      <c r="N687" s="45">
        <v>27.8</v>
      </c>
      <c r="O687" s="23">
        <v>44.7</v>
      </c>
      <c r="P687" s="46">
        <v>0.404921700223714</v>
      </c>
      <c r="Q687" s="46">
        <v>0.217002237136465</v>
      </c>
      <c r="R687" s="46">
        <f t="shared" si="56"/>
        <v>0.621923937360179</v>
      </c>
      <c r="S687" s="24">
        <v>11</v>
      </c>
      <c r="T687" s="24">
        <f t="shared" si="57"/>
        <v>1.12244897959184</v>
      </c>
      <c r="U687" s="57">
        <v>0.3</v>
      </c>
      <c r="V687" s="24">
        <v>9.8</v>
      </c>
      <c r="W687" s="24">
        <v>190</v>
      </c>
      <c r="X687" s="24">
        <v>40.4255319148936</v>
      </c>
      <c r="Y687" s="58">
        <f t="shared" si="58"/>
        <v>4.7</v>
      </c>
      <c r="Z687" s="24">
        <v>8.8</v>
      </c>
      <c r="AA687" s="28">
        <v>6.7</v>
      </c>
      <c r="AB687" s="28">
        <v>21.2</v>
      </c>
      <c r="AC687" s="28">
        <v>72.1</v>
      </c>
    </row>
    <row r="688" customHeight="1" spans="1:29">
      <c r="A688" s="11">
        <v>687</v>
      </c>
      <c r="B688" s="36">
        <v>111</v>
      </c>
      <c r="C688" s="72">
        <v>102.5771673</v>
      </c>
      <c r="D688" s="72">
        <v>24.0645239</v>
      </c>
      <c r="E688" s="40">
        <v>1638</v>
      </c>
      <c r="F688" s="39">
        <v>15.6133003234863</v>
      </c>
      <c r="G688" s="38">
        <v>960</v>
      </c>
      <c r="H688" s="38">
        <v>1252</v>
      </c>
      <c r="I688" s="18" t="s">
        <v>105</v>
      </c>
      <c r="J688" s="48" t="s">
        <v>106</v>
      </c>
      <c r="K688" s="78" t="s">
        <v>128</v>
      </c>
      <c r="L688" s="45">
        <v>5.3</v>
      </c>
      <c r="M688" s="45">
        <v>12.9</v>
      </c>
      <c r="N688" s="45">
        <v>18.2</v>
      </c>
      <c r="O688" s="23">
        <v>44.6</v>
      </c>
      <c r="P688" s="46">
        <v>0.289237668161435</v>
      </c>
      <c r="Q688" s="46">
        <v>0.118834080717489</v>
      </c>
      <c r="R688" s="46">
        <f t="shared" si="56"/>
        <v>0.408071748878924</v>
      </c>
      <c r="S688" s="24">
        <v>5.8</v>
      </c>
      <c r="T688" s="24">
        <f t="shared" si="57"/>
        <v>0.674418604651163</v>
      </c>
      <c r="U688" s="57">
        <v>0.3</v>
      </c>
      <c r="V688" s="24">
        <v>8.6</v>
      </c>
      <c r="W688" s="24">
        <v>142</v>
      </c>
      <c r="X688" s="24">
        <v>30.8695652173913</v>
      </c>
      <c r="Y688" s="58">
        <f t="shared" si="58"/>
        <v>4.6</v>
      </c>
      <c r="Z688" s="24">
        <v>8.8</v>
      </c>
      <c r="AA688" s="28">
        <v>6.7</v>
      </c>
      <c r="AB688" s="28">
        <v>21.2</v>
      </c>
      <c r="AC688" s="28">
        <v>72.1</v>
      </c>
    </row>
    <row r="689" customHeight="1" spans="1:29">
      <c r="A689" s="11">
        <v>688</v>
      </c>
      <c r="B689" s="36">
        <v>112</v>
      </c>
      <c r="C689" s="72">
        <v>13.7505642</v>
      </c>
      <c r="D689" s="72">
        <v>51.2930631</v>
      </c>
      <c r="E689" s="40">
        <v>156</v>
      </c>
      <c r="F689" s="74">
        <v>9.1</v>
      </c>
      <c r="G689" s="75">
        <v>575</v>
      </c>
      <c r="H689" s="38">
        <v>864</v>
      </c>
      <c r="I689" s="18" t="s">
        <v>105</v>
      </c>
      <c r="J689" s="11" t="s">
        <v>78</v>
      </c>
      <c r="K689" s="78" t="s">
        <v>674</v>
      </c>
      <c r="L689" s="45">
        <v>5.52453</v>
      </c>
      <c r="M689" s="45">
        <v>13.7736</v>
      </c>
      <c r="N689" s="45">
        <v>19.29813</v>
      </c>
      <c r="O689" s="45">
        <v>39.434</v>
      </c>
      <c r="P689" s="46">
        <v>0.349282345184359</v>
      </c>
      <c r="Q689" s="46">
        <v>0.140095602779328</v>
      </c>
      <c r="R689" s="46">
        <f t="shared" si="56"/>
        <v>0.489377947963687</v>
      </c>
      <c r="S689" s="24">
        <v>8.2</v>
      </c>
      <c r="T689" s="24">
        <v>0.7</v>
      </c>
      <c r="U689" s="57">
        <v>0.6</v>
      </c>
      <c r="V689" s="24">
        <v>11.6</v>
      </c>
      <c r="W689" s="24">
        <v>173</v>
      </c>
      <c r="X689" s="24">
        <v>14</v>
      </c>
      <c r="Y689" s="58">
        <f t="shared" si="58"/>
        <v>12.3571428571429</v>
      </c>
      <c r="Z689" s="24">
        <v>5.3</v>
      </c>
      <c r="AA689" s="28">
        <v>71.3</v>
      </c>
      <c r="AB689" s="28">
        <v>23.4</v>
      </c>
      <c r="AC689" s="63">
        <v>5</v>
      </c>
    </row>
    <row r="690" customHeight="1" spans="1:29">
      <c r="A690" s="11">
        <v>689</v>
      </c>
      <c r="B690" s="36">
        <v>112</v>
      </c>
      <c r="C690" s="72">
        <v>13.7505642</v>
      </c>
      <c r="D690" s="72">
        <v>51.2930631</v>
      </c>
      <c r="E690" s="40">
        <v>156</v>
      </c>
      <c r="F690" s="74">
        <v>9.1</v>
      </c>
      <c r="G690" s="75">
        <v>575</v>
      </c>
      <c r="H690" s="38">
        <v>864</v>
      </c>
      <c r="I690" s="18" t="s">
        <v>105</v>
      </c>
      <c r="J690" s="11" t="s">
        <v>78</v>
      </c>
      <c r="K690" s="78" t="s">
        <v>675</v>
      </c>
      <c r="L690" s="45">
        <v>5.13208</v>
      </c>
      <c r="M690" s="45">
        <v>12.8302</v>
      </c>
      <c r="N690" s="45">
        <v>17.96228</v>
      </c>
      <c r="O690" s="45">
        <v>41.5094</v>
      </c>
      <c r="P690" s="46">
        <v>0.309091434711174</v>
      </c>
      <c r="Q690" s="46">
        <v>0.12363657388447</v>
      </c>
      <c r="R690" s="46">
        <f t="shared" si="56"/>
        <v>0.432728008595644</v>
      </c>
      <c r="S690" s="24">
        <v>9.2</v>
      </c>
      <c r="T690" s="24">
        <v>0.8</v>
      </c>
      <c r="U690" s="57">
        <v>0.6</v>
      </c>
      <c r="V690" s="24">
        <v>11.5</v>
      </c>
      <c r="W690" s="24">
        <v>175</v>
      </c>
      <c r="X690" s="24">
        <v>21</v>
      </c>
      <c r="Y690" s="58">
        <f t="shared" si="58"/>
        <v>8.33333333333333</v>
      </c>
      <c r="Z690" s="24">
        <v>5.6</v>
      </c>
      <c r="AA690" s="28">
        <v>71.3</v>
      </c>
      <c r="AB690" s="28">
        <v>23.4</v>
      </c>
      <c r="AC690" s="63">
        <v>5</v>
      </c>
    </row>
    <row r="691" customHeight="1" spans="1:29">
      <c r="A691" s="11">
        <v>690</v>
      </c>
      <c r="B691" s="36">
        <v>112</v>
      </c>
      <c r="C691" s="72">
        <v>13.7505642</v>
      </c>
      <c r="D691" s="72">
        <v>51.2930631</v>
      </c>
      <c r="E691" s="40">
        <v>156</v>
      </c>
      <c r="F691" s="74">
        <v>9.1</v>
      </c>
      <c r="G691" s="75">
        <v>575</v>
      </c>
      <c r="H691" s="38">
        <v>864</v>
      </c>
      <c r="I691" s="18" t="s">
        <v>105</v>
      </c>
      <c r="J691" s="11" t="s">
        <v>78</v>
      </c>
      <c r="K691" s="78" t="s">
        <v>676</v>
      </c>
      <c r="L691" s="45">
        <v>6.09811</v>
      </c>
      <c r="M691" s="45">
        <v>19.2453</v>
      </c>
      <c r="N691" s="45">
        <v>25.34341</v>
      </c>
      <c r="O691" s="45">
        <v>35.283</v>
      </c>
      <c r="P691" s="46">
        <v>0.545455318425304</v>
      </c>
      <c r="Q691" s="46">
        <v>0.172834226114559</v>
      </c>
      <c r="R691" s="46">
        <f t="shared" si="56"/>
        <v>0.718289544539863</v>
      </c>
      <c r="S691" s="24">
        <v>7.9</v>
      </c>
      <c r="T691" s="24">
        <v>0.7</v>
      </c>
      <c r="U691" s="57">
        <v>0.6</v>
      </c>
      <c r="V691" s="24">
        <v>11.4</v>
      </c>
      <c r="W691" s="24">
        <v>193</v>
      </c>
      <c r="X691" s="24">
        <v>27</v>
      </c>
      <c r="Y691" s="58">
        <f t="shared" si="58"/>
        <v>7.14814814814815</v>
      </c>
      <c r="Z691" s="24">
        <v>5.2</v>
      </c>
      <c r="AA691" s="28">
        <v>71.3</v>
      </c>
      <c r="AB691" s="28">
        <v>23.4</v>
      </c>
      <c r="AC691" s="63">
        <v>5</v>
      </c>
    </row>
    <row r="692" customHeight="1" spans="1:29">
      <c r="A692" s="11">
        <v>691</v>
      </c>
      <c r="B692" s="36">
        <v>112</v>
      </c>
      <c r="C692" s="72">
        <v>13.7505642</v>
      </c>
      <c r="D692" s="72">
        <v>51.2930631</v>
      </c>
      <c r="E692" s="40">
        <v>156</v>
      </c>
      <c r="F692" s="74">
        <v>9.1</v>
      </c>
      <c r="G692" s="75">
        <v>575</v>
      </c>
      <c r="H692" s="38">
        <v>864</v>
      </c>
      <c r="I692" s="18" t="s">
        <v>105</v>
      </c>
      <c r="J692" s="11" t="s">
        <v>78</v>
      </c>
      <c r="K692" s="78" t="s">
        <v>677</v>
      </c>
      <c r="L692" s="45">
        <v>6.1283</v>
      </c>
      <c r="M692" s="45">
        <v>19.6226</v>
      </c>
      <c r="N692" s="45">
        <v>25.7509</v>
      </c>
      <c r="O692" s="45">
        <v>30.7547</v>
      </c>
      <c r="P692" s="46">
        <v>0.638035812412412</v>
      </c>
      <c r="Q692" s="46">
        <v>0.199263852354274</v>
      </c>
      <c r="R692" s="46">
        <f t="shared" si="56"/>
        <v>0.837299664766686</v>
      </c>
      <c r="S692" s="24">
        <v>9.2</v>
      </c>
      <c r="T692" s="24">
        <v>0.8</v>
      </c>
      <c r="U692" s="57">
        <v>0.6</v>
      </c>
      <c r="V692" s="24">
        <v>11.9</v>
      </c>
      <c r="W692" s="24">
        <v>190</v>
      </c>
      <c r="X692" s="24">
        <v>23</v>
      </c>
      <c r="Y692" s="58">
        <f t="shared" si="58"/>
        <v>8.26086956521739</v>
      </c>
      <c r="Z692" s="24">
        <v>5.6</v>
      </c>
      <c r="AA692" s="28">
        <v>71.3</v>
      </c>
      <c r="AB692" s="28">
        <v>23.4</v>
      </c>
      <c r="AC692" s="63">
        <v>5</v>
      </c>
    </row>
    <row r="693" customHeight="1" spans="1:29">
      <c r="A693" s="11">
        <v>692</v>
      </c>
      <c r="B693" s="36">
        <v>113</v>
      </c>
      <c r="C693" s="72">
        <v>-79.07</v>
      </c>
      <c r="D693" s="72">
        <v>-3.97</v>
      </c>
      <c r="E693" s="73">
        <v>2000</v>
      </c>
      <c r="F693" s="74">
        <v>15.3</v>
      </c>
      <c r="G693" s="75">
        <v>2176</v>
      </c>
      <c r="H693" s="38">
        <v>1198</v>
      </c>
      <c r="I693" s="18" t="s">
        <v>128</v>
      </c>
      <c r="J693" s="48" t="s">
        <v>106</v>
      </c>
      <c r="K693" s="78" t="s">
        <v>678</v>
      </c>
      <c r="L693" s="45">
        <v>7.2</v>
      </c>
      <c r="M693" s="45">
        <v>19.2</v>
      </c>
      <c r="N693" s="45">
        <v>26.4</v>
      </c>
      <c r="O693" s="23">
        <v>40</v>
      </c>
      <c r="P693" s="46">
        <v>0.48</v>
      </c>
      <c r="Q693" s="46">
        <v>0.18</v>
      </c>
      <c r="R693" s="46">
        <f t="shared" si="56"/>
        <v>0.66</v>
      </c>
      <c r="S693" s="24">
        <v>122</v>
      </c>
      <c r="T693" s="24">
        <f>S693/V693</f>
        <v>9.76</v>
      </c>
      <c r="U693" s="57">
        <v>0.6</v>
      </c>
      <c r="V693" s="24">
        <v>12.5</v>
      </c>
      <c r="W693" s="24">
        <v>1628</v>
      </c>
      <c r="X693" s="58">
        <v>72.5734996795654</v>
      </c>
      <c r="Y693" s="58">
        <f t="shared" si="58"/>
        <v>22.4324306694334</v>
      </c>
      <c r="Z693" s="24">
        <v>5.4</v>
      </c>
      <c r="AA693" s="63">
        <v>30</v>
      </c>
      <c r="AB693" s="28">
        <v>37.8</v>
      </c>
      <c r="AC693" s="28">
        <v>33.7</v>
      </c>
    </row>
    <row r="694" customHeight="1" spans="1:29">
      <c r="A694" s="11">
        <v>693</v>
      </c>
      <c r="B694" s="36">
        <v>113</v>
      </c>
      <c r="C694" s="72">
        <v>-79.07</v>
      </c>
      <c r="D694" s="72">
        <v>-3.97</v>
      </c>
      <c r="E694" s="73">
        <v>2000</v>
      </c>
      <c r="F694" s="74">
        <v>15.3</v>
      </c>
      <c r="G694" s="75">
        <v>2176</v>
      </c>
      <c r="H694" s="38">
        <v>1198</v>
      </c>
      <c r="I694" s="18" t="s">
        <v>128</v>
      </c>
      <c r="J694" s="48" t="s">
        <v>106</v>
      </c>
      <c r="K694" s="78" t="s">
        <v>679</v>
      </c>
      <c r="L694" s="45">
        <v>6.8</v>
      </c>
      <c r="M694" s="45">
        <v>20.1</v>
      </c>
      <c r="N694" s="45">
        <v>26.9</v>
      </c>
      <c r="O694" s="23">
        <v>38.4</v>
      </c>
      <c r="P694" s="46">
        <v>0.5234375</v>
      </c>
      <c r="Q694" s="46">
        <v>0.177083333333333</v>
      </c>
      <c r="R694" s="46">
        <f t="shared" si="56"/>
        <v>0.700520833333333</v>
      </c>
      <c r="S694" s="24">
        <v>78</v>
      </c>
      <c r="T694" s="24">
        <f>S694/V694</f>
        <v>4.96815286624204</v>
      </c>
      <c r="U694" s="57">
        <v>0.6</v>
      </c>
      <c r="V694" s="24">
        <v>15.7</v>
      </c>
      <c r="W694" s="24">
        <v>382</v>
      </c>
      <c r="X694" s="58">
        <v>72.5734996795654</v>
      </c>
      <c r="Y694" s="58">
        <f t="shared" si="58"/>
        <v>5.26362930941251</v>
      </c>
      <c r="Z694" s="24">
        <v>5.6</v>
      </c>
      <c r="AA694" s="63">
        <v>30</v>
      </c>
      <c r="AB694" s="28">
        <v>41.4</v>
      </c>
      <c r="AC694" s="28">
        <v>28.8</v>
      </c>
    </row>
    <row r="695" customHeight="1" spans="1:29">
      <c r="A695" s="11">
        <v>694</v>
      </c>
      <c r="B695" s="36">
        <v>114</v>
      </c>
      <c r="C695" s="72">
        <v>7.8561392</v>
      </c>
      <c r="D695" s="72">
        <v>48.029106</v>
      </c>
      <c r="E695" s="40">
        <v>241</v>
      </c>
      <c r="F695" s="39">
        <v>9.76167011260986</v>
      </c>
      <c r="G695" s="38">
        <v>1032</v>
      </c>
      <c r="H695" s="38">
        <v>940</v>
      </c>
      <c r="I695" s="18" t="s">
        <v>105</v>
      </c>
      <c r="J695" s="48" t="s">
        <v>106</v>
      </c>
      <c r="K695" s="78" t="s">
        <v>680</v>
      </c>
      <c r="L695" s="45">
        <v>9.9</v>
      </c>
      <c r="M695" s="45">
        <v>18.5</v>
      </c>
      <c r="N695" s="45">
        <v>28.4</v>
      </c>
      <c r="O695" s="23">
        <v>39.4</v>
      </c>
      <c r="P695" s="46">
        <v>0.469543147208122</v>
      </c>
      <c r="Q695" s="46">
        <v>0.251269035532995</v>
      </c>
      <c r="R695" s="46">
        <f t="shared" si="56"/>
        <v>0.720812182741117</v>
      </c>
      <c r="S695" s="24">
        <v>15.6</v>
      </c>
      <c r="T695" s="24">
        <f>S695/V695</f>
        <v>1.77272727272727</v>
      </c>
      <c r="U695" s="57">
        <v>0.7</v>
      </c>
      <c r="V695" s="24">
        <v>8.8</v>
      </c>
      <c r="W695" s="24">
        <v>677.228</v>
      </c>
      <c r="X695" s="24">
        <v>104.95</v>
      </c>
      <c r="Y695" s="58">
        <f t="shared" si="58"/>
        <v>6.45286326822296</v>
      </c>
      <c r="Z695" s="24">
        <v>7.1</v>
      </c>
      <c r="AA695" s="63">
        <v>29</v>
      </c>
      <c r="AB695" s="63">
        <v>52</v>
      </c>
      <c r="AC695" s="63">
        <v>20</v>
      </c>
    </row>
    <row r="696" customHeight="1" spans="1:29">
      <c r="A696" s="11">
        <v>695</v>
      </c>
      <c r="B696" s="36">
        <v>114</v>
      </c>
      <c r="C696" s="72">
        <v>7.8561392</v>
      </c>
      <c r="D696" s="72">
        <v>48.029106</v>
      </c>
      <c r="E696" s="40">
        <v>241</v>
      </c>
      <c r="F696" s="39">
        <v>9.76167011260986</v>
      </c>
      <c r="G696" s="38">
        <v>1032</v>
      </c>
      <c r="H696" s="38">
        <v>940</v>
      </c>
      <c r="I696" s="18" t="s">
        <v>105</v>
      </c>
      <c r="J696" s="48" t="s">
        <v>106</v>
      </c>
      <c r="K696" s="78" t="s">
        <v>681</v>
      </c>
      <c r="L696" s="45">
        <v>5.7</v>
      </c>
      <c r="M696" s="45">
        <v>10.4</v>
      </c>
      <c r="N696" s="45">
        <v>16.1</v>
      </c>
      <c r="O696" s="23">
        <v>33.2</v>
      </c>
      <c r="P696" s="46">
        <v>0.313253012048193</v>
      </c>
      <c r="Q696" s="46">
        <v>0.171686746987952</v>
      </c>
      <c r="R696" s="46">
        <f t="shared" si="56"/>
        <v>0.484939759036145</v>
      </c>
      <c r="S696" s="24">
        <v>2.1</v>
      </c>
      <c r="T696" s="24">
        <f>S696/V696</f>
        <v>0.5</v>
      </c>
      <c r="U696" s="57">
        <v>0.7</v>
      </c>
      <c r="V696" s="24">
        <v>4.2</v>
      </c>
      <c r="W696" s="24">
        <v>252.318</v>
      </c>
      <c r="X696" s="24">
        <v>21.8543</v>
      </c>
      <c r="Y696" s="58">
        <f t="shared" si="58"/>
        <v>11.5454624490375</v>
      </c>
      <c r="Z696" s="24">
        <v>7.2</v>
      </c>
      <c r="AA696" s="63">
        <v>29</v>
      </c>
      <c r="AB696" s="63">
        <v>52</v>
      </c>
      <c r="AC696" s="63">
        <v>20</v>
      </c>
    </row>
    <row r="697" customHeight="1" spans="1:29">
      <c r="A697" s="11">
        <v>696</v>
      </c>
      <c r="B697" s="36">
        <v>115</v>
      </c>
      <c r="C697" s="72">
        <v>16.509298</v>
      </c>
      <c r="D697" s="72">
        <v>48.756105</v>
      </c>
      <c r="E697" s="40">
        <v>203</v>
      </c>
      <c r="F697" s="39">
        <v>9.68651962280273</v>
      </c>
      <c r="G697" s="38">
        <v>564</v>
      </c>
      <c r="H697" s="38">
        <v>1024</v>
      </c>
      <c r="I697" s="18" t="s">
        <v>77</v>
      </c>
      <c r="J697" s="11" t="s">
        <v>78</v>
      </c>
      <c r="K697" s="78" t="s">
        <v>682</v>
      </c>
      <c r="L697" s="45"/>
      <c r="M697" s="45"/>
      <c r="N697" s="45"/>
      <c r="P697" s="46">
        <v>0.795455</v>
      </c>
      <c r="Q697" s="46"/>
      <c r="R697" s="46"/>
      <c r="S697" s="24">
        <v>10</v>
      </c>
      <c r="T697" s="24">
        <v>1</v>
      </c>
      <c r="U697" s="57">
        <v>0.4</v>
      </c>
      <c r="V697" s="24">
        <f>S697/T697</f>
        <v>10</v>
      </c>
      <c r="W697" s="58">
        <v>197.311000823975</v>
      </c>
      <c r="X697" s="58">
        <v>75.368800163269</v>
      </c>
      <c r="Y697" s="58">
        <f t="shared" si="58"/>
        <v>2.61794005472485</v>
      </c>
      <c r="Z697" s="24">
        <v>5.5</v>
      </c>
      <c r="AA697" s="28">
        <v>73.3</v>
      </c>
      <c r="AB697" s="28">
        <v>23.1</v>
      </c>
      <c r="AC697" s="28">
        <v>3.6</v>
      </c>
    </row>
    <row r="698" customHeight="1" spans="1:29">
      <c r="A698" s="11">
        <v>697</v>
      </c>
      <c r="B698" s="15">
        <v>116</v>
      </c>
      <c r="C698" s="23">
        <v>116</v>
      </c>
      <c r="D698" s="23">
        <v>42.43333</v>
      </c>
      <c r="E698" s="20">
        <v>1350</v>
      </c>
      <c r="F698" s="37">
        <v>1.5</v>
      </c>
      <c r="G698" s="28">
        <v>350</v>
      </c>
      <c r="H698" s="97">
        <v>1950</v>
      </c>
      <c r="I698" s="18" t="s">
        <v>77</v>
      </c>
      <c r="J698" s="36" t="s">
        <v>98</v>
      </c>
      <c r="K698" s="99" t="s">
        <v>683</v>
      </c>
      <c r="L698" s="45">
        <v>2.57899999999999</v>
      </c>
      <c r="M698" s="45">
        <v>40.57</v>
      </c>
      <c r="N698" s="45">
        <v>43.149</v>
      </c>
      <c r="O698" s="50">
        <v>10.4496</v>
      </c>
      <c r="P698" s="46">
        <v>3.88244526106262</v>
      </c>
      <c r="Q698" s="46">
        <v>0.246803705404991</v>
      </c>
      <c r="R698" s="46">
        <f t="shared" ref="R698:R717" si="59">P698+Q698</f>
        <v>4.12924896646761</v>
      </c>
      <c r="S698" s="24">
        <v>61.7</v>
      </c>
      <c r="T698" s="24">
        <v>7.2</v>
      </c>
      <c r="U698" s="57">
        <v>0.8</v>
      </c>
      <c r="V698" s="24">
        <v>8.37</v>
      </c>
      <c r="W698" s="58">
        <v>165.799999237061</v>
      </c>
      <c r="X698" s="58">
        <v>97.9331016540527</v>
      </c>
      <c r="Y698" s="58">
        <f t="shared" si="58"/>
        <v>1.69299242479573</v>
      </c>
      <c r="Z698" s="24">
        <v>7.01</v>
      </c>
      <c r="AA698" s="63">
        <v>44</v>
      </c>
      <c r="AB698" s="63">
        <v>38</v>
      </c>
      <c r="AC698" s="63">
        <v>17</v>
      </c>
    </row>
    <row r="699" customHeight="1" spans="1:29">
      <c r="A699" s="11">
        <v>698</v>
      </c>
      <c r="B699" s="15">
        <v>116</v>
      </c>
      <c r="C699" s="23">
        <v>116</v>
      </c>
      <c r="D699" s="23">
        <v>42.43333</v>
      </c>
      <c r="E699" s="20">
        <v>1350</v>
      </c>
      <c r="F699" s="37">
        <v>1.5</v>
      </c>
      <c r="G699" s="28">
        <v>350</v>
      </c>
      <c r="H699" s="97">
        <v>1950</v>
      </c>
      <c r="I699" s="18" t="s">
        <v>77</v>
      </c>
      <c r="J699" s="36" t="s">
        <v>98</v>
      </c>
      <c r="K699" s="99" t="s">
        <v>684</v>
      </c>
      <c r="L699" s="45">
        <v>2.9473</v>
      </c>
      <c r="M699" s="45">
        <v>68.3054</v>
      </c>
      <c r="N699" s="45">
        <v>71.2527</v>
      </c>
      <c r="O699" s="50">
        <v>25.1509</v>
      </c>
      <c r="P699" s="46">
        <v>2.71582329061783</v>
      </c>
      <c r="Q699" s="46">
        <v>0.117184673311889</v>
      </c>
      <c r="R699" s="46">
        <f t="shared" si="59"/>
        <v>2.83300796392972</v>
      </c>
      <c r="S699" s="24">
        <v>62.7</v>
      </c>
      <c r="T699" s="24">
        <v>7.4</v>
      </c>
      <c r="U699" s="57">
        <v>0.8</v>
      </c>
      <c r="V699" s="24">
        <v>8.49</v>
      </c>
      <c r="W699" s="58">
        <v>165.799999237061</v>
      </c>
      <c r="X699" s="58">
        <v>97.9331016540527</v>
      </c>
      <c r="Y699" s="58">
        <f t="shared" si="58"/>
        <v>1.69299242479573</v>
      </c>
      <c r="Z699" s="24">
        <v>6.85</v>
      </c>
      <c r="AA699" s="63">
        <v>44</v>
      </c>
      <c r="AB699" s="63">
        <v>38</v>
      </c>
      <c r="AC699" s="63">
        <v>17</v>
      </c>
    </row>
    <row r="700" customHeight="1" spans="1:29">
      <c r="A700" s="11">
        <v>699</v>
      </c>
      <c r="B700" s="15">
        <v>116</v>
      </c>
      <c r="C700" s="23">
        <v>116</v>
      </c>
      <c r="D700" s="23">
        <v>42.43333</v>
      </c>
      <c r="E700" s="20">
        <v>1350</v>
      </c>
      <c r="F700" s="37">
        <v>1.5</v>
      </c>
      <c r="G700" s="28">
        <v>350</v>
      </c>
      <c r="H700" s="97">
        <v>1950</v>
      </c>
      <c r="I700" s="18" t="s">
        <v>77</v>
      </c>
      <c r="J700" s="36" t="s">
        <v>98</v>
      </c>
      <c r="K700" s="99" t="s">
        <v>685</v>
      </c>
      <c r="L700" s="45">
        <v>3.68429999999999</v>
      </c>
      <c r="M700" s="45">
        <v>25.6365</v>
      </c>
      <c r="N700" s="45">
        <v>29.3208</v>
      </c>
      <c r="O700" s="50">
        <v>5.42538</v>
      </c>
      <c r="P700" s="46">
        <v>4.7252911316811</v>
      </c>
      <c r="Q700" s="46">
        <v>0.679086073233578</v>
      </c>
      <c r="R700" s="46">
        <f t="shared" si="59"/>
        <v>5.40437720491468</v>
      </c>
      <c r="S700" s="24">
        <v>15.2</v>
      </c>
      <c r="T700" s="24">
        <v>2.3</v>
      </c>
      <c r="U700" s="57">
        <v>0.8</v>
      </c>
      <c r="V700" s="24">
        <v>6.66</v>
      </c>
      <c r="W700" s="58">
        <v>165.799999237061</v>
      </c>
      <c r="X700" s="58">
        <v>97.9331016540527</v>
      </c>
      <c r="Y700" s="58">
        <f t="shared" si="58"/>
        <v>1.69299242479573</v>
      </c>
      <c r="Z700" s="24">
        <v>7.34</v>
      </c>
      <c r="AA700" s="63">
        <v>44</v>
      </c>
      <c r="AB700" s="63">
        <v>38</v>
      </c>
      <c r="AC700" s="63">
        <v>17</v>
      </c>
    </row>
    <row r="701" customHeight="1" spans="1:29">
      <c r="A701" s="11">
        <v>700</v>
      </c>
      <c r="B701" s="15">
        <v>116</v>
      </c>
      <c r="C701" s="23">
        <v>116</v>
      </c>
      <c r="D701" s="23">
        <v>42.43333</v>
      </c>
      <c r="E701" s="20">
        <v>1350</v>
      </c>
      <c r="F701" s="37">
        <v>1.5</v>
      </c>
      <c r="G701" s="28">
        <v>350</v>
      </c>
      <c r="H701" s="97">
        <v>1950</v>
      </c>
      <c r="I701" s="18" t="s">
        <v>77</v>
      </c>
      <c r="J701" s="36" t="s">
        <v>98</v>
      </c>
      <c r="K701" s="99" t="s">
        <v>686</v>
      </c>
      <c r="L701" s="45">
        <v>4.78949999999999</v>
      </c>
      <c r="M701" s="45">
        <v>41.7002</v>
      </c>
      <c r="N701" s="45">
        <v>46.4897</v>
      </c>
      <c r="O701" s="50">
        <v>11.7191</v>
      </c>
      <c r="P701" s="46">
        <v>3.55831079178435</v>
      </c>
      <c r="Q701" s="46">
        <v>0.408691793738426</v>
      </c>
      <c r="R701" s="46">
        <f t="shared" si="59"/>
        <v>3.96700258552278</v>
      </c>
      <c r="S701" s="24">
        <v>47.9</v>
      </c>
      <c r="T701" s="24">
        <v>5.4</v>
      </c>
      <c r="U701" s="57">
        <v>0.8</v>
      </c>
      <c r="V701" s="24">
        <v>8.68</v>
      </c>
      <c r="W701" s="58">
        <v>165.799999237061</v>
      </c>
      <c r="X701" s="58">
        <v>97.9331016540527</v>
      </c>
      <c r="Y701" s="58">
        <f t="shared" si="58"/>
        <v>1.69299242479573</v>
      </c>
      <c r="Z701" s="24">
        <v>7.29</v>
      </c>
      <c r="AA701" s="63">
        <v>44</v>
      </c>
      <c r="AB701" s="63">
        <v>38</v>
      </c>
      <c r="AC701" s="63">
        <v>17</v>
      </c>
    </row>
    <row r="702" customHeight="1" spans="1:29">
      <c r="A702" s="11">
        <v>701</v>
      </c>
      <c r="B702" s="15">
        <v>117</v>
      </c>
      <c r="C702" s="23">
        <v>110.1333</v>
      </c>
      <c r="D702" s="23">
        <v>27.15</v>
      </c>
      <c r="E702" s="20">
        <v>350</v>
      </c>
      <c r="F702" s="37">
        <v>16.5</v>
      </c>
      <c r="G702" s="28">
        <v>1300</v>
      </c>
      <c r="H702" s="38">
        <v>1101</v>
      </c>
      <c r="I702" s="18" t="s">
        <v>105</v>
      </c>
      <c r="J702" s="11" t="s">
        <v>78</v>
      </c>
      <c r="K702" s="22" t="s">
        <v>687</v>
      </c>
      <c r="L702" s="45">
        <v>3.88</v>
      </c>
      <c r="M702" s="45">
        <v>6.98227</v>
      </c>
      <c r="N702" s="45">
        <v>10.86227</v>
      </c>
      <c r="O702" s="50">
        <v>7.69091</v>
      </c>
      <c r="P702" s="46">
        <v>0.90786005817257</v>
      </c>
      <c r="Q702" s="46">
        <v>0.504491666135737</v>
      </c>
      <c r="R702" s="46">
        <f t="shared" si="59"/>
        <v>1.41235172430831</v>
      </c>
      <c r="S702" s="24">
        <v>11.1</v>
      </c>
      <c r="T702" s="24">
        <v>1.3</v>
      </c>
      <c r="U702" s="24">
        <v>0.0754</v>
      </c>
      <c r="V702" s="24">
        <f t="shared" ref="V702:V717" si="60">S702/T702</f>
        <v>8.53846153846154</v>
      </c>
      <c r="W702" s="58">
        <v>185.977001190186</v>
      </c>
      <c r="X702" s="58">
        <v>56.528000831604</v>
      </c>
      <c r="Y702" s="58">
        <f t="shared" si="58"/>
        <v>3.28999784981267</v>
      </c>
      <c r="Z702" s="24">
        <v>3.6</v>
      </c>
      <c r="AA702" s="63">
        <v>41</v>
      </c>
      <c r="AB702" s="63">
        <v>39</v>
      </c>
      <c r="AC702" s="63">
        <v>20</v>
      </c>
    </row>
    <row r="703" customHeight="1" spans="1:29">
      <c r="A703" s="11">
        <v>702</v>
      </c>
      <c r="B703" s="15">
        <v>117</v>
      </c>
      <c r="C703" s="23">
        <v>110.1333</v>
      </c>
      <c r="D703" s="23">
        <v>27.15</v>
      </c>
      <c r="E703" s="20">
        <v>350</v>
      </c>
      <c r="F703" s="37">
        <v>16.5</v>
      </c>
      <c r="G703" s="28">
        <v>1300</v>
      </c>
      <c r="H703" s="38">
        <v>1101</v>
      </c>
      <c r="I703" s="18" t="s">
        <v>105</v>
      </c>
      <c r="J703" s="11" t="s">
        <v>78</v>
      </c>
      <c r="K703" s="22" t="s">
        <v>688</v>
      </c>
      <c r="L703" s="45">
        <v>4.16</v>
      </c>
      <c r="M703" s="45">
        <v>6.76458</v>
      </c>
      <c r="N703" s="45">
        <v>10.92458</v>
      </c>
      <c r="O703" s="23">
        <v>6.49724</v>
      </c>
      <c r="P703" s="46">
        <v>1.04114670229205</v>
      </c>
      <c r="Q703" s="46">
        <v>0.640271869286035</v>
      </c>
      <c r="R703" s="46">
        <f t="shared" si="59"/>
        <v>1.68141857157808</v>
      </c>
      <c r="S703" s="24">
        <v>11</v>
      </c>
      <c r="T703" s="24">
        <v>1.3</v>
      </c>
      <c r="U703" s="24">
        <v>0.0694</v>
      </c>
      <c r="V703" s="24">
        <f t="shared" si="60"/>
        <v>8.46153846153846</v>
      </c>
      <c r="W703" s="58">
        <v>185.977001190186</v>
      </c>
      <c r="X703" s="58">
        <v>56.528000831604</v>
      </c>
      <c r="Y703" s="58">
        <f t="shared" si="58"/>
        <v>3.28999784981267</v>
      </c>
      <c r="Z703" s="24">
        <v>3.6</v>
      </c>
      <c r="AA703" s="63">
        <v>41</v>
      </c>
      <c r="AB703" s="63">
        <v>39</v>
      </c>
      <c r="AC703" s="63">
        <v>20</v>
      </c>
    </row>
    <row r="704" customHeight="1" spans="1:29">
      <c r="A704" s="11">
        <v>703</v>
      </c>
      <c r="B704" s="15">
        <v>117</v>
      </c>
      <c r="C704" s="23">
        <v>110.1333</v>
      </c>
      <c r="D704" s="23">
        <v>27.15</v>
      </c>
      <c r="E704" s="20">
        <v>350</v>
      </c>
      <c r="F704" s="37">
        <v>16.5</v>
      </c>
      <c r="G704" s="28">
        <v>1300</v>
      </c>
      <c r="H704" s="38">
        <v>1101</v>
      </c>
      <c r="I704" s="18" t="s">
        <v>105</v>
      </c>
      <c r="J704" s="11" t="s">
        <v>78</v>
      </c>
      <c r="K704" s="22" t="s">
        <v>689</v>
      </c>
      <c r="L704" s="45">
        <v>4.16</v>
      </c>
      <c r="M704" s="45">
        <v>11.7912</v>
      </c>
      <c r="N704" s="45">
        <v>15.9512</v>
      </c>
      <c r="O704" s="23">
        <v>10.78845</v>
      </c>
      <c r="P704" s="46">
        <v>1.09294662347232</v>
      </c>
      <c r="Q704" s="46">
        <v>0.385597560353897</v>
      </c>
      <c r="R704" s="46">
        <f t="shared" si="59"/>
        <v>1.47854418382622</v>
      </c>
      <c r="S704" s="24">
        <v>14.2</v>
      </c>
      <c r="T704" s="24">
        <v>1.5</v>
      </c>
      <c r="U704" s="24">
        <v>0.882</v>
      </c>
      <c r="V704" s="24">
        <f t="shared" si="60"/>
        <v>9.46666666666667</v>
      </c>
      <c r="W704" s="58">
        <v>185.977001190186</v>
      </c>
      <c r="X704" s="58">
        <v>56.528000831604</v>
      </c>
      <c r="Y704" s="58">
        <f t="shared" si="58"/>
        <v>3.28999784981267</v>
      </c>
      <c r="Z704" s="24">
        <v>3.8</v>
      </c>
      <c r="AA704" s="63">
        <v>41</v>
      </c>
      <c r="AB704" s="63">
        <v>39</v>
      </c>
      <c r="AC704" s="63">
        <v>20</v>
      </c>
    </row>
    <row r="705" customHeight="1" spans="1:29">
      <c r="A705" s="11">
        <v>704</v>
      </c>
      <c r="B705" s="15">
        <v>117</v>
      </c>
      <c r="C705" s="23">
        <v>110.1333</v>
      </c>
      <c r="D705" s="23">
        <v>27.15</v>
      </c>
      <c r="E705" s="20">
        <v>350</v>
      </c>
      <c r="F705" s="37">
        <v>16.5</v>
      </c>
      <c r="G705" s="28">
        <v>1300</v>
      </c>
      <c r="H705" s="38">
        <v>1101</v>
      </c>
      <c r="I705" s="18" t="s">
        <v>105</v>
      </c>
      <c r="J705" s="11" t="s">
        <v>78</v>
      </c>
      <c r="K705" s="22" t="s">
        <v>690</v>
      </c>
      <c r="L705" s="45">
        <v>3.64</v>
      </c>
      <c r="M705" s="45">
        <v>9.97342</v>
      </c>
      <c r="N705" s="45">
        <v>13.61342</v>
      </c>
      <c r="O705" s="23">
        <v>9.2375</v>
      </c>
      <c r="P705" s="46">
        <v>1.07966657645467</v>
      </c>
      <c r="Q705" s="46">
        <v>0.39404600811908</v>
      </c>
      <c r="R705" s="46">
        <f t="shared" si="59"/>
        <v>1.47371258457375</v>
      </c>
      <c r="S705" s="24">
        <v>14.6</v>
      </c>
      <c r="T705" s="24">
        <v>1.6</v>
      </c>
      <c r="U705" s="24">
        <v>0.0961</v>
      </c>
      <c r="V705" s="24">
        <f t="shared" si="60"/>
        <v>9.125</v>
      </c>
      <c r="W705" s="58">
        <v>185.977001190186</v>
      </c>
      <c r="X705" s="58">
        <v>56.528000831604</v>
      </c>
      <c r="Y705" s="58">
        <f t="shared" si="58"/>
        <v>3.28999784981267</v>
      </c>
      <c r="Z705" s="24">
        <v>3.7</v>
      </c>
      <c r="AA705" s="63">
        <v>41</v>
      </c>
      <c r="AB705" s="63">
        <v>39</v>
      </c>
      <c r="AC705" s="63">
        <v>20</v>
      </c>
    </row>
    <row r="706" customHeight="1" spans="1:29">
      <c r="A706" s="11">
        <v>705</v>
      </c>
      <c r="B706" s="15">
        <v>118</v>
      </c>
      <c r="C706" s="23">
        <v>122.7739</v>
      </c>
      <c r="D706" s="23">
        <v>32.93583</v>
      </c>
      <c r="E706" s="40">
        <v>4</v>
      </c>
      <c r="F706" s="39">
        <v>15.2184000015259</v>
      </c>
      <c r="G706" s="38">
        <v>1020</v>
      </c>
      <c r="H706" s="38">
        <v>1248</v>
      </c>
      <c r="I706" s="18" t="s">
        <v>105</v>
      </c>
      <c r="J706" s="11" t="s">
        <v>78</v>
      </c>
      <c r="K706" s="22" t="s">
        <v>691</v>
      </c>
      <c r="L706" s="45">
        <v>9.98</v>
      </c>
      <c r="M706" s="45">
        <v>23.64</v>
      </c>
      <c r="N706" s="45">
        <v>33.62</v>
      </c>
      <c r="O706" s="23">
        <v>23.23</v>
      </c>
      <c r="P706" s="46">
        <v>1.01764959104606</v>
      </c>
      <c r="Q706" s="46">
        <v>0.429616874730951</v>
      </c>
      <c r="R706" s="46">
        <f t="shared" si="59"/>
        <v>1.44726646577701</v>
      </c>
      <c r="S706" s="57">
        <v>10.8</v>
      </c>
      <c r="T706" s="57">
        <v>1.1</v>
      </c>
      <c r="U706" s="57">
        <v>0.4</v>
      </c>
      <c r="V706" s="57">
        <f t="shared" si="60"/>
        <v>9.81818181818182</v>
      </c>
      <c r="W706" s="58">
        <v>157.11799621582</v>
      </c>
      <c r="X706" s="58">
        <v>70.1129007339478</v>
      </c>
      <c r="Y706" s="58">
        <f t="shared" si="58"/>
        <v>2.24092848207813</v>
      </c>
      <c r="Z706" s="24">
        <v>6</v>
      </c>
      <c r="AA706" s="28">
        <v>15.9</v>
      </c>
      <c r="AB706" s="28">
        <v>54.9</v>
      </c>
      <c r="AC706" s="28">
        <v>29.2</v>
      </c>
    </row>
    <row r="707" customHeight="1" spans="1:29">
      <c r="A707" s="11">
        <v>706</v>
      </c>
      <c r="B707" s="15">
        <v>118</v>
      </c>
      <c r="C707" s="23">
        <v>122.7739</v>
      </c>
      <c r="D707" s="23">
        <v>32.93583</v>
      </c>
      <c r="E707" s="40">
        <v>4</v>
      </c>
      <c r="F707" s="39">
        <v>15.2184000015259</v>
      </c>
      <c r="G707" s="38">
        <v>1020</v>
      </c>
      <c r="H707" s="38">
        <v>1248</v>
      </c>
      <c r="I707" s="18" t="s">
        <v>105</v>
      </c>
      <c r="J707" s="11" t="s">
        <v>78</v>
      </c>
      <c r="K707" s="22" t="s">
        <v>692</v>
      </c>
      <c r="L707" s="45">
        <v>9.85</v>
      </c>
      <c r="M707" s="45">
        <v>19.96</v>
      </c>
      <c r="N707" s="45">
        <v>29.81</v>
      </c>
      <c r="O707" s="23">
        <v>21.24</v>
      </c>
      <c r="P707" s="46">
        <v>0.939736346516008</v>
      </c>
      <c r="Q707" s="46">
        <v>0.463747645951036</v>
      </c>
      <c r="R707" s="46">
        <f t="shared" si="59"/>
        <v>1.40348399246704</v>
      </c>
      <c r="S707" s="57">
        <v>10.8</v>
      </c>
      <c r="T707" s="57">
        <v>1.1</v>
      </c>
      <c r="U707" s="57">
        <v>0.4</v>
      </c>
      <c r="V707" s="57">
        <f t="shared" si="60"/>
        <v>9.81818181818182</v>
      </c>
      <c r="W707" s="58">
        <v>157.11799621582</v>
      </c>
      <c r="X707" s="58">
        <v>70.1129007339478</v>
      </c>
      <c r="Y707" s="58">
        <f t="shared" si="58"/>
        <v>2.24092848207813</v>
      </c>
      <c r="Z707" s="24">
        <v>6</v>
      </c>
      <c r="AA707" s="28">
        <v>15.9</v>
      </c>
      <c r="AB707" s="28">
        <v>54.9</v>
      </c>
      <c r="AC707" s="28">
        <v>29.2</v>
      </c>
    </row>
    <row r="708" customHeight="1" spans="1:29">
      <c r="A708" s="11">
        <v>707</v>
      </c>
      <c r="B708" s="15">
        <v>118</v>
      </c>
      <c r="C708" s="23">
        <v>122.7739</v>
      </c>
      <c r="D708" s="23">
        <v>32.93583</v>
      </c>
      <c r="E708" s="40">
        <v>4</v>
      </c>
      <c r="F708" s="39">
        <v>15.2184000015259</v>
      </c>
      <c r="G708" s="38">
        <v>1020</v>
      </c>
      <c r="H708" s="38">
        <v>1248</v>
      </c>
      <c r="I708" s="18" t="s">
        <v>105</v>
      </c>
      <c r="J708" s="11" t="s">
        <v>78</v>
      </c>
      <c r="K708" s="22" t="s">
        <v>693</v>
      </c>
      <c r="L708" s="45">
        <v>9.55</v>
      </c>
      <c r="M708" s="45">
        <v>21.87</v>
      </c>
      <c r="N708" s="45">
        <v>31.42</v>
      </c>
      <c r="O708" s="23">
        <v>21.36</v>
      </c>
      <c r="P708" s="46">
        <v>1.02387640449438</v>
      </c>
      <c r="Q708" s="46">
        <v>0.447097378277154</v>
      </c>
      <c r="R708" s="46">
        <f t="shared" si="59"/>
        <v>1.47097378277153</v>
      </c>
      <c r="S708" s="57">
        <v>10.8</v>
      </c>
      <c r="T708" s="57">
        <v>1.1</v>
      </c>
      <c r="U708" s="57">
        <v>0.4</v>
      </c>
      <c r="V708" s="57">
        <f t="shared" si="60"/>
        <v>9.81818181818182</v>
      </c>
      <c r="W708" s="58">
        <v>157.11799621582</v>
      </c>
      <c r="X708" s="58">
        <v>70.1129007339478</v>
      </c>
      <c r="Y708" s="58">
        <f t="shared" si="58"/>
        <v>2.24092848207813</v>
      </c>
      <c r="Z708" s="24">
        <v>6</v>
      </c>
      <c r="AA708" s="28">
        <v>15.9</v>
      </c>
      <c r="AB708" s="28">
        <v>54.9</v>
      </c>
      <c r="AC708" s="28">
        <v>29.2</v>
      </c>
    </row>
    <row r="709" customHeight="1" spans="1:29">
      <c r="A709" s="11">
        <v>708</v>
      </c>
      <c r="B709" s="15">
        <v>118</v>
      </c>
      <c r="C709" s="23">
        <v>122.7739</v>
      </c>
      <c r="D709" s="23">
        <v>32.93583</v>
      </c>
      <c r="E709" s="40">
        <v>4</v>
      </c>
      <c r="F709" s="39">
        <v>15.2184000015259</v>
      </c>
      <c r="G709" s="38">
        <v>1020</v>
      </c>
      <c r="H709" s="38">
        <v>1248</v>
      </c>
      <c r="I709" s="18" t="s">
        <v>105</v>
      </c>
      <c r="J709" s="11" t="s">
        <v>78</v>
      </c>
      <c r="K709" s="22" t="s">
        <v>694</v>
      </c>
      <c r="L709" s="45">
        <v>8.99</v>
      </c>
      <c r="M709" s="45">
        <v>21.67</v>
      </c>
      <c r="N709" s="45">
        <v>30.66</v>
      </c>
      <c r="O709" s="23">
        <v>22.12</v>
      </c>
      <c r="P709" s="46">
        <v>0.979656419529837</v>
      </c>
      <c r="Q709" s="46">
        <v>0.406419529837251</v>
      </c>
      <c r="R709" s="46">
        <f t="shared" si="59"/>
        <v>1.38607594936709</v>
      </c>
      <c r="S709" s="57">
        <v>10.8</v>
      </c>
      <c r="T709" s="57">
        <v>1.1</v>
      </c>
      <c r="U709" s="57">
        <v>0.4</v>
      </c>
      <c r="V709" s="57">
        <f t="shared" si="60"/>
        <v>9.81818181818182</v>
      </c>
      <c r="W709" s="58">
        <v>157.11799621582</v>
      </c>
      <c r="X709" s="58">
        <v>70.1129007339478</v>
      </c>
      <c r="Y709" s="58">
        <f t="shared" si="58"/>
        <v>2.24092848207813</v>
      </c>
      <c r="Z709" s="24">
        <v>6</v>
      </c>
      <c r="AA709" s="28">
        <v>15.9</v>
      </c>
      <c r="AB709" s="28">
        <v>54.9</v>
      </c>
      <c r="AC709" s="28">
        <v>29.2</v>
      </c>
    </row>
    <row r="710" customHeight="1" spans="1:29">
      <c r="A710" s="11">
        <v>709</v>
      </c>
      <c r="B710" s="15">
        <v>118</v>
      </c>
      <c r="C710" s="23">
        <v>122.7739</v>
      </c>
      <c r="D710" s="23">
        <v>32.93583</v>
      </c>
      <c r="E710" s="40">
        <v>4</v>
      </c>
      <c r="F710" s="39">
        <v>15.2184000015259</v>
      </c>
      <c r="G710" s="38">
        <v>1020</v>
      </c>
      <c r="H710" s="38">
        <v>1248</v>
      </c>
      <c r="I710" s="18" t="s">
        <v>105</v>
      </c>
      <c r="J710" s="11" t="s">
        <v>78</v>
      </c>
      <c r="K710" s="22" t="s">
        <v>695</v>
      </c>
      <c r="L710" s="45">
        <v>9.84</v>
      </c>
      <c r="M710" s="45">
        <v>20</v>
      </c>
      <c r="N710" s="45">
        <v>29.84</v>
      </c>
      <c r="O710" s="23">
        <v>21.66</v>
      </c>
      <c r="P710" s="46">
        <v>0.923361034164358</v>
      </c>
      <c r="Q710" s="46">
        <v>0.454293628808864</v>
      </c>
      <c r="R710" s="46">
        <f t="shared" si="59"/>
        <v>1.37765466297322</v>
      </c>
      <c r="S710" s="57">
        <v>10.8</v>
      </c>
      <c r="T710" s="57">
        <v>1.1</v>
      </c>
      <c r="U710" s="57">
        <v>0.4</v>
      </c>
      <c r="V710" s="57">
        <f t="shared" si="60"/>
        <v>9.81818181818182</v>
      </c>
      <c r="W710" s="58">
        <v>157.11799621582</v>
      </c>
      <c r="X710" s="58">
        <v>70.1129007339478</v>
      </c>
      <c r="Y710" s="58">
        <f t="shared" si="58"/>
        <v>2.24092848207813</v>
      </c>
      <c r="Z710" s="24">
        <v>6</v>
      </c>
      <c r="AA710" s="28">
        <v>15.9</v>
      </c>
      <c r="AB710" s="28">
        <v>54.9</v>
      </c>
      <c r="AC710" s="28">
        <v>29.2</v>
      </c>
    </row>
    <row r="711" customHeight="1" spans="1:29">
      <c r="A711" s="11">
        <v>710</v>
      </c>
      <c r="B711" s="15">
        <v>118</v>
      </c>
      <c r="C711" s="23">
        <v>122.7739</v>
      </c>
      <c r="D711" s="23">
        <v>32.93583</v>
      </c>
      <c r="E711" s="40">
        <v>4</v>
      </c>
      <c r="F711" s="39">
        <v>15.2184000015259</v>
      </c>
      <c r="G711" s="38">
        <v>1020</v>
      </c>
      <c r="H711" s="38">
        <v>1248</v>
      </c>
      <c r="I711" s="18" t="s">
        <v>105</v>
      </c>
      <c r="J711" s="11" t="s">
        <v>78</v>
      </c>
      <c r="K711" s="22" t="s">
        <v>696</v>
      </c>
      <c r="L711" s="45">
        <v>10.25</v>
      </c>
      <c r="M711" s="45">
        <v>20.64</v>
      </c>
      <c r="N711" s="45">
        <v>30.89</v>
      </c>
      <c r="O711" s="23">
        <v>21.06</v>
      </c>
      <c r="P711" s="46">
        <v>0.98005698005698</v>
      </c>
      <c r="Q711" s="46">
        <v>0.48670465337132</v>
      </c>
      <c r="R711" s="46">
        <f t="shared" si="59"/>
        <v>1.4667616334283</v>
      </c>
      <c r="S711" s="57">
        <v>10.8</v>
      </c>
      <c r="T711" s="57">
        <v>1.1</v>
      </c>
      <c r="U711" s="57">
        <v>0.4</v>
      </c>
      <c r="V711" s="57">
        <f t="shared" si="60"/>
        <v>9.81818181818182</v>
      </c>
      <c r="W711" s="58">
        <v>157.11799621582</v>
      </c>
      <c r="X711" s="58">
        <v>70.1129007339478</v>
      </c>
      <c r="Y711" s="58">
        <f t="shared" si="58"/>
        <v>2.24092848207813</v>
      </c>
      <c r="Z711" s="24">
        <v>6</v>
      </c>
      <c r="AA711" s="28">
        <v>15.9</v>
      </c>
      <c r="AB711" s="28">
        <v>54.9</v>
      </c>
      <c r="AC711" s="28">
        <v>29.2</v>
      </c>
    </row>
    <row r="712" customHeight="1" spans="1:29">
      <c r="A712" s="11">
        <v>711</v>
      </c>
      <c r="B712" s="15">
        <v>118</v>
      </c>
      <c r="C712" s="23">
        <v>110.1578</v>
      </c>
      <c r="D712" s="23">
        <v>21.52889</v>
      </c>
      <c r="E712" s="40">
        <v>32</v>
      </c>
      <c r="F712" s="39">
        <v>22.8915996551514</v>
      </c>
      <c r="G712" s="38">
        <v>1704</v>
      </c>
      <c r="H712" s="38">
        <v>1536</v>
      </c>
      <c r="I712" s="18" t="s">
        <v>105</v>
      </c>
      <c r="J712" s="11" t="s">
        <v>78</v>
      </c>
      <c r="K712" s="22" t="s">
        <v>697</v>
      </c>
      <c r="L712" s="45">
        <v>8.36</v>
      </c>
      <c r="M712" s="45">
        <v>18.74</v>
      </c>
      <c r="N712" s="45">
        <v>27.1</v>
      </c>
      <c r="O712" s="23">
        <v>13.31</v>
      </c>
      <c r="P712" s="46">
        <v>1.40796393688956</v>
      </c>
      <c r="Q712" s="46">
        <v>0.628099173553719</v>
      </c>
      <c r="R712" s="46">
        <f t="shared" si="59"/>
        <v>2.03606311044328</v>
      </c>
      <c r="S712" s="57">
        <v>6.4</v>
      </c>
      <c r="T712" s="57">
        <v>0.5</v>
      </c>
      <c r="U712" s="57">
        <v>0.3</v>
      </c>
      <c r="V712" s="57">
        <f t="shared" si="60"/>
        <v>12.8</v>
      </c>
      <c r="W712" s="58">
        <v>176.825008392334</v>
      </c>
      <c r="X712" s="58">
        <v>64.6616983413696</v>
      </c>
      <c r="Y712" s="58">
        <f t="shared" si="58"/>
        <v>2.73461744630985</v>
      </c>
      <c r="Z712" s="24">
        <v>6.6</v>
      </c>
      <c r="AA712" s="28">
        <v>15.2</v>
      </c>
      <c r="AB712" s="28">
        <v>36.7</v>
      </c>
      <c r="AC712" s="28">
        <v>48.1</v>
      </c>
    </row>
    <row r="713" customHeight="1" spans="1:29">
      <c r="A713" s="11">
        <v>712</v>
      </c>
      <c r="B713" s="15">
        <v>118</v>
      </c>
      <c r="C713" s="23">
        <v>110.1578</v>
      </c>
      <c r="D713" s="23">
        <v>21.52889</v>
      </c>
      <c r="E713" s="40">
        <v>32</v>
      </c>
      <c r="F713" s="39">
        <v>22.8915996551514</v>
      </c>
      <c r="G713" s="38">
        <v>1704</v>
      </c>
      <c r="H713" s="38">
        <v>1536</v>
      </c>
      <c r="I713" s="18" t="s">
        <v>105</v>
      </c>
      <c r="J713" s="11" t="s">
        <v>78</v>
      </c>
      <c r="K713" s="22" t="s">
        <v>698</v>
      </c>
      <c r="L713" s="45">
        <v>9.13</v>
      </c>
      <c r="M713" s="45">
        <v>15.81</v>
      </c>
      <c r="N713" s="45">
        <v>24.94</v>
      </c>
      <c r="O713" s="23">
        <v>12.76</v>
      </c>
      <c r="P713" s="46">
        <v>1.23902821316614</v>
      </c>
      <c r="Q713" s="46">
        <v>0.71551724137931</v>
      </c>
      <c r="R713" s="46">
        <f t="shared" si="59"/>
        <v>1.95454545454545</v>
      </c>
      <c r="S713" s="57">
        <v>6.4</v>
      </c>
      <c r="T713" s="57">
        <v>0.5</v>
      </c>
      <c r="U713" s="57">
        <v>0.3</v>
      </c>
      <c r="V713" s="57">
        <f t="shared" si="60"/>
        <v>12.8</v>
      </c>
      <c r="W713" s="58">
        <v>176.825008392334</v>
      </c>
      <c r="X713" s="58">
        <v>64.6616983413696</v>
      </c>
      <c r="Y713" s="58">
        <f t="shared" si="58"/>
        <v>2.73461744630985</v>
      </c>
      <c r="Z713" s="24">
        <v>6.6</v>
      </c>
      <c r="AA713" s="28">
        <v>15.2</v>
      </c>
      <c r="AB713" s="28">
        <v>36.7</v>
      </c>
      <c r="AC713" s="28">
        <v>48.1</v>
      </c>
    </row>
    <row r="714" customHeight="1" spans="1:29">
      <c r="A714" s="11">
        <v>713</v>
      </c>
      <c r="B714" s="15">
        <v>118</v>
      </c>
      <c r="C714" s="23">
        <v>110.1578</v>
      </c>
      <c r="D714" s="23">
        <v>21.52889</v>
      </c>
      <c r="E714" s="40">
        <v>32</v>
      </c>
      <c r="F714" s="39">
        <v>22.8915996551514</v>
      </c>
      <c r="G714" s="38">
        <v>1704</v>
      </c>
      <c r="H714" s="38">
        <v>1536</v>
      </c>
      <c r="I714" s="18" t="s">
        <v>105</v>
      </c>
      <c r="J714" s="11" t="s">
        <v>78</v>
      </c>
      <c r="K714" s="22" t="s">
        <v>699</v>
      </c>
      <c r="L714" s="45">
        <v>9.01</v>
      </c>
      <c r="M714" s="45">
        <v>15.46</v>
      </c>
      <c r="N714" s="45">
        <v>24.47</v>
      </c>
      <c r="O714" s="23">
        <v>11.74</v>
      </c>
      <c r="P714" s="46">
        <v>1.31686541737649</v>
      </c>
      <c r="Q714" s="46">
        <v>0.767461669505963</v>
      </c>
      <c r="R714" s="46">
        <f t="shared" si="59"/>
        <v>2.08432708688245</v>
      </c>
      <c r="S714" s="57">
        <v>6.4</v>
      </c>
      <c r="T714" s="57">
        <v>0.5</v>
      </c>
      <c r="U714" s="57">
        <v>0.3</v>
      </c>
      <c r="V714" s="57">
        <f t="shared" si="60"/>
        <v>12.8</v>
      </c>
      <c r="W714" s="58">
        <v>176.825008392334</v>
      </c>
      <c r="X714" s="58">
        <v>64.6616983413696</v>
      </c>
      <c r="Y714" s="58">
        <f t="shared" si="58"/>
        <v>2.73461744630985</v>
      </c>
      <c r="Z714" s="24">
        <v>6.6</v>
      </c>
      <c r="AA714" s="28">
        <v>15.2</v>
      </c>
      <c r="AB714" s="28">
        <v>36.7</v>
      </c>
      <c r="AC714" s="28">
        <v>48.1</v>
      </c>
    </row>
    <row r="715" customHeight="1" spans="1:29">
      <c r="A715" s="11">
        <v>714</v>
      </c>
      <c r="B715" s="15">
        <v>118</v>
      </c>
      <c r="C715" s="23">
        <v>110.1578</v>
      </c>
      <c r="D715" s="23">
        <v>21.52889</v>
      </c>
      <c r="E715" s="40">
        <v>32</v>
      </c>
      <c r="F715" s="39">
        <v>22.8915996551514</v>
      </c>
      <c r="G715" s="38">
        <v>1704</v>
      </c>
      <c r="H715" s="38">
        <v>1536</v>
      </c>
      <c r="I715" s="18" t="s">
        <v>105</v>
      </c>
      <c r="J715" s="11" t="s">
        <v>78</v>
      </c>
      <c r="K715" s="22" t="s">
        <v>700</v>
      </c>
      <c r="L715" s="45">
        <v>8.48</v>
      </c>
      <c r="M715" s="45">
        <v>18.84</v>
      </c>
      <c r="N715" s="45">
        <v>27.32</v>
      </c>
      <c r="O715" s="23">
        <v>15.5</v>
      </c>
      <c r="P715" s="46">
        <v>1.21548387096774</v>
      </c>
      <c r="Q715" s="46">
        <v>0.547096774193548</v>
      </c>
      <c r="R715" s="46">
        <f t="shared" si="59"/>
        <v>1.76258064516129</v>
      </c>
      <c r="S715" s="57">
        <v>6.4</v>
      </c>
      <c r="T715" s="57">
        <v>0.5</v>
      </c>
      <c r="U715" s="57">
        <v>0.3</v>
      </c>
      <c r="V715" s="57">
        <f t="shared" si="60"/>
        <v>12.8</v>
      </c>
      <c r="W715" s="58">
        <v>176.825008392334</v>
      </c>
      <c r="X715" s="58">
        <v>64.6616983413696</v>
      </c>
      <c r="Y715" s="58">
        <f t="shared" si="58"/>
        <v>2.73461744630985</v>
      </c>
      <c r="Z715" s="24">
        <v>6.6</v>
      </c>
      <c r="AA715" s="28">
        <v>15.2</v>
      </c>
      <c r="AB715" s="28">
        <v>36.7</v>
      </c>
      <c r="AC715" s="28">
        <v>48.1</v>
      </c>
    </row>
    <row r="716" customHeight="1" spans="1:29">
      <c r="A716" s="11">
        <v>715</v>
      </c>
      <c r="B716" s="15">
        <v>118</v>
      </c>
      <c r="C716" s="23">
        <v>110.1578</v>
      </c>
      <c r="D716" s="23">
        <v>21.52889</v>
      </c>
      <c r="E716" s="40">
        <v>32</v>
      </c>
      <c r="F716" s="39">
        <v>22.8915996551514</v>
      </c>
      <c r="G716" s="38">
        <v>1704</v>
      </c>
      <c r="H716" s="38">
        <v>1536</v>
      </c>
      <c r="I716" s="18" t="s">
        <v>105</v>
      </c>
      <c r="J716" s="11" t="s">
        <v>78</v>
      </c>
      <c r="K716" s="22" t="s">
        <v>701</v>
      </c>
      <c r="L716" s="45">
        <v>8.75</v>
      </c>
      <c r="M716" s="45">
        <v>14.94</v>
      </c>
      <c r="N716" s="45">
        <v>23.69</v>
      </c>
      <c r="O716" s="23">
        <v>11.62</v>
      </c>
      <c r="P716" s="46">
        <v>1.28571428571429</v>
      </c>
      <c r="Q716" s="46">
        <v>0.753012048192771</v>
      </c>
      <c r="R716" s="46">
        <f t="shared" si="59"/>
        <v>2.03872633390706</v>
      </c>
      <c r="S716" s="57">
        <v>6.4</v>
      </c>
      <c r="T716" s="57">
        <v>0.5</v>
      </c>
      <c r="U716" s="57">
        <v>0.3</v>
      </c>
      <c r="V716" s="57">
        <f t="shared" si="60"/>
        <v>12.8</v>
      </c>
      <c r="W716" s="58">
        <v>176.825008392334</v>
      </c>
      <c r="X716" s="58">
        <v>64.6616983413696</v>
      </c>
      <c r="Y716" s="58">
        <f t="shared" si="58"/>
        <v>2.73461744630985</v>
      </c>
      <c r="Z716" s="24">
        <v>6.6</v>
      </c>
      <c r="AA716" s="28">
        <v>15.2</v>
      </c>
      <c r="AB716" s="28">
        <v>36.7</v>
      </c>
      <c r="AC716" s="28">
        <v>48.1</v>
      </c>
    </row>
    <row r="717" customHeight="1" spans="1:29">
      <c r="A717" s="11">
        <v>716</v>
      </c>
      <c r="B717" s="15">
        <v>118</v>
      </c>
      <c r="C717" s="23">
        <v>110.1578</v>
      </c>
      <c r="D717" s="23">
        <v>21.52889</v>
      </c>
      <c r="E717" s="40">
        <v>32</v>
      </c>
      <c r="F717" s="39">
        <v>22.8915996551514</v>
      </c>
      <c r="G717" s="38">
        <v>1704</v>
      </c>
      <c r="H717" s="38">
        <v>1536</v>
      </c>
      <c r="I717" s="18" t="s">
        <v>105</v>
      </c>
      <c r="J717" s="11" t="s">
        <v>78</v>
      </c>
      <c r="K717" s="22" t="s">
        <v>702</v>
      </c>
      <c r="L717" s="45">
        <v>9.73</v>
      </c>
      <c r="M717" s="45">
        <v>14.09</v>
      </c>
      <c r="N717" s="45">
        <v>23.82</v>
      </c>
      <c r="O717" s="23">
        <v>11.93</v>
      </c>
      <c r="P717" s="46">
        <v>1.18105616093881</v>
      </c>
      <c r="Q717" s="46">
        <v>0.815590947191953</v>
      </c>
      <c r="R717" s="46">
        <f t="shared" si="59"/>
        <v>1.99664710813076</v>
      </c>
      <c r="S717" s="57">
        <v>6.4</v>
      </c>
      <c r="T717" s="57">
        <v>0.5</v>
      </c>
      <c r="U717" s="57">
        <v>0.3</v>
      </c>
      <c r="V717" s="57">
        <f t="shared" si="60"/>
        <v>12.8</v>
      </c>
      <c r="W717" s="58">
        <v>176.825008392334</v>
      </c>
      <c r="X717" s="58">
        <v>64.6616983413696</v>
      </c>
      <c r="Y717" s="58">
        <f t="shared" si="58"/>
        <v>2.73461744630985</v>
      </c>
      <c r="Z717" s="24">
        <v>6.6</v>
      </c>
      <c r="AA717" s="28">
        <v>15.2</v>
      </c>
      <c r="AB717" s="28">
        <v>36.7</v>
      </c>
      <c r="AC717" s="28">
        <v>48.1</v>
      </c>
    </row>
    <row r="718" customHeight="1" spans="1:29">
      <c r="A718" s="11">
        <v>717</v>
      </c>
      <c r="B718" s="15">
        <v>119</v>
      </c>
      <c r="C718" s="23">
        <v>118.1767</v>
      </c>
      <c r="D718" s="23">
        <v>25.64611</v>
      </c>
      <c r="E718" s="20">
        <v>915</v>
      </c>
      <c r="F718" s="37">
        <v>17.55</v>
      </c>
      <c r="G718" s="28">
        <v>1850</v>
      </c>
      <c r="H718" s="38">
        <v>1175</v>
      </c>
      <c r="I718" s="18" t="s">
        <v>105</v>
      </c>
      <c r="J718" s="48" t="s">
        <v>106</v>
      </c>
      <c r="K718" s="22" t="s">
        <v>703</v>
      </c>
      <c r="L718" s="45">
        <v>0</v>
      </c>
      <c r="M718" s="45">
        <v>26.21</v>
      </c>
      <c r="N718" s="45">
        <v>26.21</v>
      </c>
      <c r="O718" s="23">
        <v>9.91</v>
      </c>
      <c r="P718" s="46">
        <v>2.64480322906155</v>
      </c>
      <c r="Q718" s="46"/>
      <c r="R718" s="46"/>
      <c r="S718" s="24">
        <f t="shared" ref="S718:S731" si="61">T718*V718</f>
        <v>64.550775</v>
      </c>
      <c r="T718" s="24">
        <v>4.265</v>
      </c>
      <c r="U718" s="24">
        <v>0.8</v>
      </c>
      <c r="V718" s="24">
        <v>15.135</v>
      </c>
      <c r="W718" s="58">
        <v>132.90599822998</v>
      </c>
      <c r="X718" s="58">
        <v>49.2839002609253</v>
      </c>
      <c r="Y718" s="58">
        <f t="shared" si="58"/>
        <v>2.69674269946842</v>
      </c>
      <c r="Z718" s="24">
        <v>3.695</v>
      </c>
      <c r="AA718" s="63">
        <v>35</v>
      </c>
      <c r="AB718" s="63">
        <v>21</v>
      </c>
      <c r="AC718" s="63">
        <v>44</v>
      </c>
    </row>
    <row r="719" customHeight="1" spans="1:29">
      <c r="A719" s="11">
        <v>718</v>
      </c>
      <c r="B719" s="15">
        <v>119</v>
      </c>
      <c r="C719" s="23">
        <v>118.1772</v>
      </c>
      <c r="D719" s="23">
        <v>25.6475</v>
      </c>
      <c r="E719" s="20">
        <v>1001</v>
      </c>
      <c r="F719" s="37">
        <v>17.55</v>
      </c>
      <c r="G719" s="28">
        <v>1850</v>
      </c>
      <c r="H719" s="38">
        <v>1175</v>
      </c>
      <c r="I719" s="18" t="s">
        <v>105</v>
      </c>
      <c r="J719" s="48" t="s">
        <v>106</v>
      </c>
      <c r="K719" s="22" t="s">
        <v>703</v>
      </c>
      <c r="L719" s="45">
        <v>9.35</v>
      </c>
      <c r="M719" s="45">
        <v>39.38</v>
      </c>
      <c r="N719" s="45">
        <v>48.73</v>
      </c>
      <c r="O719" s="50">
        <v>20.7</v>
      </c>
      <c r="P719" s="46">
        <v>1.9024154589372</v>
      </c>
      <c r="Q719" s="46">
        <v>0.451690821256039</v>
      </c>
      <c r="R719" s="46">
        <f>P719+Q719</f>
        <v>2.35410628019324</v>
      </c>
      <c r="S719" s="24">
        <f t="shared" si="61"/>
        <v>64.550775</v>
      </c>
      <c r="T719" s="24">
        <v>4.265</v>
      </c>
      <c r="U719" s="24">
        <v>0.8</v>
      </c>
      <c r="V719" s="24">
        <v>15.135</v>
      </c>
      <c r="W719" s="58">
        <v>132.90599822998</v>
      </c>
      <c r="X719" s="58">
        <v>49.2839002609253</v>
      </c>
      <c r="Y719" s="58">
        <f t="shared" si="58"/>
        <v>2.69674269946842</v>
      </c>
      <c r="Z719" s="24">
        <v>3.695</v>
      </c>
      <c r="AA719" s="63">
        <v>35</v>
      </c>
      <c r="AB719" s="63">
        <v>19</v>
      </c>
      <c r="AC719" s="63">
        <v>45</v>
      </c>
    </row>
    <row r="720" customHeight="1" spans="1:29">
      <c r="A720" s="11">
        <v>719</v>
      </c>
      <c r="B720" s="15">
        <v>119</v>
      </c>
      <c r="C720" s="23">
        <v>118.1786</v>
      </c>
      <c r="D720" s="23">
        <v>25.64917</v>
      </c>
      <c r="E720" s="20">
        <v>1091</v>
      </c>
      <c r="F720" s="37">
        <v>17.55</v>
      </c>
      <c r="G720" s="28">
        <v>1850</v>
      </c>
      <c r="H720" s="38">
        <v>1175</v>
      </c>
      <c r="I720" s="18" t="s">
        <v>105</v>
      </c>
      <c r="J720" s="48" t="s">
        <v>106</v>
      </c>
      <c r="K720" s="22" t="s">
        <v>703</v>
      </c>
      <c r="L720" s="45">
        <v>0</v>
      </c>
      <c r="M720" s="45">
        <v>37.3</v>
      </c>
      <c r="N720" s="45">
        <v>37.3</v>
      </c>
      <c r="O720" s="50">
        <v>30.2</v>
      </c>
      <c r="P720" s="46">
        <v>1.23509933774834</v>
      </c>
      <c r="Q720" s="46"/>
      <c r="R720" s="46"/>
      <c r="S720" s="24">
        <f t="shared" si="61"/>
        <v>64.550775</v>
      </c>
      <c r="T720" s="24">
        <v>4.265</v>
      </c>
      <c r="U720" s="24">
        <v>0.8</v>
      </c>
      <c r="V720" s="24">
        <v>15.135</v>
      </c>
      <c r="W720" s="58">
        <v>132.90599822998</v>
      </c>
      <c r="X720" s="58">
        <v>49.2839002609253</v>
      </c>
      <c r="Y720" s="58">
        <f t="shared" si="58"/>
        <v>2.69674269946842</v>
      </c>
      <c r="Z720" s="24">
        <v>3.695</v>
      </c>
      <c r="AA720" s="63">
        <v>35</v>
      </c>
      <c r="AB720" s="63">
        <v>19</v>
      </c>
      <c r="AC720" s="63">
        <v>45</v>
      </c>
    </row>
    <row r="721" customHeight="1" spans="1:29">
      <c r="A721" s="11">
        <v>720</v>
      </c>
      <c r="B721" s="15">
        <v>119</v>
      </c>
      <c r="C721" s="23">
        <v>118.1814</v>
      </c>
      <c r="D721" s="23">
        <v>25.65167</v>
      </c>
      <c r="E721" s="20">
        <v>1201</v>
      </c>
      <c r="F721" s="37">
        <v>17.55</v>
      </c>
      <c r="G721" s="28">
        <v>1850</v>
      </c>
      <c r="H721" s="38">
        <v>1112</v>
      </c>
      <c r="I721" s="18" t="s">
        <v>105</v>
      </c>
      <c r="J721" s="48" t="s">
        <v>106</v>
      </c>
      <c r="K721" s="22" t="s">
        <v>703</v>
      </c>
      <c r="L721" s="45">
        <v>0</v>
      </c>
      <c r="M721" s="45">
        <v>98.96</v>
      </c>
      <c r="N721" s="45">
        <v>98.96</v>
      </c>
      <c r="O721" s="50">
        <v>99.94</v>
      </c>
      <c r="P721" s="46">
        <v>0.990194116469882</v>
      </c>
      <c r="Q721" s="46"/>
      <c r="R721" s="46"/>
      <c r="S721" s="24">
        <f t="shared" si="61"/>
        <v>64.550775</v>
      </c>
      <c r="T721" s="24">
        <v>4.265</v>
      </c>
      <c r="U721" s="24">
        <v>0.8</v>
      </c>
      <c r="V721" s="24">
        <v>15.135</v>
      </c>
      <c r="W721" s="58">
        <v>132.90599822998</v>
      </c>
      <c r="X721" s="58">
        <v>49.2839002609253</v>
      </c>
      <c r="Y721" s="58">
        <f t="shared" si="58"/>
        <v>2.69674269946842</v>
      </c>
      <c r="Z721" s="24">
        <v>3.695</v>
      </c>
      <c r="AA721" s="63">
        <v>35</v>
      </c>
      <c r="AB721" s="63">
        <v>19</v>
      </c>
      <c r="AC721" s="63">
        <v>45</v>
      </c>
    </row>
    <row r="722" customHeight="1" spans="1:29">
      <c r="A722" s="11">
        <v>721</v>
      </c>
      <c r="B722" s="15">
        <v>119</v>
      </c>
      <c r="C722" s="23">
        <v>118.1819</v>
      </c>
      <c r="D722" s="23">
        <v>25.65611</v>
      </c>
      <c r="E722" s="20">
        <v>1321</v>
      </c>
      <c r="F722" s="37">
        <v>17.55</v>
      </c>
      <c r="G722" s="28">
        <v>1850</v>
      </c>
      <c r="H722" s="38">
        <v>1112</v>
      </c>
      <c r="I722" s="18" t="s">
        <v>105</v>
      </c>
      <c r="J722" s="48" t="s">
        <v>106</v>
      </c>
      <c r="K722" s="22" t="s">
        <v>703</v>
      </c>
      <c r="L722" s="45">
        <v>0</v>
      </c>
      <c r="M722" s="45">
        <v>41.28</v>
      </c>
      <c r="N722" s="45">
        <v>41.28</v>
      </c>
      <c r="O722" s="50">
        <v>43.86</v>
      </c>
      <c r="P722" s="46">
        <v>0.941176470588235</v>
      </c>
      <c r="Q722" s="46"/>
      <c r="R722" s="46"/>
      <c r="S722" s="24">
        <f t="shared" si="61"/>
        <v>64.550775</v>
      </c>
      <c r="T722" s="24">
        <v>4.265</v>
      </c>
      <c r="U722" s="24">
        <v>0.8</v>
      </c>
      <c r="V722" s="24">
        <v>15.135</v>
      </c>
      <c r="W722" s="58">
        <v>132.90599822998</v>
      </c>
      <c r="X722" s="58">
        <v>49.2839002609253</v>
      </c>
      <c r="Y722" s="58">
        <f t="shared" si="58"/>
        <v>2.69674269946842</v>
      </c>
      <c r="Z722" s="24">
        <v>3.695</v>
      </c>
      <c r="AA722" s="63">
        <v>35</v>
      </c>
      <c r="AB722" s="63">
        <v>19</v>
      </c>
      <c r="AC722" s="63">
        <v>45</v>
      </c>
    </row>
    <row r="723" customHeight="1" spans="1:29">
      <c r="A723" s="11">
        <v>722</v>
      </c>
      <c r="B723" s="15">
        <v>119</v>
      </c>
      <c r="C723" s="23">
        <v>118.1828</v>
      </c>
      <c r="D723" s="23">
        <v>25.65889</v>
      </c>
      <c r="E723" s="20">
        <v>1411</v>
      </c>
      <c r="F723" s="37">
        <v>17.55</v>
      </c>
      <c r="G723" s="28">
        <v>1850</v>
      </c>
      <c r="H723" s="38">
        <v>1075</v>
      </c>
      <c r="I723" s="18" t="s">
        <v>105</v>
      </c>
      <c r="J723" s="48" t="s">
        <v>106</v>
      </c>
      <c r="K723" s="22" t="s">
        <v>703</v>
      </c>
      <c r="L723" s="45">
        <v>0</v>
      </c>
      <c r="M723" s="45">
        <v>60.8</v>
      </c>
      <c r="N723" s="45">
        <v>60.8</v>
      </c>
      <c r="O723" s="50">
        <v>30.17</v>
      </c>
      <c r="P723" s="46">
        <v>2.01524693404044</v>
      </c>
      <c r="Q723" s="46"/>
      <c r="R723" s="46"/>
      <c r="S723" s="24">
        <f t="shared" si="61"/>
        <v>64.550775</v>
      </c>
      <c r="T723" s="24">
        <v>4.265</v>
      </c>
      <c r="U723" s="24">
        <v>0.8</v>
      </c>
      <c r="V723" s="24">
        <v>15.135</v>
      </c>
      <c r="W723" s="58">
        <v>132.90599822998</v>
      </c>
      <c r="X723" s="58">
        <v>49.2839002609253</v>
      </c>
      <c r="Y723" s="58">
        <f t="shared" si="58"/>
        <v>2.69674269946842</v>
      </c>
      <c r="Z723" s="24">
        <v>3.695</v>
      </c>
      <c r="AA723" s="63">
        <v>35</v>
      </c>
      <c r="AB723" s="63">
        <v>19</v>
      </c>
      <c r="AC723" s="63">
        <v>45</v>
      </c>
    </row>
    <row r="724" customHeight="1" spans="1:29">
      <c r="A724" s="11">
        <v>723</v>
      </c>
      <c r="B724" s="15">
        <v>119</v>
      </c>
      <c r="C724" s="23">
        <v>118.1825</v>
      </c>
      <c r="D724" s="23">
        <v>25.66306</v>
      </c>
      <c r="E724" s="20">
        <v>1501</v>
      </c>
      <c r="F724" s="37">
        <v>17.55</v>
      </c>
      <c r="G724" s="28">
        <v>1850</v>
      </c>
      <c r="H724" s="38">
        <v>1075</v>
      </c>
      <c r="I724" s="18" t="s">
        <v>105</v>
      </c>
      <c r="J724" s="48" t="s">
        <v>106</v>
      </c>
      <c r="K724" s="22" t="s">
        <v>703</v>
      </c>
      <c r="L724" s="45">
        <v>0</v>
      </c>
      <c r="M724" s="45">
        <v>42</v>
      </c>
      <c r="N724" s="45">
        <v>42</v>
      </c>
      <c r="O724" s="50">
        <v>22.48</v>
      </c>
      <c r="P724" s="46">
        <v>1.86832740213523</v>
      </c>
      <c r="Q724" s="46"/>
      <c r="R724" s="46"/>
      <c r="S724" s="24">
        <f t="shared" si="61"/>
        <v>64.550775</v>
      </c>
      <c r="T724" s="24">
        <v>4.265</v>
      </c>
      <c r="U724" s="24">
        <v>0.8</v>
      </c>
      <c r="V724" s="24">
        <v>15.135</v>
      </c>
      <c r="W724" s="58">
        <v>132.90599822998</v>
      </c>
      <c r="X724" s="58">
        <v>49.2839002609253</v>
      </c>
      <c r="Y724" s="58">
        <f t="shared" si="58"/>
        <v>2.69674269946842</v>
      </c>
      <c r="Z724" s="24">
        <v>3.695</v>
      </c>
      <c r="AA724" s="63">
        <v>35</v>
      </c>
      <c r="AB724" s="63">
        <v>19</v>
      </c>
      <c r="AC724" s="63">
        <v>45</v>
      </c>
    </row>
    <row r="725" customHeight="1" spans="1:29">
      <c r="A725" s="11">
        <v>724</v>
      </c>
      <c r="B725" s="15">
        <v>119</v>
      </c>
      <c r="C725" s="23">
        <v>118.1767</v>
      </c>
      <c r="D725" s="23">
        <v>25.64611</v>
      </c>
      <c r="E725" s="20">
        <v>915</v>
      </c>
      <c r="F725" s="37">
        <v>17.55</v>
      </c>
      <c r="G725" s="28">
        <v>1850</v>
      </c>
      <c r="H725" s="38">
        <v>1175</v>
      </c>
      <c r="I725" s="18" t="s">
        <v>105</v>
      </c>
      <c r="J725" s="48" t="s">
        <v>106</v>
      </c>
      <c r="K725" s="22" t="s">
        <v>704</v>
      </c>
      <c r="L725" s="45">
        <v>1.85</v>
      </c>
      <c r="M725" s="45">
        <v>33.09</v>
      </c>
      <c r="N725" s="45">
        <v>34.94</v>
      </c>
      <c r="O725" s="23">
        <v>41</v>
      </c>
      <c r="P725" s="46">
        <v>0.807073170731707</v>
      </c>
      <c r="Q725" s="46">
        <v>0.0451219512195122</v>
      </c>
      <c r="R725" s="46">
        <f>P725+Q725</f>
        <v>0.852195121951219</v>
      </c>
      <c r="S725" s="24">
        <f t="shared" si="61"/>
        <v>76.5688</v>
      </c>
      <c r="T725" s="24">
        <v>4.235</v>
      </c>
      <c r="U725" s="24">
        <v>0.285</v>
      </c>
      <c r="V725" s="59">
        <v>18.08</v>
      </c>
      <c r="W725" s="58">
        <v>132.90599822998</v>
      </c>
      <c r="X725" s="58">
        <v>49.2839002609253</v>
      </c>
      <c r="Y725" s="58">
        <f t="shared" si="58"/>
        <v>2.69674269946842</v>
      </c>
      <c r="Z725" s="24">
        <v>3.74</v>
      </c>
      <c r="AA725" s="63">
        <v>35</v>
      </c>
      <c r="AB725" s="63">
        <v>21</v>
      </c>
      <c r="AC725" s="63">
        <v>44</v>
      </c>
    </row>
    <row r="726" customHeight="1" spans="1:29">
      <c r="A726" s="11">
        <v>725</v>
      </c>
      <c r="B726" s="15">
        <v>119</v>
      </c>
      <c r="C726" s="23">
        <v>118.1772</v>
      </c>
      <c r="D726" s="23">
        <v>25.6475</v>
      </c>
      <c r="E726" s="20">
        <v>1001</v>
      </c>
      <c r="F726" s="37">
        <v>17.55</v>
      </c>
      <c r="G726" s="28">
        <v>1850</v>
      </c>
      <c r="H726" s="38">
        <v>1175</v>
      </c>
      <c r="I726" s="18" t="s">
        <v>105</v>
      </c>
      <c r="J726" s="48" t="s">
        <v>106</v>
      </c>
      <c r="K726" s="22" t="s">
        <v>704</v>
      </c>
      <c r="L726" s="45">
        <v>12.19</v>
      </c>
      <c r="M726" s="45">
        <v>72.5</v>
      </c>
      <c r="N726" s="45">
        <v>84.69</v>
      </c>
      <c r="O726" s="50">
        <v>38.73</v>
      </c>
      <c r="P726" s="46">
        <v>1.87193390136845</v>
      </c>
      <c r="Q726" s="46">
        <v>0.314743093209398</v>
      </c>
      <c r="R726" s="46">
        <f>P726+Q726</f>
        <v>2.18667699457785</v>
      </c>
      <c r="S726" s="24">
        <f t="shared" si="61"/>
        <v>76.5688</v>
      </c>
      <c r="T726" s="24">
        <v>4.235</v>
      </c>
      <c r="U726" s="24">
        <v>0.285</v>
      </c>
      <c r="V726" s="59">
        <v>18.08</v>
      </c>
      <c r="W726" s="58">
        <v>132.90599822998</v>
      </c>
      <c r="X726" s="58">
        <v>49.2839002609253</v>
      </c>
      <c r="Y726" s="58">
        <f t="shared" si="58"/>
        <v>2.69674269946842</v>
      </c>
      <c r="Z726" s="24">
        <v>3.74</v>
      </c>
      <c r="AA726" s="63">
        <v>35</v>
      </c>
      <c r="AB726" s="63">
        <v>19</v>
      </c>
      <c r="AC726" s="63">
        <v>45</v>
      </c>
    </row>
    <row r="727" customHeight="1" spans="1:29">
      <c r="A727" s="11">
        <v>726</v>
      </c>
      <c r="B727" s="15">
        <v>119</v>
      </c>
      <c r="C727" s="23">
        <v>118.1786</v>
      </c>
      <c r="D727" s="23">
        <v>25.64917</v>
      </c>
      <c r="E727" s="20">
        <v>1091</v>
      </c>
      <c r="F727" s="37">
        <v>17.55</v>
      </c>
      <c r="G727" s="28">
        <v>1850</v>
      </c>
      <c r="H727" s="38">
        <v>1175</v>
      </c>
      <c r="I727" s="18" t="s">
        <v>105</v>
      </c>
      <c r="J727" s="48" t="s">
        <v>106</v>
      </c>
      <c r="K727" s="22" t="s">
        <v>704</v>
      </c>
      <c r="L727" s="45">
        <v>0</v>
      </c>
      <c r="M727" s="45">
        <v>39.6</v>
      </c>
      <c r="N727" s="45">
        <v>39.6</v>
      </c>
      <c r="O727" s="50">
        <v>37.04</v>
      </c>
      <c r="P727" s="46">
        <v>1.06911447084233</v>
      </c>
      <c r="Q727" s="46"/>
      <c r="R727" s="46"/>
      <c r="S727" s="24">
        <f t="shared" si="61"/>
        <v>76.5688</v>
      </c>
      <c r="T727" s="24">
        <v>4.235</v>
      </c>
      <c r="U727" s="24">
        <v>0.285</v>
      </c>
      <c r="V727" s="59">
        <v>18.08</v>
      </c>
      <c r="W727" s="58">
        <v>132.90599822998</v>
      </c>
      <c r="X727" s="58">
        <v>49.2839002609253</v>
      </c>
      <c r="Y727" s="58">
        <f t="shared" si="58"/>
        <v>2.69674269946842</v>
      </c>
      <c r="Z727" s="24">
        <v>3.74</v>
      </c>
      <c r="AA727" s="63">
        <v>35</v>
      </c>
      <c r="AB727" s="63">
        <v>19</v>
      </c>
      <c r="AC727" s="63">
        <v>45</v>
      </c>
    </row>
    <row r="728" customHeight="1" spans="1:29">
      <c r="A728" s="11">
        <v>727</v>
      </c>
      <c r="B728" s="15">
        <v>119</v>
      </c>
      <c r="C728" s="23">
        <v>118.1814</v>
      </c>
      <c r="D728" s="23">
        <v>25.65167</v>
      </c>
      <c r="E728" s="20">
        <v>1201</v>
      </c>
      <c r="F728" s="37">
        <v>17.55</v>
      </c>
      <c r="G728" s="28">
        <v>1850</v>
      </c>
      <c r="H728" s="38">
        <v>1112</v>
      </c>
      <c r="I728" s="18" t="s">
        <v>105</v>
      </c>
      <c r="J728" s="48" t="s">
        <v>106</v>
      </c>
      <c r="K728" s="22" t="s">
        <v>704</v>
      </c>
      <c r="L728" s="45">
        <v>0</v>
      </c>
      <c r="M728" s="45">
        <v>48.48</v>
      </c>
      <c r="N728" s="45">
        <v>48.48</v>
      </c>
      <c r="O728" s="50">
        <v>37.7</v>
      </c>
      <c r="P728" s="46">
        <v>1.28594164456233</v>
      </c>
      <c r="Q728" s="46"/>
      <c r="R728" s="46"/>
      <c r="S728" s="24">
        <f t="shared" si="61"/>
        <v>76.5688</v>
      </c>
      <c r="T728" s="24">
        <v>4.235</v>
      </c>
      <c r="U728" s="24">
        <v>0.285</v>
      </c>
      <c r="V728" s="59">
        <v>18.08</v>
      </c>
      <c r="W728" s="58">
        <v>132.90599822998</v>
      </c>
      <c r="X728" s="58">
        <v>49.2839002609253</v>
      </c>
      <c r="Y728" s="58">
        <f t="shared" si="58"/>
        <v>2.69674269946842</v>
      </c>
      <c r="Z728" s="24">
        <v>3.74</v>
      </c>
      <c r="AA728" s="63">
        <v>35</v>
      </c>
      <c r="AB728" s="63">
        <v>19</v>
      </c>
      <c r="AC728" s="63">
        <v>45</v>
      </c>
    </row>
    <row r="729" customHeight="1" spans="1:29">
      <c r="A729" s="11">
        <v>728</v>
      </c>
      <c r="B729" s="15">
        <v>119</v>
      </c>
      <c r="C729" s="23">
        <v>118.1819</v>
      </c>
      <c r="D729" s="23">
        <v>25.65611</v>
      </c>
      <c r="E729" s="20">
        <v>1321</v>
      </c>
      <c r="F729" s="37">
        <v>17.55</v>
      </c>
      <c r="G729" s="28">
        <v>1850</v>
      </c>
      <c r="H729" s="38">
        <v>1112</v>
      </c>
      <c r="I729" s="18" t="s">
        <v>105</v>
      </c>
      <c r="J729" s="48" t="s">
        <v>106</v>
      </c>
      <c r="K729" s="22" t="s">
        <v>704</v>
      </c>
      <c r="L729" s="45">
        <v>0</v>
      </c>
      <c r="M729" s="45">
        <v>20.36</v>
      </c>
      <c r="N729" s="45">
        <v>20.36</v>
      </c>
      <c r="O729" s="50">
        <v>18.73</v>
      </c>
      <c r="P729" s="46">
        <v>1.08702616123865</v>
      </c>
      <c r="Q729" s="46"/>
      <c r="R729" s="46"/>
      <c r="S729" s="24">
        <f t="shared" si="61"/>
        <v>76.5688</v>
      </c>
      <c r="T729" s="24">
        <v>4.235</v>
      </c>
      <c r="U729" s="24">
        <v>0.285</v>
      </c>
      <c r="V729" s="59">
        <v>18.08</v>
      </c>
      <c r="W729" s="58">
        <v>132.90599822998</v>
      </c>
      <c r="X729" s="58">
        <v>49.2839002609253</v>
      </c>
      <c r="Y729" s="58">
        <f t="shared" si="58"/>
        <v>2.69674269946842</v>
      </c>
      <c r="Z729" s="24">
        <v>3.74</v>
      </c>
      <c r="AA729" s="63">
        <v>35</v>
      </c>
      <c r="AB729" s="63">
        <v>19</v>
      </c>
      <c r="AC729" s="63">
        <v>45</v>
      </c>
    </row>
    <row r="730" customHeight="1" spans="1:29">
      <c r="A730" s="11">
        <v>729</v>
      </c>
      <c r="B730" s="15">
        <v>119</v>
      </c>
      <c r="C730" s="23">
        <v>118.1828</v>
      </c>
      <c r="D730" s="23">
        <v>25.65889</v>
      </c>
      <c r="E730" s="20">
        <v>1411</v>
      </c>
      <c r="F730" s="37">
        <v>17.55</v>
      </c>
      <c r="G730" s="28">
        <v>1850</v>
      </c>
      <c r="H730" s="38">
        <v>1075</v>
      </c>
      <c r="I730" s="18" t="s">
        <v>105</v>
      </c>
      <c r="J730" s="48" t="s">
        <v>106</v>
      </c>
      <c r="K730" s="22" t="s">
        <v>704</v>
      </c>
      <c r="L730" s="45">
        <v>0</v>
      </c>
      <c r="M730" s="45">
        <v>16.82</v>
      </c>
      <c r="N730" s="45">
        <v>16.82</v>
      </c>
      <c r="O730" s="50">
        <v>8.04</v>
      </c>
      <c r="P730" s="46">
        <v>2.09203980099503</v>
      </c>
      <c r="Q730" s="46"/>
      <c r="R730" s="46"/>
      <c r="S730" s="24">
        <f t="shared" si="61"/>
        <v>76.5688</v>
      </c>
      <c r="T730" s="24">
        <v>4.235</v>
      </c>
      <c r="U730" s="24">
        <v>0.285</v>
      </c>
      <c r="V730" s="59">
        <v>18.08</v>
      </c>
      <c r="W730" s="58">
        <v>132.90599822998</v>
      </c>
      <c r="X730" s="58">
        <v>49.2839002609253</v>
      </c>
      <c r="Y730" s="58">
        <f t="shared" si="58"/>
        <v>2.69674269946842</v>
      </c>
      <c r="Z730" s="24">
        <v>3.74</v>
      </c>
      <c r="AA730" s="63">
        <v>35</v>
      </c>
      <c r="AB730" s="63">
        <v>19</v>
      </c>
      <c r="AC730" s="63">
        <v>45</v>
      </c>
    </row>
    <row r="731" customHeight="1" spans="1:29">
      <c r="A731" s="11">
        <v>730</v>
      </c>
      <c r="B731" s="15">
        <v>119</v>
      </c>
      <c r="C731" s="23">
        <v>118.1825</v>
      </c>
      <c r="D731" s="23">
        <v>25.66306</v>
      </c>
      <c r="E731" s="20">
        <v>1501</v>
      </c>
      <c r="F731" s="37">
        <v>17.55</v>
      </c>
      <c r="G731" s="28">
        <v>1850</v>
      </c>
      <c r="H731" s="38">
        <v>1075</v>
      </c>
      <c r="I731" s="18" t="s">
        <v>105</v>
      </c>
      <c r="J731" s="48" t="s">
        <v>106</v>
      </c>
      <c r="K731" s="22" t="s">
        <v>704</v>
      </c>
      <c r="L731" s="45">
        <v>0</v>
      </c>
      <c r="M731" s="45">
        <v>22.23</v>
      </c>
      <c r="N731" s="45">
        <v>22.23</v>
      </c>
      <c r="O731" s="50">
        <v>13.4</v>
      </c>
      <c r="P731" s="46">
        <v>1.6589552238806</v>
      </c>
      <c r="Q731" s="46"/>
      <c r="R731" s="46"/>
      <c r="S731" s="24">
        <f t="shared" si="61"/>
        <v>76.5688</v>
      </c>
      <c r="T731" s="24">
        <v>4.235</v>
      </c>
      <c r="U731" s="24">
        <v>0.285</v>
      </c>
      <c r="V731" s="59">
        <v>18.08</v>
      </c>
      <c r="W731" s="58">
        <v>132.90599822998</v>
      </c>
      <c r="X731" s="58">
        <v>49.2839002609253</v>
      </c>
      <c r="Y731" s="58">
        <f t="shared" si="58"/>
        <v>2.69674269946842</v>
      </c>
      <c r="Z731" s="24">
        <v>3.74</v>
      </c>
      <c r="AA731" s="63">
        <v>35</v>
      </c>
      <c r="AB731" s="63">
        <v>19</v>
      </c>
      <c r="AC731" s="63">
        <v>45</v>
      </c>
    </row>
    <row r="732" customHeight="1" spans="1:29">
      <c r="A732" s="11">
        <v>731</v>
      </c>
      <c r="B732" s="15">
        <v>120</v>
      </c>
      <c r="C732" s="23">
        <v>-89.34444</v>
      </c>
      <c r="D732" s="23">
        <v>43.30278</v>
      </c>
      <c r="E732" s="40">
        <v>323</v>
      </c>
      <c r="F732" s="39">
        <v>7.39965009689331</v>
      </c>
      <c r="G732" s="38">
        <v>828</v>
      </c>
      <c r="H732" s="38">
        <v>1066</v>
      </c>
      <c r="I732" s="18" t="s">
        <v>77</v>
      </c>
      <c r="J732" s="11" t="s">
        <v>78</v>
      </c>
      <c r="K732" s="49" t="s">
        <v>705</v>
      </c>
      <c r="L732" s="45">
        <v>0.00894942</v>
      </c>
      <c r="M732" s="45">
        <v>0.0183447</v>
      </c>
      <c r="N732" s="45">
        <v>0.02729412</v>
      </c>
      <c r="O732" s="50">
        <v>0.025845</v>
      </c>
      <c r="P732" s="46">
        <v>0.709796865931515</v>
      </c>
      <c r="Q732" s="46">
        <v>0.346272780034823</v>
      </c>
      <c r="R732" s="46">
        <f t="shared" ref="R732:R739" si="62">P732+Q732</f>
        <v>1.05606964596634</v>
      </c>
      <c r="S732" s="57">
        <v>25.8</v>
      </c>
      <c r="T732" s="57">
        <v>1.9</v>
      </c>
      <c r="U732" s="57">
        <v>0.5</v>
      </c>
      <c r="V732" s="57">
        <f>S732/T732</f>
        <v>13.5789473684211</v>
      </c>
      <c r="W732" s="58">
        <v>150.106000900269</v>
      </c>
      <c r="X732" s="58">
        <v>90.1163005828857</v>
      </c>
      <c r="Y732" s="58">
        <f t="shared" si="58"/>
        <v>1.66569199944251</v>
      </c>
      <c r="Z732" s="57">
        <v>6.7</v>
      </c>
      <c r="AA732" s="63">
        <v>58</v>
      </c>
      <c r="AB732" s="63">
        <v>21</v>
      </c>
      <c r="AC732" s="63">
        <v>20</v>
      </c>
    </row>
    <row r="733" ht="18" customHeight="1" spans="1:29">
      <c r="A733" s="11">
        <v>732</v>
      </c>
      <c r="B733" s="15">
        <v>121</v>
      </c>
      <c r="C733" s="72">
        <v>7.265</v>
      </c>
      <c r="D733" s="72">
        <v>46.62139</v>
      </c>
      <c r="E733" s="73">
        <v>1600</v>
      </c>
      <c r="F733" s="74">
        <v>6</v>
      </c>
      <c r="G733" s="75">
        <v>1600</v>
      </c>
      <c r="H733" s="38">
        <v>823</v>
      </c>
      <c r="I733" s="18" t="s">
        <v>245</v>
      </c>
      <c r="J733" s="11" t="s">
        <v>78</v>
      </c>
      <c r="K733" s="78" t="s">
        <v>706</v>
      </c>
      <c r="L733" s="45">
        <v>28.3</v>
      </c>
      <c r="M733" s="45">
        <v>84</v>
      </c>
      <c r="N733" s="45">
        <v>112.3</v>
      </c>
      <c r="O733" s="72">
        <v>118</v>
      </c>
      <c r="P733" s="46">
        <v>0.711864406779661</v>
      </c>
      <c r="Q733" s="46">
        <v>0.239830508474576</v>
      </c>
      <c r="R733" s="46">
        <f t="shared" si="62"/>
        <v>0.951694915254237</v>
      </c>
      <c r="S733" s="24">
        <v>43.1</v>
      </c>
      <c r="T733" s="24">
        <v>4</v>
      </c>
      <c r="U733" s="57">
        <v>0.9</v>
      </c>
      <c r="V733" s="24">
        <v>10.6</v>
      </c>
      <c r="W733" s="58">
        <v>324.966011047363</v>
      </c>
      <c r="X733" s="58">
        <v>59.6624994277954</v>
      </c>
      <c r="Y733" s="58">
        <f t="shared" si="58"/>
        <v>5.44673813809364</v>
      </c>
      <c r="Z733" s="24">
        <v>5.6</v>
      </c>
      <c r="AA733" s="63">
        <v>28</v>
      </c>
      <c r="AB733" s="63">
        <v>50</v>
      </c>
      <c r="AC733" s="63">
        <v>21</v>
      </c>
    </row>
    <row r="734" customHeight="1" spans="1:29">
      <c r="A734" s="11">
        <v>733</v>
      </c>
      <c r="B734" s="15">
        <v>121</v>
      </c>
      <c r="C734" s="72">
        <v>7.265</v>
      </c>
      <c r="D734" s="72">
        <v>46.62139</v>
      </c>
      <c r="E734" s="73">
        <v>1600</v>
      </c>
      <c r="F734" s="74">
        <v>6</v>
      </c>
      <c r="G734" s="75">
        <v>1600</v>
      </c>
      <c r="H734" s="38">
        <v>823</v>
      </c>
      <c r="I734" s="18" t="s">
        <v>245</v>
      </c>
      <c r="J734" s="11" t="s">
        <v>78</v>
      </c>
      <c r="K734" s="78" t="s">
        <v>707</v>
      </c>
      <c r="L734" s="45">
        <v>39.7</v>
      </c>
      <c r="M734" s="45">
        <v>124</v>
      </c>
      <c r="N734" s="45">
        <v>163.7</v>
      </c>
      <c r="O734" s="72">
        <v>155</v>
      </c>
      <c r="P734" s="46">
        <v>0.8</v>
      </c>
      <c r="Q734" s="46">
        <v>0.256129032258065</v>
      </c>
      <c r="R734" s="46">
        <f t="shared" si="62"/>
        <v>1.05612903225806</v>
      </c>
      <c r="S734" s="24">
        <v>56.4</v>
      </c>
      <c r="T734" s="24">
        <v>4.64</v>
      </c>
      <c r="U734" s="57">
        <v>0.9</v>
      </c>
      <c r="V734" s="24">
        <v>12</v>
      </c>
      <c r="W734" s="58">
        <v>324.966011047363</v>
      </c>
      <c r="X734" s="58">
        <v>59.6624994277954</v>
      </c>
      <c r="Y734" s="58">
        <f t="shared" si="58"/>
        <v>5.44673813809364</v>
      </c>
      <c r="Z734" s="24">
        <v>5.1</v>
      </c>
      <c r="AA734" s="63">
        <v>28</v>
      </c>
      <c r="AB734" s="63">
        <v>50</v>
      </c>
      <c r="AC734" s="63">
        <v>21</v>
      </c>
    </row>
    <row r="735" customHeight="1" spans="1:29">
      <c r="A735" s="11">
        <v>734</v>
      </c>
      <c r="B735" s="15">
        <v>121</v>
      </c>
      <c r="C735" s="72">
        <v>7.265</v>
      </c>
      <c r="D735" s="72">
        <v>46.62139</v>
      </c>
      <c r="E735" s="73">
        <v>1600</v>
      </c>
      <c r="F735" s="74">
        <v>6</v>
      </c>
      <c r="G735" s="75">
        <v>1600</v>
      </c>
      <c r="H735" s="38">
        <v>823</v>
      </c>
      <c r="I735" s="18" t="s">
        <v>245</v>
      </c>
      <c r="J735" s="11" t="s">
        <v>78</v>
      </c>
      <c r="K735" s="78" t="s">
        <v>708</v>
      </c>
      <c r="L735" s="45">
        <v>37.8</v>
      </c>
      <c r="M735" s="45">
        <v>124</v>
      </c>
      <c r="N735" s="45">
        <v>161.8</v>
      </c>
      <c r="O735" s="72">
        <v>157</v>
      </c>
      <c r="P735" s="46">
        <v>0.789808917197452</v>
      </c>
      <c r="Q735" s="46">
        <v>0.240764331210191</v>
      </c>
      <c r="R735" s="46">
        <f t="shared" si="62"/>
        <v>1.03057324840764</v>
      </c>
      <c r="S735" s="24">
        <v>49.7</v>
      </c>
      <c r="T735" s="24">
        <v>4.37</v>
      </c>
      <c r="U735" s="57">
        <v>0.9</v>
      </c>
      <c r="V735" s="24">
        <v>11.4</v>
      </c>
      <c r="W735" s="58">
        <v>324.966011047363</v>
      </c>
      <c r="X735" s="58">
        <v>59.6624994277954</v>
      </c>
      <c r="Y735" s="58">
        <f t="shared" si="58"/>
        <v>5.44673813809364</v>
      </c>
      <c r="Z735" s="24">
        <v>5</v>
      </c>
      <c r="AA735" s="63">
        <v>28</v>
      </c>
      <c r="AB735" s="63">
        <v>50</v>
      </c>
      <c r="AC735" s="63">
        <v>21</v>
      </c>
    </row>
    <row r="736" customHeight="1" spans="1:29">
      <c r="A736" s="11">
        <v>735</v>
      </c>
      <c r="B736" s="15">
        <v>122</v>
      </c>
      <c r="C736" s="72">
        <v>106.9049</v>
      </c>
      <c r="D736" s="72">
        <v>22.55</v>
      </c>
      <c r="E736" s="40">
        <v>382</v>
      </c>
      <c r="F736" s="74">
        <v>21.1</v>
      </c>
      <c r="G736" s="75">
        <v>1400</v>
      </c>
      <c r="H736" s="11">
        <v>1325</v>
      </c>
      <c r="I736" s="18" t="s">
        <v>105</v>
      </c>
      <c r="J736" s="36" t="s">
        <v>98</v>
      </c>
      <c r="K736" s="100" t="s">
        <v>709</v>
      </c>
      <c r="L736" s="45">
        <v>10.0763</v>
      </c>
      <c r="M736" s="45">
        <v>26.6757</v>
      </c>
      <c r="N736" s="45">
        <v>36.752</v>
      </c>
      <c r="O736" s="72">
        <v>21.2101</v>
      </c>
      <c r="P736" s="46">
        <v>1.25768855403793</v>
      </c>
      <c r="Q736" s="46">
        <v>0.475070838892792</v>
      </c>
      <c r="R736" s="46">
        <f t="shared" si="62"/>
        <v>1.73275939293072</v>
      </c>
      <c r="S736" s="24">
        <v>18.86</v>
      </c>
      <c r="T736" s="24">
        <v>1.05</v>
      </c>
      <c r="U736" s="24">
        <v>0.22</v>
      </c>
      <c r="V736" s="24">
        <v>17.94</v>
      </c>
      <c r="W736" s="58">
        <v>166.462001800537</v>
      </c>
      <c r="X736" s="58">
        <v>60.3807020187378</v>
      </c>
      <c r="Y736" s="58">
        <f t="shared" si="58"/>
        <v>2.75687423688581</v>
      </c>
      <c r="Z736" s="24">
        <v>4.55</v>
      </c>
      <c r="AA736" s="63">
        <v>51</v>
      </c>
      <c r="AB736" s="63">
        <v>25</v>
      </c>
      <c r="AC736" s="63">
        <v>24</v>
      </c>
    </row>
    <row r="737" customHeight="1" spans="1:29">
      <c r="A737" s="11">
        <v>736</v>
      </c>
      <c r="B737" s="15">
        <v>122</v>
      </c>
      <c r="C737" s="72">
        <v>106.9049</v>
      </c>
      <c r="D737" s="72">
        <v>22.55</v>
      </c>
      <c r="E737" s="40">
        <v>382</v>
      </c>
      <c r="F737" s="74">
        <v>21.1</v>
      </c>
      <c r="G737" s="75">
        <v>1400</v>
      </c>
      <c r="H737" s="11">
        <v>1325</v>
      </c>
      <c r="I737" s="18" t="s">
        <v>105</v>
      </c>
      <c r="J737" s="36" t="s">
        <v>98</v>
      </c>
      <c r="K737" s="100" t="s">
        <v>710</v>
      </c>
      <c r="L737" s="45">
        <v>10.7843</v>
      </c>
      <c r="M737" s="45">
        <v>25.0712</v>
      </c>
      <c r="N737" s="45">
        <v>35.8555</v>
      </c>
      <c r="O737" s="72">
        <v>20.3651</v>
      </c>
      <c r="P737" s="46">
        <v>1.23108651565669</v>
      </c>
      <c r="Q737" s="46">
        <v>0.529548099444638</v>
      </c>
      <c r="R737" s="46">
        <f t="shared" si="62"/>
        <v>1.76063461510133</v>
      </c>
      <c r="S737" s="24">
        <v>18.88</v>
      </c>
      <c r="T737" s="24">
        <v>1.18</v>
      </c>
      <c r="U737" s="24">
        <v>0.21</v>
      </c>
      <c r="V737" s="24">
        <v>16.99</v>
      </c>
      <c r="W737" s="58">
        <v>166.462001800537</v>
      </c>
      <c r="X737" s="58">
        <v>60.3807020187378</v>
      </c>
      <c r="Y737" s="58">
        <f t="shared" si="58"/>
        <v>2.75687423688581</v>
      </c>
      <c r="Z737" s="24">
        <v>4.47</v>
      </c>
      <c r="AA737" s="63">
        <v>51</v>
      </c>
      <c r="AB737" s="63">
        <v>25</v>
      </c>
      <c r="AC737" s="63">
        <v>24</v>
      </c>
    </row>
    <row r="738" customHeight="1" spans="1:29">
      <c r="A738" s="11">
        <v>737</v>
      </c>
      <c r="B738" s="15">
        <v>122</v>
      </c>
      <c r="C738" s="72">
        <v>106.9049</v>
      </c>
      <c r="D738" s="72">
        <v>22.55</v>
      </c>
      <c r="E738" s="40">
        <v>382</v>
      </c>
      <c r="F738" s="74">
        <v>21.1</v>
      </c>
      <c r="G738" s="75">
        <v>1400</v>
      </c>
      <c r="H738" s="11">
        <v>1325</v>
      </c>
      <c r="I738" s="18" t="s">
        <v>105</v>
      </c>
      <c r="J738" s="36" t="s">
        <v>98</v>
      </c>
      <c r="K738" s="100" t="s">
        <v>711</v>
      </c>
      <c r="L738" s="45">
        <v>11.0566</v>
      </c>
      <c r="M738" s="45">
        <v>24.8877</v>
      </c>
      <c r="N738" s="45">
        <v>35.9443</v>
      </c>
      <c r="O738" s="72">
        <v>19.6403</v>
      </c>
      <c r="P738" s="46">
        <v>1.26717514498251</v>
      </c>
      <c r="Q738" s="46">
        <v>0.562954741017194</v>
      </c>
      <c r="R738" s="46">
        <f t="shared" si="62"/>
        <v>1.8301298859997</v>
      </c>
      <c r="S738" s="24">
        <v>18.72</v>
      </c>
      <c r="T738" s="24">
        <v>1.18</v>
      </c>
      <c r="U738" s="24">
        <v>0.2</v>
      </c>
      <c r="V738" s="24">
        <v>14.23</v>
      </c>
      <c r="W738" s="58">
        <v>166.462001800537</v>
      </c>
      <c r="X738" s="58">
        <v>60.3807020187378</v>
      </c>
      <c r="Y738" s="58">
        <f t="shared" si="58"/>
        <v>2.75687423688581</v>
      </c>
      <c r="Z738" s="24">
        <v>4.14</v>
      </c>
      <c r="AA738" s="63">
        <v>51</v>
      </c>
      <c r="AB738" s="63">
        <v>25</v>
      </c>
      <c r="AC738" s="63">
        <v>24</v>
      </c>
    </row>
    <row r="739" customHeight="1" spans="1:29">
      <c r="A739" s="11">
        <v>738</v>
      </c>
      <c r="B739" s="15">
        <v>122</v>
      </c>
      <c r="C739" s="72">
        <v>106.9049</v>
      </c>
      <c r="D739" s="72">
        <v>22.55</v>
      </c>
      <c r="E739" s="40">
        <v>382</v>
      </c>
      <c r="F739" s="74">
        <v>21.1</v>
      </c>
      <c r="G739" s="75">
        <v>1400</v>
      </c>
      <c r="H739" s="11">
        <v>1325</v>
      </c>
      <c r="I739" s="18" t="s">
        <v>105</v>
      </c>
      <c r="J739" s="36" t="s">
        <v>98</v>
      </c>
      <c r="K739" s="100" t="s">
        <v>712</v>
      </c>
      <c r="L739" s="45">
        <v>11.22</v>
      </c>
      <c r="M739" s="45">
        <v>24.4636</v>
      </c>
      <c r="N739" s="45">
        <v>35.6836</v>
      </c>
      <c r="O739" s="72">
        <v>19.8177</v>
      </c>
      <c r="P739" s="46">
        <v>1.23443184627883</v>
      </c>
      <c r="Q739" s="46">
        <v>0.566160553444648</v>
      </c>
      <c r="R739" s="46">
        <f t="shared" si="62"/>
        <v>1.80059239972348</v>
      </c>
      <c r="S739" s="24">
        <v>18.5</v>
      </c>
      <c r="T739" s="24">
        <v>1.2</v>
      </c>
      <c r="U739" s="24">
        <v>0.21</v>
      </c>
      <c r="V739" s="24">
        <v>13.01</v>
      </c>
      <c r="W739" s="58">
        <v>166.462001800537</v>
      </c>
      <c r="X739" s="58">
        <v>60.3807020187378</v>
      </c>
      <c r="Y739" s="58">
        <f t="shared" si="58"/>
        <v>2.75687423688581</v>
      </c>
      <c r="Z739" s="24">
        <v>4.06</v>
      </c>
      <c r="AA739" s="63">
        <v>51</v>
      </c>
      <c r="AB739" s="63">
        <v>25</v>
      </c>
      <c r="AC739" s="63">
        <v>24</v>
      </c>
    </row>
    <row r="740" customHeight="1" spans="1:29">
      <c r="A740" s="11">
        <v>739</v>
      </c>
      <c r="B740" s="15">
        <v>123</v>
      </c>
      <c r="C740" s="23">
        <v>109.5167</v>
      </c>
      <c r="D740" s="23">
        <v>36.7</v>
      </c>
      <c r="E740" s="20">
        <v>1195</v>
      </c>
      <c r="F740" s="39">
        <v>9.77777004241943</v>
      </c>
      <c r="G740" s="28">
        <v>550</v>
      </c>
      <c r="H740" s="38">
        <v>1409</v>
      </c>
      <c r="I740" s="18" t="s">
        <v>77</v>
      </c>
      <c r="J740" s="48" t="s">
        <v>106</v>
      </c>
      <c r="K740" s="51" t="s">
        <v>713</v>
      </c>
      <c r="L740" s="45"/>
      <c r="M740" s="45">
        <v>68.8404</v>
      </c>
      <c r="N740" s="45">
        <v>68.8404</v>
      </c>
      <c r="O740" s="50">
        <v>60.394</v>
      </c>
      <c r="P740" s="46">
        <v>1.13985495247872</v>
      </c>
      <c r="Q740" s="46"/>
      <c r="R740" s="46"/>
      <c r="S740" s="57">
        <v>4.3</v>
      </c>
      <c r="T740" s="57">
        <v>0.6</v>
      </c>
      <c r="U740" s="57">
        <v>1.2</v>
      </c>
      <c r="V740" s="57">
        <f t="shared" ref="V740:V754" si="63">S740/T740</f>
        <v>7.16666666666667</v>
      </c>
      <c r="W740" s="58">
        <v>142.442998886108</v>
      </c>
      <c r="X740" s="58">
        <v>84.0328979492187</v>
      </c>
      <c r="Y740" s="58">
        <f t="shared" si="58"/>
        <v>1.69508611939322</v>
      </c>
      <c r="Z740" s="57">
        <v>8.4</v>
      </c>
      <c r="AA740" s="63">
        <v>47</v>
      </c>
      <c r="AB740" s="63">
        <v>35</v>
      </c>
      <c r="AC740" s="63">
        <v>18</v>
      </c>
    </row>
    <row r="741" customHeight="1" spans="1:29">
      <c r="A741" s="11">
        <v>740</v>
      </c>
      <c r="B741" s="15">
        <v>123</v>
      </c>
      <c r="C741" s="72">
        <v>109.5</v>
      </c>
      <c r="D741" s="23">
        <v>36.7</v>
      </c>
      <c r="E741" s="73">
        <v>1227.5</v>
      </c>
      <c r="F741" s="39">
        <v>9.53143978118896</v>
      </c>
      <c r="G741" s="28">
        <v>550</v>
      </c>
      <c r="H741" s="38">
        <v>1409</v>
      </c>
      <c r="I741" s="18" t="s">
        <v>77</v>
      </c>
      <c r="J741" s="36" t="s">
        <v>98</v>
      </c>
      <c r="K741" s="51" t="s">
        <v>713</v>
      </c>
      <c r="L741" s="45"/>
      <c r="M741" s="45">
        <v>52.7586</v>
      </c>
      <c r="N741" s="45">
        <v>52.7586</v>
      </c>
      <c r="O741" s="72">
        <v>35.4733</v>
      </c>
      <c r="P741" s="46">
        <v>1.4872763458714</v>
      </c>
      <c r="Q741" s="46"/>
      <c r="R741" s="46"/>
      <c r="S741" s="57">
        <v>6.8</v>
      </c>
      <c r="T741" s="57">
        <v>1</v>
      </c>
      <c r="U741" s="57">
        <v>0.9</v>
      </c>
      <c r="V741" s="57">
        <f t="shared" si="63"/>
        <v>6.8</v>
      </c>
      <c r="W741" s="58">
        <v>142.442998886108</v>
      </c>
      <c r="X741" s="58">
        <v>84.0328979492187</v>
      </c>
      <c r="Y741" s="58">
        <f t="shared" si="58"/>
        <v>1.69508611939322</v>
      </c>
      <c r="Z741" s="57">
        <v>8</v>
      </c>
      <c r="AA741" s="63">
        <v>52</v>
      </c>
      <c r="AB741" s="63">
        <v>32</v>
      </c>
      <c r="AC741" s="63">
        <v>16</v>
      </c>
    </row>
    <row r="742" customHeight="1" spans="1:29">
      <c r="A742" s="11">
        <v>741</v>
      </c>
      <c r="B742" s="15">
        <v>123</v>
      </c>
      <c r="C742" s="72">
        <v>109.5</v>
      </c>
      <c r="D742" s="23">
        <v>36.7</v>
      </c>
      <c r="E742" s="73">
        <v>1188.5</v>
      </c>
      <c r="F742" s="39">
        <v>9.53143978118896</v>
      </c>
      <c r="G742" s="28">
        <v>550</v>
      </c>
      <c r="H742" s="38">
        <v>1409</v>
      </c>
      <c r="I742" s="18" t="s">
        <v>77</v>
      </c>
      <c r="J742" s="48" t="s">
        <v>106</v>
      </c>
      <c r="K742" s="51" t="s">
        <v>713</v>
      </c>
      <c r="L742" s="45"/>
      <c r="M742" s="45">
        <v>58.4013</v>
      </c>
      <c r="N742" s="45">
        <v>58.4013</v>
      </c>
      <c r="O742" s="72">
        <v>51.6993</v>
      </c>
      <c r="P742" s="46">
        <v>1.12963425036703</v>
      </c>
      <c r="Q742" s="46"/>
      <c r="R742" s="46"/>
      <c r="S742" s="57">
        <v>6.8</v>
      </c>
      <c r="T742" s="57">
        <v>1</v>
      </c>
      <c r="U742" s="57">
        <v>0.9</v>
      </c>
      <c r="V742" s="57">
        <f t="shared" si="63"/>
        <v>6.8</v>
      </c>
      <c r="W742" s="58">
        <v>142.442998886108</v>
      </c>
      <c r="X742" s="58">
        <v>84.0328979492187</v>
      </c>
      <c r="Y742" s="58">
        <f t="shared" si="58"/>
        <v>1.69508611939322</v>
      </c>
      <c r="Z742" s="57">
        <v>8</v>
      </c>
      <c r="AA742" s="63">
        <v>52</v>
      </c>
      <c r="AB742" s="63">
        <v>32</v>
      </c>
      <c r="AC742" s="63">
        <v>16</v>
      </c>
    </row>
    <row r="743" customHeight="1" spans="1:29">
      <c r="A743" s="11">
        <v>742</v>
      </c>
      <c r="B743" s="15">
        <v>123</v>
      </c>
      <c r="C743" s="23">
        <v>109.5167</v>
      </c>
      <c r="D743" s="23">
        <v>36.7</v>
      </c>
      <c r="E743" s="73">
        <v>1177.5</v>
      </c>
      <c r="F743" s="39">
        <v>9.77777004241943</v>
      </c>
      <c r="G743" s="28">
        <v>550</v>
      </c>
      <c r="H743" s="38">
        <v>1409</v>
      </c>
      <c r="I743" s="18" t="s">
        <v>77</v>
      </c>
      <c r="J743" s="36" t="s">
        <v>98</v>
      </c>
      <c r="K743" s="51" t="s">
        <v>713</v>
      </c>
      <c r="L743" s="45"/>
      <c r="M743" s="45">
        <v>48.8088</v>
      </c>
      <c r="N743" s="45">
        <v>48.8088</v>
      </c>
      <c r="O743" s="72">
        <v>35.0906</v>
      </c>
      <c r="P743" s="46">
        <v>1.3909366041048</v>
      </c>
      <c r="Q743" s="46"/>
      <c r="R743" s="46"/>
      <c r="S743" s="57">
        <v>4.3</v>
      </c>
      <c r="T743" s="57">
        <v>0.6</v>
      </c>
      <c r="U743" s="57">
        <v>1.2</v>
      </c>
      <c r="V743" s="57">
        <f t="shared" si="63"/>
        <v>7.16666666666667</v>
      </c>
      <c r="W743" s="58">
        <v>142.442998886108</v>
      </c>
      <c r="X743" s="58">
        <v>84.0328979492187</v>
      </c>
      <c r="Y743" s="58">
        <f t="shared" si="58"/>
        <v>1.69508611939322</v>
      </c>
      <c r="Z743" s="57">
        <v>8.4</v>
      </c>
      <c r="AA743" s="63">
        <v>47</v>
      </c>
      <c r="AB743" s="63">
        <v>35</v>
      </c>
      <c r="AC743" s="63">
        <v>18</v>
      </c>
    </row>
    <row r="744" customHeight="1" spans="1:29">
      <c r="A744" s="11">
        <v>743</v>
      </c>
      <c r="B744" s="15">
        <v>123</v>
      </c>
      <c r="C744" s="23">
        <v>109.5167</v>
      </c>
      <c r="D744" s="23">
        <v>36.7</v>
      </c>
      <c r="E744" s="20">
        <v>1195</v>
      </c>
      <c r="F744" s="39">
        <v>9.77777004241943</v>
      </c>
      <c r="G744" s="28">
        <v>550</v>
      </c>
      <c r="H744" s="38">
        <v>1409</v>
      </c>
      <c r="I744" s="18" t="s">
        <v>77</v>
      </c>
      <c r="J744" s="48" t="s">
        <v>106</v>
      </c>
      <c r="K744" s="78" t="s">
        <v>714</v>
      </c>
      <c r="L744" s="45"/>
      <c r="M744" s="45">
        <v>76.1755</v>
      </c>
      <c r="N744" s="45">
        <v>76.1755</v>
      </c>
      <c r="O744" s="72">
        <v>52.1911</v>
      </c>
      <c r="P744" s="46">
        <v>1.4595496166971</v>
      </c>
      <c r="Q744" s="46"/>
      <c r="R744" s="46"/>
      <c r="S744" s="57">
        <v>4.3</v>
      </c>
      <c r="T744" s="57">
        <v>0.6</v>
      </c>
      <c r="U744" s="57">
        <v>1.2</v>
      </c>
      <c r="V744" s="57">
        <f t="shared" si="63"/>
        <v>7.16666666666667</v>
      </c>
      <c r="W744" s="58">
        <v>142.442998886108</v>
      </c>
      <c r="X744" s="58">
        <v>84.0328979492187</v>
      </c>
      <c r="Y744" s="58">
        <f t="shared" si="58"/>
        <v>1.69508611939322</v>
      </c>
      <c r="Z744" s="57">
        <v>8.4</v>
      </c>
      <c r="AA744" s="63">
        <v>47</v>
      </c>
      <c r="AB744" s="63">
        <v>35</v>
      </c>
      <c r="AC744" s="63">
        <v>18</v>
      </c>
    </row>
    <row r="745" customHeight="1" spans="1:29">
      <c r="A745" s="11">
        <v>744</v>
      </c>
      <c r="B745" s="15">
        <v>123</v>
      </c>
      <c r="C745" s="72">
        <v>109.5</v>
      </c>
      <c r="D745" s="23">
        <v>36.7</v>
      </c>
      <c r="E745" s="73">
        <v>1227.5</v>
      </c>
      <c r="F745" s="39">
        <v>9.53143978118896</v>
      </c>
      <c r="G745" s="28">
        <v>550</v>
      </c>
      <c r="H745" s="38">
        <v>1409</v>
      </c>
      <c r="I745" s="18" t="s">
        <v>77</v>
      </c>
      <c r="J745" s="36" t="s">
        <v>98</v>
      </c>
      <c r="K745" s="78" t="s">
        <v>714</v>
      </c>
      <c r="L745" s="45"/>
      <c r="M745" s="45">
        <v>45.1411</v>
      </c>
      <c r="N745" s="45">
        <v>45.1411</v>
      </c>
      <c r="O745" s="72">
        <v>38.6449</v>
      </c>
      <c r="P745" s="46">
        <v>1.16809980100867</v>
      </c>
      <c r="Q745" s="46"/>
      <c r="R745" s="46"/>
      <c r="S745" s="57">
        <v>6.8</v>
      </c>
      <c r="T745" s="57">
        <v>1</v>
      </c>
      <c r="U745" s="57">
        <v>0.9</v>
      </c>
      <c r="V745" s="57">
        <f t="shared" si="63"/>
        <v>6.8</v>
      </c>
      <c r="W745" s="58">
        <v>142.442998886108</v>
      </c>
      <c r="X745" s="58">
        <v>84.0328979492187</v>
      </c>
      <c r="Y745" s="58">
        <f t="shared" si="58"/>
        <v>1.69508611939322</v>
      </c>
      <c r="Z745" s="57">
        <v>8</v>
      </c>
      <c r="AA745" s="63">
        <v>52</v>
      </c>
      <c r="AB745" s="63">
        <v>32</v>
      </c>
      <c r="AC745" s="63">
        <v>16</v>
      </c>
    </row>
    <row r="746" customHeight="1" spans="1:29">
      <c r="A746" s="11">
        <v>745</v>
      </c>
      <c r="B746" s="15">
        <v>123</v>
      </c>
      <c r="C746" s="72">
        <v>109.5</v>
      </c>
      <c r="D746" s="23">
        <v>36.7</v>
      </c>
      <c r="E746" s="73">
        <v>1188.5</v>
      </c>
      <c r="F746" s="39">
        <v>9.53143978118896</v>
      </c>
      <c r="G746" s="28">
        <v>550</v>
      </c>
      <c r="H746" s="38">
        <v>1409</v>
      </c>
      <c r="I746" s="18" t="s">
        <v>77</v>
      </c>
      <c r="J746" s="48" t="s">
        <v>106</v>
      </c>
      <c r="K746" s="78" t="s">
        <v>714</v>
      </c>
      <c r="L746" s="45"/>
      <c r="M746" s="45">
        <v>78.4326</v>
      </c>
      <c r="N746" s="45">
        <v>78.4326</v>
      </c>
      <c r="O746" s="72">
        <v>57.2776</v>
      </c>
      <c r="P746" s="46">
        <v>1.36934159252483</v>
      </c>
      <c r="Q746" s="46"/>
      <c r="R746" s="46"/>
      <c r="S746" s="57">
        <v>6.8</v>
      </c>
      <c r="T746" s="57">
        <v>1</v>
      </c>
      <c r="U746" s="57">
        <v>0.9</v>
      </c>
      <c r="V746" s="57">
        <f t="shared" si="63"/>
        <v>6.8</v>
      </c>
      <c r="W746" s="58">
        <v>142.442998886108</v>
      </c>
      <c r="X746" s="58">
        <v>84.0328979492187</v>
      </c>
      <c r="Y746" s="58">
        <f t="shared" si="58"/>
        <v>1.69508611939322</v>
      </c>
      <c r="Z746" s="57">
        <v>8</v>
      </c>
      <c r="AA746" s="63">
        <v>52</v>
      </c>
      <c r="AB746" s="63">
        <v>32</v>
      </c>
      <c r="AC746" s="63">
        <v>16</v>
      </c>
    </row>
    <row r="747" customHeight="1" spans="1:29">
      <c r="A747" s="11">
        <v>746</v>
      </c>
      <c r="B747" s="15">
        <v>123</v>
      </c>
      <c r="C747" s="23">
        <v>109.5167</v>
      </c>
      <c r="D747" s="23">
        <v>36.7</v>
      </c>
      <c r="E747" s="73">
        <v>1177.5</v>
      </c>
      <c r="F747" s="39">
        <v>9.77777004241943</v>
      </c>
      <c r="G747" s="28">
        <v>550</v>
      </c>
      <c r="H747" s="38">
        <v>1409</v>
      </c>
      <c r="I747" s="18" t="s">
        <v>77</v>
      </c>
      <c r="J747" s="36" t="s">
        <v>98</v>
      </c>
      <c r="K747" s="78" t="s">
        <v>714</v>
      </c>
      <c r="L747" s="45"/>
      <c r="M747" s="45">
        <v>42.6019</v>
      </c>
      <c r="N747" s="45">
        <v>42.6019</v>
      </c>
      <c r="O747" s="72">
        <v>36.7305</v>
      </c>
      <c r="P747" s="46">
        <v>1.15985080518915</v>
      </c>
      <c r="Q747" s="46"/>
      <c r="R747" s="46"/>
      <c r="S747" s="57">
        <v>4.3</v>
      </c>
      <c r="T747" s="57">
        <v>0.6</v>
      </c>
      <c r="U747" s="57">
        <v>1.2</v>
      </c>
      <c r="V747" s="57">
        <f t="shared" si="63"/>
        <v>7.16666666666667</v>
      </c>
      <c r="W747" s="58">
        <v>142.442998886108</v>
      </c>
      <c r="X747" s="58">
        <v>84.0328979492187</v>
      </c>
      <c r="Y747" s="58">
        <f t="shared" si="58"/>
        <v>1.69508611939322</v>
      </c>
      <c r="Z747" s="57">
        <v>8.4</v>
      </c>
      <c r="AA747" s="63">
        <v>47</v>
      </c>
      <c r="AB747" s="63">
        <v>35</v>
      </c>
      <c r="AC747" s="63">
        <v>18</v>
      </c>
    </row>
    <row r="748" customHeight="1" spans="1:29">
      <c r="A748" s="11">
        <v>747</v>
      </c>
      <c r="B748" s="15">
        <v>124</v>
      </c>
      <c r="C748" s="23">
        <v>116.7392</v>
      </c>
      <c r="D748" s="23">
        <v>27.13889</v>
      </c>
      <c r="E748" s="40">
        <v>220</v>
      </c>
      <c r="F748" s="39">
        <v>17.8817005157471</v>
      </c>
      <c r="G748" s="38">
        <v>1740</v>
      </c>
      <c r="H748" s="38">
        <v>1285</v>
      </c>
      <c r="I748" s="18" t="s">
        <v>105</v>
      </c>
      <c r="J748" s="11" t="s">
        <v>78</v>
      </c>
      <c r="K748" s="51" t="s">
        <v>249</v>
      </c>
      <c r="L748" s="45">
        <v>2.57975</v>
      </c>
      <c r="M748" s="45">
        <v>4.75435</v>
      </c>
      <c r="N748" s="45">
        <v>7.3341</v>
      </c>
      <c r="O748" s="50">
        <v>6.83871</v>
      </c>
      <c r="P748" s="46">
        <v>0.695211523810777</v>
      </c>
      <c r="Q748" s="46">
        <v>0.377227576545869</v>
      </c>
      <c r="R748" s="46">
        <f t="shared" ref="R748:R754" si="64">P748+Q748</f>
        <v>1.07243910035665</v>
      </c>
      <c r="S748" s="24">
        <v>16.22</v>
      </c>
      <c r="T748" s="57">
        <v>0.7</v>
      </c>
      <c r="U748" s="57">
        <v>0.3</v>
      </c>
      <c r="V748" s="57">
        <f t="shared" si="63"/>
        <v>23.1714285714286</v>
      </c>
      <c r="W748" s="58">
        <v>114.180002212524</v>
      </c>
      <c r="X748" s="58">
        <v>52.1900987625122</v>
      </c>
      <c r="Y748" s="58">
        <f t="shared" si="58"/>
        <v>2.18777133823971</v>
      </c>
      <c r="Z748" s="24">
        <v>4.9</v>
      </c>
      <c r="AA748" s="63">
        <v>40</v>
      </c>
      <c r="AB748" s="63">
        <v>18</v>
      </c>
      <c r="AC748" s="63">
        <v>42</v>
      </c>
    </row>
    <row r="749" customHeight="1" spans="1:29">
      <c r="A749" s="11">
        <v>748</v>
      </c>
      <c r="B749" s="15">
        <v>125</v>
      </c>
      <c r="C749" s="23">
        <v>115.4421</v>
      </c>
      <c r="D749" s="23">
        <v>42.13311</v>
      </c>
      <c r="E749" s="40">
        <v>1380</v>
      </c>
      <c r="F749" s="37">
        <v>17.7</v>
      </c>
      <c r="G749" s="28">
        <v>407</v>
      </c>
      <c r="H749" s="19">
        <v>1950</v>
      </c>
      <c r="I749" s="18" t="s">
        <v>77</v>
      </c>
      <c r="J749" s="36" t="s">
        <v>98</v>
      </c>
      <c r="K749" s="51" t="s">
        <v>715</v>
      </c>
      <c r="L749" s="45">
        <v>0.91</v>
      </c>
      <c r="M749" s="45">
        <v>2.52</v>
      </c>
      <c r="N749" s="45">
        <v>3.43</v>
      </c>
      <c r="O749" s="50">
        <v>4.68</v>
      </c>
      <c r="P749" s="46">
        <v>0.538461538461539</v>
      </c>
      <c r="Q749" s="46">
        <v>0.194444444444444</v>
      </c>
      <c r="R749" s="46">
        <f t="shared" si="64"/>
        <v>0.732905982905983</v>
      </c>
      <c r="S749" s="24">
        <v>5.5568445475638</v>
      </c>
      <c r="T749" s="24">
        <v>1.03</v>
      </c>
      <c r="U749" s="24">
        <v>0.14</v>
      </c>
      <c r="V749" s="24">
        <f t="shared" si="63"/>
        <v>5.39499470637262</v>
      </c>
      <c r="W749" s="58">
        <v>191.292991638184</v>
      </c>
      <c r="X749" s="58">
        <v>100.722999572754</v>
      </c>
      <c r="Y749" s="58">
        <f t="shared" si="58"/>
        <v>1.89919871776664</v>
      </c>
      <c r="Z749" s="57">
        <v>8.1</v>
      </c>
      <c r="AA749" s="28">
        <v>79.43</v>
      </c>
      <c r="AB749" s="28">
        <v>8.17</v>
      </c>
      <c r="AC749" s="28">
        <v>12.41</v>
      </c>
    </row>
    <row r="750" customHeight="1" spans="1:29">
      <c r="A750" s="11">
        <v>749</v>
      </c>
      <c r="B750" s="15">
        <v>125</v>
      </c>
      <c r="C750" s="23">
        <v>115.4421</v>
      </c>
      <c r="D750" s="23">
        <v>42.13311</v>
      </c>
      <c r="E750" s="40">
        <v>1380</v>
      </c>
      <c r="F750" s="37">
        <v>17.7</v>
      </c>
      <c r="G750" s="28">
        <v>407</v>
      </c>
      <c r="H750" s="19">
        <v>1950</v>
      </c>
      <c r="I750" s="18" t="s">
        <v>77</v>
      </c>
      <c r="J750" s="36" t="s">
        <v>98</v>
      </c>
      <c r="K750" s="49" t="s">
        <v>716</v>
      </c>
      <c r="L750" s="45">
        <v>1.05</v>
      </c>
      <c r="M750" s="45">
        <v>3.02</v>
      </c>
      <c r="N750" s="45">
        <v>4.07</v>
      </c>
      <c r="O750" s="23">
        <v>3.95</v>
      </c>
      <c r="P750" s="46">
        <v>0.764556962025316</v>
      </c>
      <c r="Q750" s="46">
        <v>0.265822784810127</v>
      </c>
      <c r="R750" s="46">
        <f t="shared" si="64"/>
        <v>1.03037974683544</v>
      </c>
      <c r="S750" s="24">
        <v>16.7981438515081</v>
      </c>
      <c r="T750" s="24">
        <v>1.75</v>
      </c>
      <c r="U750" s="24">
        <v>0.16</v>
      </c>
      <c r="V750" s="24">
        <f t="shared" si="63"/>
        <v>9.59893934371891</v>
      </c>
      <c r="W750" s="58">
        <v>191.292991638184</v>
      </c>
      <c r="X750" s="58">
        <v>100.722999572754</v>
      </c>
      <c r="Y750" s="58">
        <f t="shared" ref="Y750:Y813" si="65">W750/X750</f>
        <v>1.89919871776664</v>
      </c>
      <c r="Z750" s="57">
        <v>8.1</v>
      </c>
      <c r="AA750" s="28">
        <v>73.35</v>
      </c>
      <c r="AB750" s="28">
        <v>10.37</v>
      </c>
      <c r="AC750" s="28">
        <v>16.28</v>
      </c>
    </row>
    <row r="751" customHeight="1" spans="1:29">
      <c r="A751" s="11">
        <v>750</v>
      </c>
      <c r="B751" s="15">
        <v>125</v>
      </c>
      <c r="C751" s="23">
        <v>115.4421</v>
      </c>
      <c r="D751" s="23">
        <v>42.13311</v>
      </c>
      <c r="E751" s="40">
        <v>1380</v>
      </c>
      <c r="F751" s="37">
        <v>17.7</v>
      </c>
      <c r="G751" s="28">
        <v>407</v>
      </c>
      <c r="H751" s="19">
        <v>1950</v>
      </c>
      <c r="I751" s="18" t="s">
        <v>77</v>
      </c>
      <c r="J751" s="36" t="s">
        <v>98</v>
      </c>
      <c r="K751" s="51" t="s">
        <v>715</v>
      </c>
      <c r="L751" s="45">
        <v>0.89</v>
      </c>
      <c r="M751" s="45">
        <v>2.61</v>
      </c>
      <c r="N751" s="45">
        <v>3.5</v>
      </c>
      <c r="O751" s="50">
        <v>4.12</v>
      </c>
      <c r="P751" s="46">
        <v>0.633495145631068</v>
      </c>
      <c r="Q751" s="46">
        <v>0.216019417475728</v>
      </c>
      <c r="R751" s="46">
        <f t="shared" si="64"/>
        <v>0.849514563106796</v>
      </c>
      <c r="S751" s="24">
        <v>11.5023201856148</v>
      </c>
      <c r="T751" s="24">
        <v>1.14</v>
      </c>
      <c r="U751" s="24">
        <v>0.11</v>
      </c>
      <c r="V751" s="24">
        <f t="shared" si="63"/>
        <v>10.0897545487849</v>
      </c>
      <c r="W751" s="58">
        <v>191.292991638184</v>
      </c>
      <c r="X751" s="58">
        <v>100.722999572754</v>
      </c>
      <c r="Y751" s="58">
        <f t="shared" si="65"/>
        <v>1.89919871776664</v>
      </c>
      <c r="Z751" s="57">
        <v>8.1</v>
      </c>
      <c r="AA751" s="28">
        <v>74.92</v>
      </c>
      <c r="AB751" s="28">
        <v>8.27</v>
      </c>
      <c r="AC751" s="28">
        <v>16.81</v>
      </c>
    </row>
    <row r="752" customHeight="1" spans="1:29">
      <c r="A752" s="11">
        <v>751</v>
      </c>
      <c r="B752" s="15">
        <v>125</v>
      </c>
      <c r="C752" s="23">
        <v>115.4421</v>
      </c>
      <c r="D752" s="23">
        <v>42.13311</v>
      </c>
      <c r="E752" s="40">
        <v>1380</v>
      </c>
      <c r="F752" s="37">
        <v>17.7</v>
      </c>
      <c r="G752" s="28">
        <v>407</v>
      </c>
      <c r="H752" s="19">
        <v>1950</v>
      </c>
      <c r="I752" s="18" t="s">
        <v>77</v>
      </c>
      <c r="J752" s="36" t="s">
        <v>98</v>
      </c>
      <c r="K752" s="49" t="s">
        <v>716</v>
      </c>
      <c r="L752" s="45">
        <v>1.06</v>
      </c>
      <c r="M752" s="45">
        <v>2.93</v>
      </c>
      <c r="N752" s="45">
        <v>3.99</v>
      </c>
      <c r="O752" s="23">
        <v>4.85</v>
      </c>
      <c r="P752" s="46">
        <v>0.604123711340206</v>
      </c>
      <c r="Q752" s="46">
        <v>0.218556701030928</v>
      </c>
      <c r="R752" s="46">
        <f t="shared" si="64"/>
        <v>0.822680412371134</v>
      </c>
      <c r="S752" s="24">
        <v>16.9605568445476</v>
      </c>
      <c r="T752" s="24">
        <v>1.72</v>
      </c>
      <c r="U752" s="24">
        <v>0.17</v>
      </c>
      <c r="V752" s="24">
        <f t="shared" si="63"/>
        <v>9.86078886310907</v>
      </c>
      <c r="W752" s="58">
        <v>191.292991638184</v>
      </c>
      <c r="X752" s="58">
        <v>100.722999572754</v>
      </c>
      <c r="Y752" s="58">
        <f t="shared" si="65"/>
        <v>1.89919871776664</v>
      </c>
      <c r="Z752" s="57">
        <v>8.1</v>
      </c>
      <c r="AA752" s="28">
        <v>71.46</v>
      </c>
      <c r="AB752" s="28">
        <v>10.5</v>
      </c>
      <c r="AC752" s="28">
        <v>16.38</v>
      </c>
    </row>
    <row r="753" customHeight="1" spans="1:29">
      <c r="A753" s="11">
        <v>752</v>
      </c>
      <c r="B753" s="15">
        <v>125</v>
      </c>
      <c r="C753" s="23">
        <v>115.4421</v>
      </c>
      <c r="D753" s="23">
        <v>42.13311</v>
      </c>
      <c r="E753" s="40">
        <v>1380</v>
      </c>
      <c r="F753" s="37">
        <v>17.7</v>
      </c>
      <c r="G753" s="28">
        <v>407</v>
      </c>
      <c r="H753" s="19">
        <v>1950</v>
      </c>
      <c r="I753" s="18" t="s">
        <v>77</v>
      </c>
      <c r="J753" s="36" t="s">
        <v>98</v>
      </c>
      <c r="K753" s="51" t="s">
        <v>715</v>
      </c>
      <c r="L753" s="45">
        <v>0.99</v>
      </c>
      <c r="M753" s="45">
        <v>3.49</v>
      </c>
      <c r="N753" s="45">
        <v>4.48</v>
      </c>
      <c r="O753" s="23">
        <v>6.55</v>
      </c>
      <c r="P753" s="46">
        <v>0.532824427480916</v>
      </c>
      <c r="Q753" s="46">
        <v>0.151145038167939</v>
      </c>
      <c r="R753" s="46">
        <f t="shared" si="64"/>
        <v>0.683969465648855</v>
      </c>
      <c r="S753" s="24">
        <v>11.6589327146172</v>
      </c>
      <c r="T753" s="24">
        <v>1.18</v>
      </c>
      <c r="U753" s="24">
        <v>0.15</v>
      </c>
      <c r="V753" s="24">
        <f t="shared" si="63"/>
        <v>9.88045145306542</v>
      </c>
      <c r="W753" s="58">
        <v>191.292991638184</v>
      </c>
      <c r="X753" s="58">
        <v>100.722999572754</v>
      </c>
      <c r="Y753" s="58">
        <f t="shared" si="65"/>
        <v>1.89919871776664</v>
      </c>
      <c r="Z753" s="57">
        <v>8.1</v>
      </c>
      <c r="AA753" s="28">
        <v>72.22</v>
      </c>
      <c r="AB753" s="28">
        <v>11.73</v>
      </c>
      <c r="AC753" s="28">
        <v>16.05</v>
      </c>
    </row>
    <row r="754" customHeight="1" spans="1:29">
      <c r="A754" s="11">
        <v>753</v>
      </c>
      <c r="B754" s="15">
        <v>125</v>
      </c>
      <c r="C754" s="23">
        <v>115.4421</v>
      </c>
      <c r="D754" s="23">
        <v>42.13311</v>
      </c>
      <c r="E754" s="40">
        <v>1380</v>
      </c>
      <c r="F754" s="37">
        <v>17.7</v>
      </c>
      <c r="G754" s="28">
        <v>407</v>
      </c>
      <c r="H754" s="19">
        <v>1950</v>
      </c>
      <c r="I754" s="18" t="s">
        <v>77</v>
      </c>
      <c r="J754" s="36" t="s">
        <v>98</v>
      </c>
      <c r="K754" s="49" t="s">
        <v>716</v>
      </c>
      <c r="L754" s="45">
        <v>1.5</v>
      </c>
      <c r="M754" s="45">
        <v>4.57</v>
      </c>
      <c r="N754" s="45">
        <v>6.07</v>
      </c>
      <c r="O754" s="23">
        <v>5.61</v>
      </c>
      <c r="P754" s="46">
        <v>0.814616755793226</v>
      </c>
      <c r="Q754" s="46">
        <v>0.267379679144385</v>
      </c>
      <c r="R754" s="46">
        <f t="shared" si="64"/>
        <v>1.08199643493761</v>
      </c>
      <c r="S754" s="24">
        <v>13.4976798143852</v>
      </c>
      <c r="T754" s="24">
        <v>1.45</v>
      </c>
      <c r="U754" s="24">
        <v>0.33</v>
      </c>
      <c r="V754" s="24">
        <f t="shared" si="63"/>
        <v>9.308744699576</v>
      </c>
      <c r="W754" s="58">
        <v>191.292991638184</v>
      </c>
      <c r="X754" s="58">
        <v>100.722999572754</v>
      </c>
      <c r="Y754" s="58">
        <f t="shared" si="65"/>
        <v>1.89919871776664</v>
      </c>
      <c r="Z754" s="57">
        <v>8.1</v>
      </c>
      <c r="AA754" s="28">
        <v>52.99</v>
      </c>
      <c r="AB754" s="28">
        <v>20.9</v>
      </c>
      <c r="AC754" s="28">
        <v>26.1</v>
      </c>
    </row>
    <row r="755" customHeight="1" spans="1:29">
      <c r="A755" s="11">
        <v>754</v>
      </c>
      <c r="B755" s="15">
        <v>126</v>
      </c>
      <c r="C755" s="23">
        <v>118.3086</v>
      </c>
      <c r="D755" s="23">
        <v>40.29083</v>
      </c>
      <c r="E755" s="40">
        <v>217</v>
      </c>
      <c r="F755" s="37">
        <v>11</v>
      </c>
      <c r="G755" s="28">
        <v>650</v>
      </c>
      <c r="H755" s="38">
        <v>1393</v>
      </c>
      <c r="I755" s="18" t="s">
        <v>77</v>
      </c>
      <c r="J755" s="11" t="s">
        <v>78</v>
      </c>
      <c r="K755" s="22" t="s">
        <v>717</v>
      </c>
      <c r="L755" s="45"/>
      <c r="M755" s="45">
        <v>8.85195</v>
      </c>
      <c r="N755" s="45">
        <v>8.85195</v>
      </c>
      <c r="O755" s="23">
        <v>2.27915</v>
      </c>
      <c r="P755" s="46">
        <v>3.88388214904679</v>
      </c>
      <c r="Q755" s="46"/>
      <c r="R755" s="46"/>
      <c r="S755" s="24">
        <v>15.08</v>
      </c>
      <c r="T755" s="24">
        <v>1.57</v>
      </c>
      <c r="U755" s="57">
        <v>0.5</v>
      </c>
      <c r="V755" s="24">
        <v>9.61</v>
      </c>
      <c r="W755" s="58">
        <v>213.803005218506</v>
      </c>
      <c r="X755" s="58">
        <v>48.0432987213135</v>
      </c>
      <c r="Y755" s="58">
        <f t="shared" si="65"/>
        <v>4.45021492921876</v>
      </c>
      <c r="Z755" s="24">
        <v>7.48</v>
      </c>
      <c r="AA755" s="63">
        <v>50</v>
      </c>
      <c r="AB755" s="63">
        <v>33</v>
      </c>
      <c r="AC755" s="63">
        <v>17</v>
      </c>
    </row>
    <row r="756" customHeight="1" spans="1:29">
      <c r="A756" s="11">
        <v>755</v>
      </c>
      <c r="B756" s="15">
        <v>126</v>
      </c>
      <c r="C756" s="23">
        <v>118.3086</v>
      </c>
      <c r="D756" s="23">
        <v>40.29083</v>
      </c>
      <c r="E756" s="40">
        <v>217</v>
      </c>
      <c r="F756" s="37">
        <v>11</v>
      </c>
      <c r="G756" s="28">
        <v>650</v>
      </c>
      <c r="H756" s="38">
        <v>1393</v>
      </c>
      <c r="I756" s="18" t="s">
        <v>77</v>
      </c>
      <c r="J756" s="11" t="s">
        <v>78</v>
      </c>
      <c r="K756" s="22" t="s">
        <v>718</v>
      </c>
      <c r="L756" s="45"/>
      <c r="M756" s="45">
        <v>7.20848</v>
      </c>
      <c r="N756" s="45">
        <v>7.20848</v>
      </c>
      <c r="O756" s="23">
        <v>1.27208</v>
      </c>
      <c r="P756" s="46">
        <v>5.66668762970882</v>
      </c>
      <c r="Q756" s="46"/>
      <c r="R756" s="46"/>
      <c r="S756" s="24">
        <v>12.49</v>
      </c>
      <c r="T756" s="24">
        <v>1.26</v>
      </c>
      <c r="U756" s="57">
        <v>0.5</v>
      </c>
      <c r="V756" s="24">
        <v>9.92</v>
      </c>
      <c r="W756" s="58">
        <v>213.803005218506</v>
      </c>
      <c r="X756" s="58">
        <v>48.0432987213135</v>
      </c>
      <c r="Y756" s="58">
        <f t="shared" si="65"/>
        <v>4.45021492921876</v>
      </c>
      <c r="Z756" s="24">
        <v>7.76</v>
      </c>
      <c r="AA756" s="63">
        <v>50</v>
      </c>
      <c r="AB756" s="63">
        <v>33</v>
      </c>
      <c r="AC756" s="63">
        <v>17</v>
      </c>
    </row>
    <row r="757" customHeight="1" spans="1:29">
      <c r="A757" s="11">
        <v>756</v>
      </c>
      <c r="B757" s="15">
        <v>127</v>
      </c>
      <c r="C757" s="23">
        <v>106.6561</v>
      </c>
      <c r="D757" s="23">
        <v>30.25806</v>
      </c>
      <c r="E757" s="40">
        <v>450</v>
      </c>
      <c r="F757" s="39">
        <v>17.8346996307373</v>
      </c>
      <c r="G757" s="38">
        <v>1140</v>
      </c>
      <c r="H757" s="38">
        <v>1039</v>
      </c>
      <c r="I757" s="18" t="s">
        <v>105</v>
      </c>
      <c r="J757" s="11" t="s">
        <v>78</v>
      </c>
      <c r="K757" s="22" t="s">
        <v>249</v>
      </c>
      <c r="L757" s="45">
        <v>1.83</v>
      </c>
      <c r="M757" s="45">
        <v>18.86</v>
      </c>
      <c r="N757" s="45">
        <v>20.69</v>
      </c>
      <c r="O757" s="23">
        <v>10.1</v>
      </c>
      <c r="P757" s="46">
        <v>1.86732673267327</v>
      </c>
      <c r="Q757" s="46">
        <v>0.181188118811881</v>
      </c>
      <c r="R757" s="46">
        <f t="shared" ref="R757:R767" si="66">P757+Q757</f>
        <v>2.04851485148515</v>
      </c>
      <c r="S757" s="24">
        <v>9.7447796</v>
      </c>
      <c r="T757" s="57">
        <v>1.5</v>
      </c>
      <c r="U757" s="57">
        <v>0.3</v>
      </c>
      <c r="V757" s="57">
        <f t="shared" ref="V757:V763" si="67">S757/T757</f>
        <v>6.49651973333333</v>
      </c>
      <c r="W757" s="58">
        <v>166.301002502441</v>
      </c>
      <c r="X757" s="58">
        <v>45.5888986587524</v>
      </c>
      <c r="Y757" s="58">
        <f t="shared" si="65"/>
        <v>3.64783987758199</v>
      </c>
      <c r="Z757" s="24">
        <v>7.7</v>
      </c>
      <c r="AA757" s="63">
        <v>39</v>
      </c>
      <c r="AB757" s="63">
        <v>44</v>
      </c>
      <c r="AC757" s="63">
        <v>18</v>
      </c>
    </row>
    <row r="758" customHeight="1" spans="1:29">
      <c r="A758" s="11">
        <v>757</v>
      </c>
      <c r="B758" s="15">
        <v>127</v>
      </c>
      <c r="C758" s="23">
        <v>106.6561</v>
      </c>
      <c r="D758" s="23">
        <v>30.25806</v>
      </c>
      <c r="E758" s="40">
        <v>450</v>
      </c>
      <c r="F758" s="39">
        <v>17.8346996307373</v>
      </c>
      <c r="G758" s="38">
        <v>1140</v>
      </c>
      <c r="H758" s="38">
        <v>1039</v>
      </c>
      <c r="I758" s="18" t="s">
        <v>105</v>
      </c>
      <c r="J758" s="11" t="s">
        <v>78</v>
      </c>
      <c r="K758" s="22" t="s">
        <v>719</v>
      </c>
      <c r="L758" s="45">
        <v>2.78</v>
      </c>
      <c r="M758" s="45">
        <v>21.73</v>
      </c>
      <c r="N758" s="45">
        <v>24.51</v>
      </c>
      <c r="O758" s="23">
        <v>12.94</v>
      </c>
      <c r="P758" s="46">
        <v>1.67928902627512</v>
      </c>
      <c r="Q758" s="46">
        <v>0.21483771251932</v>
      </c>
      <c r="R758" s="46">
        <f t="shared" si="66"/>
        <v>1.89412673879444</v>
      </c>
      <c r="S758" s="57">
        <v>16.8</v>
      </c>
      <c r="T758" s="57">
        <v>1.5</v>
      </c>
      <c r="U758" s="57">
        <v>0.3</v>
      </c>
      <c r="V758" s="57">
        <f t="shared" si="67"/>
        <v>11.2</v>
      </c>
      <c r="W758" s="58">
        <v>166.301002502441</v>
      </c>
      <c r="X758" s="58">
        <v>45.5888986587524</v>
      </c>
      <c r="Y758" s="58">
        <f t="shared" si="65"/>
        <v>3.64783987758199</v>
      </c>
      <c r="Z758" s="57">
        <v>6.2</v>
      </c>
      <c r="AA758" s="63">
        <v>39</v>
      </c>
      <c r="AB758" s="63">
        <v>44</v>
      </c>
      <c r="AC758" s="63">
        <v>18</v>
      </c>
    </row>
    <row r="759" customHeight="1" spans="1:29">
      <c r="A759" s="11">
        <v>758</v>
      </c>
      <c r="B759" s="15">
        <v>127</v>
      </c>
      <c r="C759" s="23">
        <v>106.6561</v>
      </c>
      <c r="D759" s="23">
        <v>30.25806</v>
      </c>
      <c r="E759" s="40">
        <v>450</v>
      </c>
      <c r="F759" s="39">
        <v>17.8346996307373</v>
      </c>
      <c r="G759" s="38">
        <v>1140</v>
      </c>
      <c r="H759" s="38">
        <v>1039</v>
      </c>
      <c r="I759" s="18" t="s">
        <v>105</v>
      </c>
      <c r="J759" s="11" t="s">
        <v>78</v>
      </c>
      <c r="K759" s="22" t="s">
        <v>720</v>
      </c>
      <c r="L759" s="45">
        <v>2.05</v>
      </c>
      <c r="M759" s="45">
        <v>21.63</v>
      </c>
      <c r="N759" s="45">
        <v>23.68</v>
      </c>
      <c r="O759" s="23">
        <v>13.05</v>
      </c>
      <c r="P759" s="46">
        <v>1.65747126436782</v>
      </c>
      <c r="Q759" s="46">
        <v>0.157088122605364</v>
      </c>
      <c r="R759" s="46">
        <f t="shared" si="66"/>
        <v>1.81455938697318</v>
      </c>
      <c r="S759" s="57">
        <v>16.8</v>
      </c>
      <c r="T759" s="57">
        <v>1.5</v>
      </c>
      <c r="U759" s="57">
        <v>0.3</v>
      </c>
      <c r="V759" s="57">
        <f t="shared" si="67"/>
        <v>11.2</v>
      </c>
      <c r="W759" s="58">
        <v>166.301002502441</v>
      </c>
      <c r="X759" s="58">
        <v>45.5888986587524</v>
      </c>
      <c r="Y759" s="58">
        <f t="shared" si="65"/>
        <v>3.64783987758199</v>
      </c>
      <c r="Z759" s="57">
        <v>6.2</v>
      </c>
      <c r="AA759" s="63">
        <v>39</v>
      </c>
      <c r="AB759" s="63">
        <v>44</v>
      </c>
      <c r="AC759" s="63">
        <v>18</v>
      </c>
    </row>
    <row r="760" customHeight="1" spans="1:29">
      <c r="A760" s="11">
        <v>759</v>
      </c>
      <c r="B760" s="15">
        <v>127</v>
      </c>
      <c r="C760" s="23">
        <v>106.6561</v>
      </c>
      <c r="D760" s="23">
        <v>30.25806</v>
      </c>
      <c r="E760" s="40">
        <v>450</v>
      </c>
      <c r="F760" s="39">
        <v>17.8346996307373</v>
      </c>
      <c r="G760" s="38">
        <v>1140</v>
      </c>
      <c r="H760" s="38">
        <v>1039</v>
      </c>
      <c r="I760" s="18" t="s">
        <v>105</v>
      </c>
      <c r="J760" s="11" t="s">
        <v>78</v>
      </c>
      <c r="K760" s="22" t="s">
        <v>721</v>
      </c>
      <c r="L760" s="45">
        <v>0.45</v>
      </c>
      <c r="M760" s="45">
        <v>18.67</v>
      </c>
      <c r="N760" s="45">
        <v>19.12</v>
      </c>
      <c r="O760" s="23">
        <v>11.92</v>
      </c>
      <c r="P760" s="46">
        <v>1.56627516778524</v>
      </c>
      <c r="Q760" s="46">
        <v>0.037751677852349</v>
      </c>
      <c r="R760" s="46">
        <f t="shared" si="66"/>
        <v>1.60402684563759</v>
      </c>
      <c r="S760" s="57">
        <v>16.8</v>
      </c>
      <c r="T760" s="57">
        <v>1.5</v>
      </c>
      <c r="U760" s="57">
        <v>0.3</v>
      </c>
      <c r="V760" s="57">
        <f t="shared" si="67"/>
        <v>11.2</v>
      </c>
      <c r="W760" s="58">
        <v>166.301002502441</v>
      </c>
      <c r="X760" s="58">
        <v>45.5888986587524</v>
      </c>
      <c r="Y760" s="58">
        <f t="shared" si="65"/>
        <v>3.64783987758199</v>
      </c>
      <c r="Z760" s="57">
        <v>6.2</v>
      </c>
      <c r="AA760" s="63">
        <v>39</v>
      </c>
      <c r="AB760" s="63">
        <v>44</v>
      </c>
      <c r="AC760" s="63">
        <v>18</v>
      </c>
    </row>
    <row r="761" customHeight="1" spans="1:29">
      <c r="A761" s="11">
        <v>760</v>
      </c>
      <c r="B761" s="15">
        <v>127</v>
      </c>
      <c r="C761" s="23">
        <v>106.6561</v>
      </c>
      <c r="D761" s="23">
        <v>30.25806</v>
      </c>
      <c r="E761" s="40">
        <v>450</v>
      </c>
      <c r="F761" s="39">
        <v>17.8346996307373</v>
      </c>
      <c r="G761" s="38">
        <v>1140</v>
      </c>
      <c r="H761" s="38">
        <v>1039</v>
      </c>
      <c r="I761" s="18" t="s">
        <v>105</v>
      </c>
      <c r="J761" s="11" t="s">
        <v>78</v>
      </c>
      <c r="K761" s="22" t="s">
        <v>722</v>
      </c>
      <c r="L761" s="45">
        <v>1.85</v>
      </c>
      <c r="M761" s="45">
        <v>24.05</v>
      </c>
      <c r="N761" s="45">
        <v>25.9</v>
      </c>
      <c r="O761" s="23">
        <v>11.47</v>
      </c>
      <c r="P761" s="46">
        <v>2.09677419354839</v>
      </c>
      <c r="Q761" s="46">
        <v>0.161290322580645</v>
      </c>
      <c r="R761" s="46">
        <f t="shared" si="66"/>
        <v>2.25806451612904</v>
      </c>
      <c r="S761" s="57">
        <v>16.8</v>
      </c>
      <c r="T761" s="57">
        <v>1.5</v>
      </c>
      <c r="U761" s="57">
        <v>0.3</v>
      </c>
      <c r="V761" s="57">
        <f t="shared" si="67"/>
        <v>11.2</v>
      </c>
      <c r="W761" s="58">
        <v>166.301002502441</v>
      </c>
      <c r="X761" s="58">
        <v>45.5888986587524</v>
      </c>
      <c r="Y761" s="58">
        <f t="shared" si="65"/>
        <v>3.64783987758199</v>
      </c>
      <c r="Z761" s="57">
        <v>6.2</v>
      </c>
      <c r="AA761" s="63">
        <v>39</v>
      </c>
      <c r="AB761" s="63">
        <v>44</v>
      </c>
      <c r="AC761" s="63">
        <v>18</v>
      </c>
    </row>
    <row r="762" customHeight="1" spans="1:29">
      <c r="A762" s="11">
        <v>761</v>
      </c>
      <c r="B762" s="15">
        <v>127</v>
      </c>
      <c r="C762" s="23">
        <v>106.6561</v>
      </c>
      <c r="D762" s="23">
        <v>30.25806</v>
      </c>
      <c r="E762" s="40">
        <v>450</v>
      </c>
      <c r="F762" s="39">
        <v>17.8346996307373</v>
      </c>
      <c r="G762" s="38">
        <v>1140</v>
      </c>
      <c r="H762" s="38">
        <v>1039</v>
      </c>
      <c r="I762" s="18" t="s">
        <v>105</v>
      </c>
      <c r="J762" s="11" t="s">
        <v>78</v>
      </c>
      <c r="K762" s="22" t="s">
        <v>723</v>
      </c>
      <c r="L762" s="45">
        <v>2.22</v>
      </c>
      <c r="M762" s="45">
        <v>25.2</v>
      </c>
      <c r="N762" s="45">
        <v>27.42</v>
      </c>
      <c r="O762" s="23">
        <v>12.85</v>
      </c>
      <c r="P762" s="46">
        <v>1.96108949416342</v>
      </c>
      <c r="Q762" s="46">
        <v>0.172762645914397</v>
      </c>
      <c r="R762" s="46">
        <f t="shared" si="66"/>
        <v>2.13385214007782</v>
      </c>
      <c r="S762" s="57">
        <v>16.8</v>
      </c>
      <c r="T762" s="57">
        <v>1.5</v>
      </c>
      <c r="U762" s="57">
        <v>0.3</v>
      </c>
      <c r="V762" s="57">
        <f t="shared" si="67"/>
        <v>11.2</v>
      </c>
      <c r="W762" s="58">
        <v>166.301002502441</v>
      </c>
      <c r="X762" s="58">
        <v>45.5888986587524</v>
      </c>
      <c r="Y762" s="58">
        <f t="shared" si="65"/>
        <v>3.64783987758199</v>
      </c>
      <c r="Z762" s="57">
        <v>6.2</v>
      </c>
      <c r="AA762" s="63">
        <v>39</v>
      </c>
      <c r="AB762" s="63">
        <v>44</v>
      </c>
      <c r="AC762" s="63">
        <v>18</v>
      </c>
    </row>
    <row r="763" customHeight="1" spans="1:29">
      <c r="A763" s="11">
        <v>762</v>
      </c>
      <c r="B763" s="15">
        <v>127</v>
      </c>
      <c r="C763" s="23">
        <v>106.6561</v>
      </c>
      <c r="D763" s="23">
        <v>30.25806</v>
      </c>
      <c r="E763" s="40">
        <v>450</v>
      </c>
      <c r="F763" s="39">
        <v>17.8346996307373</v>
      </c>
      <c r="G763" s="38">
        <v>1140</v>
      </c>
      <c r="H763" s="38">
        <v>1039</v>
      </c>
      <c r="I763" s="18" t="s">
        <v>105</v>
      </c>
      <c r="J763" s="11" t="s">
        <v>78</v>
      </c>
      <c r="K763" s="22" t="s">
        <v>724</v>
      </c>
      <c r="L763" s="45">
        <v>2.76</v>
      </c>
      <c r="M763" s="45">
        <v>34.47</v>
      </c>
      <c r="N763" s="45">
        <v>37.23</v>
      </c>
      <c r="O763" s="23">
        <v>13.97</v>
      </c>
      <c r="P763" s="46">
        <v>2.46743020758769</v>
      </c>
      <c r="Q763" s="46">
        <v>0.197566213314245</v>
      </c>
      <c r="R763" s="46">
        <f t="shared" si="66"/>
        <v>2.66499642090193</v>
      </c>
      <c r="S763" s="57">
        <v>16.8</v>
      </c>
      <c r="T763" s="57">
        <v>1.5</v>
      </c>
      <c r="U763" s="57">
        <v>0.3</v>
      </c>
      <c r="V763" s="57">
        <f t="shared" si="67"/>
        <v>11.2</v>
      </c>
      <c r="W763" s="58">
        <v>166.301002502441</v>
      </c>
      <c r="X763" s="58">
        <v>45.5888986587524</v>
      </c>
      <c r="Y763" s="58">
        <f t="shared" si="65"/>
        <v>3.64783987758199</v>
      </c>
      <c r="Z763" s="57">
        <v>6.2</v>
      </c>
      <c r="AA763" s="63">
        <v>39</v>
      </c>
      <c r="AB763" s="63">
        <v>44</v>
      </c>
      <c r="AC763" s="63">
        <v>18</v>
      </c>
    </row>
    <row r="764" customHeight="1" spans="1:29">
      <c r="A764" s="11">
        <v>763</v>
      </c>
      <c r="B764" s="15">
        <v>128</v>
      </c>
      <c r="C764" s="23">
        <v>-73.2</v>
      </c>
      <c r="D764" s="23">
        <v>-39.78333</v>
      </c>
      <c r="E764" s="40">
        <v>12</v>
      </c>
      <c r="F764" s="37">
        <v>13</v>
      </c>
      <c r="G764" s="28">
        <v>2500</v>
      </c>
      <c r="H764" s="38">
        <v>962</v>
      </c>
      <c r="I764" s="18" t="s">
        <v>105</v>
      </c>
      <c r="J764" s="36" t="s">
        <v>98</v>
      </c>
      <c r="K764" s="22" t="s">
        <v>725</v>
      </c>
      <c r="L764" s="45">
        <v>10.9</v>
      </c>
      <c r="M764" s="45">
        <v>40.2</v>
      </c>
      <c r="N764" s="45">
        <v>51.1</v>
      </c>
      <c r="O764" s="23">
        <v>20.6</v>
      </c>
      <c r="P764" s="46">
        <v>1.95145631067961</v>
      </c>
      <c r="Q764" s="46">
        <v>0.529126213592233</v>
      </c>
      <c r="R764" s="46">
        <f t="shared" si="66"/>
        <v>2.48058252427184</v>
      </c>
      <c r="S764" s="24">
        <v>96</v>
      </c>
      <c r="T764" s="24">
        <v>8.4</v>
      </c>
      <c r="U764" s="57">
        <v>0.6</v>
      </c>
      <c r="V764" s="24">
        <v>11.4</v>
      </c>
      <c r="W764" s="58">
        <v>200.520000457764</v>
      </c>
      <c r="X764" s="58">
        <v>91.9289970397949</v>
      </c>
      <c r="Y764" s="58">
        <f t="shared" si="65"/>
        <v>2.18124864748564</v>
      </c>
      <c r="Z764" s="24">
        <v>5.8</v>
      </c>
      <c r="AA764" s="28">
        <v>8.6</v>
      </c>
      <c r="AB764" s="28">
        <v>68</v>
      </c>
      <c r="AC764" s="28">
        <v>23.5</v>
      </c>
    </row>
    <row r="765" customHeight="1" spans="1:29">
      <c r="A765" s="11">
        <v>764</v>
      </c>
      <c r="B765" s="15">
        <v>128</v>
      </c>
      <c r="C765" s="23">
        <v>-73.2</v>
      </c>
      <c r="D765" s="23">
        <v>-39.78333</v>
      </c>
      <c r="E765" s="40">
        <v>12</v>
      </c>
      <c r="F765" s="37">
        <v>13</v>
      </c>
      <c r="G765" s="28">
        <v>2500</v>
      </c>
      <c r="H765" s="38">
        <v>962</v>
      </c>
      <c r="I765" s="18" t="s">
        <v>105</v>
      </c>
      <c r="J765" s="36" t="s">
        <v>98</v>
      </c>
      <c r="K765" s="22" t="s">
        <v>259</v>
      </c>
      <c r="L765" s="45">
        <v>11.2</v>
      </c>
      <c r="M765" s="45">
        <v>39.8</v>
      </c>
      <c r="N765" s="45">
        <v>51</v>
      </c>
      <c r="O765" s="23">
        <v>21.4</v>
      </c>
      <c r="P765" s="46">
        <v>1.85981308411215</v>
      </c>
      <c r="Q765" s="46">
        <v>0.523364485981308</v>
      </c>
      <c r="R765" s="46">
        <f t="shared" si="66"/>
        <v>2.38317757009346</v>
      </c>
      <c r="S765" s="24">
        <v>111</v>
      </c>
      <c r="T765" s="24">
        <v>8.9</v>
      </c>
      <c r="U765" s="57">
        <v>0.6</v>
      </c>
      <c r="V765" s="24">
        <v>12.5</v>
      </c>
      <c r="W765" s="58">
        <v>200.520000457764</v>
      </c>
      <c r="X765" s="58">
        <v>91.9289970397949</v>
      </c>
      <c r="Y765" s="58">
        <f t="shared" si="65"/>
        <v>2.18124864748564</v>
      </c>
      <c r="Z765" s="24">
        <v>5.6</v>
      </c>
      <c r="AA765" s="28">
        <v>7.3</v>
      </c>
      <c r="AB765" s="28">
        <v>73.5</v>
      </c>
      <c r="AC765" s="28">
        <v>19.2</v>
      </c>
    </row>
    <row r="766" customHeight="1" spans="1:29">
      <c r="A766" s="11">
        <v>765</v>
      </c>
      <c r="B766" s="15">
        <v>128</v>
      </c>
      <c r="C766" s="23">
        <v>-73.2</v>
      </c>
      <c r="D766" s="23">
        <v>-39.78333</v>
      </c>
      <c r="E766" s="40">
        <v>12</v>
      </c>
      <c r="F766" s="37">
        <v>13</v>
      </c>
      <c r="G766" s="28">
        <v>2500</v>
      </c>
      <c r="H766" s="38">
        <v>962</v>
      </c>
      <c r="I766" s="18" t="s">
        <v>105</v>
      </c>
      <c r="J766" s="36" t="s">
        <v>98</v>
      </c>
      <c r="K766" s="22" t="s">
        <v>726</v>
      </c>
      <c r="L766" s="45">
        <v>9.7</v>
      </c>
      <c r="M766" s="45">
        <v>40.5</v>
      </c>
      <c r="N766" s="45">
        <v>50.2</v>
      </c>
      <c r="O766" s="23">
        <v>19.3</v>
      </c>
      <c r="P766" s="46">
        <v>2.09844559585492</v>
      </c>
      <c r="Q766" s="46">
        <v>0.502590673575129</v>
      </c>
      <c r="R766" s="46">
        <f t="shared" si="66"/>
        <v>2.60103626943005</v>
      </c>
      <c r="S766" s="24">
        <v>84</v>
      </c>
      <c r="T766" s="24">
        <v>6.3</v>
      </c>
      <c r="U766" s="57">
        <v>0.6</v>
      </c>
      <c r="V766" s="24">
        <v>13.3</v>
      </c>
      <c r="W766" s="58">
        <v>200.520000457764</v>
      </c>
      <c r="X766" s="58">
        <v>91.9289970397949</v>
      </c>
      <c r="Y766" s="58">
        <f t="shared" si="65"/>
        <v>2.18124864748564</v>
      </c>
      <c r="Z766" s="24">
        <v>5.4</v>
      </c>
      <c r="AA766" s="28">
        <v>8.4</v>
      </c>
      <c r="AB766" s="28">
        <v>67.8</v>
      </c>
      <c r="AC766" s="28">
        <v>23.8</v>
      </c>
    </row>
    <row r="767" customHeight="1" spans="1:29">
      <c r="A767" s="11">
        <v>766</v>
      </c>
      <c r="B767" s="15">
        <v>128</v>
      </c>
      <c r="C767" s="23">
        <v>-73.2</v>
      </c>
      <c r="D767" s="23">
        <v>-39.78333</v>
      </c>
      <c r="E767" s="40">
        <v>12</v>
      </c>
      <c r="F767" s="37">
        <v>13</v>
      </c>
      <c r="G767" s="28">
        <v>2500</v>
      </c>
      <c r="H767" s="38">
        <v>962</v>
      </c>
      <c r="I767" s="18" t="s">
        <v>105</v>
      </c>
      <c r="J767" s="36" t="s">
        <v>98</v>
      </c>
      <c r="K767" s="22" t="s">
        <v>727</v>
      </c>
      <c r="L767" s="45">
        <v>9.9</v>
      </c>
      <c r="M767" s="45">
        <v>38.6</v>
      </c>
      <c r="N767" s="45">
        <v>48.5</v>
      </c>
      <c r="O767" s="23">
        <v>17.2</v>
      </c>
      <c r="P767" s="46">
        <v>2.24418604651163</v>
      </c>
      <c r="Q767" s="46">
        <v>0.575581395348837</v>
      </c>
      <c r="R767" s="46">
        <f t="shared" si="66"/>
        <v>2.81976744186047</v>
      </c>
      <c r="S767" s="24">
        <v>83</v>
      </c>
      <c r="T767" s="24">
        <v>5.8</v>
      </c>
      <c r="U767" s="57">
        <v>0.6</v>
      </c>
      <c r="V767" s="24">
        <v>14.4</v>
      </c>
      <c r="W767" s="58">
        <v>200.520000457764</v>
      </c>
      <c r="X767" s="58">
        <v>91.9289970397949</v>
      </c>
      <c r="Y767" s="58">
        <f t="shared" si="65"/>
        <v>2.18124864748564</v>
      </c>
      <c r="Z767" s="24">
        <v>5.5</v>
      </c>
      <c r="AA767" s="28">
        <v>9.7</v>
      </c>
      <c r="AB767" s="28">
        <v>62.5</v>
      </c>
      <c r="AC767" s="28">
        <v>27.9</v>
      </c>
    </row>
    <row r="768" customHeight="1" spans="1:29">
      <c r="A768" s="11">
        <v>767</v>
      </c>
      <c r="B768" s="15">
        <v>129</v>
      </c>
      <c r="C768" s="23">
        <v>-151.2333</v>
      </c>
      <c r="D768" s="23">
        <v>45.56667</v>
      </c>
      <c r="E768" s="40">
        <v>69</v>
      </c>
      <c r="F768" s="39">
        <v>2.30751991271973</v>
      </c>
      <c r="G768" s="38">
        <v>540</v>
      </c>
      <c r="H768" s="38">
        <v>645</v>
      </c>
      <c r="I768" s="18" t="s">
        <v>77</v>
      </c>
      <c r="J768" s="48" t="s">
        <v>106</v>
      </c>
      <c r="K768" s="22" t="s">
        <v>728</v>
      </c>
      <c r="L768" s="45"/>
      <c r="M768" s="45">
        <v>8.767</v>
      </c>
      <c r="N768" s="45">
        <v>8.767</v>
      </c>
      <c r="O768" s="23">
        <v>9.41252</v>
      </c>
      <c r="P768" s="46">
        <v>0.931419003624959</v>
      </c>
      <c r="Q768" s="46"/>
      <c r="R768" s="46"/>
      <c r="S768" s="24">
        <v>29</v>
      </c>
      <c r="T768" s="57">
        <v>1.7</v>
      </c>
      <c r="U768" s="24">
        <v>0.642</v>
      </c>
      <c r="V768" s="57">
        <f t="shared" ref="V768:V777" si="68">S768/T768</f>
        <v>17.0588235294118</v>
      </c>
      <c r="W768" s="58">
        <v>171.229991912842</v>
      </c>
      <c r="X768" s="58">
        <v>66.2045001983643</v>
      </c>
      <c r="Y768" s="58">
        <f t="shared" si="65"/>
        <v>2.58637995000033</v>
      </c>
      <c r="Z768" s="24">
        <v>7.5</v>
      </c>
      <c r="AA768" s="63">
        <v>2</v>
      </c>
      <c r="AB768" s="63">
        <v>96</v>
      </c>
      <c r="AC768" s="63">
        <v>2</v>
      </c>
    </row>
    <row r="769" customHeight="1" spans="1:29">
      <c r="A769" s="11">
        <v>768</v>
      </c>
      <c r="B769" s="15">
        <v>129</v>
      </c>
      <c r="C769" s="23">
        <v>-151.2333</v>
      </c>
      <c r="D769" s="23">
        <v>45.56667</v>
      </c>
      <c r="E769" s="40">
        <v>69</v>
      </c>
      <c r="F769" s="39">
        <v>2.30751991271973</v>
      </c>
      <c r="G769" s="38">
        <v>540</v>
      </c>
      <c r="H769" s="38">
        <v>645</v>
      </c>
      <c r="I769" s="18" t="s">
        <v>77</v>
      </c>
      <c r="J769" s="48" t="s">
        <v>106</v>
      </c>
      <c r="K769" s="22" t="s">
        <v>729</v>
      </c>
      <c r="L769" s="45"/>
      <c r="M769" s="45">
        <v>8.11524</v>
      </c>
      <c r="N769" s="45">
        <v>8.11524</v>
      </c>
      <c r="O769" s="23">
        <v>11.1875</v>
      </c>
      <c r="P769" s="46">
        <v>0.725384581005587</v>
      </c>
      <c r="Q769" s="46"/>
      <c r="R769" s="46"/>
      <c r="S769" s="24">
        <v>29</v>
      </c>
      <c r="T769" s="57">
        <v>1.7</v>
      </c>
      <c r="U769" s="24">
        <v>0.579</v>
      </c>
      <c r="V769" s="57">
        <f t="shared" si="68"/>
        <v>17.0588235294118</v>
      </c>
      <c r="W769" s="58">
        <v>171.229991912842</v>
      </c>
      <c r="X769" s="58">
        <v>66.2045001983643</v>
      </c>
      <c r="Y769" s="58">
        <f t="shared" si="65"/>
        <v>2.58637995000033</v>
      </c>
      <c r="Z769" s="24">
        <v>7.5</v>
      </c>
      <c r="AA769" s="63">
        <v>2</v>
      </c>
      <c r="AB769" s="63">
        <v>96</v>
      </c>
      <c r="AC769" s="63">
        <v>2</v>
      </c>
    </row>
    <row r="770" customHeight="1" spans="1:29">
      <c r="A770" s="11">
        <v>769</v>
      </c>
      <c r="B770" s="15">
        <v>129</v>
      </c>
      <c r="C770" s="23">
        <v>-151.2333</v>
      </c>
      <c r="D770" s="23">
        <v>45.56667</v>
      </c>
      <c r="E770" s="40">
        <v>69</v>
      </c>
      <c r="F770" s="39">
        <v>2.30751991271973</v>
      </c>
      <c r="G770" s="38">
        <v>540</v>
      </c>
      <c r="H770" s="38">
        <v>645</v>
      </c>
      <c r="I770" s="18" t="s">
        <v>77</v>
      </c>
      <c r="J770" s="48" t="s">
        <v>106</v>
      </c>
      <c r="K770" s="22" t="s">
        <v>730</v>
      </c>
      <c r="L770" s="45"/>
      <c r="M770" s="45">
        <v>10.51214</v>
      </c>
      <c r="N770" s="45">
        <v>10.51214</v>
      </c>
      <c r="O770" s="23">
        <v>8.51348</v>
      </c>
      <c r="P770" s="46">
        <v>1.23476416224623</v>
      </c>
      <c r="Q770" s="46"/>
      <c r="R770" s="46"/>
      <c r="S770" s="24">
        <v>29</v>
      </c>
      <c r="T770" s="57">
        <v>1.7</v>
      </c>
      <c r="U770" s="24">
        <v>0.582</v>
      </c>
      <c r="V770" s="57">
        <f t="shared" si="68"/>
        <v>17.0588235294118</v>
      </c>
      <c r="W770" s="58">
        <v>171.229991912842</v>
      </c>
      <c r="X770" s="58">
        <v>66.2045001983643</v>
      </c>
      <c r="Y770" s="58">
        <f t="shared" si="65"/>
        <v>2.58637995000033</v>
      </c>
      <c r="Z770" s="24">
        <v>6.4</v>
      </c>
      <c r="AA770" s="63">
        <v>2</v>
      </c>
      <c r="AB770" s="63">
        <v>96</v>
      </c>
      <c r="AC770" s="63">
        <v>2</v>
      </c>
    </row>
    <row r="771" customHeight="1" spans="1:29">
      <c r="A771" s="11">
        <v>770</v>
      </c>
      <c r="B771" s="15">
        <v>129</v>
      </c>
      <c r="C771" s="23">
        <v>-151.2333</v>
      </c>
      <c r="D771" s="23">
        <v>45.56667</v>
      </c>
      <c r="E771" s="40">
        <v>69</v>
      </c>
      <c r="F771" s="39">
        <v>2.30751991271973</v>
      </c>
      <c r="G771" s="38">
        <v>540</v>
      </c>
      <c r="H771" s="38">
        <v>645</v>
      </c>
      <c r="I771" s="18" t="s">
        <v>77</v>
      </c>
      <c r="J771" s="48" t="s">
        <v>106</v>
      </c>
      <c r="K771" s="22" t="s">
        <v>731</v>
      </c>
      <c r="L771" s="45"/>
      <c r="M771" s="45">
        <v>10.3584</v>
      </c>
      <c r="N771" s="45">
        <v>10.3584</v>
      </c>
      <c r="O771" s="23">
        <v>7.45738</v>
      </c>
      <c r="P771" s="46">
        <v>1.38901329957706</v>
      </c>
      <c r="Q771" s="46"/>
      <c r="R771" s="46"/>
      <c r="S771" s="24">
        <v>31</v>
      </c>
      <c r="T771" s="57">
        <v>1.7</v>
      </c>
      <c r="U771" s="24">
        <v>0.783</v>
      </c>
      <c r="V771" s="57">
        <f t="shared" si="68"/>
        <v>18.2352941176471</v>
      </c>
      <c r="W771" s="58">
        <v>171.229991912842</v>
      </c>
      <c r="X771" s="58">
        <v>66.2045001983643</v>
      </c>
      <c r="Y771" s="58">
        <f t="shared" si="65"/>
        <v>2.58637995000033</v>
      </c>
      <c r="Z771" s="24">
        <v>6.3</v>
      </c>
      <c r="AA771" s="63">
        <v>2</v>
      </c>
      <c r="AB771" s="63">
        <v>96</v>
      </c>
      <c r="AC771" s="63">
        <v>2</v>
      </c>
    </row>
    <row r="772" customHeight="1" spans="1:29">
      <c r="A772" s="11">
        <v>771</v>
      </c>
      <c r="B772" s="15">
        <v>130</v>
      </c>
      <c r="C772" s="23">
        <v>106.0833</v>
      </c>
      <c r="D772" s="23">
        <v>38.08333</v>
      </c>
      <c r="E772" s="20">
        <v>1125</v>
      </c>
      <c r="F772" s="37">
        <v>9</v>
      </c>
      <c r="G772" s="28">
        <v>200</v>
      </c>
      <c r="H772" s="19">
        <v>2200</v>
      </c>
      <c r="I772" s="18" t="s">
        <v>85</v>
      </c>
      <c r="J772" s="11" t="s">
        <v>78</v>
      </c>
      <c r="K772" s="22" t="s">
        <v>732</v>
      </c>
      <c r="L772" s="45">
        <v>7.25</v>
      </c>
      <c r="M772" s="45">
        <v>14.45</v>
      </c>
      <c r="N772" s="45">
        <v>21.7</v>
      </c>
      <c r="O772" s="23">
        <v>9.59</v>
      </c>
      <c r="P772" s="46">
        <v>1.50677789363921</v>
      </c>
      <c r="Q772" s="46">
        <v>0.75599582898853</v>
      </c>
      <c r="R772" s="46">
        <f t="shared" ref="R772:R789" si="69">P772+Q772</f>
        <v>2.26277372262774</v>
      </c>
      <c r="S772" s="24">
        <v>8.70069605568446</v>
      </c>
      <c r="T772" s="24">
        <v>0.63</v>
      </c>
      <c r="U772" s="24">
        <v>0.62</v>
      </c>
      <c r="V772" s="24">
        <f t="shared" si="68"/>
        <v>13.8106286598166</v>
      </c>
      <c r="W772" s="24">
        <v>277.4</v>
      </c>
      <c r="X772" s="24">
        <v>78.9</v>
      </c>
      <c r="Y772" s="58">
        <f t="shared" si="65"/>
        <v>3.51584283903675</v>
      </c>
      <c r="Z772" s="24">
        <v>8.42</v>
      </c>
      <c r="AA772" s="63">
        <v>46</v>
      </c>
      <c r="AB772" s="63">
        <v>34</v>
      </c>
      <c r="AC772" s="63">
        <v>21</v>
      </c>
    </row>
    <row r="773" customHeight="1" spans="1:29">
      <c r="A773" s="11">
        <v>772</v>
      </c>
      <c r="B773" s="15">
        <v>130</v>
      </c>
      <c r="C773" s="23">
        <v>106.0833</v>
      </c>
      <c r="D773" s="23">
        <v>38.08333</v>
      </c>
      <c r="E773" s="20">
        <v>1125</v>
      </c>
      <c r="F773" s="37">
        <v>9</v>
      </c>
      <c r="G773" s="28">
        <v>200</v>
      </c>
      <c r="H773" s="19">
        <v>2200</v>
      </c>
      <c r="I773" s="18" t="s">
        <v>85</v>
      </c>
      <c r="J773" s="11" t="s">
        <v>78</v>
      </c>
      <c r="K773" s="22" t="s">
        <v>733</v>
      </c>
      <c r="L773" s="45">
        <v>8.11</v>
      </c>
      <c r="M773" s="45">
        <v>24.97</v>
      </c>
      <c r="N773" s="45">
        <v>33.08</v>
      </c>
      <c r="O773" s="23">
        <v>13.04</v>
      </c>
      <c r="P773" s="46">
        <v>1.9148773006135</v>
      </c>
      <c r="Q773" s="46">
        <v>0.621932515337423</v>
      </c>
      <c r="R773" s="46">
        <f t="shared" si="69"/>
        <v>2.53680981595092</v>
      </c>
      <c r="S773" s="24">
        <v>6.13109048723898</v>
      </c>
      <c r="T773" s="24">
        <v>0.44</v>
      </c>
      <c r="U773" s="24">
        <v>0.53</v>
      </c>
      <c r="V773" s="24">
        <f t="shared" si="68"/>
        <v>13.9342965619068</v>
      </c>
      <c r="W773" s="24">
        <v>67.53</v>
      </c>
      <c r="X773" s="24">
        <v>27.74</v>
      </c>
      <c r="Y773" s="58">
        <f t="shared" si="65"/>
        <v>2.43439077144917</v>
      </c>
      <c r="Z773" s="24">
        <v>8.02</v>
      </c>
      <c r="AA773" s="63">
        <v>46</v>
      </c>
      <c r="AB773" s="63">
        <v>34</v>
      </c>
      <c r="AC773" s="63">
        <v>21</v>
      </c>
    </row>
    <row r="774" customHeight="1" spans="1:29">
      <c r="A774" s="11">
        <v>773</v>
      </c>
      <c r="B774" s="15">
        <v>130</v>
      </c>
      <c r="C774" s="23">
        <v>106.0833</v>
      </c>
      <c r="D774" s="23">
        <v>38.08333</v>
      </c>
      <c r="E774" s="20">
        <v>1125</v>
      </c>
      <c r="F774" s="37">
        <v>9</v>
      </c>
      <c r="G774" s="28">
        <v>200</v>
      </c>
      <c r="H774" s="19">
        <v>2200</v>
      </c>
      <c r="I774" s="18" t="s">
        <v>85</v>
      </c>
      <c r="J774" s="11" t="s">
        <v>78</v>
      </c>
      <c r="K774" s="22" t="s">
        <v>734</v>
      </c>
      <c r="L774" s="45">
        <v>10.42</v>
      </c>
      <c r="M774" s="45">
        <v>41.61</v>
      </c>
      <c r="N774" s="45">
        <v>52.03</v>
      </c>
      <c r="O774" s="23">
        <v>10.9</v>
      </c>
      <c r="P774" s="46">
        <v>3.81743119266055</v>
      </c>
      <c r="Q774" s="46">
        <v>0.955963302752294</v>
      </c>
      <c r="R774" s="46">
        <f t="shared" si="69"/>
        <v>4.77339449541284</v>
      </c>
      <c r="S774" s="24">
        <v>8.5092807424594</v>
      </c>
      <c r="T774" s="24">
        <v>0.72</v>
      </c>
      <c r="U774" s="24">
        <v>0.78</v>
      </c>
      <c r="V774" s="24">
        <f t="shared" si="68"/>
        <v>11.8184454756381</v>
      </c>
      <c r="W774" s="24">
        <v>229.11</v>
      </c>
      <c r="X774" s="24">
        <v>68.06</v>
      </c>
      <c r="Y774" s="58">
        <f t="shared" si="65"/>
        <v>3.36629444607699</v>
      </c>
      <c r="Z774" s="24">
        <v>8.43</v>
      </c>
      <c r="AA774" s="63">
        <v>46</v>
      </c>
      <c r="AB774" s="63">
        <v>34</v>
      </c>
      <c r="AC774" s="63">
        <v>21</v>
      </c>
    </row>
    <row r="775" customHeight="1" spans="1:29">
      <c r="A775" s="11">
        <v>774</v>
      </c>
      <c r="B775" s="15">
        <v>130</v>
      </c>
      <c r="C775" s="23">
        <v>106.0833</v>
      </c>
      <c r="D775" s="23">
        <v>38.08333</v>
      </c>
      <c r="E775" s="20">
        <v>1125</v>
      </c>
      <c r="F775" s="37">
        <v>9</v>
      </c>
      <c r="G775" s="28">
        <v>200</v>
      </c>
      <c r="H775" s="19">
        <v>2200</v>
      </c>
      <c r="I775" s="18" t="s">
        <v>85</v>
      </c>
      <c r="J775" s="11" t="s">
        <v>78</v>
      </c>
      <c r="K775" s="22" t="s">
        <v>735</v>
      </c>
      <c r="L775" s="45">
        <v>2.59</v>
      </c>
      <c r="M775" s="45">
        <v>30.25</v>
      </c>
      <c r="N775" s="45">
        <v>32.84</v>
      </c>
      <c r="O775" s="23">
        <v>14.95</v>
      </c>
      <c r="P775" s="46">
        <v>2.02341137123746</v>
      </c>
      <c r="Q775" s="46">
        <v>0.173244147157191</v>
      </c>
      <c r="R775" s="46">
        <f t="shared" si="69"/>
        <v>2.19665551839465</v>
      </c>
      <c r="S775" s="24">
        <v>7.69721577726218</v>
      </c>
      <c r="T775" s="24">
        <v>0.62</v>
      </c>
      <c r="U775" s="24">
        <v>0.78</v>
      </c>
      <c r="V775" s="24">
        <f t="shared" si="68"/>
        <v>12.4148641568745</v>
      </c>
      <c r="W775" s="24">
        <v>129.26</v>
      </c>
      <c r="X775" s="24">
        <v>24.2</v>
      </c>
      <c r="Y775" s="58">
        <f t="shared" si="65"/>
        <v>5.34132231404959</v>
      </c>
      <c r="Z775" s="24">
        <v>8.47</v>
      </c>
      <c r="AA775" s="63">
        <v>46</v>
      </c>
      <c r="AB775" s="63">
        <v>34</v>
      </c>
      <c r="AC775" s="63">
        <v>21</v>
      </c>
    </row>
    <row r="776" customHeight="1" spans="1:29">
      <c r="A776" s="11">
        <v>775</v>
      </c>
      <c r="B776" s="15">
        <v>130</v>
      </c>
      <c r="C776" s="23">
        <v>106.0833</v>
      </c>
      <c r="D776" s="23">
        <v>38.08333</v>
      </c>
      <c r="E776" s="20">
        <v>1125</v>
      </c>
      <c r="F776" s="37">
        <v>9</v>
      </c>
      <c r="G776" s="28">
        <v>200</v>
      </c>
      <c r="H776" s="19">
        <v>2200</v>
      </c>
      <c r="I776" s="18" t="s">
        <v>85</v>
      </c>
      <c r="J776" s="11" t="s">
        <v>78</v>
      </c>
      <c r="K776" s="22" t="s">
        <v>736</v>
      </c>
      <c r="L776" s="45">
        <v>9.21</v>
      </c>
      <c r="M776" s="45">
        <v>33.03</v>
      </c>
      <c r="N776" s="45">
        <v>42.24</v>
      </c>
      <c r="O776" s="23">
        <v>11.44</v>
      </c>
      <c r="P776" s="46">
        <v>2.88723776223776</v>
      </c>
      <c r="Q776" s="46">
        <v>0.80506993006993</v>
      </c>
      <c r="R776" s="46">
        <f t="shared" si="69"/>
        <v>3.69230769230769</v>
      </c>
      <c r="S776" s="24">
        <v>6.55452436194896</v>
      </c>
      <c r="T776" s="24">
        <v>0.63</v>
      </c>
      <c r="U776" s="24">
        <v>0.47</v>
      </c>
      <c r="V776" s="24">
        <f t="shared" si="68"/>
        <v>10.4040069237285</v>
      </c>
      <c r="W776" s="24">
        <v>85.84</v>
      </c>
      <c r="X776" s="24">
        <v>31.91</v>
      </c>
      <c r="Y776" s="58">
        <f t="shared" si="65"/>
        <v>2.69006581009088</v>
      </c>
      <c r="Z776" s="24">
        <v>8.35</v>
      </c>
      <c r="AA776" s="63">
        <v>46</v>
      </c>
      <c r="AB776" s="63">
        <v>34</v>
      </c>
      <c r="AC776" s="63">
        <v>21</v>
      </c>
    </row>
    <row r="777" customHeight="1" spans="1:29">
      <c r="A777" s="11">
        <v>776</v>
      </c>
      <c r="B777" s="15">
        <v>130</v>
      </c>
      <c r="C777" s="23">
        <v>106.0833</v>
      </c>
      <c r="D777" s="23">
        <v>38.08333</v>
      </c>
      <c r="E777" s="20">
        <v>1125</v>
      </c>
      <c r="F777" s="37">
        <v>9</v>
      </c>
      <c r="G777" s="28">
        <v>200</v>
      </c>
      <c r="H777" s="19">
        <v>2200</v>
      </c>
      <c r="I777" s="18" t="s">
        <v>85</v>
      </c>
      <c r="J777" s="11" t="s">
        <v>78</v>
      </c>
      <c r="K777" s="22" t="s">
        <v>737</v>
      </c>
      <c r="L777" s="45">
        <v>6.08</v>
      </c>
      <c r="M777" s="45">
        <v>12.89</v>
      </c>
      <c r="N777" s="45">
        <v>18.97</v>
      </c>
      <c r="O777" s="23">
        <v>8.32</v>
      </c>
      <c r="P777" s="46">
        <v>1.54927884615385</v>
      </c>
      <c r="Q777" s="46">
        <v>0.730769230769231</v>
      </c>
      <c r="R777" s="46">
        <f t="shared" si="69"/>
        <v>2.28004807692308</v>
      </c>
      <c r="S777" s="24">
        <v>9.99419953596288</v>
      </c>
      <c r="T777" s="24">
        <v>0.59</v>
      </c>
      <c r="U777" s="24">
        <v>0.64</v>
      </c>
      <c r="V777" s="24">
        <f t="shared" si="68"/>
        <v>16.9393212473947</v>
      </c>
      <c r="W777" s="24">
        <v>178.77</v>
      </c>
      <c r="X777" s="24">
        <v>28.72</v>
      </c>
      <c r="Y777" s="58">
        <f t="shared" si="65"/>
        <v>6.22458217270195</v>
      </c>
      <c r="Z777" s="24">
        <v>8.57</v>
      </c>
      <c r="AA777" s="63">
        <v>46</v>
      </c>
      <c r="AB777" s="63">
        <v>34</v>
      </c>
      <c r="AC777" s="63">
        <v>21</v>
      </c>
    </row>
    <row r="778" customHeight="1" spans="1:29">
      <c r="A778" s="11">
        <v>777</v>
      </c>
      <c r="B778" s="15">
        <v>131</v>
      </c>
      <c r="C778" s="23">
        <v>127.3833</v>
      </c>
      <c r="D778" s="23">
        <v>48.18333</v>
      </c>
      <c r="E778" s="40">
        <v>351</v>
      </c>
      <c r="F778" s="37">
        <v>2.5</v>
      </c>
      <c r="G778" s="28">
        <v>675</v>
      </c>
      <c r="H778" s="38">
        <v>933</v>
      </c>
      <c r="I778" s="18" t="s">
        <v>77</v>
      </c>
      <c r="J778" s="48" t="s">
        <v>106</v>
      </c>
      <c r="K778" s="22" t="s">
        <v>738</v>
      </c>
      <c r="L778" s="45">
        <v>5.36</v>
      </c>
      <c r="M778" s="45">
        <v>13.01</v>
      </c>
      <c r="N778" s="45">
        <v>18.37</v>
      </c>
      <c r="O778" s="23">
        <v>16.37</v>
      </c>
      <c r="P778" s="46">
        <v>0.794746487477092</v>
      </c>
      <c r="Q778" s="46">
        <v>0.327428222357972</v>
      </c>
      <c r="R778" s="46">
        <f t="shared" si="69"/>
        <v>1.12217470983506</v>
      </c>
      <c r="S778" s="24">
        <v>113.3</v>
      </c>
      <c r="T778" s="24">
        <v>10.64</v>
      </c>
      <c r="U778" s="57">
        <v>0.4</v>
      </c>
      <c r="V778" s="24">
        <v>10.67</v>
      </c>
      <c r="W778" s="58">
        <v>357.873001098633</v>
      </c>
      <c r="X778" s="58">
        <v>50.4578018188477</v>
      </c>
      <c r="Y778" s="58">
        <f t="shared" si="65"/>
        <v>7.09252064494326</v>
      </c>
      <c r="Z778" s="24">
        <v>5.08</v>
      </c>
      <c r="AA778" s="63">
        <v>39</v>
      </c>
      <c r="AB778" s="63">
        <v>38</v>
      </c>
      <c r="AC778" s="63">
        <v>23</v>
      </c>
    </row>
    <row r="779" customHeight="1" spans="1:29">
      <c r="A779" s="11">
        <v>778</v>
      </c>
      <c r="B779" s="15">
        <v>131</v>
      </c>
      <c r="C779" s="23">
        <v>127.3833</v>
      </c>
      <c r="D779" s="23">
        <v>48.18333</v>
      </c>
      <c r="E779" s="40">
        <v>351</v>
      </c>
      <c r="F779" s="37">
        <v>2.5</v>
      </c>
      <c r="G779" s="28">
        <v>675</v>
      </c>
      <c r="H779" s="38">
        <v>933</v>
      </c>
      <c r="I779" s="18" t="s">
        <v>77</v>
      </c>
      <c r="J779" s="48" t="s">
        <v>106</v>
      </c>
      <c r="K779" s="22" t="s">
        <v>739</v>
      </c>
      <c r="L779" s="45">
        <v>4.89</v>
      </c>
      <c r="M779" s="45">
        <v>17.41</v>
      </c>
      <c r="N779" s="45">
        <v>22.3</v>
      </c>
      <c r="O779" s="23">
        <v>17.06</v>
      </c>
      <c r="P779" s="46">
        <v>1.02051582649472</v>
      </c>
      <c r="Q779" s="46">
        <v>0.286635404454865</v>
      </c>
      <c r="R779" s="46">
        <f t="shared" si="69"/>
        <v>1.30715123094958</v>
      </c>
      <c r="S779" s="24">
        <v>81.57</v>
      </c>
      <c r="T779" s="24">
        <v>8.17</v>
      </c>
      <c r="U779" s="57">
        <v>0.4</v>
      </c>
      <c r="V779" s="24">
        <v>9.91</v>
      </c>
      <c r="W779" s="58">
        <v>357.873001098633</v>
      </c>
      <c r="X779" s="58">
        <v>50.4578018188477</v>
      </c>
      <c r="Y779" s="58">
        <f t="shared" si="65"/>
        <v>7.09252064494326</v>
      </c>
      <c r="Z779" s="24">
        <v>5.4</v>
      </c>
      <c r="AA779" s="63">
        <v>39</v>
      </c>
      <c r="AB779" s="63">
        <v>38</v>
      </c>
      <c r="AC779" s="63">
        <v>23</v>
      </c>
    </row>
    <row r="780" customHeight="1" spans="1:29">
      <c r="A780" s="11">
        <v>779</v>
      </c>
      <c r="B780" s="15">
        <v>131</v>
      </c>
      <c r="C780" s="23">
        <v>127.3833</v>
      </c>
      <c r="D780" s="23">
        <v>48.18333</v>
      </c>
      <c r="E780" s="40">
        <v>351</v>
      </c>
      <c r="F780" s="37">
        <v>2.5</v>
      </c>
      <c r="G780" s="28">
        <v>675</v>
      </c>
      <c r="H780" s="38">
        <v>933</v>
      </c>
      <c r="I780" s="18" t="s">
        <v>77</v>
      </c>
      <c r="J780" s="48" t="s">
        <v>106</v>
      </c>
      <c r="K780" s="22" t="s">
        <v>740</v>
      </c>
      <c r="L780" s="45">
        <v>3.7</v>
      </c>
      <c r="M780" s="45">
        <v>11.5</v>
      </c>
      <c r="N780" s="45">
        <v>15.2</v>
      </c>
      <c r="O780" s="23">
        <v>15.03</v>
      </c>
      <c r="P780" s="46">
        <v>0.765136393878909</v>
      </c>
      <c r="Q780" s="46">
        <v>0.246174318030605</v>
      </c>
      <c r="R780" s="46">
        <f t="shared" si="69"/>
        <v>1.01131071190951</v>
      </c>
      <c r="S780" s="24">
        <v>65.73</v>
      </c>
      <c r="T780" s="24">
        <v>7.23</v>
      </c>
      <c r="U780" s="57">
        <v>0.4</v>
      </c>
      <c r="V780" s="24">
        <v>9.02</v>
      </c>
      <c r="W780" s="58">
        <v>357.873001098633</v>
      </c>
      <c r="X780" s="58">
        <v>50.4578018188477</v>
      </c>
      <c r="Y780" s="58">
        <f t="shared" si="65"/>
        <v>7.09252064494326</v>
      </c>
      <c r="Z780" s="24">
        <v>5.75</v>
      </c>
      <c r="AA780" s="63">
        <v>39</v>
      </c>
      <c r="AB780" s="63">
        <v>38</v>
      </c>
      <c r="AC780" s="63">
        <v>23</v>
      </c>
    </row>
    <row r="781" customHeight="1" spans="1:29">
      <c r="A781" s="11">
        <v>780</v>
      </c>
      <c r="B781" s="15">
        <v>131</v>
      </c>
      <c r="C781" s="23">
        <v>127.3833</v>
      </c>
      <c r="D781" s="23">
        <v>48.18333</v>
      </c>
      <c r="E781" s="40">
        <v>351</v>
      </c>
      <c r="F781" s="37">
        <v>2.5</v>
      </c>
      <c r="G781" s="28">
        <v>675</v>
      </c>
      <c r="H781" s="38">
        <v>933</v>
      </c>
      <c r="I781" s="18" t="s">
        <v>77</v>
      </c>
      <c r="J781" s="48" t="s">
        <v>106</v>
      </c>
      <c r="K781" s="22" t="s">
        <v>741</v>
      </c>
      <c r="L781" s="45">
        <v>2.4</v>
      </c>
      <c r="M781" s="45">
        <v>7.5</v>
      </c>
      <c r="N781" s="45">
        <v>9.9</v>
      </c>
      <c r="O781" s="23">
        <v>10.47</v>
      </c>
      <c r="P781" s="46">
        <v>0.716332378223496</v>
      </c>
      <c r="Q781" s="46">
        <v>0.229226361031519</v>
      </c>
      <c r="R781" s="46">
        <f t="shared" si="69"/>
        <v>0.945558739255015</v>
      </c>
      <c r="S781" s="24">
        <v>65.48</v>
      </c>
      <c r="T781" s="24">
        <v>6.28</v>
      </c>
      <c r="U781" s="57">
        <v>0.4</v>
      </c>
      <c r="V781" s="24">
        <v>10.41</v>
      </c>
      <c r="W781" s="58">
        <v>357.873001098633</v>
      </c>
      <c r="X781" s="58">
        <v>50.4578018188477</v>
      </c>
      <c r="Y781" s="58">
        <f t="shared" si="65"/>
        <v>7.09252064494326</v>
      </c>
      <c r="Z781" s="24">
        <v>5.08</v>
      </c>
      <c r="AA781" s="63">
        <v>39</v>
      </c>
      <c r="AB781" s="63">
        <v>38</v>
      </c>
      <c r="AC781" s="63">
        <v>23</v>
      </c>
    </row>
    <row r="782" customHeight="1" spans="1:29">
      <c r="A782" s="11">
        <v>781</v>
      </c>
      <c r="B782" s="15">
        <v>131</v>
      </c>
      <c r="C782" s="23">
        <v>127.3833</v>
      </c>
      <c r="D782" s="23">
        <v>48.18333</v>
      </c>
      <c r="E782" s="40">
        <v>351</v>
      </c>
      <c r="F782" s="37">
        <v>2.5</v>
      </c>
      <c r="G782" s="28">
        <v>675</v>
      </c>
      <c r="H782" s="38">
        <v>933</v>
      </c>
      <c r="I782" s="18" t="s">
        <v>77</v>
      </c>
      <c r="J782" s="48" t="s">
        <v>106</v>
      </c>
      <c r="K782" s="22" t="s">
        <v>742</v>
      </c>
      <c r="L782" s="45">
        <v>4.07</v>
      </c>
      <c r="M782" s="45">
        <v>13.06</v>
      </c>
      <c r="N782" s="45">
        <v>17.13</v>
      </c>
      <c r="O782" s="23">
        <v>15.38</v>
      </c>
      <c r="P782" s="46">
        <v>0.849154746423927</v>
      </c>
      <c r="Q782" s="46">
        <v>0.264629388816645</v>
      </c>
      <c r="R782" s="46">
        <f t="shared" si="69"/>
        <v>1.11378413524057</v>
      </c>
      <c r="S782" s="24">
        <v>63.31</v>
      </c>
      <c r="T782" s="24">
        <v>6.97</v>
      </c>
      <c r="U782" s="57">
        <v>0.4</v>
      </c>
      <c r="V782" s="24">
        <v>8.98</v>
      </c>
      <c r="W782" s="58">
        <v>357.873001098633</v>
      </c>
      <c r="X782" s="58">
        <v>50.4578018188477</v>
      </c>
      <c r="Y782" s="58">
        <f t="shared" si="65"/>
        <v>7.09252064494326</v>
      </c>
      <c r="Z782" s="24">
        <v>5.15</v>
      </c>
      <c r="AA782" s="63">
        <v>39</v>
      </c>
      <c r="AB782" s="63">
        <v>38</v>
      </c>
      <c r="AC782" s="63">
        <v>23</v>
      </c>
    </row>
    <row r="783" customHeight="1" spans="1:29">
      <c r="A783" s="11">
        <v>782</v>
      </c>
      <c r="B783" s="15">
        <v>131</v>
      </c>
      <c r="C783" s="23">
        <v>127.3833</v>
      </c>
      <c r="D783" s="23">
        <v>48.18333</v>
      </c>
      <c r="E783" s="40">
        <v>351</v>
      </c>
      <c r="F783" s="37">
        <v>2.5</v>
      </c>
      <c r="G783" s="28">
        <v>675</v>
      </c>
      <c r="H783" s="38">
        <v>933</v>
      </c>
      <c r="I783" s="18" t="s">
        <v>77</v>
      </c>
      <c r="J783" s="48" t="s">
        <v>106</v>
      </c>
      <c r="K783" s="22" t="s">
        <v>743</v>
      </c>
      <c r="L783" s="45">
        <v>1.98</v>
      </c>
      <c r="M783" s="45">
        <v>6.22</v>
      </c>
      <c r="N783" s="45">
        <v>8.2</v>
      </c>
      <c r="O783" s="23">
        <v>7.99</v>
      </c>
      <c r="P783" s="46">
        <v>0.778473091364205</v>
      </c>
      <c r="Q783" s="46">
        <v>0.247809762202753</v>
      </c>
      <c r="R783" s="46">
        <f t="shared" si="69"/>
        <v>1.02628285356696</v>
      </c>
      <c r="S783" s="24">
        <v>60.2</v>
      </c>
      <c r="T783" s="24">
        <v>6.42</v>
      </c>
      <c r="U783" s="57">
        <v>0.4</v>
      </c>
      <c r="V783" s="24">
        <v>9.45</v>
      </c>
      <c r="W783" s="58">
        <v>357.873001098633</v>
      </c>
      <c r="X783" s="58">
        <v>50.4578018188477</v>
      </c>
      <c r="Y783" s="58">
        <f t="shared" si="65"/>
        <v>7.09252064494326</v>
      </c>
      <c r="Z783" s="24">
        <v>5.59</v>
      </c>
      <c r="AA783" s="63">
        <v>39</v>
      </c>
      <c r="AB783" s="63">
        <v>38</v>
      </c>
      <c r="AC783" s="63">
        <v>23</v>
      </c>
    </row>
    <row r="784" customHeight="1" spans="1:29">
      <c r="A784" s="11">
        <v>783</v>
      </c>
      <c r="B784" s="15">
        <v>131</v>
      </c>
      <c r="C784" s="23">
        <v>127.3833</v>
      </c>
      <c r="D784" s="23">
        <v>48.18333</v>
      </c>
      <c r="E784" s="40">
        <v>351</v>
      </c>
      <c r="F784" s="37">
        <v>2.5</v>
      </c>
      <c r="G784" s="28">
        <v>675</v>
      </c>
      <c r="H784" s="38">
        <v>933</v>
      </c>
      <c r="I784" s="18" t="s">
        <v>77</v>
      </c>
      <c r="J784" s="48" t="s">
        <v>106</v>
      </c>
      <c r="K784" s="22" t="s">
        <v>744</v>
      </c>
      <c r="L784" s="45">
        <v>3.98</v>
      </c>
      <c r="M784" s="45">
        <v>13.83</v>
      </c>
      <c r="N784" s="45">
        <v>17.81</v>
      </c>
      <c r="O784" s="23">
        <v>16.09</v>
      </c>
      <c r="P784" s="46">
        <v>0.859540087010566</v>
      </c>
      <c r="Q784" s="46">
        <v>0.247358607830951</v>
      </c>
      <c r="R784" s="46">
        <f t="shared" si="69"/>
        <v>1.10689869484152</v>
      </c>
      <c r="S784" s="24">
        <v>54.8</v>
      </c>
      <c r="T784" s="24">
        <v>6.53</v>
      </c>
      <c r="U784" s="57">
        <v>0.4</v>
      </c>
      <c r="V784" s="24">
        <v>8.56</v>
      </c>
      <c r="W784" s="58">
        <v>357.873001098633</v>
      </c>
      <c r="X784" s="58">
        <v>50.4578018188477</v>
      </c>
      <c r="Y784" s="58">
        <f t="shared" si="65"/>
        <v>7.09252064494326</v>
      </c>
      <c r="Z784" s="24">
        <v>6</v>
      </c>
      <c r="AA784" s="63">
        <v>39</v>
      </c>
      <c r="AB784" s="63">
        <v>38</v>
      </c>
      <c r="AC784" s="63">
        <v>23</v>
      </c>
    </row>
    <row r="785" customHeight="1" spans="1:29">
      <c r="A785" s="11">
        <v>784</v>
      </c>
      <c r="B785" s="15">
        <v>131</v>
      </c>
      <c r="C785" s="23">
        <v>127.3833</v>
      </c>
      <c r="D785" s="23">
        <v>48.18333</v>
      </c>
      <c r="E785" s="40">
        <v>351</v>
      </c>
      <c r="F785" s="37">
        <v>2.5</v>
      </c>
      <c r="G785" s="28">
        <v>675</v>
      </c>
      <c r="H785" s="38">
        <v>933</v>
      </c>
      <c r="I785" s="18" t="s">
        <v>77</v>
      </c>
      <c r="J785" s="48" t="s">
        <v>106</v>
      </c>
      <c r="K785" s="22" t="s">
        <v>745</v>
      </c>
      <c r="L785" s="45">
        <v>4.02</v>
      </c>
      <c r="M785" s="45">
        <v>12.04</v>
      </c>
      <c r="N785" s="45">
        <v>16.06</v>
      </c>
      <c r="O785" s="23">
        <v>15.27</v>
      </c>
      <c r="P785" s="46">
        <v>0.788474132285527</v>
      </c>
      <c r="Q785" s="46">
        <v>0.263261296660118</v>
      </c>
      <c r="R785" s="46">
        <f t="shared" si="69"/>
        <v>1.05173542894565</v>
      </c>
      <c r="S785" s="24">
        <v>53.77</v>
      </c>
      <c r="T785" s="24">
        <v>5.96</v>
      </c>
      <c r="U785" s="57">
        <v>0.4</v>
      </c>
      <c r="V785" s="24">
        <v>10.95</v>
      </c>
      <c r="W785" s="58">
        <v>357.873001098633</v>
      </c>
      <c r="X785" s="58">
        <v>50.4578018188477</v>
      </c>
      <c r="Y785" s="58">
        <f t="shared" si="65"/>
        <v>7.09252064494326</v>
      </c>
      <c r="Z785" s="24">
        <v>5.17</v>
      </c>
      <c r="AA785" s="63">
        <v>39</v>
      </c>
      <c r="AB785" s="63">
        <v>38</v>
      </c>
      <c r="AC785" s="63">
        <v>23</v>
      </c>
    </row>
    <row r="786" customHeight="1" spans="1:29">
      <c r="A786" s="11">
        <v>785</v>
      </c>
      <c r="B786" s="15">
        <v>131</v>
      </c>
      <c r="C786" s="23">
        <v>127.3833</v>
      </c>
      <c r="D786" s="23">
        <v>48.18333</v>
      </c>
      <c r="E786" s="40">
        <v>351</v>
      </c>
      <c r="F786" s="37">
        <v>2.5</v>
      </c>
      <c r="G786" s="28">
        <v>675</v>
      </c>
      <c r="H786" s="38">
        <v>933</v>
      </c>
      <c r="I786" s="18" t="s">
        <v>77</v>
      </c>
      <c r="J786" s="48" t="s">
        <v>106</v>
      </c>
      <c r="K786" s="22" t="s">
        <v>746</v>
      </c>
      <c r="L786" s="45">
        <v>3.55</v>
      </c>
      <c r="M786" s="45">
        <v>13.2</v>
      </c>
      <c r="N786" s="45">
        <v>16.75</v>
      </c>
      <c r="O786" s="23">
        <v>14.97</v>
      </c>
      <c r="P786" s="46">
        <v>0.881763527054108</v>
      </c>
      <c r="Q786" s="46">
        <v>0.237140948563794</v>
      </c>
      <c r="R786" s="46">
        <f t="shared" si="69"/>
        <v>1.1189044756179</v>
      </c>
      <c r="S786" s="24">
        <v>29.48</v>
      </c>
      <c r="T786" s="24">
        <v>4.11</v>
      </c>
      <c r="U786" s="57">
        <v>0.4</v>
      </c>
      <c r="V786" s="24">
        <v>7.47</v>
      </c>
      <c r="W786" s="58">
        <v>357.873001098633</v>
      </c>
      <c r="X786" s="58">
        <v>50.4578018188477</v>
      </c>
      <c r="Y786" s="58">
        <f t="shared" si="65"/>
        <v>7.09252064494326</v>
      </c>
      <c r="Z786" s="24">
        <v>5.24</v>
      </c>
      <c r="AA786" s="63">
        <v>39</v>
      </c>
      <c r="AB786" s="63">
        <v>38</v>
      </c>
      <c r="AC786" s="63">
        <v>23</v>
      </c>
    </row>
    <row r="787" customHeight="1" spans="1:29">
      <c r="A787" s="11">
        <v>786</v>
      </c>
      <c r="B787" s="15">
        <v>131</v>
      </c>
      <c r="C787" s="23">
        <v>127.3833</v>
      </c>
      <c r="D787" s="23">
        <v>48.18333</v>
      </c>
      <c r="E787" s="40">
        <v>351</v>
      </c>
      <c r="F787" s="37">
        <v>2.5</v>
      </c>
      <c r="G787" s="28">
        <v>675</v>
      </c>
      <c r="H787" s="38">
        <v>933</v>
      </c>
      <c r="I787" s="18" t="s">
        <v>77</v>
      </c>
      <c r="J787" s="48" t="s">
        <v>106</v>
      </c>
      <c r="K787" s="22" t="s">
        <v>747</v>
      </c>
      <c r="L787" s="45">
        <v>2.18</v>
      </c>
      <c r="M787" s="45">
        <v>9.89</v>
      </c>
      <c r="N787" s="45">
        <v>12.07</v>
      </c>
      <c r="O787" s="23">
        <v>10.29</v>
      </c>
      <c r="P787" s="46">
        <v>0.961127308066084</v>
      </c>
      <c r="Q787" s="46">
        <v>0.211856171039845</v>
      </c>
      <c r="R787" s="46">
        <f t="shared" si="69"/>
        <v>1.17298347910593</v>
      </c>
      <c r="S787" s="24">
        <v>25.89</v>
      </c>
      <c r="T787" s="24">
        <v>3.53</v>
      </c>
      <c r="U787" s="57">
        <v>0.4</v>
      </c>
      <c r="V787" s="24">
        <v>7.62</v>
      </c>
      <c r="W787" s="58">
        <v>357.873001098633</v>
      </c>
      <c r="X787" s="58">
        <v>50.4578018188477</v>
      </c>
      <c r="Y787" s="58">
        <f t="shared" si="65"/>
        <v>7.09252064494326</v>
      </c>
      <c r="Z787" s="24">
        <v>5.61</v>
      </c>
      <c r="AA787" s="63">
        <v>39</v>
      </c>
      <c r="AB787" s="63">
        <v>38</v>
      </c>
      <c r="AC787" s="63">
        <v>23</v>
      </c>
    </row>
    <row r="788" customHeight="1" spans="1:29">
      <c r="A788" s="11">
        <v>787</v>
      </c>
      <c r="B788" s="15">
        <v>131</v>
      </c>
      <c r="C788" s="23">
        <v>127.3833</v>
      </c>
      <c r="D788" s="23">
        <v>48.18333</v>
      </c>
      <c r="E788" s="40">
        <v>351</v>
      </c>
      <c r="F788" s="37">
        <v>2.5</v>
      </c>
      <c r="G788" s="28">
        <v>675</v>
      </c>
      <c r="H788" s="38">
        <v>933</v>
      </c>
      <c r="I788" s="18" t="s">
        <v>77</v>
      </c>
      <c r="J788" s="48" t="s">
        <v>106</v>
      </c>
      <c r="K788" s="22" t="s">
        <v>748</v>
      </c>
      <c r="L788" s="45">
        <v>2.58</v>
      </c>
      <c r="M788" s="45">
        <v>10.76</v>
      </c>
      <c r="N788" s="45">
        <v>13.34</v>
      </c>
      <c r="O788" s="23">
        <v>10.64</v>
      </c>
      <c r="P788" s="46">
        <v>1.01127819548872</v>
      </c>
      <c r="Q788" s="46">
        <v>0.242481203007519</v>
      </c>
      <c r="R788" s="46">
        <f t="shared" si="69"/>
        <v>1.25375939849624</v>
      </c>
      <c r="S788" s="24">
        <v>24.01</v>
      </c>
      <c r="T788" s="24">
        <v>3.73</v>
      </c>
      <c r="U788" s="57">
        <v>0.4</v>
      </c>
      <c r="V788" s="24">
        <v>6.08</v>
      </c>
      <c r="W788" s="58">
        <v>357.873001098633</v>
      </c>
      <c r="X788" s="58">
        <v>50.4578018188477</v>
      </c>
      <c r="Y788" s="58">
        <f t="shared" si="65"/>
        <v>7.09252064494326</v>
      </c>
      <c r="Z788" s="24">
        <v>6.41</v>
      </c>
      <c r="AA788" s="63">
        <v>39</v>
      </c>
      <c r="AB788" s="63">
        <v>38</v>
      </c>
      <c r="AC788" s="63">
        <v>23</v>
      </c>
    </row>
    <row r="789" customHeight="1" spans="1:29">
      <c r="A789" s="11">
        <v>788</v>
      </c>
      <c r="B789" s="15">
        <v>131</v>
      </c>
      <c r="C789" s="23">
        <v>127.3833</v>
      </c>
      <c r="D789" s="23">
        <v>48.18333</v>
      </c>
      <c r="E789" s="40">
        <v>351</v>
      </c>
      <c r="F789" s="37">
        <v>2.5</v>
      </c>
      <c r="G789" s="28">
        <v>675</v>
      </c>
      <c r="H789" s="38">
        <v>933</v>
      </c>
      <c r="I789" s="18" t="s">
        <v>77</v>
      </c>
      <c r="J789" s="48" t="s">
        <v>106</v>
      </c>
      <c r="K789" s="22" t="s">
        <v>749</v>
      </c>
      <c r="L789" s="45">
        <v>2.89</v>
      </c>
      <c r="M789" s="45">
        <v>11.37</v>
      </c>
      <c r="N789" s="45">
        <v>14.26</v>
      </c>
      <c r="O789" s="23">
        <v>12.26</v>
      </c>
      <c r="P789" s="46">
        <v>0.927406199021207</v>
      </c>
      <c r="Q789" s="46">
        <v>0.235725938009788</v>
      </c>
      <c r="R789" s="46">
        <f t="shared" si="69"/>
        <v>1.163132137031</v>
      </c>
      <c r="S789" s="24">
        <v>22.44</v>
      </c>
      <c r="T789" s="24">
        <v>2.96</v>
      </c>
      <c r="U789" s="57">
        <v>0.4</v>
      </c>
      <c r="V789" s="24">
        <v>8.27</v>
      </c>
      <c r="W789" s="58">
        <v>357.873001098633</v>
      </c>
      <c r="X789" s="58">
        <v>50.4578018188477</v>
      </c>
      <c r="Y789" s="58">
        <f t="shared" si="65"/>
        <v>7.09252064494326</v>
      </c>
      <c r="Z789" s="24">
        <v>5.5</v>
      </c>
      <c r="AA789" s="63">
        <v>39</v>
      </c>
      <c r="AB789" s="63">
        <v>38</v>
      </c>
      <c r="AC789" s="63">
        <v>23</v>
      </c>
    </row>
    <row r="790" customHeight="1" spans="1:29">
      <c r="A790" s="11">
        <v>789</v>
      </c>
      <c r="B790" s="15">
        <v>132</v>
      </c>
      <c r="C790" s="23">
        <v>128.1667</v>
      </c>
      <c r="D790" s="23">
        <v>42.5</v>
      </c>
      <c r="E790" s="20">
        <v>1484</v>
      </c>
      <c r="F790" s="37">
        <v>5</v>
      </c>
      <c r="G790" s="28">
        <v>1050</v>
      </c>
      <c r="H790" s="38">
        <v>910</v>
      </c>
      <c r="I790" s="18" t="s">
        <v>77</v>
      </c>
      <c r="J790" s="48" t="s">
        <v>106</v>
      </c>
      <c r="K790" s="99" t="s">
        <v>750</v>
      </c>
      <c r="L790" s="45"/>
      <c r="M790" s="45"/>
      <c r="N790" s="45"/>
      <c r="O790" s="50"/>
      <c r="P790" s="46">
        <v>3.17949</v>
      </c>
      <c r="Q790" s="46"/>
      <c r="R790" s="46"/>
      <c r="S790" s="24">
        <v>6.95</v>
      </c>
      <c r="T790" s="24">
        <v>0.385</v>
      </c>
      <c r="U790" s="57">
        <v>0.7</v>
      </c>
      <c r="V790" s="24">
        <v>18.875</v>
      </c>
      <c r="W790" s="58">
        <v>250.576992034912</v>
      </c>
      <c r="X790" s="58">
        <v>47.4557018280029</v>
      </c>
      <c r="Y790" s="58">
        <f t="shared" si="65"/>
        <v>5.28022940094946</v>
      </c>
      <c r="Z790" s="24">
        <v>4.25</v>
      </c>
      <c r="AA790" s="63">
        <v>55</v>
      </c>
      <c r="AB790" s="63">
        <v>23</v>
      </c>
      <c r="AC790" s="63">
        <v>22</v>
      </c>
    </row>
    <row r="791" customHeight="1" spans="1:29">
      <c r="A791" s="11">
        <v>790</v>
      </c>
      <c r="B791" s="15">
        <v>132</v>
      </c>
      <c r="C791" s="23">
        <v>128.4667</v>
      </c>
      <c r="D791" s="23">
        <v>46.63333</v>
      </c>
      <c r="E791" s="20">
        <v>1429</v>
      </c>
      <c r="F791" s="37">
        <v>1.1</v>
      </c>
      <c r="G791" s="38">
        <v>624</v>
      </c>
      <c r="H791" s="38">
        <v>886</v>
      </c>
      <c r="I791" s="18" t="s">
        <v>77</v>
      </c>
      <c r="J791" s="48" t="s">
        <v>106</v>
      </c>
      <c r="K791" s="101" t="s">
        <v>751</v>
      </c>
      <c r="L791" s="45"/>
      <c r="M791" s="45"/>
      <c r="N791" s="45"/>
      <c r="P791" s="46">
        <v>4.22</v>
      </c>
      <c r="Q791" s="46"/>
      <c r="R791" s="46"/>
      <c r="S791" s="24">
        <v>11.002</v>
      </c>
      <c r="T791" s="24">
        <v>0.792</v>
      </c>
      <c r="U791" s="57">
        <v>1.2</v>
      </c>
      <c r="V791" s="24">
        <v>13.76</v>
      </c>
      <c r="W791" s="58">
        <v>239.253005981445</v>
      </c>
      <c r="X791" s="58">
        <v>47.0439004898071</v>
      </c>
      <c r="Y791" s="58">
        <f t="shared" si="65"/>
        <v>5.08573913919581</v>
      </c>
      <c r="Z791" s="24">
        <v>4.08</v>
      </c>
      <c r="AA791" s="63">
        <v>48</v>
      </c>
      <c r="AB791" s="63">
        <v>34</v>
      </c>
      <c r="AC791" s="63">
        <v>18</v>
      </c>
    </row>
    <row r="792" customHeight="1" spans="1:29">
      <c r="A792" s="11">
        <v>791</v>
      </c>
      <c r="B792" s="15">
        <v>132</v>
      </c>
      <c r="C792" s="23">
        <v>118.6</v>
      </c>
      <c r="D792" s="23">
        <v>44.55</v>
      </c>
      <c r="E792" s="20">
        <v>1940</v>
      </c>
      <c r="F792" s="37">
        <v>2</v>
      </c>
      <c r="G792" s="28">
        <v>400</v>
      </c>
      <c r="H792" s="38">
        <v>1173</v>
      </c>
      <c r="I792" s="18" t="s">
        <v>77</v>
      </c>
      <c r="J792" s="48" t="s">
        <v>106</v>
      </c>
      <c r="K792" s="101" t="s">
        <v>752</v>
      </c>
      <c r="L792" s="45"/>
      <c r="M792" s="45"/>
      <c r="N792" s="45"/>
      <c r="P792" s="46">
        <v>2.42735</v>
      </c>
      <c r="Q792" s="46"/>
      <c r="R792" s="46"/>
      <c r="S792" s="24">
        <v>5.27</v>
      </c>
      <c r="T792" s="24">
        <v>0.36</v>
      </c>
      <c r="U792" s="57">
        <v>0.9</v>
      </c>
      <c r="V792" s="24">
        <v>15.5</v>
      </c>
      <c r="W792" s="58">
        <v>159.310998916626</v>
      </c>
      <c r="X792" s="58">
        <v>102.734003067017</v>
      </c>
      <c r="Y792" s="58">
        <f t="shared" si="65"/>
        <v>1.55071343625831</v>
      </c>
      <c r="Z792" s="24">
        <v>4.5</v>
      </c>
      <c r="AA792" s="63">
        <v>45</v>
      </c>
      <c r="AB792" s="63">
        <v>39</v>
      </c>
      <c r="AC792" s="63">
        <v>16</v>
      </c>
    </row>
    <row r="793" customHeight="1" spans="1:29">
      <c r="A793" s="11">
        <v>792</v>
      </c>
      <c r="B793" s="15">
        <v>133</v>
      </c>
      <c r="C793" s="23">
        <v>0.657778</v>
      </c>
      <c r="D793" s="23">
        <v>42.63222</v>
      </c>
      <c r="E793" s="20">
        <v>2627</v>
      </c>
      <c r="F793" s="39">
        <v>4.02662992477417</v>
      </c>
      <c r="G793" s="28">
        <v>1200</v>
      </c>
      <c r="H793" s="38">
        <v>816</v>
      </c>
      <c r="I793" s="18" t="s">
        <v>77</v>
      </c>
      <c r="J793" s="48" t="s">
        <v>106</v>
      </c>
      <c r="K793" s="51" t="s">
        <v>753</v>
      </c>
      <c r="L793" s="45">
        <v>13.88</v>
      </c>
      <c r="M793" s="45">
        <v>23.45</v>
      </c>
      <c r="N793" s="45">
        <v>37.33</v>
      </c>
      <c r="O793" s="23">
        <v>30.26</v>
      </c>
      <c r="P793" s="46">
        <v>0.774950429610046</v>
      </c>
      <c r="Q793" s="46">
        <v>0.458691341705221</v>
      </c>
      <c r="R793" s="46">
        <f t="shared" ref="R793:R808" si="70">P793+Q793</f>
        <v>1.23364177131527</v>
      </c>
      <c r="S793" s="24">
        <v>52.5</v>
      </c>
      <c r="T793" s="24">
        <v>0.49</v>
      </c>
      <c r="U793" s="24">
        <v>0.53</v>
      </c>
      <c r="V793" s="24">
        <v>10.71</v>
      </c>
      <c r="W793" s="24">
        <v>443.63</v>
      </c>
      <c r="X793" s="24">
        <v>31.99</v>
      </c>
      <c r="Y793" s="58">
        <f t="shared" si="65"/>
        <v>13.8677711784933</v>
      </c>
      <c r="Z793" s="24">
        <v>6.6</v>
      </c>
      <c r="AA793" s="28">
        <v>60</v>
      </c>
      <c r="AB793" s="28">
        <v>26.4</v>
      </c>
      <c r="AC793" s="28">
        <v>13.6</v>
      </c>
    </row>
    <row r="794" customHeight="1" spans="1:29">
      <c r="A794" s="11">
        <v>793</v>
      </c>
      <c r="B794" s="15">
        <v>133</v>
      </c>
      <c r="C794" s="23">
        <v>0.657778</v>
      </c>
      <c r="D794" s="23">
        <v>42.63222</v>
      </c>
      <c r="E794" s="20">
        <v>2627</v>
      </c>
      <c r="F794" s="39">
        <v>4.02662992477417</v>
      </c>
      <c r="G794" s="28">
        <v>1200</v>
      </c>
      <c r="H794" s="38">
        <v>816</v>
      </c>
      <c r="I794" s="18" t="s">
        <v>77</v>
      </c>
      <c r="J794" s="48" t="s">
        <v>106</v>
      </c>
      <c r="K794" s="51" t="s">
        <v>754</v>
      </c>
      <c r="L794" s="45">
        <v>21.1</v>
      </c>
      <c r="M794" s="45">
        <v>62.66</v>
      </c>
      <c r="N794" s="45">
        <v>83.76</v>
      </c>
      <c r="O794" s="23">
        <v>82.54</v>
      </c>
      <c r="P794" s="46">
        <v>0.759147080203538</v>
      </c>
      <c r="Q794" s="46">
        <v>0.255633632178338</v>
      </c>
      <c r="R794" s="46">
        <f t="shared" si="70"/>
        <v>1.01478071238188</v>
      </c>
      <c r="S794" s="24">
        <v>27.28</v>
      </c>
      <c r="T794" s="24">
        <v>0.32</v>
      </c>
      <c r="U794" s="24">
        <v>0.385</v>
      </c>
      <c r="V794" s="24">
        <v>8.53</v>
      </c>
      <c r="W794" s="24">
        <v>683.49</v>
      </c>
      <c r="X794" s="24">
        <v>38.99</v>
      </c>
      <c r="Y794" s="58">
        <f t="shared" si="65"/>
        <v>17.5298794562708</v>
      </c>
      <c r="Z794" s="24">
        <v>5.9</v>
      </c>
      <c r="AA794" s="28">
        <v>34.5</v>
      </c>
      <c r="AB794" s="28">
        <v>42</v>
      </c>
      <c r="AC794" s="28">
        <v>23.5</v>
      </c>
    </row>
    <row r="795" customHeight="1" spans="1:29">
      <c r="A795" s="11">
        <v>794</v>
      </c>
      <c r="B795" s="15">
        <v>133</v>
      </c>
      <c r="C795" s="23">
        <v>0.657778</v>
      </c>
      <c r="D795" s="23">
        <v>42.63222</v>
      </c>
      <c r="E795" s="20">
        <v>2627</v>
      </c>
      <c r="F795" s="39">
        <v>4.02662992477417</v>
      </c>
      <c r="G795" s="28">
        <v>1200</v>
      </c>
      <c r="H795" s="38">
        <v>816</v>
      </c>
      <c r="I795" s="18" t="s">
        <v>77</v>
      </c>
      <c r="J795" s="48" t="s">
        <v>106</v>
      </c>
      <c r="K795" s="51" t="s">
        <v>755</v>
      </c>
      <c r="L795" s="45">
        <v>19.52</v>
      </c>
      <c r="M795" s="45">
        <v>45.19</v>
      </c>
      <c r="N795" s="45">
        <v>64.71</v>
      </c>
      <c r="O795" s="23">
        <v>53.65</v>
      </c>
      <c r="P795" s="46">
        <v>0.842311276794035</v>
      </c>
      <c r="Q795" s="46">
        <v>0.363839701770736</v>
      </c>
      <c r="R795" s="46">
        <f t="shared" si="70"/>
        <v>1.20615097856477</v>
      </c>
      <c r="S795" s="24">
        <v>27.1</v>
      </c>
      <c r="T795" s="24">
        <v>0.28</v>
      </c>
      <c r="U795" s="24">
        <v>0.142</v>
      </c>
      <c r="V795" s="24">
        <v>9.68</v>
      </c>
      <c r="W795" s="24">
        <v>780.87</v>
      </c>
      <c r="X795" s="24">
        <v>38.82</v>
      </c>
      <c r="Y795" s="58">
        <f t="shared" si="65"/>
        <v>20.1151468315301</v>
      </c>
      <c r="Z795" s="24">
        <v>6.3</v>
      </c>
      <c r="AA795" s="28">
        <v>40.1</v>
      </c>
      <c r="AB795" s="28">
        <v>36.3</v>
      </c>
      <c r="AC795" s="28">
        <v>23.5</v>
      </c>
    </row>
    <row r="796" customHeight="1" spans="1:29">
      <c r="A796" s="11">
        <v>795</v>
      </c>
      <c r="B796" s="15">
        <v>133</v>
      </c>
      <c r="C796" s="23">
        <v>0.657778</v>
      </c>
      <c r="D796" s="23">
        <v>42.63222</v>
      </c>
      <c r="E796" s="20">
        <v>2627</v>
      </c>
      <c r="F796" s="39">
        <v>4.02662992477417</v>
      </c>
      <c r="G796" s="28">
        <v>1200</v>
      </c>
      <c r="H796" s="38">
        <v>816</v>
      </c>
      <c r="I796" s="18" t="s">
        <v>77</v>
      </c>
      <c r="J796" s="48" t="s">
        <v>106</v>
      </c>
      <c r="K796" s="51" t="s">
        <v>756</v>
      </c>
      <c r="L796" s="45">
        <v>28.56</v>
      </c>
      <c r="M796" s="45">
        <v>93.43</v>
      </c>
      <c r="N796" s="45">
        <v>121.99</v>
      </c>
      <c r="O796" s="23">
        <v>151.32</v>
      </c>
      <c r="P796" s="46">
        <v>0.617433254031192</v>
      </c>
      <c r="Q796" s="46">
        <v>0.188739095955591</v>
      </c>
      <c r="R796" s="46">
        <f t="shared" si="70"/>
        <v>0.806172349986783</v>
      </c>
      <c r="S796" s="24">
        <v>66.21</v>
      </c>
      <c r="T796" s="24">
        <v>0.54</v>
      </c>
      <c r="U796" s="24">
        <v>0.224</v>
      </c>
      <c r="V796" s="24">
        <v>12.26</v>
      </c>
      <c r="W796" s="24">
        <v>1334.09</v>
      </c>
      <c r="X796" s="24">
        <v>46.38</v>
      </c>
      <c r="Y796" s="58">
        <f t="shared" si="65"/>
        <v>28.7643380767572</v>
      </c>
      <c r="Z796" s="24">
        <v>4</v>
      </c>
      <c r="AA796" s="28">
        <v>31.6</v>
      </c>
      <c r="AB796" s="28">
        <v>40.7</v>
      </c>
      <c r="AC796" s="28">
        <v>27.7</v>
      </c>
    </row>
    <row r="797" customHeight="1" spans="1:29">
      <c r="A797" s="11">
        <v>796</v>
      </c>
      <c r="B797" s="15">
        <v>133</v>
      </c>
      <c r="C797" s="23">
        <v>0.657778</v>
      </c>
      <c r="D797" s="23">
        <v>42.63222</v>
      </c>
      <c r="E797" s="20">
        <v>2627</v>
      </c>
      <c r="F797" s="39">
        <v>4.02662992477417</v>
      </c>
      <c r="G797" s="28">
        <v>1200</v>
      </c>
      <c r="H797" s="38">
        <v>816</v>
      </c>
      <c r="I797" s="18" t="s">
        <v>77</v>
      </c>
      <c r="J797" s="48" t="s">
        <v>106</v>
      </c>
      <c r="K797" s="51" t="s">
        <v>757</v>
      </c>
      <c r="L797" s="45">
        <v>13.57</v>
      </c>
      <c r="M797" s="45">
        <v>17.86</v>
      </c>
      <c r="N797" s="45">
        <v>31.43</v>
      </c>
      <c r="O797" s="23">
        <v>27.51</v>
      </c>
      <c r="P797" s="46">
        <v>0.649218466012359</v>
      </c>
      <c r="Q797" s="46">
        <v>0.493275172664486</v>
      </c>
      <c r="R797" s="46">
        <f t="shared" si="70"/>
        <v>1.14249363867684</v>
      </c>
      <c r="S797" s="24">
        <v>10.78</v>
      </c>
      <c r="T797" s="24">
        <v>0.14</v>
      </c>
      <c r="U797" s="24">
        <v>0.009</v>
      </c>
      <c r="V797" s="24">
        <v>10</v>
      </c>
      <c r="W797" s="24">
        <v>350.99</v>
      </c>
      <c r="X797" s="24">
        <v>18.09</v>
      </c>
      <c r="Y797" s="58">
        <f t="shared" si="65"/>
        <v>19.4024322830293</v>
      </c>
      <c r="Z797" s="24">
        <v>7.9</v>
      </c>
      <c r="AA797" s="28">
        <v>18.9</v>
      </c>
      <c r="AB797" s="28">
        <v>60.5</v>
      </c>
      <c r="AC797" s="28">
        <v>20.6</v>
      </c>
    </row>
    <row r="798" customHeight="1" spans="1:29">
      <c r="A798" s="11">
        <v>797</v>
      </c>
      <c r="B798" s="15">
        <v>133</v>
      </c>
      <c r="C798" s="23">
        <v>0.657778</v>
      </c>
      <c r="D798" s="23">
        <v>42.63222</v>
      </c>
      <c r="E798" s="20">
        <v>2627</v>
      </c>
      <c r="F798" s="39">
        <v>4.02662992477417</v>
      </c>
      <c r="G798" s="28">
        <v>1200</v>
      </c>
      <c r="H798" s="38">
        <v>816</v>
      </c>
      <c r="I798" s="18" t="s">
        <v>77</v>
      </c>
      <c r="J798" s="48" t="s">
        <v>106</v>
      </c>
      <c r="K798" s="51" t="s">
        <v>758</v>
      </c>
      <c r="L798" s="45">
        <v>17.24</v>
      </c>
      <c r="M798" s="45">
        <v>39.12</v>
      </c>
      <c r="N798" s="45">
        <v>56.36</v>
      </c>
      <c r="O798" s="23">
        <v>61.66</v>
      </c>
      <c r="P798" s="46">
        <v>0.634446967239702</v>
      </c>
      <c r="Q798" s="46">
        <v>0.279597794356147</v>
      </c>
      <c r="R798" s="46">
        <f t="shared" si="70"/>
        <v>0.914044761595849</v>
      </c>
      <c r="S798" s="24">
        <v>52.45</v>
      </c>
      <c r="T798" s="24">
        <v>0.4</v>
      </c>
      <c r="U798" s="24">
        <v>0.69</v>
      </c>
      <c r="V798" s="24">
        <v>13.11</v>
      </c>
      <c r="W798" s="24">
        <v>816.2</v>
      </c>
      <c r="X798" s="24">
        <v>16.39</v>
      </c>
      <c r="Y798" s="58">
        <f t="shared" si="65"/>
        <v>49.7986577181208</v>
      </c>
      <c r="Z798" s="24">
        <v>6.5</v>
      </c>
      <c r="AA798" s="28">
        <v>45.1</v>
      </c>
      <c r="AB798" s="28">
        <v>36.3</v>
      </c>
      <c r="AC798" s="28">
        <v>18.6</v>
      </c>
    </row>
    <row r="799" customHeight="1" spans="1:29">
      <c r="A799" s="11">
        <v>798</v>
      </c>
      <c r="B799" s="15">
        <v>133</v>
      </c>
      <c r="C799" s="23">
        <v>0.657778</v>
      </c>
      <c r="D799" s="23">
        <v>42.63222</v>
      </c>
      <c r="E799" s="20">
        <v>2627</v>
      </c>
      <c r="F799" s="39">
        <v>4.02662992477417</v>
      </c>
      <c r="G799" s="28">
        <v>1200</v>
      </c>
      <c r="H799" s="38">
        <v>816</v>
      </c>
      <c r="I799" s="18" t="s">
        <v>77</v>
      </c>
      <c r="J799" s="48" t="s">
        <v>106</v>
      </c>
      <c r="K799" s="51" t="s">
        <v>759</v>
      </c>
      <c r="L799" s="45">
        <v>7.5</v>
      </c>
      <c r="M799" s="45">
        <v>11.28</v>
      </c>
      <c r="N799" s="45">
        <v>18.78</v>
      </c>
      <c r="O799" s="23">
        <v>18.2</v>
      </c>
      <c r="P799" s="46">
        <v>0.61978021978022</v>
      </c>
      <c r="Q799" s="46">
        <v>0.412087912087912</v>
      </c>
      <c r="R799" s="46">
        <f t="shared" si="70"/>
        <v>1.03186813186813</v>
      </c>
      <c r="S799" s="24">
        <v>10.79</v>
      </c>
      <c r="T799" s="24">
        <v>0.13</v>
      </c>
      <c r="U799" s="24">
        <v>0.125</v>
      </c>
      <c r="V799" s="24">
        <v>11.14</v>
      </c>
      <c r="W799" s="24">
        <v>155.1</v>
      </c>
      <c r="X799" s="24">
        <v>11.58</v>
      </c>
      <c r="Y799" s="58">
        <f t="shared" si="65"/>
        <v>13.3937823834197</v>
      </c>
      <c r="Z799" s="24">
        <v>7.8</v>
      </c>
      <c r="AA799" s="28">
        <v>19.8</v>
      </c>
      <c r="AB799" s="28">
        <v>66.8</v>
      </c>
      <c r="AC799" s="28">
        <v>13.4</v>
      </c>
    </row>
    <row r="800" customHeight="1" spans="1:29">
      <c r="A800" s="11">
        <v>799</v>
      </c>
      <c r="B800" s="15">
        <v>133</v>
      </c>
      <c r="C800" s="23">
        <v>0.657778</v>
      </c>
      <c r="D800" s="23">
        <v>42.63222</v>
      </c>
      <c r="E800" s="20">
        <v>2627</v>
      </c>
      <c r="F800" s="39">
        <v>4.02662992477417</v>
      </c>
      <c r="G800" s="28">
        <v>1200</v>
      </c>
      <c r="H800" s="38">
        <v>816</v>
      </c>
      <c r="I800" s="18" t="s">
        <v>77</v>
      </c>
      <c r="J800" s="48" t="s">
        <v>106</v>
      </c>
      <c r="K800" s="51" t="s">
        <v>760</v>
      </c>
      <c r="L800" s="45">
        <v>16.72</v>
      </c>
      <c r="M800" s="45">
        <v>31.82</v>
      </c>
      <c r="N800" s="45">
        <v>48.54</v>
      </c>
      <c r="O800" s="23">
        <v>52.56</v>
      </c>
      <c r="P800" s="46">
        <v>0.605403348554033</v>
      </c>
      <c r="Q800" s="46">
        <v>0.318112633181126</v>
      </c>
      <c r="R800" s="46">
        <f t="shared" si="70"/>
        <v>0.923515981735159</v>
      </c>
      <c r="S800" s="24">
        <v>63.32</v>
      </c>
      <c r="T800" s="24">
        <v>0.6</v>
      </c>
      <c r="U800" s="24">
        <v>1.205</v>
      </c>
      <c r="V800" s="24">
        <v>10.55</v>
      </c>
      <c r="W800" s="24">
        <v>447.21</v>
      </c>
      <c r="X800" s="24">
        <v>28.96</v>
      </c>
      <c r="Y800" s="58">
        <f t="shared" si="65"/>
        <v>15.4423342541436</v>
      </c>
      <c r="Z800" s="24">
        <v>6.7</v>
      </c>
      <c r="AA800" s="28">
        <v>44.4</v>
      </c>
      <c r="AB800" s="28">
        <v>35.9</v>
      </c>
      <c r="AC800" s="28">
        <v>19.6</v>
      </c>
    </row>
    <row r="801" customHeight="1" spans="1:29">
      <c r="A801" s="11">
        <v>800</v>
      </c>
      <c r="B801" s="15">
        <v>133</v>
      </c>
      <c r="C801" s="23">
        <v>0.657778</v>
      </c>
      <c r="D801" s="23">
        <v>42.63222</v>
      </c>
      <c r="E801" s="20">
        <v>2627</v>
      </c>
      <c r="F801" s="39">
        <v>4.02662992477417</v>
      </c>
      <c r="G801" s="28">
        <v>1200</v>
      </c>
      <c r="H801" s="38">
        <v>816</v>
      </c>
      <c r="I801" s="18" t="s">
        <v>77</v>
      </c>
      <c r="J801" s="48" t="s">
        <v>106</v>
      </c>
      <c r="K801" s="22" t="s">
        <v>761</v>
      </c>
      <c r="L801" s="45">
        <v>4.6</v>
      </c>
      <c r="M801" s="45">
        <v>6.85</v>
      </c>
      <c r="N801" s="45">
        <v>11.45</v>
      </c>
      <c r="O801" s="23">
        <v>13.23</v>
      </c>
      <c r="P801" s="46">
        <v>0.517762660619803</v>
      </c>
      <c r="Q801" s="46">
        <v>0.347694633408919</v>
      </c>
      <c r="R801" s="46">
        <f t="shared" si="70"/>
        <v>0.865457294028722</v>
      </c>
      <c r="S801" s="24">
        <v>5.39</v>
      </c>
      <c r="T801" s="24">
        <v>0.1</v>
      </c>
      <c r="U801" s="24">
        <v>0.019</v>
      </c>
      <c r="V801" s="24">
        <v>7.67</v>
      </c>
      <c r="W801" s="24">
        <v>51.45</v>
      </c>
      <c r="X801" s="24">
        <v>10.34</v>
      </c>
      <c r="Y801" s="58">
        <f t="shared" si="65"/>
        <v>4.97582205029014</v>
      </c>
      <c r="Z801" s="24">
        <v>7.4</v>
      </c>
      <c r="AA801" s="28">
        <v>60.3</v>
      </c>
      <c r="AB801" s="28">
        <v>32.8</v>
      </c>
      <c r="AC801" s="28">
        <v>6.8</v>
      </c>
    </row>
    <row r="802" customHeight="1" spans="1:29">
      <c r="A802" s="11">
        <v>801</v>
      </c>
      <c r="B802" s="15">
        <v>133</v>
      </c>
      <c r="C802" s="23">
        <v>0.657778</v>
      </c>
      <c r="D802" s="23">
        <v>42.63222</v>
      </c>
      <c r="E802" s="20">
        <v>2627</v>
      </c>
      <c r="F802" s="39">
        <v>4.02662992477417</v>
      </c>
      <c r="G802" s="28">
        <v>1200</v>
      </c>
      <c r="H802" s="38">
        <v>816</v>
      </c>
      <c r="I802" s="18" t="s">
        <v>77</v>
      </c>
      <c r="J802" s="48" t="s">
        <v>106</v>
      </c>
      <c r="K802" s="22" t="s">
        <v>762</v>
      </c>
      <c r="L802" s="45">
        <v>3.18</v>
      </c>
      <c r="M802" s="45">
        <v>7.46</v>
      </c>
      <c r="N802" s="45">
        <v>10.64</v>
      </c>
      <c r="O802" s="23">
        <v>10.84</v>
      </c>
      <c r="P802" s="46">
        <v>0.688191881918819</v>
      </c>
      <c r="Q802" s="46">
        <v>0.293357933579336</v>
      </c>
      <c r="R802" s="46">
        <f t="shared" si="70"/>
        <v>0.981549815498155</v>
      </c>
      <c r="S802" s="24">
        <v>5.11</v>
      </c>
      <c r="T802" s="24">
        <v>0.07</v>
      </c>
      <c r="U802" s="57">
        <v>0.5</v>
      </c>
      <c r="V802" s="24">
        <v>7.3</v>
      </c>
      <c r="W802" s="24">
        <v>38.31</v>
      </c>
      <c r="X802" s="24">
        <v>7.83</v>
      </c>
      <c r="Y802" s="58">
        <f t="shared" si="65"/>
        <v>4.89272030651341</v>
      </c>
      <c r="Z802" s="24">
        <v>7.4</v>
      </c>
      <c r="AA802" s="28">
        <v>37.5</v>
      </c>
      <c r="AB802" s="28">
        <v>47.8</v>
      </c>
      <c r="AC802" s="28">
        <v>14.6</v>
      </c>
    </row>
    <row r="803" customHeight="1" spans="1:29">
      <c r="A803" s="11">
        <v>802</v>
      </c>
      <c r="B803" s="15">
        <v>133</v>
      </c>
      <c r="C803" s="23">
        <v>0.657778</v>
      </c>
      <c r="D803" s="23">
        <v>42.63222</v>
      </c>
      <c r="E803" s="20">
        <v>2627</v>
      </c>
      <c r="F803" s="39">
        <v>4.02662992477417</v>
      </c>
      <c r="G803" s="28">
        <v>1200</v>
      </c>
      <c r="H803" s="38">
        <v>816</v>
      </c>
      <c r="I803" s="18" t="s">
        <v>77</v>
      </c>
      <c r="J803" s="48" t="s">
        <v>106</v>
      </c>
      <c r="K803" s="22" t="s">
        <v>763</v>
      </c>
      <c r="L803" s="45">
        <v>6.19</v>
      </c>
      <c r="M803" s="45">
        <v>10.28</v>
      </c>
      <c r="N803" s="45">
        <v>16.47</v>
      </c>
      <c r="O803" s="23">
        <v>17.52</v>
      </c>
      <c r="P803" s="46">
        <v>0.58675799086758</v>
      </c>
      <c r="Q803" s="46">
        <v>0.353310502283105</v>
      </c>
      <c r="R803" s="46">
        <f t="shared" si="70"/>
        <v>0.940068493150685</v>
      </c>
      <c r="S803" s="24">
        <v>5.77</v>
      </c>
      <c r="T803" s="24">
        <v>0.08</v>
      </c>
      <c r="U803" s="24">
        <v>0.019</v>
      </c>
      <c r="V803" s="24">
        <v>7.21</v>
      </c>
      <c r="W803" s="24">
        <v>70</v>
      </c>
      <c r="X803" s="24">
        <v>13.7</v>
      </c>
      <c r="Y803" s="58">
        <f t="shared" si="65"/>
        <v>5.10948905109489</v>
      </c>
      <c r="Z803" s="24">
        <v>7.5</v>
      </c>
      <c r="AA803" s="28">
        <v>60.7</v>
      </c>
      <c r="AB803" s="28">
        <v>29.3</v>
      </c>
      <c r="AC803" s="28">
        <v>10</v>
      </c>
    </row>
    <row r="804" customHeight="1" spans="1:29">
      <c r="A804" s="11">
        <v>803</v>
      </c>
      <c r="B804" s="15">
        <v>133</v>
      </c>
      <c r="C804" s="23">
        <v>0.657778</v>
      </c>
      <c r="D804" s="23">
        <v>42.63222</v>
      </c>
      <c r="E804" s="20">
        <v>2627</v>
      </c>
      <c r="F804" s="39">
        <v>4.02662992477417</v>
      </c>
      <c r="G804" s="28">
        <v>1200</v>
      </c>
      <c r="H804" s="38">
        <v>816</v>
      </c>
      <c r="I804" s="18" t="s">
        <v>77</v>
      </c>
      <c r="J804" s="48" t="s">
        <v>106</v>
      </c>
      <c r="K804" s="22" t="s">
        <v>764</v>
      </c>
      <c r="L804" s="45">
        <v>6.63</v>
      </c>
      <c r="M804" s="45">
        <v>18.12</v>
      </c>
      <c r="N804" s="45">
        <v>24.75</v>
      </c>
      <c r="O804" s="23">
        <v>21.26</v>
      </c>
      <c r="P804" s="46">
        <v>0.852304797742239</v>
      </c>
      <c r="Q804" s="46">
        <v>0.311853245531515</v>
      </c>
      <c r="R804" s="46">
        <f t="shared" si="70"/>
        <v>1.16415804327375</v>
      </c>
      <c r="S804" s="24">
        <v>4.34</v>
      </c>
      <c r="T804" s="24">
        <v>0.12</v>
      </c>
      <c r="U804" s="57">
        <v>0.5</v>
      </c>
      <c r="V804" s="24">
        <v>6.42</v>
      </c>
      <c r="W804" s="24">
        <v>170.87</v>
      </c>
      <c r="X804" s="24">
        <v>15.29</v>
      </c>
      <c r="Y804" s="58">
        <f t="shared" si="65"/>
        <v>11.1752779594506</v>
      </c>
      <c r="Z804" s="24">
        <v>7.7</v>
      </c>
      <c r="AA804" s="28">
        <v>46.8</v>
      </c>
      <c r="AB804" s="28">
        <v>43.7</v>
      </c>
      <c r="AC804" s="28">
        <v>9.2</v>
      </c>
    </row>
    <row r="805" customHeight="1" spans="1:29">
      <c r="A805" s="11">
        <v>804</v>
      </c>
      <c r="B805" s="15">
        <v>133</v>
      </c>
      <c r="C805" s="23">
        <v>0.657778</v>
      </c>
      <c r="D805" s="23">
        <v>42.63222</v>
      </c>
      <c r="E805" s="20">
        <v>2627</v>
      </c>
      <c r="F805" s="39">
        <v>4.02662992477417</v>
      </c>
      <c r="G805" s="28">
        <v>1200</v>
      </c>
      <c r="H805" s="38">
        <v>816</v>
      </c>
      <c r="I805" s="18" t="s">
        <v>77</v>
      </c>
      <c r="J805" s="48" t="s">
        <v>106</v>
      </c>
      <c r="K805" s="22" t="s">
        <v>765</v>
      </c>
      <c r="L805" s="45">
        <v>7.91</v>
      </c>
      <c r="M805" s="45">
        <v>10.61</v>
      </c>
      <c r="N805" s="45">
        <v>18.52</v>
      </c>
      <c r="O805" s="23">
        <v>19.2</v>
      </c>
      <c r="P805" s="46">
        <v>0.552604166666667</v>
      </c>
      <c r="Q805" s="46">
        <v>0.411979166666667</v>
      </c>
      <c r="R805" s="46">
        <f t="shared" si="70"/>
        <v>0.964583333333334</v>
      </c>
      <c r="S805" s="24">
        <v>9.66</v>
      </c>
      <c r="T805" s="24">
        <v>0.12</v>
      </c>
      <c r="U805" s="24">
        <v>0.102</v>
      </c>
      <c r="V805" s="24">
        <v>8.05</v>
      </c>
      <c r="W805" s="24">
        <v>121</v>
      </c>
      <c r="X805" s="24">
        <v>9.17</v>
      </c>
      <c r="Y805" s="58">
        <f t="shared" si="65"/>
        <v>13.1952017448201</v>
      </c>
      <c r="Z805" s="24">
        <v>7.5</v>
      </c>
      <c r="AA805" s="28">
        <v>70.2</v>
      </c>
      <c r="AB805" s="28">
        <v>17</v>
      </c>
      <c r="AC805" s="28">
        <v>12.8</v>
      </c>
    </row>
    <row r="806" customHeight="1" spans="1:29">
      <c r="A806" s="11">
        <v>805</v>
      </c>
      <c r="B806" s="15">
        <v>133</v>
      </c>
      <c r="C806" s="23">
        <v>0.657778</v>
      </c>
      <c r="D806" s="23">
        <v>42.63222</v>
      </c>
      <c r="E806" s="20">
        <v>2627</v>
      </c>
      <c r="F806" s="39">
        <v>4.02662992477417</v>
      </c>
      <c r="G806" s="28">
        <v>1200</v>
      </c>
      <c r="H806" s="38">
        <v>816</v>
      </c>
      <c r="I806" s="18" t="s">
        <v>77</v>
      </c>
      <c r="J806" s="48" t="s">
        <v>106</v>
      </c>
      <c r="K806" s="22" t="s">
        <v>766</v>
      </c>
      <c r="L806" s="45">
        <v>1.81</v>
      </c>
      <c r="M806" s="45">
        <v>1.4</v>
      </c>
      <c r="N806" s="45">
        <v>3.21</v>
      </c>
      <c r="O806" s="23">
        <v>5.33</v>
      </c>
      <c r="P806" s="46">
        <v>0.262664165103189</v>
      </c>
      <c r="Q806" s="46">
        <v>0.339587242026266</v>
      </c>
      <c r="R806" s="46">
        <f t="shared" si="70"/>
        <v>0.602251407129455</v>
      </c>
      <c r="S806" s="24">
        <v>2.54</v>
      </c>
      <c r="T806" s="24">
        <v>0.06</v>
      </c>
      <c r="U806" s="24">
        <v>0.036</v>
      </c>
      <c r="V806" s="24">
        <v>12.9</v>
      </c>
      <c r="W806" s="24">
        <v>15.67</v>
      </c>
      <c r="X806" s="24">
        <v>1.04</v>
      </c>
      <c r="Y806" s="58">
        <f t="shared" si="65"/>
        <v>15.0673076923077</v>
      </c>
      <c r="Z806" s="24">
        <v>7.6</v>
      </c>
      <c r="AA806" s="28">
        <v>46.7</v>
      </c>
      <c r="AB806" s="28">
        <v>27.9</v>
      </c>
      <c r="AC806" s="28">
        <v>25.4</v>
      </c>
    </row>
    <row r="807" customHeight="1" spans="1:29">
      <c r="A807" s="11">
        <v>806</v>
      </c>
      <c r="B807" s="15">
        <v>133</v>
      </c>
      <c r="C807" s="23">
        <v>0.657778</v>
      </c>
      <c r="D807" s="23">
        <v>42.63222</v>
      </c>
      <c r="E807" s="20">
        <v>2627</v>
      </c>
      <c r="F807" s="39">
        <v>4.02662992477417</v>
      </c>
      <c r="G807" s="28">
        <v>1200</v>
      </c>
      <c r="H807" s="38">
        <v>816</v>
      </c>
      <c r="I807" s="18" t="s">
        <v>77</v>
      </c>
      <c r="J807" s="48" t="s">
        <v>106</v>
      </c>
      <c r="K807" s="22" t="s">
        <v>767</v>
      </c>
      <c r="L807" s="45">
        <v>7.54</v>
      </c>
      <c r="M807" s="45">
        <v>10.36</v>
      </c>
      <c r="N807" s="45">
        <v>17.9</v>
      </c>
      <c r="O807" s="23">
        <v>17</v>
      </c>
      <c r="P807" s="46">
        <v>0.609411764705882</v>
      </c>
      <c r="Q807" s="46">
        <v>0.443529411764706</v>
      </c>
      <c r="R807" s="46">
        <f t="shared" si="70"/>
        <v>1.05294117647059</v>
      </c>
      <c r="S807" s="24">
        <v>5.92</v>
      </c>
      <c r="T807" s="24">
        <v>0.08</v>
      </c>
      <c r="U807" s="24">
        <v>0.015</v>
      </c>
      <c r="V807" s="24">
        <v>7.82</v>
      </c>
      <c r="W807" s="24">
        <v>197</v>
      </c>
      <c r="X807" s="24">
        <v>14.93</v>
      </c>
      <c r="Y807" s="58">
        <f t="shared" si="65"/>
        <v>13.1949095780308</v>
      </c>
      <c r="Z807" s="24">
        <v>7.9</v>
      </c>
      <c r="AA807" s="28">
        <v>50.7</v>
      </c>
      <c r="AB807" s="28">
        <v>30.8</v>
      </c>
      <c r="AC807" s="28">
        <v>18.5</v>
      </c>
    </row>
    <row r="808" customHeight="1" spans="1:29">
      <c r="A808" s="11">
        <v>807</v>
      </c>
      <c r="B808" s="15">
        <v>133</v>
      </c>
      <c r="C808" s="23">
        <v>0.657778</v>
      </c>
      <c r="D808" s="23">
        <v>42.63222</v>
      </c>
      <c r="E808" s="20">
        <v>2627</v>
      </c>
      <c r="F808" s="39">
        <v>4.02662992477417</v>
      </c>
      <c r="G808" s="28">
        <v>1200</v>
      </c>
      <c r="H808" s="38">
        <v>816</v>
      </c>
      <c r="I808" s="18" t="s">
        <v>77</v>
      </c>
      <c r="J808" s="48" t="s">
        <v>106</v>
      </c>
      <c r="K808" s="22" t="s">
        <v>768</v>
      </c>
      <c r="L808" s="45">
        <v>4.36</v>
      </c>
      <c r="M808" s="45">
        <v>4.88</v>
      </c>
      <c r="N808" s="45">
        <v>9.24</v>
      </c>
      <c r="O808" s="23">
        <v>9.06</v>
      </c>
      <c r="P808" s="46">
        <v>0.538631346578366</v>
      </c>
      <c r="Q808" s="46">
        <v>0.481236203090508</v>
      </c>
      <c r="R808" s="46">
        <f t="shared" si="70"/>
        <v>1.01986754966887</v>
      </c>
      <c r="S808" s="24">
        <v>2.19</v>
      </c>
      <c r="T808" s="24">
        <v>0.08</v>
      </c>
      <c r="U808" s="57">
        <v>0.5</v>
      </c>
      <c r="V808" s="24">
        <v>13.06</v>
      </c>
      <c r="W808" s="24">
        <v>48.95</v>
      </c>
      <c r="X808" s="24">
        <v>3.69</v>
      </c>
      <c r="Y808" s="58">
        <f t="shared" si="65"/>
        <v>13.2655826558266</v>
      </c>
      <c r="Z808" s="24">
        <v>7.7</v>
      </c>
      <c r="AA808" s="28">
        <v>35.6</v>
      </c>
      <c r="AB808" s="28">
        <v>39.7</v>
      </c>
      <c r="AC808" s="28">
        <v>24.6</v>
      </c>
    </row>
    <row r="809" customHeight="1" spans="1:29">
      <c r="A809" s="11">
        <v>808</v>
      </c>
      <c r="B809" s="15">
        <v>134</v>
      </c>
      <c r="C809" s="23">
        <v>140.7875</v>
      </c>
      <c r="D809" s="23">
        <v>41.34361</v>
      </c>
      <c r="E809" s="40">
        <v>724</v>
      </c>
      <c r="F809" s="39">
        <v>7.04593992233276</v>
      </c>
      <c r="G809" s="38">
        <v>1356</v>
      </c>
      <c r="H809" s="38">
        <v>785</v>
      </c>
      <c r="I809" s="18" t="s">
        <v>77</v>
      </c>
      <c r="J809" s="11" t="s">
        <v>78</v>
      </c>
      <c r="K809" s="22" t="s">
        <v>769</v>
      </c>
      <c r="L809" s="45"/>
      <c r="M809" s="45">
        <v>29.21</v>
      </c>
      <c r="N809" s="45">
        <v>29.21</v>
      </c>
      <c r="O809" s="23">
        <v>1.36</v>
      </c>
      <c r="P809" s="46">
        <v>21.4779411764706</v>
      </c>
      <c r="Q809" s="46"/>
      <c r="R809" s="46"/>
      <c r="S809" s="24">
        <v>46.3457076566125</v>
      </c>
      <c r="T809" s="24">
        <f t="shared" ref="T809:T820" si="71">S809/V809</f>
        <v>2.61840156252048</v>
      </c>
      <c r="U809" s="57">
        <v>0.8</v>
      </c>
      <c r="V809" s="24">
        <v>17.7</v>
      </c>
      <c r="W809" s="58">
        <v>313.637008666992</v>
      </c>
      <c r="X809" s="58">
        <v>63.1329011917114</v>
      </c>
      <c r="Y809" s="58">
        <f t="shared" si="65"/>
        <v>4.96788525074417</v>
      </c>
      <c r="Z809" s="24">
        <v>5.8</v>
      </c>
      <c r="AA809" s="63">
        <v>41</v>
      </c>
      <c r="AB809" s="63">
        <v>40</v>
      </c>
      <c r="AC809" s="63">
        <v>19</v>
      </c>
    </row>
    <row r="810" customHeight="1" spans="1:29">
      <c r="A810" s="11">
        <v>809</v>
      </c>
      <c r="B810" s="15">
        <v>134</v>
      </c>
      <c r="C810" s="23">
        <v>140.7875</v>
      </c>
      <c r="D810" s="23">
        <v>41.34361</v>
      </c>
      <c r="E810" s="40">
        <v>724</v>
      </c>
      <c r="F810" s="39">
        <v>7.04593992233276</v>
      </c>
      <c r="G810" s="38">
        <v>1356</v>
      </c>
      <c r="H810" s="38">
        <v>785</v>
      </c>
      <c r="I810" s="18" t="s">
        <v>77</v>
      </c>
      <c r="J810" s="11" t="s">
        <v>78</v>
      </c>
      <c r="K810" s="22" t="s">
        <v>770</v>
      </c>
      <c r="L810" s="45"/>
      <c r="M810" s="45">
        <v>14.97</v>
      </c>
      <c r="N810" s="45">
        <v>14.97</v>
      </c>
      <c r="O810" s="23">
        <v>0.39</v>
      </c>
      <c r="P810" s="46">
        <v>38.3846153846154</v>
      </c>
      <c r="Q810" s="46"/>
      <c r="R810" s="46"/>
      <c r="S810" s="24">
        <v>49.245939675174</v>
      </c>
      <c r="T810" s="24">
        <f t="shared" si="71"/>
        <v>1.72188600262846</v>
      </c>
      <c r="U810" s="57">
        <v>0.8</v>
      </c>
      <c r="V810" s="24">
        <v>28.6</v>
      </c>
      <c r="W810" s="58">
        <v>313.637008666992</v>
      </c>
      <c r="X810" s="58">
        <v>63.1329011917114</v>
      </c>
      <c r="Y810" s="58">
        <f t="shared" si="65"/>
        <v>4.96788525074417</v>
      </c>
      <c r="Z810" s="24">
        <v>5.8</v>
      </c>
      <c r="AA810" s="63">
        <v>41</v>
      </c>
      <c r="AB810" s="63">
        <v>40</v>
      </c>
      <c r="AC810" s="63">
        <v>19</v>
      </c>
    </row>
    <row r="811" customHeight="1" spans="1:29">
      <c r="A811" s="11">
        <v>810</v>
      </c>
      <c r="B811" s="15">
        <v>134</v>
      </c>
      <c r="C811" s="23">
        <v>140.7875</v>
      </c>
      <c r="D811" s="23">
        <v>41.34361</v>
      </c>
      <c r="E811" s="40">
        <v>724</v>
      </c>
      <c r="F811" s="39">
        <v>7.04593992233276</v>
      </c>
      <c r="G811" s="38">
        <v>1356</v>
      </c>
      <c r="H811" s="38">
        <v>785</v>
      </c>
      <c r="I811" s="18" t="s">
        <v>77</v>
      </c>
      <c r="J811" s="11" t="s">
        <v>78</v>
      </c>
      <c r="K811" s="51" t="s">
        <v>771</v>
      </c>
      <c r="L811" s="45"/>
      <c r="M811" s="45">
        <v>25.61</v>
      </c>
      <c r="N811" s="45">
        <v>25.61</v>
      </c>
      <c r="O811" s="50">
        <v>2</v>
      </c>
      <c r="P811" s="46">
        <v>12.805</v>
      </c>
      <c r="Q811" s="46"/>
      <c r="R811" s="46"/>
      <c r="S811" s="24">
        <v>44.0255220417633</v>
      </c>
      <c r="T811" s="24">
        <f t="shared" si="71"/>
        <v>2.34178308732784</v>
      </c>
      <c r="U811" s="57">
        <v>0.8</v>
      </c>
      <c r="V811" s="24">
        <v>18.8</v>
      </c>
      <c r="W811" s="58">
        <v>313.637008666992</v>
      </c>
      <c r="X811" s="58">
        <v>63.1329011917114</v>
      </c>
      <c r="Y811" s="58">
        <f t="shared" si="65"/>
        <v>4.96788525074417</v>
      </c>
      <c r="Z811" s="24">
        <v>6.6</v>
      </c>
      <c r="AA811" s="63">
        <v>41</v>
      </c>
      <c r="AB811" s="63">
        <v>40</v>
      </c>
      <c r="AC811" s="63">
        <v>19</v>
      </c>
    </row>
    <row r="812" customHeight="1" spans="1:29">
      <c r="A812" s="11">
        <v>811</v>
      </c>
      <c r="B812" s="15">
        <v>134</v>
      </c>
      <c r="C812" s="23">
        <v>140.7875</v>
      </c>
      <c r="D812" s="23">
        <v>41.34361</v>
      </c>
      <c r="E812" s="40">
        <v>724</v>
      </c>
      <c r="F812" s="39">
        <v>7.04593992233276</v>
      </c>
      <c r="G812" s="38">
        <v>1356</v>
      </c>
      <c r="H812" s="38">
        <v>785</v>
      </c>
      <c r="I812" s="18" t="s">
        <v>77</v>
      </c>
      <c r="J812" s="11" t="s">
        <v>78</v>
      </c>
      <c r="K812" s="51" t="s">
        <v>772</v>
      </c>
      <c r="L812" s="45"/>
      <c r="M812" s="45">
        <v>18.55</v>
      </c>
      <c r="N812" s="45">
        <v>18.55</v>
      </c>
      <c r="O812" s="50">
        <v>1.18</v>
      </c>
      <c r="P812" s="46">
        <v>15.7203389830508</v>
      </c>
      <c r="Q812" s="46"/>
      <c r="R812" s="46"/>
      <c r="S812" s="24">
        <v>46.2296983758701</v>
      </c>
      <c r="T812" s="24">
        <f t="shared" si="71"/>
        <v>1.54098994586234</v>
      </c>
      <c r="U812" s="57">
        <v>0.8</v>
      </c>
      <c r="V812" s="24">
        <v>30</v>
      </c>
      <c r="W812" s="58">
        <v>313.637008666992</v>
      </c>
      <c r="X812" s="58">
        <v>63.1329011917114</v>
      </c>
      <c r="Y812" s="58">
        <f t="shared" si="65"/>
        <v>4.96788525074417</v>
      </c>
      <c r="Z812" s="24">
        <v>7</v>
      </c>
      <c r="AA812" s="63">
        <v>41</v>
      </c>
      <c r="AB812" s="63">
        <v>40</v>
      </c>
      <c r="AC812" s="63">
        <v>19</v>
      </c>
    </row>
    <row r="813" customHeight="1" spans="1:29">
      <c r="A813" s="11">
        <v>812</v>
      </c>
      <c r="B813" s="15">
        <v>134</v>
      </c>
      <c r="C813" s="23">
        <v>140.7875</v>
      </c>
      <c r="D813" s="23">
        <v>41.34361</v>
      </c>
      <c r="E813" s="40">
        <v>724</v>
      </c>
      <c r="F813" s="39">
        <v>7.04593992233276</v>
      </c>
      <c r="G813" s="38">
        <v>1356</v>
      </c>
      <c r="H813" s="38">
        <v>785</v>
      </c>
      <c r="I813" s="18" t="s">
        <v>77</v>
      </c>
      <c r="J813" s="11" t="s">
        <v>78</v>
      </c>
      <c r="K813" s="22" t="s">
        <v>773</v>
      </c>
      <c r="L813" s="45"/>
      <c r="M813" s="45">
        <v>49.05</v>
      </c>
      <c r="N813" s="45">
        <v>49.05</v>
      </c>
      <c r="O813" s="50">
        <v>3.03</v>
      </c>
      <c r="P813" s="46">
        <v>16.1881188118812</v>
      </c>
      <c r="Q813" s="46"/>
      <c r="R813" s="46"/>
      <c r="S813" s="24">
        <v>34.9187935034803</v>
      </c>
      <c r="T813" s="24">
        <f t="shared" si="71"/>
        <v>3.83723005532751</v>
      </c>
      <c r="U813" s="57">
        <v>0.8</v>
      </c>
      <c r="V813" s="24">
        <v>9.1</v>
      </c>
      <c r="W813" s="58">
        <v>313.637008666992</v>
      </c>
      <c r="X813" s="58">
        <v>63.1329011917114</v>
      </c>
      <c r="Y813" s="58">
        <f t="shared" si="65"/>
        <v>4.96788525074417</v>
      </c>
      <c r="Z813" s="24">
        <v>8</v>
      </c>
      <c r="AA813" s="63">
        <v>41</v>
      </c>
      <c r="AB813" s="63">
        <v>40</v>
      </c>
      <c r="AC813" s="63">
        <v>19</v>
      </c>
    </row>
    <row r="814" customHeight="1" spans="1:29">
      <c r="A814" s="11">
        <v>813</v>
      </c>
      <c r="B814" s="15">
        <v>134</v>
      </c>
      <c r="C814" s="23">
        <v>140.7875</v>
      </c>
      <c r="D814" s="23">
        <v>41.34361</v>
      </c>
      <c r="E814" s="40">
        <v>724</v>
      </c>
      <c r="F814" s="39">
        <v>7.04593992233276</v>
      </c>
      <c r="G814" s="38">
        <v>1356</v>
      </c>
      <c r="H814" s="38">
        <v>785</v>
      </c>
      <c r="I814" s="18" t="s">
        <v>77</v>
      </c>
      <c r="J814" s="11" t="s">
        <v>78</v>
      </c>
      <c r="K814" s="22" t="s">
        <v>774</v>
      </c>
      <c r="L814" s="45"/>
      <c r="M814" s="45">
        <v>30.34</v>
      </c>
      <c r="N814" s="45">
        <v>30.34</v>
      </c>
      <c r="O814" s="50">
        <v>2.11</v>
      </c>
      <c r="P814" s="46">
        <v>14.3791469194313</v>
      </c>
      <c r="Q814" s="46"/>
      <c r="R814" s="46"/>
      <c r="S814" s="24">
        <v>43.1554524361949</v>
      </c>
      <c r="T814" s="24">
        <f t="shared" si="71"/>
        <v>2.22450785753582</v>
      </c>
      <c r="U814" s="57">
        <v>0.8</v>
      </c>
      <c r="V814" s="24">
        <v>19.4</v>
      </c>
      <c r="W814" s="58">
        <v>313.637008666992</v>
      </c>
      <c r="X814" s="58">
        <v>63.1329011917114</v>
      </c>
      <c r="Y814" s="58">
        <f t="shared" ref="Y814:Y877" si="72">W814/X814</f>
        <v>4.96788525074417</v>
      </c>
      <c r="Z814" s="24">
        <v>8.3</v>
      </c>
      <c r="AA814" s="63">
        <v>41</v>
      </c>
      <c r="AB814" s="63">
        <v>40</v>
      </c>
      <c r="AC814" s="63">
        <v>19</v>
      </c>
    </row>
    <row r="815" customHeight="1" spans="1:29">
      <c r="A815" s="11">
        <v>814</v>
      </c>
      <c r="B815" s="15">
        <v>134</v>
      </c>
      <c r="C815" s="23">
        <v>140.7875</v>
      </c>
      <c r="D815" s="23">
        <v>41.34361</v>
      </c>
      <c r="E815" s="40">
        <v>724</v>
      </c>
      <c r="F815" s="39">
        <v>7.04593992233276</v>
      </c>
      <c r="G815" s="38">
        <v>1356</v>
      </c>
      <c r="H815" s="38">
        <v>785</v>
      </c>
      <c r="I815" s="18" t="s">
        <v>77</v>
      </c>
      <c r="J815" s="11" t="s">
        <v>78</v>
      </c>
      <c r="K815" s="51" t="s">
        <v>775</v>
      </c>
      <c r="L815" s="45"/>
      <c r="M815" s="45">
        <v>57.5</v>
      </c>
      <c r="N815" s="45">
        <v>57.5</v>
      </c>
      <c r="O815" s="50">
        <v>3.4</v>
      </c>
      <c r="P815" s="46">
        <v>16.9117647058824</v>
      </c>
      <c r="Q815" s="46"/>
      <c r="R815" s="46"/>
      <c r="S815" s="24">
        <v>35.9048723897912</v>
      </c>
      <c r="T815" s="24">
        <f t="shared" si="71"/>
        <v>2.96734482560258</v>
      </c>
      <c r="U815" s="57">
        <v>0.8</v>
      </c>
      <c r="V815" s="24">
        <v>12.1</v>
      </c>
      <c r="W815" s="58">
        <v>313.637008666992</v>
      </c>
      <c r="X815" s="58">
        <v>63.1329011917114</v>
      </c>
      <c r="Y815" s="58">
        <f t="shared" si="72"/>
        <v>4.96788525074417</v>
      </c>
      <c r="Z815" s="24">
        <v>7.7</v>
      </c>
      <c r="AA815" s="63">
        <v>41</v>
      </c>
      <c r="AB815" s="63">
        <v>40</v>
      </c>
      <c r="AC815" s="63">
        <v>19</v>
      </c>
    </row>
    <row r="816" customHeight="1" spans="1:29">
      <c r="A816" s="11">
        <v>815</v>
      </c>
      <c r="B816" s="15">
        <v>134</v>
      </c>
      <c r="C816" s="23">
        <v>140.7875</v>
      </c>
      <c r="D816" s="23">
        <v>41.34361</v>
      </c>
      <c r="E816" s="40">
        <v>724</v>
      </c>
      <c r="F816" s="39">
        <v>7.04593992233276</v>
      </c>
      <c r="G816" s="38">
        <v>1356</v>
      </c>
      <c r="H816" s="38">
        <v>785</v>
      </c>
      <c r="I816" s="18" t="s">
        <v>77</v>
      </c>
      <c r="J816" s="11" t="s">
        <v>78</v>
      </c>
      <c r="K816" s="51" t="s">
        <v>776</v>
      </c>
      <c r="L816" s="45"/>
      <c r="M816" s="45">
        <v>40.25</v>
      </c>
      <c r="N816" s="45">
        <v>40.25</v>
      </c>
      <c r="O816" s="50">
        <v>1.88</v>
      </c>
      <c r="P816" s="46">
        <v>21.4095744680851</v>
      </c>
      <c r="Q816" s="46"/>
      <c r="R816" s="46"/>
      <c r="S816" s="24">
        <v>41.415313225058</v>
      </c>
      <c r="T816" s="24">
        <f t="shared" si="71"/>
        <v>1.97215777262181</v>
      </c>
      <c r="U816" s="57">
        <v>0.8</v>
      </c>
      <c r="V816" s="24">
        <v>21</v>
      </c>
      <c r="W816" s="58">
        <v>313.637008666992</v>
      </c>
      <c r="X816" s="58">
        <v>63.1329011917114</v>
      </c>
      <c r="Y816" s="58">
        <f t="shared" si="72"/>
        <v>4.96788525074417</v>
      </c>
      <c r="Z816" s="24">
        <v>7.8</v>
      </c>
      <c r="AA816" s="63">
        <v>41</v>
      </c>
      <c r="AB816" s="63">
        <v>40</v>
      </c>
      <c r="AC816" s="63">
        <v>19</v>
      </c>
    </row>
    <row r="817" customHeight="1" spans="1:29">
      <c r="A817" s="11">
        <v>816</v>
      </c>
      <c r="B817" s="15">
        <v>134</v>
      </c>
      <c r="C817" s="23">
        <v>140.7875</v>
      </c>
      <c r="D817" s="23">
        <v>41.34361</v>
      </c>
      <c r="E817" s="40">
        <v>724</v>
      </c>
      <c r="F817" s="39">
        <v>7.04593992233276</v>
      </c>
      <c r="G817" s="38">
        <v>1356</v>
      </c>
      <c r="H817" s="38">
        <v>785</v>
      </c>
      <c r="I817" s="18" t="s">
        <v>77</v>
      </c>
      <c r="J817" s="11" t="s">
        <v>78</v>
      </c>
      <c r="K817" s="22" t="s">
        <v>777</v>
      </c>
      <c r="L817" s="45"/>
      <c r="M817" s="45">
        <v>27.4</v>
      </c>
      <c r="N817" s="45">
        <v>27.4</v>
      </c>
      <c r="O817" s="23">
        <v>5.13</v>
      </c>
      <c r="P817" s="46">
        <v>5.3411306042885</v>
      </c>
      <c r="Q817" s="46"/>
      <c r="R817" s="46"/>
      <c r="S817" s="24">
        <v>32.0185614849188</v>
      </c>
      <c r="T817" s="24">
        <f t="shared" si="71"/>
        <v>3.85765801023118</v>
      </c>
      <c r="U817" s="57">
        <v>0.8</v>
      </c>
      <c r="V817" s="24">
        <v>8.3</v>
      </c>
      <c r="W817" s="58">
        <v>313.637008666992</v>
      </c>
      <c r="X817" s="58">
        <v>63.1329011917114</v>
      </c>
      <c r="Y817" s="58">
        <f t="shared" si="72"/>
        <v>4.96788525074417</v>
      </c>
      <c r="Z817" s="24">
        <v>8.2</v>
      </c>
      <c r="AA817" s="63">
        <v>41</v>
      </c>
      <c r="AB817" s="63">
        <v>40</v>
      </c>
      <c r="AC817" s="63">
        <v>19</v>
      </c>
    </row>
    <row r="818" customHeight="1" spans="1:29">
      <c r="A818" s="11">
        <v>817</v>
      </c>
      <c r="B818" s="15">
        <v>134</v>
      </c>
      <c r="C818" s="23">
        <v>140.7875</v>
      </c>
      <c r="D818" s="23">
        <v>41.34361</v>
      </c>
      <c r="E818" s="40">
        <v>724</v>
      </c>
      <c r="F818" s="39">
        <v>7.04593992233276</v>
      </c>
      <c r="G818" s="38">
        <v>1356</v>
      </c>
      <c r="H818" s="38">
        <v>785</v>
      </c>
      <c r="I818" s="18" t="s">
        <v>77</v>
      </c>
      <c r="J818" s="11" t="s">
        <v>78</v>
      </c>
      <c r="K818" s="22" t="s">
        <v>778</v>
      </c>
      <c r="L818" s="45"/>
      <c r="M818" s="45">
        <v>40.42</v>
      </c>
      <c r="N818" s="45">
        <v>40.42</v>
      </c>
      <c r="O818" s="23">
        <v>3.49</v>
      </c>
      <c r="P818" s="46">
        <v>11.5816618911175</v>
      </c>
      <c r="Q818" s="46"/>
      <c r="R818" s="46"/>
      <c r="S818" s="24">
        <v>42.3433874709977</v>
      </c>
      <c r="T818" s="24">
        <f t="shared" si="71"/>
        <v>2.14941053152273</v>
      </c>
      <c r="U818" s="57">
        <v>0.8</v>
      </c>
      <c r="V818" s="24">
        <v>19.7</v>
      </c>
      <c r="W818" s="58">
        <v>313.637008666992</v>
      </c>
      <c r="X818" s="58">
        <v>63.1329011917114</v>
      </c>
      <c r="Y818" s="58">
        <f t="shared" si="72"/>
        <v>4.96788525074417</v>
      </c>
      <c r="Z818" s="24">
        <v>7.8</v>
      </c>
      <c r="AA818" s="63">
        <v>41</v>
      </c>
      <c r="AB818" s="63">
        <v>40</v>
      </c>
      <c r="AC818" s="63">
        <v>19</v>
      </c>
    </row>
    <row r="819" customHeight="1" spans="1:29">
      <c r="A819" s="11">
        <v>818</v>
      </c>
      <c r="B819" s="15">
        <v>134</v>
      </c>
      <c r="C819" s="23">
        <v>140.7875</v>
      </c>
      <c r="D819" s="23">
        <v>41.34361</v>
      </c>
      <c r="E819" s="40">
        <v>724</v>
      </c>
      <c r="F819" s="39">
        <v>7.04593992233276</v>
      </c>
      <c r="G819" s="38">
        <v>1356</v>
      </c>
      <c r="H819" s="38">
        <v>785</v>
      </c>
      <c r="I819" s="18" t="s">
        <v>77</v>
      </c>
      <c r="J819" s="11" t="s">
        <v>78</v>
      </c>
      <c r="K819" s="51" t="s">
        <v>779</v>
      </c>
      <c r="L819" s="45"/>
      <c r="M819" s="45">
        <v>35.76</v>
      </c>
      <c r="N819" s="45">
        <v>35.76</v>
      </c>
      <c r="O819" s="50">
        <v>7.18</v>
      </c>
      <c r="P819" s="46">
        <v>4.98050139275766</v>
      </c>
      <c r="Q819" s="46"/>
      <c r="R819" s="46"/>
      <c r="S819" s="24">
        <v>34.6287703016241</v>
      </c>
      <c r="T819" s="24">
        <f t="shared" si="71"/>
        <v>3.17695140381872</v>
      </c>
      <c r="U819" s="57">
        <v>0.8</v>
      </c>
      <c r="V819" s="24">
        <v>10.9</v>
      </c>
      <c r="W819" s="58">
        <v>313.637008666992</v>
      </c>
      <c r="X819" s="58">
        <v>63.1329011917114</v>
      </c>
      <c r="Y819" s="58">
        <f t="shared" si="72"/>
        <v>4.96788525074417</v>
      </c>
      <c r="Z819" s="24">
        <v>7.7</v>
      </c>
      <c r="AA819" s="63">
        <v>41</v>
      </c>
      <c r="AB819" s="63">
        <v>40</v>
      </c>
      <c r="AC819" s="63">
        <v>19</v>
      </c>
    </row>
    <row r="820" customHeight="1" spans="1:29">
      <c r="A820" s="11">
        <v>819</v>
      </c>
      <c r="B820" s="15">
        <v>134</v>
      </c>
      <c r="C820" s="23">
        <v>140.7875</v>
      </c>
      <c r="D820" s="23">
        <v>41.34361</v>
      </c>
      <c r="E820" s="40">
        <v>724</v>
      </c>
      <c r="F820" s="39">
        <v>7.04593992233276</v>
      </c>
      <c r="G820" s="38">
        <v>1356</v>
      </c>
      <c r="H820" s="38">
        <v>785</v>
      </c>
      <c r="I820" s="18" t="s">
        <v>77</v>
      </c>
      <c r="J820" s="11" t="s">
        <v>78</v>
      </c>
      <c r="K820" s="51" t="s">
        <v>780</v>
      </c>
      <c r="L820" s="45"/>
      <c r="M820" s="45">
        <v>37.4</v>
      </c>
      <c r="N820" s="45">
        <v>37.4</v>
      </c>
      <c r="O820" s="23">
        <v>2.29</v>
      </c>
      <c r="P820" s="46">
        <v>16.37</v>
      </c>
      <c r="Q820" s="46"/>
      <c r="R820" s="46"/>
      <c r="S820" s="24">
        <v>39.907192575406</v>
      </c>
      <c r="T820" s="24">
        <f t="shared" si="71"/>
        <v>2.10037855660032</v>
      </c>
      <c r="U820" s="57">
        <v>0.8</v>
      </c>
      <c r="V820" s="24">
        <v>19</v>
      </c>
      <c r="W820" s="58">
        <v>313.637008666992</v>
      </c>
      <c r="X820" s="58">
        <v>63.1329011917114</v>
      </c>
      <c r="Y820" s="58">
        <f t="shared" si="72"/>
        <v>4.96788525074417</v>
      </c>
      <c r="Z820" s="24">
        <v>7.6</v>
      </c>
      <c r="AA820" s="63">
        <v>41</v>
      </c>
      <c r="AB820" s="63">
        <v>40</v>
      </c>
      <c r="AC820" s="63">
        <v>19</v>
      </c>
    </row>
    <row r="821" customHeight="1" spans="1:29">
      <c r="A821" s="11">
        <v>820</v>
      </c>
      <c r="B821" s="15">
        <v>135</v>
      </c>
      <c r="C821" s="23">
        <v>112.25</v>
      </c>
      <c r="D821" s="23">
        <v>33.46667</v>
      </c>
      <c r="E821" s="40">
        <v>234</v>
      </c>
      <c r="F821" s="37">
        <v>15.1</v>
      </c>
      <c r="G821" s="28">
        <v>894</v>
      </c>
      <c r="H821" s="38">
        <v>1315</v>
      </c>
      <c r="I821" s="18" t="s">
        <v>105</v>
      </c>
      <c r="J821" s="11" t="s">
        <v>78</v>
      </c>
      <c r="K821" s="51" t="s">
        <v>781</v>
      </c>
      <c r="L821" s="45"/>
      <c r="M821" s="45"/>
      <c r="N821" s="45"/>
      <c r="O821" s="50"/>
      <c r="P821" s="46">
        <v>1.05917</v>
      </c>
      <c r="Q821" s="46"/>
      <c r="R821" s="46"/>
      <c r="S821" s="24">
        <v>41.6</v>
      </c>
      <c r="T821" s="57">
        <v>1.1</v>
      </c>
      <c r="U821" s="57">
        <v>0.6</v>
      </c>
      <c r="V821" s="57">
        <f t="shared" ref="V821:V845" si="73">S821/T821</f>
        <v>37.8181818181818</v>
      </c>
      <c r="W821" s="58">
        <v>165.184993743896</v>
      </c>
      <c r="X821" s="58">
        <v>60.8620977401733</v>
      </c>
      <c r="Y821" s="58">
        <f t="shared" si="72"/>
        <v>2.71408643272679</v>
      </c>
      <c r="Z821" s="57">
        <v>7.2</v>
      </c>
      <c r="AA821" s="63">
        <v>57</v>
      </c>
      <c r="AB821" s="63">
        <v>20</v>
      </c>
      <c r="AC821" s="63">
        <v>23</v>
      </c>
    </row>
    <row r="822" customHeight="1" spans="1:29">
      <c r="A822" s="11">
        <v>821</v>
      </c>
      <c r="B822" s="15">
        <v>135</v>
      </c>
      <c r="C822" s="23">
        <v>112.25</v>
      </c>
      <c r="D822" s="23">
        <v>33.46667</v>
      </c>
      <c r="E822" s="40">
        <v>234</v>
      </c>
      <c r="F822" s="37">
        <v>15.1</v>
      </c>
      <c r="G822" s="28">
        <v>894</v>
      </c>
      <c r="H822" s="38">
        <v>1315</v>
      </c>
      <c r="I822" s="18" t="s">
        <v>105</v>
      </c>
      <c r="J822" s="11" t="s">
        <v>78</v>
      </c>
      <c r="K822" s="51" t="s">
        <v>782</v>
      </c>
      <c r="L822" s="45"/>
      <c r="M822" s="45"/>
      <c r="N822" s="45"/>
      <c r="O822" s="50"/>
      <c r="P822" s="46">
        <v>1.14014</v>
      </c>
      <c r="Q822" s="46"/>
      <c r="R822" s="46"/>
      <c r="S822" s="24">
        <v>48.4</v>
      </c>
      <c r="T822" s="57">
        <v>1.1</v>
      </c>
      <c r="U822" s="57">
        <v>0.6</v>
      </c>
      <c r="V822" s="57">
        <f t="shared" si="73"/>
        <v>44</v>
      </c>
      <c r="W822" s="58">
        <v>165.184993743896</v>
      </c>
      <c r="X822" s="58">
        <v>60.8620977401733</v>
      </c>
      <c r="Y822" s="58">
        <f t="shared" si="72"/>
        <v>2.71408643272679</v>
      </c>
      <c r="Z822" s="57">
        <v>7.2</v>
      </c>
      <c r="AA822" s="63">
        <v>57</v>
      </c>
      <c r="AB822" s="63">
        <v>20</v>
      </c>
      <c r="AC822" s="63">
        <v>23</v>
      </c>
    </row>
    <row r="823" customHeight="1" spans="1:29">
      <c r="A823" s="11">
        <v>822</v>
      </c>
      <c r="B823" s="15">
        <v>135</v>
      </c>
      <c r="C823" s="23">
        <v>112.25</v>
      </c>
      <c r="D823" s="23">
        <v>33.46667</v>
      </c>
      <c r="E823" s="40">
        <v>234</v>
      </c>
      <c r="F823" s="37">
        <v>15.1</v>
      </c>
      <c r="G823" s="28">
        <v>894</v>
      </c>
      <c r="H823" s="38">
        <v>1315</v>
      </c>
      <c r="I823" s="18" t="s">
        <v>105</v>
      </c>
      <c r="J823" s="11" t="s">
        <v>78</v>
      </c>
      <c r="K823" s="22" t="s">
        <v>783</v>
      </c>
      <c r="L823" s="45"/>
      <c r="M823" s="45"/>
      <c r="N823" s="45"/>
      <c r="P823" s="46">
        <v>1.08171</v>
      </c>
      <c r="Q823" s="46"/>
      <c r="R823" s="46"/>
      <c r="S823" s="24">
        <v>39.5</v>
      </c>
      <c r="T823" s="57">
        <v>1.1</v>
      </c>
      <c r="U823" s="57">
        <v>0.6</v>
      </c>
      <c r="V823" s="57">
        <f t="shared" si="73"/>
        <v>35.9090909090909</v>
      </c>
      <c r="W823" s="58">
        <v>165.184993743896</v>
      </c>
      <c r="X823" s="58">
        <v>60.8620977401733</v>
      </c>
      <c r="Y823" s="58">
        <f t="shared" si="72"/>
        <v>2.71408643272679</v>
      </c>
      <c r="Z823" s="57">
        <v>7.2</v>
      </c>
      <c r="AA823" s="63">
        <v>57</v>
      </c>
      <c r="AB823" s="63">
        <v>20</v>
      </c>
      <c r="AC823" s="63">
        <v>23</v>
      </c>
    </row>
    <row r="824" customHeight="1" spans="1:29">
      <c r="A824" s="11">
        <v>823</v>
      </c>
      <c r="B824" s="15">
        <v>135</v>
      </c>
      <c r="C824" s="23">
        <v>112.25</v>
      </c>
      <c r="D824" s="23">
        <v>33.46667</v>
      </c>
      <c r="E824" s="40">
        <v>234</v>
      </c>
      <c r="F824" s="37">
        <v>15.1</v>
      </c>
      <c r="G824" s="28">
        <v>894</v>
      </c>
      <c r="H824" s="38">
        <v>1315</v>
      </c>
      <c r="I824" s="18" t="s">
        <v>105</v>
      </c>
      <c r="J824" s="11" t="s">
        <v>78</v>
      </c>
      <c r="K824" s="22" t="s">
        <v>784</v>
      </c>
      <c r="L824" s="45"/>
      <c r="M824" s="45"/>
      <c r="N824" s="45"/>
      <c r="P824" s="46">
        <v>1.18779</v>
      </c>
      <c r="Q824" s="46"/>
      <c r="R824" s="46"/>
      <c r="S824" s="24">
        <v>43.1</v>
      </c>
      <c r="T824" s="57">
        <v>1.1</v>
      </c>
      <c r="U824" s="57">
        <v>0.6</v>
      </c>
      <c r="V824" s="57">
        <f t="shared" si="73"/>
        <v>39.1818181818182</v>
      </c>
      <c r="W824" s="58">
        <v>165.184993743896</v>
      </c>
      <c r="X824" s="58">
        <v>60.8620977401733</v>
      </c>
      <c r="Y824" s="58">
        <f t="shared" si="72"/>
        <v>2.71408643272679</v>
      </c>
      <c r="Z824" s="57">
        <v>7.2</v>
      </c>
      <c r="AA824" s="63">
        <v>57</v>
      </c>
      <c r="AB824" s="63">
        <v>20</v>
      </c>
      <c r="AC824" s="63">
        <v>23</v>
      </c>
    </row>
    <row r="825" customHeight="1" spans="1:29">
      <c r="A825" s="11">
        <v>824</v>
      </c>
      <c r="B825" s="15">
        <v>135</v>
      </c>
      <c r="C825" s="23">
        <v>112.25</v>
      </c>
      <c r="D825" s="23">
        <v>33.46667</v>
      </c>
      <c r="E825" s="40">
        <v>234</v>
      </c>
      <c r="F825" s="37">
        <v>15.1</v>
      </c>
      <c r="G825" s="28">
        <v>894</v>
      </c>
      <c r="H825" s="38">
        <v>1315</v>
      </c>
      <c r="I825" s="18" t="s">
        <v>105</v>
      </c>
      <c r="J825" s="11" t="s">
        <v>78</v>
      </c>
      <c r="K825" s="51" t="s">
        <v>785</v>
      </c>
      <c r="L825" s="45"/>
      <c r="M825" s="45"/>
      <c r="N825" s="45"/>
      <c r="P825" s="46">
        <v>1.16949</v>
      </c>
      <c r="Q825" s="46"/>
      <c r="R825" s="46"/>
      <c r="S825" s="24">
        <v>41.2</v>
      </c>
      <c r="T825" s="57">
        <v>1.1</v>
      </c>
      <c r="U825" s="57">
        <v>0.6</v>
      </c>
      <c r="V825" s="57">
        <f t="shared" si="73"/>
        <v>37.4545454545455</v>
      </c>
      <c r="W825" s="58">
        <v>165.184993743896</v>
      </c>
      <c r="X825" s="58">
        <v>60.8620977401733</v>
      </c>
      <c r="Y825" s="58">
        <f t="shared" si="72"/>
        <v>2.71408643272679</v>
      </c>
      <c r="Z825" s="57">
        <v>7.2</v>
      </c>
      <c r="AA825" s="63">
        <v>57</v>
      </c>
      <c r="AB825" s="63">
        <v>20</v>
      </c>
      <c r="AC825" s="63">
        <v>23</v>
      </c>
    </row>
    <row r="826" customHeight="1" spans="1:29">
      <c r="A826" s="11">
        <v>825</v>
      </c>
      <c r="B826" s="15">
        <v>135</v>
      </c>
      <c r="C826" s="23">
        <v>112.25</v>
      </c>
      <c r="D826" s="23">
        <v>33.46667</v>
      </c>
      <c r="E826" s="40">
        <v>234</v>
      </c>
      <c r="F826" s="37">
        <v>15.1</v>
      </c>
      <c r="G826" s="28">
        <v>894</v>
      </c>
      <c r="H826" s="38">
        <v>1315</v>
      </c>
      <c r="I826" s="18" t="s">
        <v>105</v>
      </c>
      <c r="J826" s="11" t="s">
        <v>78</v>
      </c>
      <c r="K826" s="51" t="s">
        <v>786</v>
      </c>
      <c r="L826" s="45"/>
      <c r="M826" s="45"/>
      <c r="N826" s="45"/>
      <c r="P826" s="46">
        <v>1.31567</v>
      </c>
      <c r="Q826" s="46"/>
      <c r="R826" s="46"/>
      <c r="S826" s="24">
        <v>42.9</v>
      </c>
      <c r="T826" s="57">
        <v>1.1</v>
      </c>
      <c r="U826" s="57">
        <v>0.6</v>
      </c>
      <c r="V826" s="57">
        <f t="shared" si="73"/>
        <v>39</v>
      </c>
      <c r="W826" s="58">
        <v>165.184993743896</v>
      </c>
      <c r="X826" s="58">
        <v>60.8620977401733</v>
      </c>
      <c r="Y826" s="58">
        <f t="shared" si="72"/>
        <v>2.71408643272679</v>
      </c>
      <c r="Z826" s="57">
        <v>7.2</v>
      </c>
      <c r="AA826" s="63">
        <v>57</v>
      </c>
      <c r="AB826" s="63">
        <v>20</v>
      </c>
      <c r="AC826" s="63">
        <v>23</v>
      </c>
    </row>
    <row r="827" customHeight="1" spans="1:29">
      <c r="A827" s="11">
        <v>826</v>
      </c>
      <c r="B827" s="15">
        <v>135</v>
      </c>
      <c r="C827" s="23">
        <v>112.25</v>
      </c>
      <c r="D827" s="23">
        <v>33.46667</v>
      </c>
      <c r="E827" s="40">
        <v>234</v>
      </c>
      <c r="F827" s="37">
        <v>15.1</v>
      </c>
      <c r="G827" s="28">
        <v>894</v>
      </c>
      <c r="H827" s="38">
        <v>1315</v>
      </c>
      <c r="I827" s="18" t="s">
        <v>105</v>
      </c>
      <c r="J827" s="11" t="s">
        <v>78</v>
      </c>
      <c r="K827" s="22" t="s">
        <v>787</v>
      </c>
      <c r="L827" s="45"/>
      <c r="M827" s="45"/>
      <c r="N827" s="45"/>
      <c r="P827" s="46">
        <v>1.27234</v>
      </c>
      <c r="Q827" s="46"/>
      <c r="R827" s="46"/>
      <c r="S827" s="24">
        <v>35.7</v>
      </c>
      <c r="T827" s="57">
        <v>1.1</v>
      </c>
      <c r="U827" s="57">
        <v>0.6</v>
      </c>
      <c r="V827" s="57">
        <f t="shared" si="73"/>
        <v>32.4545454545455</v>
      </c>
      <c r="W827" s="58">
        <v>165.184993743896</v>
      </c>
      <c r="X827" s="58">
        <v>60.8620977401733</v>
      </c>
      <c r="Y827" s="58">
        <f t="shared" si="72"/>
        <v>2.71408643272679</v>
      </c>
      <c r="Z827" s="57">
        <v>7.2</v>
      </c>
      <c r="AA827" s="63">
        <v>57</v>
      </c>
      <c r="AB827" s="63">
        <v>20</v>
      </c>
      <c r="AC827" s="63">
        <v>23</v>
      </c>
    </row>
    <row r="828" customHeight="1" spans="1:29">
      <c r="A828" s="11">
        <v>827</v>
      </c>
      <c r="B828" s="15">
        <v>135</v>
      </c>
      <c r="C828" s="23">
        <v>112.25</v>
      </c>
      <c r="D828" s="23">
        <v>33.46667</v>
      </c>
      <c r="E828" s="40">
        <v>234</v>
      </c>
      <c r="F828" s="37">
        <v>15.1</v>
      </c>
      <c r="G828" s="28">
        <v>894</v>
      </c>
      <c r="H828" s="38">
        <v>1315</v>
      </c>
      <c r="I828" s="18" t="s">
        <v>105</v>
      </c>
      <c r="J828" s="11" t="s">
        <v>78</v>
      </c>
      <c r="K828" s="22" t="s">
        <v>788</v>
      </c>
      <c r="L828" s="45"/>
      <c r="M828" s="45"/>
      <c r="N828" s="45"/>
      <c r="P828" s="46">
        <v>1.49374</v>
      </c>
      <c r="Q828" s="46"/>
      <c r="R828" s="46"/>
      <c r="S828" s="24">
        <v>45.5</v>
      </c>
      <c r="T828" s="57">
        <v>1.1</v>
      </c>
      <c r="U828" s="57">
        <v>0.6</v>
      </c>
      <c r="V828" s="57">
        <f t="shared" si="73"/>
        <v>41.3636363636364</v>
      </c>
      <c r="W828" s="58">
        <v>165.184993743896</v>
      </c>
      <c r="X828" s="58">
        <v>60.8620977401733</v>
      </c>
      <c r="Y828" s="58">
        <f t="shared" si="72"/>
        <v>2.71408643272679</v>
      </c>
      <c r="Z828" s="57">
        <v>7.2</v>
      </c>
      <c r="AA828" s="63">
        <v>57</v>
      </c>
      <c r="AB828" s="63">
        <v>20</v>
      </c>
      <c r="AC828" s="63">
        <v>23</v>
      </c>
    </row>
    <row r="829" customHeight="1" spans="1:29">
      <c r="A829" s="11">
        <v>828</v>
      </c>
      <c r="B829" s="15">
        <v>136</v>
      </c>
      <c r="C829" s="23">
        <v>23.54889</v>
      </c>
      <c r="D829" s="23">
        <v>51.06694</v>
      </c>
      <c r="E829" s="40">
        <v>191</v>
      </c>
      <c r="F829" s="37">
        <v>20</v>
      </c>
      <c r="G829" s="38">
        <v>564</v>
      </c>
      <c r="H829" s="38">
        <v>834</v>
      </c>
      <c r="I829" s="18" t="s">
        <v>77</v>
      </c>
      <c r="J829" s="11" t="s">
        <v>78</v>
      </c>
      <c r="K829" s="51" t="s">
        <v>789</v>
      </c>
      <c r="L829" s="45"/>
      <c r="M829" s="45">
        <v>10.2105</v>
      </c>
      <c r="N829" s="45">
        <v>10.2105</v>
      </c>
      <c r="O829" s="50">
        <v>1.73684</v>
      </c>
      <c r="P829" s="46">
        <v>5.87877985306649</v>
      </c>
      <c r="Q829" s="46"/>
      <c r="R829" s="46"/>
      <c r="S829" s="57">
        <v>18.6</v>
      </c>
      <c r="T829" s="57">
        <v>1.6</v>
      </c>
      <c r="U829" s="57">
        <v>0.7</v>
      </c>
      <c r="V829" s="57">
        <f t="shared" si="73"/>
        <v>11.625</v>
      </c>
      <c r="W829" s="58">
        <v>623.855018615723</v>
      </c>
      <c r="X829" s="58">
        <v>43.6390018463135</v>
      </c>
      <c r="Y829" s="58">
        <f t="shared" si="72"/>
        <v>14.2958131996877</v>
      </c>
      <c r="Z829" s="24">
        <v>5.5</v>
      </c>
      <c r="AA829" s="28">
        <v>51</v>
      </c>
      <c r="AB829" s="28">
        <v>25</v>
      </c>
      <c r="AC829" s="28">
        <v>24</v>
      </c>
    </row>
    <row r="830" customHeight="1" spans="1:29">
      <c r="A830" s="11">
        <v>829</v>
      </c>
      <c r="B830" s="15">
        <v>136</v>
      </c>
      <c r="C830" s="23">
        <v>23.54889</v>
      </c>
      <c r="D830" s="23">
        <v>51.06694</v>
      </c>
      <c r="E830" s="40">
        <v>191</v>
      </c>
      <c r="F830" s="37">
        <v>20</v>
      </c>
      <c r="G830" s="38">
        <v>564</v>
      </c>
      <c r="H830" s="38">
        <v>834</v>
      </c>
      <c r="I830" s="18" t="s">
        <v>77</v>
      </c>
      <c r="J830" s="11" t="s">
        <v>78</v>
      </c>
      <c r="K830" s="51" t="s">
        <v>790</v>
      </c>
      <c r="L830" s="45"/>
      <c r="M830" s="45">
        <v>12.8974</v>
      </c>
      <c r="N830" s="45">
        <v>12.8974</v>
      </c>
      <c r="O830" s="50">
        <v>7.05263</v>
      </c>
      <c r="P830" s="46">
        <v>1.82873623031408</v>
      </c>
      <c r="Q830" s="46"/>
      <c r="R830" s="46"/>
      <c r="S830" s="57">
        <v>18.6</v>
      </c>
      <c r="T830" s="57">
        <v>1.6</v>
      </c>
      <c r="U830" s="57">
        <v>0.7</v>
      </c>
      <c r="V830" s="57">
        <f t="shared" si="73"/>
        <v>11.625</v>
      </c>
      <c r="W830" s="58">
        <v>623.855018615723</v>
      </c>
      <c r="X830" s="58">
        <v>43.6390018463135</v>
      </c>
      <c r="Y830" s="58">
        <f t="shared" si="72"/>
        <v>14.2958131996877</v>
      </c>
      <c r="Z830" s="24">
        <v>5.5</v>
      </c>
      <c r="AA830" s="28">
        <v>51</v>
      </c>
      <c r="AB830" s="28">
        <v>25</v>
      </c>
      <c r="AC830" s="28">
        <v>24</v>
      </c>
    </row>
    <row r="831" customHeight="1" spans="1:29">
      <c r="A831" s="11">
        <v>830</v>
      </c>
      <c r="B831" s="15">
        <v>136</v>
      </c>
      <c r="C831" s="23">
        <v>23.54889</v>
      </c>
      <c r="D831" s="23">
        <v>51.06694</v>
      </c>
      <c r="E831" s="40">
        <v>191</v>
      </c>
      <c r="F831" s="37">
        <v>20</v>
      </c>
      <c r="G831" s="38">
        <v>564</v>
      </c>
      <c r="H831" s="38">
        <v>834</v>
      </c>
      <c r="I831" s="18" t="s">
        <v>77</v>
      </c>
      <c r="J831" s="11" t="s">
        <v>78</v>
      </c>
      <c r="K831" s="22" t="s">
        <v>791</v>
      </c>
      <c r="L831" s="45"/>
      <c r="M831" s="45">
        <v>15.8947</v>
      </c>
      <c r="N831" s="45">
        <v>15.8947</v>
      </c>
      <c r="O831" s="23">
        <v>16.2105</v>
      </c>
      <c r="P831" s="46">
        <v>0.980518799543506</v>
      </c>
      <c r="Q831" s="46"/>
      <c r="R831" s="46"/>
      <c r="S831" s="57">
        <v>18.6</v>
      </c>
      <c r="T831" s="57">
        <v>1.6</v>
      </c>
      <c r="U831" s="57">
        <v>0.7</v>
      </c>
      <c r="V831" s="57">
        <f t="shared" si="73"/>
        <v>11.625</v>
      </c>
      <c r="W831" s="58">
        <v>623.855018615723</v>
      </c>
      <c r="X831" s="58">
        <v>43.6390018463135</v>
      </c>
      <c r="Y831" s="58">
        <f t="shared" si="72"/>
        <v>14.2958131996877</v>
      </c>
      <c r="Z831" s="24">
        <v>5.5</v>
      </c>
      <c r="AA831" s="28">
        <v>51</v>
      </c>
      <c r="AB831" s="28">
        <v>25</v>
      </c>
      <c r="AC831" s="28">
        <v>24</v>
      </c>
    </row>
    <row r="832" customHeight="1" spans="1:29">
      <c r="A832" s="11">
        <v>831</v>
      </c>
      <c r="B832" s="15">
        <v>137</v>
      </c>
      <c r="C832" s="23">
        <v>22</v>
      </c>
      <c r="D832" s="23">
        <v>47.71667</v>
      </c>
      <c r="E832" s="40">
        <v>165</v>
      </c>
      <c r="F832" s="39">
        <v>9.66380977630615</v>
      </c>
      <c r="G832" s="38">
        <v>540</v>
      </c>
      <c r="H832" s="38">
        <v>971</v>
      </c>
      <c r="I832" s="18" t="s">
        <v>77</v>
      </c>
      <c r="J832" s="11" t="s">
        <v>78</v>
      </c>
      <c r="K832" s="51" t="s">
        <v>249</v>
      </c>
      <c r="L832" s="45">
        <v>161.65</v>
      </c>
      <c r="M832" s="45">
        <v>410.02</v>
      </c>
      <c r="N832" s="45">
        <v>571.67</v>
      </c>
      <c r="O832" s="50">
        <v>681.5</v>
      </c>
      <c r="P832" s="46">
        <v>0.601643433602348</v>
      </c>
      <c r="Q832" s="46">
        <v>0.237197358767425</v>
      </c>
      <c r="R832" s="46">
        <f t="shared" ref="R832:R837" si="74">P832+Q832</f>
        <v>0.838840792369773</v>
      </c>
      <c r="S832" s="24">
        <v>3.48027842227378</v>
      </c>
      <c r="T832" s="57">
        <v>0.8</v>
      </c>
      <c r="U832" s="24">
        <v>0.26</v>
      </c>
      <c r="V832" s="57">
        <f t="shared" si="73"/>
        <v>4.35034802784222</v>
      </c>
      <c r="W832" s="58">
        <v>124.562997817993</v>
      </c>
      <c r="X832" s="58">
        <v>87.6399993896484</v>
      </c>
      <c r="Y832" s="58">
        <f t="shared" si="72"/>
        <v>1.4213030429654</v>
      </c>
      <c r="Z832" s="24">
        <v>4.4</v>
      </c>
      <c r="AA832" s="63">
        <v>6</v>
      </c>
      <c r="AB832" s="63">
        <v>88</v>
      </c>
      <c r="AC832" s="63">
        <v>6</v>
      </c>
    </row>
    <row r="833" customHeight="1" spans="1:29">
      <c r="A833" s="11">
        <v>832</v>
      </c>
      <c r="B833" s="15">
        <v>138</v>
      </c>
      <c r="C833" s="23">
        <v>112.8667</v>
      </c>
      <c r="D833" s="23">
        <v>26.75</v>
      </c>
      <c r="E833" s="20">
        <v>120</v>
      </c>
      <c r="F833" s="37">
        <v>18.6</v>
      </c>
      <c r="G833" s="28">
        <v>1451</v>
      </c>
      <c r="H833" s="38">
        <v>1197</v>
      </c>
      <c r="I833" s="18" t="s">
        <v>105</v>
      </c>
      <c r="J833" s="11" t="s">
        <v>78</v>
      </c>
      <c r="K833" s="22" t="s">
        <v>249</v>
      </c>
      <c r="L833" s="45">
        <v>1.78723</v>
      </c>
      <c r="M833" s="45">
        <v>7.25806</v>
      </c>
      <c r="N833" s="45">
        <v>9.04529</v>
      </c>
      <c r="O833" s="23">
        <v>4.35484</v>
      </c>
      <c r="P833" s="46">
        <v>1.66666513580292</v>
      </c>
      <c r="Q833" s="46">
        <v>0.410400841362714</v>
      </c>
      <c r="R833" s="46">
        <f t="shared" si="74"/>
        <v>2.07706597716563</v>
      </c>
      <c r="S833" s="24">
        <v>26.5</v>
      </c>
      <c r="T833" s="57">
        <v>1.6</v>
      </c>
      <c r="U833" s="57">
        <v>0.5</v>
      </c>
      <c r="V833" s="57">
        <f t="shared" si="73"/>
        <v>16.5625</v>
      </c>
      <c r="W833" s="58">
        <v>208.843002319336</v>
      </c>
      <c r="X833" s="58">
        <v>60.4263019561768</v>
      </c>
      <c r="Y833" s="58">
        <f t="shared" si="72"/>
        <v>3.45616057177876</v>
      </c>
      <c r="Z833" s="24">
        <v>5.6</v>
      </c>
      <c r="AA833" s="63">
        <v>49</v>
      </c>
      <c r="AB833" s="63">
        <v>30</v>
      </c>
      <c r="AC833" s="63">
        <v>21</v>
      </c>
    </row>
    <row r="834" customHeight="1" spans="1:29">
      <c r="A834" s="11">
        <v>833</v>
      </c>
      <c r="B834" s="15">
        <v>138</v>
      </c>
      <c r="C834" s="23">
        <v>112.8667</v>
      </c>
      <c r="D834" s="23">
        <v>26.75</v>
      </c>
      <c r="E834" s="20">
        <v>120</v>
      </c>
      <c r="F834" s="37">
        <v>18.6</v>
      </c>
      <c r="G834" s="28">
        <v>1451</v>
      </c>
      <c r="H834" s="38">
        <v>1197</v>
      </c>
      <c r="I834" s="18" t="s">
        <v>105</v>
      </c>
      <c r="J834" s="11" t="s">
        <v>78</v>
      </c>
      <c r="K834" s="22" t="s">
        <v>792</v>
      </c>
      <c r="L834" s="45">
        <v>2.58511</v>
      </c>
      <c r="M834" s="45">
        <v>8.54839</v>
      </c>
      <c r="N834" s="45">
        <v>11.1335</v>
      </c>
      <c r="O834" s="23">
        <v>5.48387</v>
      </c>
      <c r="P834" s="46">
        <v>1.55882433391018</v>
      </c>
      <c r="Q834" s="46">
        <v>0.471402494953381</v>
      </c>
      <c r="R834" s="46">
        <f t="shared" si="74"/>
        <v>2.03022682886356</v>
      </c>
      <c r="S834" s="24">
        <v>33.6</v>
      </c>
      <c r="T834" s="57">
        <v>1.6</v>
      </c>
      <c r="U834" s="57">
        <v>0.5</v>
      </c>
      <c r="V834" s="57">
        <f t="shared" si="73"/>
        <v>21</v>
      </c>
      <c r="W834" s="58">
        <v>208.843002319336</v>
      </c>
      <c r="X834" s="58">
        <v>60.4263019561768</v>
      </c>
      <c r="Y834" s="58">
        <f t="shared" si="72"/>
        <v>3.45616057177876</v>
      </c>
      <c r="Z834" s="24">
        <v>7.3</v>
      </c>
      <c r="AA834" s="63">
        <v>49</v>
      </c>
      <c r="AB834" s="63">
        <v>30</v>
      </c>
      <c r="AC834" s="63">
        <v>21</v>
      </c>
    </row>
    <row r="835" customHeight="1" spans="1:29">
      <c r="A835" s="11">
        <v>834</v>
      </c>
      <c r="B835" s="15">
        <v>138</v>
      </c>
      <c r="C835" s="23">
        <v>112.8667</v>
      </c>
      <c r="D835" s="23">
        <v>26.75</v>
      </c>
      <c r="E835" s="20">
        <v>120</v>
      </c>
      <c r="F835" s="37">
        <v>18.6</v>
      </c>
      <c r="G835" s="28">
        <v>1451</v>
      </c>
      <c r="H835" s="38">
        <v>1197</v>
      </c>
      <c r="I835" s="18" t="s">
        <v>105</v>
      </c>
      <c r="J835" s="11" t="s">
        <v>78</v>
      </c>
      <c r="K835" s="22" t="s">
        <v>793</v>
      </c>
      <c r="L835" s="45">
        <v>3.32979</v>
      </c>
      <c r="M835" s="45">
        <v>8.22581</v>
      </c>
      <c r="N835" s="45">
        <v>11.5556</v>
      </c>
      <c r="O835" s="23">
        <v>7.90323</v>
      </c>
      <c r="P835" s="46">
        <v>1.04081622324037</v>
      </c>
      <c r="Q835" s="46">
        <v>0.421320143789311</v>
      </c>
      <c r="R835" s="46">
        <f t="shared" si="74"/>
        <v>1.46213636702968</v>
      </c>
      <c r="S835" s="24">
        <v>24.9</v>
      </c>
      <c r="T835" s="57">
        <v>1.6</v>
      </c>
      <c r="U835" s="57">
        <v>0.5</v>
      </c>
      <c r="V835" s="57">
        <f t="shared" si="73"/>
        <v>15.5625</v>
      </c>
      <c r="W835" s="58">
        <v>208.843002319336</v>
      </c>
      <c r="X835" s="58">
        <v>60.4263019561768</v>
      </c>
      <c r="Y835" s="58">
        <f t="shared" si="72"/>
        <v>3.45616057177876</v>
      </c>
      <c r="Z835" s="24">
        <v>8.3</v>
      </c>
      <c r="AA835" s="63">
        <v>49</v>
      </c>
      <c r="AB835" s="63">
        <v>30</v>
      </c>
      <c r="AC835" s="63">
        <v>21</v>
      </c>
    </row>
    <row r="836" customHeight="1" spans="1:29">
      <c r="A836" s="11">
        <v>835</v>
      </c>
      <c r="B836" s="15">
        <v>138</v>
      </c>
      <c r="C836" s="23">
        <v>112.8667</v>
      </c>
      <c r="D836" s="23">
        <v>26.75</v>
      </c>
      <c r="E836" s="20">
        <v>120</v>
      </c>
      <c r="F836" s="37">
        <v>18.6</v>
      </c>
      <c r="G836" s="28">
        <v>1451</v>
      </c>
      <c r="H836" s="38">
        <v>1197</v>
      </c>
      <c r="I836" s="18" t="s">
        <v>105</v>
      </c>
      <c r="J836" s="11" t="s">
        <v>78</v>
      </c>
      <c r="K836" s="22" t="s">
        <v>794</v>
      </c>
      <c r="L836" s="45">
        <v>2.5</v>
      </c>
      <c r="M836" s="45">
        <v>8.3871</v>
      </c>
      <c r="N836" s="45">
        <v>10.8871</v>
      </c>
      <c r="O836" s="23">
        <v>6.77419</v>
      </c>
      <c r="P836" s="46">
        <v>1.23809636281238</v>
      </c>
      <c r="Q836" s="46">
        <v>0.369047812358378</v>
      </c>
      <c r="R836" s="46">
        <f t="shared" si="74"/>
        <v>1.60714417517076</v>
      </c>
      <c r="S836" s="24">
        <v>29.1</v>
      </c>
      <c r="T836" s="57">
        <v>1.6</v>
      </c>
      <c r="U836" s="57">
        <v>0.5</v>
      </c>
      <c r="V836" s="57">
        <f t="shared" si="73"/>
        <v>18.1875</v>
      </c>
      <c r="W836" s="58">
        <v>208.843002319336</v>
      </c>
      <c r="X836" s="58">
        <v>60.4263019561768</v>
      </c>
      <c r="Y836" s="58">
        <f t="shared" si="72"/>
        <v>3.45616057177876</v>
      </c>
      <c r="Z836" s="24">
        <v>6.4</v>
      </c>
      <c r="AA836" s="63">
        <v>49</v>
      </c>
      <c r="AB836" s="63">
        <v>30</v>
      </c>
      <c r="AC836" s="63">
        <v>21</v>
      </c>
    </row>
    <row r="837" customHeight="1" spans="1:29">
      <c r="A837" s="11">
        <v>836</v>
      </c>
      <c r="B837" s="15">
        <v>138</v>
      </c>
      <c r="C837" s="23">
        <v>112.8667</v>
      </c>
      <c r="D837" s="23">
        <v>26.75</v>
      </c>
      <c r="E837" s="20">
        <v>120</v>
      </c>
      <c r="F837" s="37">
        <v>18.6</v>
      </c>
      <c r="G837" s="28">
        <v>1451</v>
      </c>
      <c r="H837" s="38">
        <v>1197</v>
      </c>
      <c r="I837" s="18" t="s">
        <v>105</v>
      </c>
      <c r="J837" s="11" t="s">
        <v>78</v>
      </c>
      <c r="K837" s="22" t="s">
        <v>795</v>
      </c>
      <c r="L837" s="45">
        <v>3.46809</v>
      </c>
      <c r="M837" s="45">
        <v>9.51613</v>
      </c>
      <c r="N837" s="45">
        <v>12.98422</v>
      </c>
      <c r="O837" s="23">
        <v>8.06452</v>
      </c>
      <c r="P837" s="46">
        <v>1.17999955360021</v>
      </c>
      <c r="Q837" s="46">
        <v>0.430042953579382</v>
      </c>
      <c r="R837" s="46">
        <f t="shared" si="74"/>
        <v>1.61004250717959</v>
      </c>
      <c r="S837" s="57">
        <v>15.8</v>
      </c>
      <c r="T837" s="57">
        <v>1.6</v>
      </c>
      <c r="U837" s="57">
        <v>0.5</v>
      </c>
      <c r="V837" s="57">
        <f t="shared" si="73"/>
        <v>9.875</v>
      </c>
      <c r="W837" s="58">
        <v>208.843002319336</v>
      </c>
      <c r="X837" s="58">
        <v>60.4263019561768</v>
      </c>
      <c r="Y837" s="58">
        <f t="shared" si="72"/>
        <v>3.45616057177876</v>
      </c>
      <c r="Z837" s="24">
        <v>7.8</v>
      </c>
      <c r="AA837" s="63">
        <v>49</v>
      </c>
      <c r="AB837" s="63">
        <v>30</v>
      </c>
      <c r="AC837" s="63">
        <v>21</v>
      </c>
    </row>
    <row r="838" customHeight="1" spans="1:29">
      <c r="A838" s="11">
        <v>837</v>
      </c>
      <c r="B838" s="15">
        <v>139</v>
      </c>
      <c r="C838" s="23">
        <v>-0.876528</v>
      </c>
      <c r="D838" s="23">
        <v>37.59256</v>
      </c>
      <c r="E838" s="20">
        <v>25</v>
      </c>
      <c r="F838" s="37">
        <v>17.5</v>
      </c>
      <c r="G838" s="28">
        <v>275</v>
      </c>
      <c r="H838" s="19">
        <v>1000</v>
      </c>
      <c r="I838" s="18" t="s">
        <v>85</v>
      </c>
      <c r="J838" s="11" t="s">
        <v>78</v>
      </c>
      <c r="K838" s="22" t="s">
        <v>796</v>
      </c>
      <c r="L838" s="45"/>
      <c r="M838" s="45">
        <v>2.24</v>
      </c>
      <c r="N838" s="45">
        <v>2.24</v>
      </c>
      <c r="O838" s="23">
        <v>2.69</v>
      </c>
      <c r="P838" s="46">
        <v>0.83271375464684</v>
      </c>
      <c r="Q838" s="46"/>
      <c r="R838" s="46"/>
      <c r="S838" s="57">
        <v>25.2</v>
      </c>
      <c r="T838" s="24">
        <v>0.57</v>
      </c>
      <c r="U838" s="57">
        <v>0.6</v>
      </c>
      <c r="V838" s="57">
        <f t="shared" si="73"/>
        <v>44.2105263157895</v>
      </c>
      <c r="W838" s="58">
        <v>220.300998687744</v>
      </c>
      <c r="X838" s="58">
        <v>59.1276979446411</v>
      </c>
      <c r="Y838" s="58">
        <f t="shared" si="72"/>
        <v>3.72585110440124</v>
      </c>
      <c r="Z838" s="24">
        <v>7.7</v>
      </c>
      <c r="AA838" s="28">
        <v>71</v>
      </c>
      <c r="AB838" s="28">
        <v>24</v>
      </c>
      <c r="AC838" s="28">
        <v>5</v>
      </c>
    </row>
    <row r="839" customHeight="1" spans="1:29">
      <c r="A839" s="11">
        <v>838</v>
      </c>
      <c r="B839" s="15">
        <v>139</v>
      </c>
      <c r="C839" s="23">
        <v>-0.876528</v>
      </c>
      <c r="D839" s="23">
        <v>37.59256</v>
      </c>
      <c r="E839" s="20">
        <v>25</v>
      </c>
      <c r="F839" s="37">
        <v>17.5</v>
      </c>
      <c r="G839" s="28">
        <v>275</v>
      </c>
      <c r="H839" s="19">
        <v>1000</v>
      </c>
      <c r="I839" s="18" t="s">
        <v>85</v>
      </c>
      <c r="J839" s="11" t="s">
        <v>78</v>
      </c>
      <c r="K839" s="22" t="s">
        <v>797</v>
      </c>
      <c r="L839" s="45"/>
      <c r="M839" s="45">
        <v>6.6</v>
      </c>
      <c r="N839" s="45">
        <v>6.6</v>
      </c>
      <c r="O839" s="23">
        <v>4.51</v>
      </c>
      <c r="P839" s="46">
        <v>1.46341463414634</v>
      </c>
      <c r="Q839" s="46"/>
      <c r="R839" s="46"/>
      <c r="S839" s="57">
        <v>25.2</v>
      </c>
      <c r="T839" s="24">
        <v>1.23</v>
      </c>
      <c r="U839" s="57">
        <v>0.6</v>
      </c>
      <c r="V839" s="57">
        <f t="shared" si="73"/>
        <v>20.4878048780488</v>
      </c>
      <c r="W839" s="58">
        <v>220.300998687744</v>
      </c>
      <c r="X839" s="58">
        <v>59.1276979446411</v>
      </c>
      <c r="Y839" s="58">
        <f t="shared" si="72"/>
        <v>3.72585110440124</v>
      </c>
      <c r="Z839" s="24">
        <v>7.7</v>
      </c>
      <c r="AA839" s="28">
        <v>71</v>
      </c>
      <c r="AB839" s="28">
        <v>24</v>
      </c>
      <c r="AC839" s="28">
        <v>5</v>
      </c>
    </row>
    <row r="840" customHeight="1" spans="1:29">
      <c r="A840" s="11">
        <v>839</v>
      </c>
      <c r="B840" s="15">
        <v>139</v>
      </c>
      <c r="C840" s="23">
        <v>-0.876528</v>
      </c>
      <c r="D840" s="23">
        <v>37.59256</v>
      </c>
      <c r="E840" s="20">
        <v>25</v>
      </c>
      <c r="F840" s="37">
        <v>17.5</v>
      </c>
      <c r="G840" s="28">
        <v>275</v>
      </c>
      <c r="H840" s="19">
        <v>1000</v>
      </c>
      <c r="I840" s="18" t="s">
        <v>85</v>
      </c>
      <c r="J840" s="11" t="s">
        <v>78</v>
      </c>
      <c r="K840" s="51" t="s">
        <v>798</v>
      </c>
      <c r="L840" s="45"/>
      <c r="M840" s="45">
        <v>3.05</v>
      </c>
      <c r="N840" s="45">
        <v>3.05</v>
      </c>
      <c r="O840" s="23">
        <v>4.26</v>
      </c>
      <c r="P840" s="46">
        <v>0.715962441314554</v>
      </c>
      <c r="Q840" s="46"/>
      <c r="R840" s="46"/>
      <c r="S840" s="57">
        <v>25.2</v>
      </c>
      <c r="T840" s="24">
        <v>0.8</v>
      </c>
      <c r="U840" s="57">
        <v>0.6</v>
      </c>
      <c r="V840" s="57">
        <f t="shared" si="73"/>
        <v>31.5</v>
      </c>
      <c r="W840" s="58">
        <v>220.300998687744</v>
      </c>
      <c r="X840" s="58">
        <v>59.1276979446411</v>
      </c>
      <c r="Y840" s="58">
        <f t="shared" si="72"/>
        <v>3.72585110440124</v>
      </c>
      <c r="Z840" s="24">
        <v>7.7</v>
      </c>
      <c r="AA840" s="28">
        <v>71</v>
      </c>
      <c r="AB840" s="28">
        <v>24</v>
      </c>
      <c r="AC840" s="28">
        <v>5</v>
      </c>
    </row>
    <row r="841" customHeight="1" spans="1:29">
      <c r="A841" s="11">
        <v>840</v>
      </c>
      <c r="B841" s="15">
        <v>139</v>
      </c>
      <c r="C841" s="23">
        <v>-0.876528</v>
      </c>
      <c r="D841" s="23">
        <v>37.59256</v>
      </c>
      <c r="E841" s="20">
        <v>25</v>
      </c>
      <c r="F841" s="37">
        <v>17.5</v>
      </c>
      <c r="G841" s="28">
        <v>275</v>
      </c>
      <c r="H841" s="19">
        <v>1000</v>
      </c>
      <c r="I841" s="18" t="s">
        <v>85</v>
      </c>
      <c r="J841" s="11" t="s">
        <v>78</v>
      </c>
      <c r="K841" s="51" t="s">
        <v>799</v>
      </c>
      <c r="L841" s="45"/>
      <c r="M841" s="45">
        <v>6.45</v>
      </c>
      <c r="N841" s="45">
        <v>6.45</v>
      </c>
      <c r="O841" s="23">
        <v>5.65</v>
      </c>
      <c r="P841" s="46">
        <v>1.14159292035398</v>
      </c>
      <c r="Q841" s="46"/>
      <c r="R841" s="46"/>
      <c r="S841" s="57">
        <v>25.2</v>
      </c>
      <c r="T841" s="24">
        <v>1.23</v>
      </c>
      <c r="U841" s="57">
        <v>0.6</v>
      </c>
      <c r="V841" s="57">
        <f t="shared" si="73"/>
        <v>20.4878048780488</v>
      </c>
      <c r="W841" s="58">
        <v>220.300998687744</v>
      </c>
      <c r="X841" s="58">
        <v>59.1276979446411</v>
      </c>
      <c r="Y841" s="58">
        <f t="shared" si="72"/>
        <v>3.72585110440124</v>
      </c>
      <c r="Z841" s="24">
        <v>7.7</v>
      </c>
      <c r="AA841" s="28">
        <v>71</v>
      </c>
      <c r="AB841" s="28">
        <v>24</v>
      </c>
      <c r="AC841" s="28">
        <v>5</v>
      </c>
    </row>
    <row r="842" customHeight="1" spans="1:29">
      <c r="A842" s="11">
        <v>841</v>
      </c>
      <c r="B842" s="15">
        <v>139</v>
      </c>
      <c r="C842" s="23">
        <v>-0.876528</v>
      </c>
      <c r="D842" s="23">
        <v>37.59256</v>
      </c>
      <c r="E842" s="20">
        <v>25</v>
      </c>
      <c r="F842" s="37">
        <v>17.5</v>
      </c>
      <c r="G842" s="28">
        <v>275</v>
      </c>
      <c r="H842" s="19">
        <v>1000</v>
      </c>
      <c r="I842" s="18" t="s">
        <v>85</v>
      </c>
      <c r="J842" s="11" t="s">
        <v>78</v>
      </c>
      <c r="K842" s="22" t="s">
        <v>800</v>
      </c>
      <c r="L842" s="45"/>
      <c r="M842" s="45">
        <v>2.7</v>
      </c>
      <c r="N842" s="45">
        <v>2.7</v>
      </c>
      <c r="O842" s="23">
        <v>1.81</v>
      </c>
      <c r="P842" s="46">
        <v>1.49171270718232</v>
      </c>
      <c r="Q842" s="46"/>
      <c r="R842" s="46"/>
      <c r="S842" s="57">
        <v>25.2</v>
      </c>
      <c r="T842" s="24">
        <v>0.66</v>
      </c>
      <c r="U842" s="57">
        <v>0.6</v>
      </c>
      <c r="V842" s="57">
        <f t="shared" si="73"/>
        <v>38.1818181818182</v>
      </c>
      <c r="W842" s="58">
        <v>220.300998687744</v>
      </c>
      <c r="X842" s="58">
        <v>59.1276979446411</v>
      </c>
      <c r="Y842" s="58">
        <f t="shared" si="72"/>
        <v>3.72585110440124</v>
      </c>
      <c r="Z842" s="24">
        <v>7.7</v>
      </c>
      <c r="AA842" s="28">
        <v>71</v>
      </c>
      <c r="AB842" s="28">
        <v>24</v>
      </c>
      <c r="AC842" s="28">
        <v>5</v>
      </c>
    </row>
    <row r="843" customHeight="1" spans="1:29">
      <c r="A843" s="11">
        <v>842</v>
      </c>
      <c r="B843" s="15">
        <v>139</v>
      </c>
      <c r="C843" s="23">
        <v>-0.876528</v>
      </c>
      <c r="D843" s="23">
        <v>37.59256</v>
      </c>
      <c r="E843" s="20">
        <v>25</v>
      </c>
      <c r="F843" s="37">
        <v>17.5</v>
      </c>
      <c r="G843" s="28">
        <v>275</v>
      </c>
      <c r="H843" s="19">
        <v>1000</v>
      </c>
      <c r="I843" s="18" t="s">
        <v>85</v>
      </c>
      <c r="J843" s="11" t="s">
        <v>78</v>
      </c>
      <c r="K843" s="22" t="s">
        <v>801</v>
      </c>
      <c r="L843" s="45"/>
      <c r="M843" s="45">
        <v>6.48</v>
      </c>
      <c r="N843" s="45">
        <v>6.48</v>
      </c>
      <c r="O843" s="23">
        <v>3.28</v>
      </c>
      <c r="P843" s="46">
        <v>1.97560975609756</v>
      </c>
      <c r="Q843" s="46"/>
      <c r="R843" s="46"/>
      <c r="S843" s="57">
        <v>25.2</v>
      </c>
      <c r="T843" s="24">
        <v>1.09</v>
      </c>
      <c r="U843" s="57">
        <v>0.6</v>
      </c>
      <c r="V843" s="57">
        <f t="shared" si="73"/>
        <v>23.1192660550459</v>
      </c>
      <c r="W843" s="58">
        <v>220.300998687744</v>
      </c>
      <c r="X843" s="58">
        <v>59.1276979446411</v>
      </c>
      <c r="Y843" s="58">
        <f t="shared" si="72"/>
        <v>3.72585110440124</v>
      </c>
      <c r="Z843" s="24">
        <v>7.7</v>
      </c>
      <c r="AA843" s="28">
        <v>71</v>
      </c>
      <c r="AB843" s="28">
        <v>24</v>
      </c>
      <c r="AC843" s="28">
        <v>5</v>
      </c>
    </row>
    <row r="844" customHeight="1" spans="1:29">
      <c r="A844" s="11">
        <v>843</v>
      </c>
      <c r="B844" s="15">
        <v>139</v>
      </c>
      <c r="C844" s="23">
        <v>-0.876528</v>
      </c>
      <c r="D844" s="23">
        <v>37.59256</v>
      </c>
      <c r="E844" s="20">
        <v>25</v>
      </c>
      <c r="F844" s="37">
        <v>17.5</v>
      </c>
      <c r="G844" s="28">
        <v>275</v>
      </c>
      <c r="H844" s="19">
        <v>1000</v>
      </c>
      <c r="I844" s="18" t="s">
        <v>85</v>
      </c>
      <c r="J844" s="11" t="s">
        <v>78</v>
      </c>
      <c r="K844" s="51" t="s">
        <v>802</v>
      </c>
      <c r="L844" s="45"/>
      <c r="M844" s="45">
        <v>2.12</v>
      </c>
      <c r="N844" s="45">
        <v>2.12</v>
      </c>
      <c r="O844" s="23">
        <v>1.63</v>
      </c>
      <c r="P844" s="46">
        <v>1.30061349693252</v>
      </c>
      <c r="Q844" s="46"/>
      <c r="R844" s="46"/>
      <c r="S844" s="57">
        <v>25.2</v>
      </c>
      <c r="T844" s="24">
        <v>0.6</v>
      </c>
      <c r="U844" s="57">
        <v>0.6</v>
      </c>
      <c r="V844" s="57">
        <f t="shared" si="73"/>
        <v>42</v>
      </c>
      <c r="W844" s="58">
        <v>220.300998687744</v>
      </c>
      <c r="X844" s="58">
        <v>59.1276979446411</v>
      </c>
      <c r="Y844" s="58">
        <f t="shared" si="72"/>
        <v>3.72585110440124</v>
      </c>
      <c r="Z844" s="24">
        <v>7.7</v>
      </c>
      <c r="AA844" s="28">
        <v>71</v>
      </c>
      <c r="AB844" s="28">
        <v>24</v>
      </c>
      <c r="AC844" s="28">
        <v>5</v>
      </c>
    </row>
    <row r="845" customHeight="1" spans="1:29">
      <c r="A845" s="11">
        <v>844</v>
      </c>
      <c r="B845" s="15">
        <v>139</v>
      </c>
      <c r="C845" s="23">
        <v>-0.876528</v>
      </c>
      <c r="D845" s="23">
        <v>37.59256</v>
      </c>
      <c r="E845" s="20">
        <v>25</v>
      </c>
      <c r="F845" s="37">
        <v>17.5</v>
      </c>
      <c r="G845" s="28">
        <v>275</v>
      </c>
      <c r="H845" s="19">
        <v>1000</v>
      </c>
      <c r="I845" s="18" t="s">
        <v>85</v>
      </c>
      <c r="J845" s="11" t="s">
        <v>78</v>
      </c>
      <c r="K845" s="51" t="s">
        <v>803</v>
      </c>
      <c r="L845" s="45"/>
      <c r="M845" s="45">
        <v>6.78</v>
      </c>
      <c r="N845" s="45">
        <v>6.78</v>
      </c>
      <c r="O845" s="23">
        <v>2.9</v>
      </c>
      <c r="P845" s="46">
        <v>2.33793103448276</v>
      </c>
      <c r="Q845" s="46"/>
      <c r="R845" s="46"/>
      <c r="S845" s="57">
        <v>25.2</v>
      </c>
      <c r="T845" s="24">
        <v>1.15</v>
      </c>
      <c r="U845" s="57">
        <v>0.6</v>
      </c>
      <c r="V845" s="57">
        <f t="shared" si="73"/>
        <v>21.9130434782609</v>
      </c>
      <c r="W845" s="58">
        <v>220.300998687744</v>
      </c>
      <c r="X845" s="58">
        <v>59.1276979446411</v>
      </c>
      <c r="Y845" s="58">
        <f t="shared" si="72"/>
        <v>3.72585110440124</v>
      </c>
      <c r="Z845" s="24">
        <v>7.7</v>
      </c>
      <c r="AA845" s="28">
        <v>71</v>
      </c>
      <c r="AB845" s="28">
        <v>24</v>
      </c>
      <c r="AC845" s="28">
        <v>5</v>
      </c>
    </row>
    <row r="846" customHeight="1" spans="1:29">
      <c r="A846" s="11">
        <v>845</v>
      </c>
      <c r="B846" s="15">
        <v>140</v>
      </c>
      <c r="C846" s="23">
        <v>16.58333</v>
      </c>
      <c r="D846" s="23">
        <v>78.6667</v>
      </c>
      <c r="E846" s="20">
        <v>25</v>
      </c>
      <c r="F846" s="37">
        <v>-0.8</v>
      </c>
      <c r="G846" s="102">
        <v>191</v>
      </c>
      <c r="H846" s="38">
        <v>460</v>
      </c>
      <c r="I846" s="18" t="s">
        <v>77</v>
      </c>
      <c r="J846" s="18" t="s">
        <v>287</v>
      </c>
      <c r="K846" s="51" t="s">
        <v>804</v>
      </c>
      <c r="L846" s="45">
        <v>6.73913</v>
      </c>
      <c r="M846" s="45">
        <v>19.7222</v>
      </c>
      <c r="N846" s="45">
        <v>26.46133</v>
      </c>
      <c r="O846" s="23">
        <v>37.2223</v>
      </c>
      <c r="P846" s="46">
        <v>0.529849042106479</v>
      </c>
      <c r="Q846" s="46">
        <v>0.181050875416081</v>
      </c>
      <c r="R846" s="46">
        <f t="shared" ref="R846:R858" si="75">P846+Q846</f>
        <v>0.71089991752256</v>
      </c>
      <c r="S846" s="59">
        <v>70.6</v>
      </c>
      <c r="T846" s="24">
        <v>5</v>
      </c>
      <c r="U846" s="57">
        <v>0.7</v>
      </c>
      <c r="V846" s="24">
        <v>12.1</v>
      </c>
      <c r="W846" s="58">
        <v>435.527000427246</v>
      </c>
      <c r="X846" s="58">
        <v>56.1212015151978</v>
      </c>
      <c r="Y846" s="58">
        <f t="shared" si="72"/>
        <v>7.76047177659416</v>
      </c>
      <c r="Z846" s="24">
        <v>7.8</v>
      </c>
      <c r="AA846" s="63">
        <v>12</v>
      </c>
      <c r="AB846" s="63">
        <v>77</v>
      </c>
      <c r="AC846" s="63">
        <v>5</v>
      </c>
    </row>
    <row r="847" customHeight="1" spans="1:29">
      <c r="A847" s="11">
        <v>846</v>
      </c>
      <c r="B847" s="15">
        <v>140</v>
      </c>
      <c r="C847" s="23">
        <v>16.58333</v>
      </c>
      <c r="D847" s="23">
        <v>78.6667</v>
      </c>
      <c r="E847" s="20">
        <v>275</v>
      </c>
      <c r="F847" s="37">
        <v>-2.7</v>
      </c>
      <c r="G847" s="102">
        <v>191</v>
      </c>
      <c r="H847" s="38">
        <v>460</v>
      </c>
      <c r="I847" s="18" t="s">
        <v>77</v>
      </c>
      <c r="J847" s="18" t="s">
        <v>287</v>
      </c>
      <c r="K847" s="51" t="s">
        <v>805</v>
      </c>
      <c r="L847" s="45">
        <v>7.17391</v>
      </c>
      <c r="M847" s="45">
        <v>21.3889</v>
      </c>
      <c r="N847" s="45">
        <v>28.56281</v>
      </c>
      <c r="O847" s="23">
        <v>32.5</v>
      </c>
      <c r="P847" s="46">
        <v>0.65812</v>
      </c>
      <c r="Q847" s="46">
        <v>0.220735692307692</v>
      </c>
      <c r="R847" s="46">
        <f t="shared" si="75"/>
        <v>0.878855692307692</v>
      </c>
      <c r="S847" s="59">
        <v>21.1</v>
      </c>
      <c r="T847" s="24">
        <v>2</v>
      </c>
      <c r="U847" s="57">
        <v>0.7</v>
      </c>
      <c r="V847" s="24">
        <v>9</v>
      </c>
      <c r="W847" s="58">
        <v>435.527000427246</v>
      </c>
      <c r="X847" s="58">
        <v>56.1212015151978</v>
      </c>
      <c r="Y847" s="58">
        <f t="shared" si="72"/>
        <v>7.76047177659416</v>
      </c>
      <c r="Z847" s="24">
        <v>7.9</v>
      </c>
      <c r="AA847" s="63">
        <v>12</v>
      </c>
      <c r="AB847" s="63">
        <v>77</v>
      </c>
      <c r="AC847" s="63">
        <v>5</v>
      </c>
    </row>
    <row r="848" customHeight="1" spans="1:29">
      <c r="A848" s="11">
        <v>847</v>
      </c>
      <c r="B848" s="15">
        <v>140</v>
      </c>
      <c r="C848" s="23">
        <v>16.58333</v>
      </c>
      <c r="D848" s="23">
        <v>78.6667</v>
      </c>
      <c r="E848" s="20">
        <v>525</v>
      </c>
      <c r="F848" s="37">
        <v>-4.9</v>
      </c>
      <c r="G848" s="102">
        <v>191</v>
      </c>
      <c r="H848" s="38">
        <v>460</v>
      </c>
      <c r="I848" s="18" t="s">
        <v>77</v>
      </c>
      <c r="J848" s="18" t="s">
        <v>287</v>
      </c>
      <c r="K848" s="51" t="s">
        <v>806</v>
      </c>
      <c r="L848" s="45">
        <v>6.30435</v>
      </c>
      <c r="M848" s="45">
        <v>20.2778</v>
      </c>
      <c r="N848" s="45">
        <v>26.58215</v>
      </c>
      <c r="O848" s="23">
        <v>29.7222</v>
      </c>
      <c r="P848" s="46">
        <v>0.682244248406915</v>
      </c>
      <c r="Q848" s="46">
        <v>0.212109130548883</v>
      </c>
      <c r="R848" s="46">
        <f t="shared" si="75"/>
        <v>0.894353378955798</v>
      </c>
      <c r="S848" s="59">
        <v>18.5</v>
      </c>
      <c r="T848" s="24">
        <v>1.8</v>
      </c>
      <c r="U848" s="57">
        <v>0.7</v>
      </c>
      <c r="V848" s="24">
        <v>8.8</v>
      </c>
      <c r="W848" s="58">
        <v>435.527000427246</v>
      </c>
      <c r="X848" s="58">
        <v>56.1212015151978</v>
      </c>
      <c r="Y848" s="58">
        <f t="shared" si="72"/>
        <v>7.76047177659416</v>
      </c>
      <c r="Z848" s="24">
        <v>8.1</v>
      </c>
      <c r="AA848" s="63">
        <v>12</v>
      </c>
      <c r="AB848" s="63">
        <v>77</v>
      </c>
      <c r="AC848" s="63">
        <v>5</v>
      </c>
    </row>
    <row r="849" customHeight="1" spans="1:29">
      <c r="A849" s="11">
        <v>848</v>
      </c>
      <c r="B849" s="15">
        <v>140</v>
      </c>
      <c r="C849" s="23">
        <v>16.58333</v>
      </c>
      <c r="D849" s="23">
        <v>78.6667</v>
      </c>
      <c r="E849" s="20">
        <v>765</v>
      </c>
      <c r="F849" s="37">
        <v>-6.6</v>
      </c>
      <c r="G849" s="102">
        <v>191</v>
      </c>
      <c r="H849" s="38">
        <v>460</v>
      </c>
      <c r="I849" s="18" t="s">
        <v>77</v>
      </c>
      <c r="J849" s="18" t="s">
        <v>287</v>
      </c>
      <c r="K849" s="51" t="s">
        <v>807</v>
      </c>
      <c r="L849" s="45">
        <v>12.6087</v>
      </c>
      <c r="M849" s="45">
        <v>18.6111</v>
      </c>
      <c r="N849" s="45">
        <v>31.2198</v>
      </c>
      <c r="O849" s="23">
        <v>21.6667</v>
      </c>
      <c r="P849" s="46">
        <v>0.858972524657654</v>
      </c>
      <c r="Q849" s="46">
        <v>0.58193910470907</v>
      </c>
      <c r="R849" s="46">
        <f t="shared" si="75"/>
        <v>1.44091162936672</v>
      </c>
      <c r="S849" s="59">
        <v>4.4</v>
      </c>
      <c r="T849" s="24">
        <v>0.5</v>
      </c>
      <c r="U849" s="57">
        <v>0.7</v>
      </c>
      <c r="V849" s="24">
        <v>7.9</v>
      </c>
      <c r="W849" s="58">
        <v>435.527000427246</v>
      </c>
      <c r="X849" s="58">
        <v>56.1212015151978</v>
      </c>
      <c r="Y849" s="58">
        <f t="shared" si="72"/>
        <v>7.76047177659416</v>
      </c>
      <c r="Z849" s="24">
        <v>9</v>
      </c>
      <c r="AA849" s="63">
        <v>12</v>
      </c>
      <c r="AB849" s="63">
        <v>77</v>
      </c>
      <c r="AC849" s="63">
        <v>5</v>
      </c>
    </row>
    <row r="850" customHeight="1" spans="1:29">
      <c r="A850" s="11">
        <v>849</v>
      </c>
      <c r="B850" s="15">
        <v>140</v>
      </c>
      <c r="C850" s="23">
        <v>16.58333</v>
      </c>
      <c r="D850" s="23">
        <v>78.6667</v>
      </c>
      <c r="E850" s="20">
        <v>25</v>
      </c>
      <c r="F850" s="37">
        <v>-0.8</v>
      </c>
      <c r="G850" s="102">
        <v>191</v>
      </c>
      <c r="H850" s="38">
        <v>460</v>
      </c>
      <c r="I850" s="18" t="s">
        <v>77</v>
      </c>
      <c r="J850" s="18" t="s">
        <v>287</v>
      </c>
      <c r="K850" s="51" t="s">
        <v>808</v>
      </c>
      <c r="L850" s="45">
        <v>4.78261</v>
      </c>
      <c r="M850" s="45">
        <v>18.8889</v>
      </c>
      <c r="N850" s="45">
        <v>23.67151</v>
      </c>
      <c r="O850" s="23">
        <v>32.7777</v>
      </c>
      <c r="P850" s="46">
        <v>0.576272892850932</v>
      </c>
      <c r="Q850" s="46">
        <v>0.145910481821482</v>
      </c>
      <c r="R850" s="46">
        <f t="shared" si="75"/>
        <v>0.722183374672414</v>
      </c>
      <c r="S850" s="59">
        <v>30.6</v>
      </c>
      <c r="T850" s="24">
        <v>1.9</v>
      </c>
      <c r="U850" s="57">
        <v>0.7</v>
      </c>
      <c r="V850" s="24">
        <v>13.7</v>
      </c>
      <c r="W850" s="58">
        <v>435.527000427246</v>
      </c>
      <c r="X850" s="58">
        <v>56.1212015151978</v>
      </c>
      <c r="Y850" s="58">
        <f t="shared" si="72"/>
        <v>7.76047177659416</v>
      </c>
      <c r="Z850" s="24">
        <v>7.8</v>
      </c>
      <c r="AA850" s="63">
        <v>12</v>
      </c>
      <c r="AB850" s="63">
        <v>77</v>
      </c>
      <c r="AC850" s="63">
        <v>5</v>
      </c>
    </row>
    <row r="851" customHeight="1" spans="1:29">
      <c r="A851" s="11">
        <v>850</v>
      </c>
      <c r="B851" s="15">
        <v>140</v>
      </c>
      <c r="C851" s="23">
        <v>16.58333</v>
      </c>
      <c r="D851" s="23">
        <v>78.6667</v>
      </c>
      <c r="E851" s="20">
        <v>275</v>
      </c>
      <c r="F851" s="37">
        <v>-2.7</v>
      </c>
      <c r="G851" s="102">
        <v>191</v>
      </c>
      <c r="H851" s="38">
        <v>460</v>
      </c>
      <c r="I851" s="18" t="s">
        <v>77</v>
      </c>
      <c r="J851" s="18" t="s">
        <v>287</v>
      </c>
      <c r="K851" s="51" t="s">
        <v>809</v>
      </c>
      <c r="L851" s="45">
        <v>5.21739</v>
      </c>
      <c r="M851" s="45">
        <v>17.5</v>
      </c>
      <c r="N851" s="45">
        <v>22.71739</v>
      </c>
      <c r="O851" s="23">
        <v>30.5556</v>
      </c>
      <c r="P851" s="46">
        <v>0.572726439670633</v>
      </c>
      <c r="Q851" s="46">
        <v>0.170750697089895</v>
      </c>
      <c r="R851" s="46">
        <f t="shared" si="75"/>
        <v>0.743477136760528</v>
      </c>
      <c r="S851" s="59">
        <v>37.2</v>
      </c>
      <c r="T851" s="24">
        <v>3</v>
      </c>
      <c r="U851" s="57">
        <v>0.7</v>
      </c>
      <c r="V851" s="24">
        <v>10.7</v>
      </c>
      <c r="W851" s="58">
        <v>435.527000427246</v>
      </c>
      <c r="X851" s="58">
        <v>56.1212015151978</v>
      </c>
      <c r="Y851" s="58">
        <f t="shared" si="72"/>
        <v>7.76047177659416</v>
      </c>
      <c r="Z851" s="24">
        <v>7.9</v>
      </c>
      <c r="AA851" s="63">
        <v>12</v>
      </c>
      <c r="AB851" s="63">
        <v>77</v>
      </c>
      <c r="AC851" s="63">
        <v>5</v>
      </c>
    </row>
    <row r="852" customHeight="1" spans="1:29">
      <c r="A852" s="11">
        <v>851</v>
      </c>
      <c r="B852" s="15">
        <v>140</v>
      </c>
      <c r="C852" s="23">
        <v>16.58333</v>
      </c>
      <c r="D852" s="23">
        <v>78.6667</v>
      </c>
      <c r="E852" s="20">
        <v>525</v>
      </c>
      <c r="F852" s="37">
        <v>-4.9</v>
      </c>
      <c r="G852" s="102">
        <v>191</v>
      </c>
      <c r="H852" s="38">
        <v>460</v>
      </c>
      <c r="I852" s="18" t="s">
        <v>77</v>
      </c>
      <c r="J852" s="18" t="s">
        <v>287</v>
      </c>
      <c r="K852" s="51" t="s">
        <v>810</v>
      </c>
      <c r="L852" s="45">
        <v>5.65217</v>
      </c>
      <c r="M852" s="45">
        <v>18.0555</v>
      </c>
      <c r="N852" s="45">
        <v>23.70767</v>
      </c>
      <c r="O852" s="23">
        <v>30</v>
      </c>
      <c r="P852" s="46">
        <v>0.60185</v>
      </c>
      <c r="Q852" s="46">
        <v>0.188405666666667</v>
      </c>
      <c r="R852" s="46">
        <f t="shared" si="75"/>
        <v>0.790255666666667</v>
      </c>
      <c r="S852" s="59">
        <v>24.4</v>
      </c>
      <c r="T852" s="24">
        <v>1.9</v>
      </c>
      <c r="U852" s="57">
        <v>0.7</v>
      </c>
      <c r="V852" s="24">
        <v>9.8</v>
      </c>
      <c r="W852" s="58">
        <v>435.527000427246</v>
      </c>
      <c r="X852" s="58">
        <v>56.1212015151978</v>
      </c>
      <c r="Y852" s="58">
        <f t="shared" si="72"/>
        <v>7.76047177659416</v>
      </c>
      <c r="Z852" s="24">
        <v>8.4</v>
      </c>
      <c r="AA852" s="63">
        <v>12</v>
      </c>
      <c r="AB852" s="63">
        <v>77</v>
      </c>
      <c r="AC852" s="63">
        <v>5</v>
      </c>
    </row>
    <row r="853" customHeight="1" spans="1:29">
      <c r="A853" s="11">
        <v>852</v>
      </c>
      <c r="B853" s="15">
        <v>140</v>
      </c>
      <c r="C853" s="23">
        <v>16.58333</v>
      </c>
      <c r="D853" s="23">
        <v>78.6667</v>
      </c>
      <c r="E853" s="20">
        <v>765</v>
      </c>
      <c r="F853" s="37">
        <v>-6.6</v>
      </c>
      <c r="G853" s="102">
        <v>191</v>
      </c>
      <c r="H853" s="38">
        <v>460</v>
      </c>
      <c r="I853" s="18" t="s">
        <v>77</v>
      </c>
      <c r="J853" s="18" t="s">
        <v>287</v>
      </c>
      <c r="K853" s="51" t="s">
        <v>811</v>
      </c>
      <c r="L853" s="45">
        <v>4.56522</v>
      </c>
      <c r="M853" s="45">
        <v>12.7778</v>
      </c>
      <c r="N853" s="45">
        <v>17.34302</v>
      </c>
      <c r="O853" s="23">
        <v>24.1666</v>
      </c>
      <c r="P853" s="46">
        <v>0.528738010311753</v>
      </c>
      <c r="Q853" s="46">
        <v>0.1889061762929</v>
      </c>
      <c r="R853" s="46">
        <f t="shared" si="75"/>
        <v>0.717644186604653</v>
      </c>
      <c r="S853" s="59">
        <v>21.6</v>
      </c>
      <c r="T853" s="24">
        <v>2.8</v>
      </c>
      <c r="U853" s="57">
        <v>0.7</v>
      </c>
      <c r="V853" s="24">
        <v>6.7</v>
      </c>
      <c r="W853" s="58">
        <v>435.527000427246</v>
      </c>
      <c r="X853" s="58">
        <v>56.1212015151978</v>
      </c>
      <c r="Y853" s="58">
        <f t="shared" si="72"/>
        <v>7.76047177659416</v>
      </c>
      <c r="Z853" s="24">
        <v>8.8</v>
      </c>
      <c r="AA853" s="63">
        <v>12</v>
      </c>
      <c r="AB853" s="63">
        <v>77</v>
      </c>
      <c r="AC853" s="63">
        <v>5</v>
      </c>
    </row>
    <row r="854" customHeight="1" spans="1:29">
      <c r="A854" s="11">
        <v>853</v>
      </c>
      <c r="B854" s="15">
        <v>140</v>
      </c>
      <c r="C854" s="23">
        <v>16.58333</v>
      </c>
      <c r="D854" s="23">
        <v>78.6667</v>
      </c>
      <c r="E854" s="20">
        <v>25</v>
      </c>
      <c r="F854" s="37">
        <v>-0.8</v>
      </c>
      <c r="G854" s="102">
        <v>191</v>
      </c>
      <c r="H854" s="38">
        <v>460</v>
      </c>
      <c r="I854" s="18" t="s">
        <v>77</v>
      </c>
      <c r="J854" s="18" t="s">
        <v>287</v>
      </c>
      <c r="K854" s="51" t="s">
        <v>812</v>
      </c>
      <c r="L854" s="45">
        <v>6.08696</v>
      </c>
      <c r="M854" s="45">
        <v>20.8333</v>
      </c>
      <c r="N854" s="45">
        <v>26.92026</v>
      </c>
      <c r="O854" s="23">
        <v>37.7778</v>
      </c>
      <c r="P854" s="46">
        <v>0.551469381488599</v>
      </c>
      <c r="Q854" s="46">
        <v>0.161125316985108</v>
      </c>
      <c r="R854" s="46">
        <f t="shared" si="75"/>
        <v>0.712594698473707</v>
      </c>
      <c r="S854" s="59">
        <v>81.1</v>
      </c>
      <c r="T854" s="24">
        <v>6.1</v>
      </c>
      <c r="U854" s="57">
        <v>0.7</v>
      </c>
      <c r="V854" s="24">
        <v>11.5</v>
      </c>
      <c r="W854" s="58">
        <v>435.527000427246</v>
      </c>
      <c r="X854" s="58">
        <v>56.1212015151978</v>
      </c>
      <c r="Y854" s="58">
        <f t="shared" si="72"/>
        <v>7.76047177659416</v>
      </c>
      <c r="Z854" s="24">
        <v>8.1</v>
      </c>
      <c r="AA854" s="63">
        <v>12</v>
      </c>
      <c r="AB854" s="63">
        <v>77</v>
      </c>
      <c r="AC854" s="63">
        <v>5</v>
      </c>
    </row>
    <row r="855" customHeight="1" spans="1:29">
      <c r="A855" s="11">
        <v>854</v>
      </c>
      <c r="B855" s="15">
        <v>140</v>
      </c>
      <c r="C855" s="23">
        <v>16.58333</v>
      </c>
      <c r="D855" s="23">
        <v>78.6667</v>
      </c>
      <c r="E855" s="20">
        <v>275</v>
      </c>
      <c r="F855" s="37">
        <v>-2.7</v>
      </c>
      <c r="G855" s="102">
        <v>191</v>
      </c>
      <c r="H855" s="38">
        <v>460</v>
      </c>
      <c r="I855" s="18" t="s">
        <v>77</v>
      </c>
      <c r="J855" s="18" t="s">
        <v>287</v>
      </c>
      <c r="K855" s="51" t="s">
        <v>813</v>
      </c>
      <c r="L855" s="45">
        <v>5.43478</v>
      </c>
      <c r="M855" s="45">
        <v>19.7222</v>
      </c>
      <c r="N855" s="45">
        <v>25.15698</v>
      </c>
      <c r="O855" s="23">
        <v>35.8333</v>
      </c>
      <c r="P855" s="46">
        <v>0.550387488732548</v>
      </c>
      <c r="Q855" s="46">
        <v>0.15166842015667</v>
      </c>
      <c r="R855" s="46">
        <f t="shared" si="75"/>
        <v>0.702055908889218</v>
      </c>
      <c r="S855" s="59">
        <v>62.2</v>
      </c>
      <c r="T855" s="24">
        <v>4.8</v>
      </c>
      <c r="U855" s="57">
        <v>0.7</v>
      </c>
      <c r="V855" s="24">
        <v>11</v>
      </c>
      <c r="W855" s="58">
        <v>435.527000427246</v>
      </c>
      <c r="X855" s="58">
        <v>56.1212015151978</v>
      </c>
      <c r="Y855" s="58">
        <f t="shared" si="72"/>
        <v>7.76047177659416</v>
      </c>
      <c r="Z855" s="24">
        <v>8.1</v>
      </c>
      <c r="AA855" s="63">
        <v>12</v>
      </c>
      <c r="AB855" s="63">
        <v>77</v>
      </c>
      <c r="AC855" s="63">
        <v>5</v>
      </c>
    </row>
    <row r="856" customHeight="1" spans="1:29">
      <c r="A856" s="11">
        <v>855</v>
      </c>
      <c r="B856" s="15">
        <v>140</v>
      </c>
      <c r="C856" s="23">
        <v>16.58333</v>
      </c>
      <c r="D856" s="23">
        <v>78.6667</v>
      </c>
      <c r="E856" s="20">
        <v>525</v>
      </c>
      <c r="F856" s="37">
        <v>-4.9</v>
      </c>
      <c r="G856" s="102">
        <v>191</v>
      </c>
      <c r="H856" s="38">
        <v>460</v>
      </c>
      <c r="I856" s="18" t="s">
        <v>77</v>
      </c>
      <c r="J856" s="18" t="s">
        <v>287</v>
      </c>
      <c r="K856" s="51" t="s">
        <v>814</v>
      </c>
      <c r="L856" s="45">
        <v>4.56522</v>
      </c>
      <c r="M856" s="45">
        <v>16.3889</v>
      </c>
      <c r="N856" s="45">
        <v>20.95412</v>
      </c>
      <c r="O856" s="23">
        <v>33.8889</v>
      </c>
      <c r="P856" s="46">
        <v>0.483606726686319</v>
      </c>
      <c r="Q856" s="46">
        <v>0.134711365668405</v>
      </c>
      <c r="R856" s="46">
        <f t="shared" si="75"/>
        <v>0.618318092354724</v>
      </c>
      <c r="S856" s="59">
        <v>39.6</v>
      </c>
      <c r="T856" s="24">
        <v>4.8</v>
      </c>
      <c r="U856" s="57">
        <v>0.7</v>
      </c>
      <c r="V856" s="24">
        <v>10.6</v>
      </c>
      <c r="W856" s="58">
        <v>435.527000427246</v>
      </c>
      <c r="X856" s="58">
        <v>56.1212015151978</v>
      </c>
      <c r="Y856" s="58">
        <f t="shared" si="72"/>
        <v>7.76047177659416</v>
      </c>
      <c r="Z856" s="24">
        <v>8</v>
      </c>
      <c r="AA856" s="63">
        <v>12</v>
      </c>
      <c r="AB856" s="63">
        <v>77</v>
      </c>
      <c r="AC856" s="63">
        <v>5</v>
      </c>
    </row>
    <row r="857" customHeight="1" spans="1:29">
      <c r="A857" s="11">
        <v>856</v>
      </c>
      <c r="B857" s="15">
        <v>140</v>
      </c>
      <c r="C857" s="23">
        <v>16.58333</v>
      </c>
      <c r="D857" s="23">
        <v>78.6667</v>
      </c>
      <c r="E857" s="20">
        <v>765</v>
      </c>
      <c r="F857" s="37">
        <v>-6.6</v>
      </c>
      <c r="G857" s="102">
        <v>191</v>
      </c>
      <c r="H857" s="38">
        <v>460</v>
      </c>
      <c r="I857" s="18" t="s">
        <v>77</v>
      </c>
      <c r="J857" s="18" t="s">
        <v>287</v>
      </c>
      <c r="K857" s="51" t="s">
        <v>815</v>
      </c>
      <c r="L857" s="45">
        <v>4.34783</v>
      </c>
      <c r="M857" s="45">
        <v>12.7778</v>
      </c>
      <c r="N857" s="45">
        <v>17.12563</v>
      </c>
      <c r="O857" s="23">
        <v>23.8889</v>
      </c>
      <c r="P857" s="46">
        <v>0.534884402379348</v>
      </c>
      <c r="Q857" s="46">
        <v>0.182002101394371</v>
      </c>
      <c r="R857" s="46">
        <f t="shared" si="75"/>
        <v>0.716886503773719</v>
      </c>
      <c r="S857" s="59">
        <v>23.1</v>
      </c>
      <c r="T857" s="24">
        <v>2.5</v>
      </c>
      <c r="U857" s="57">
        <v>0.7</v>
      </c>
      <c r="V857" s="24">
        <v>7.9</v>
      </c>
      <c r="W857" s="58">
        <v>435.527000427246</v>
      </c>
      <c r="X857" s="58">
        <v>56.1212015151978</v>
      </c>
      <c r="Y857" s="58">
        <f t="shared" si="72"/>
        <v>7.76047177659416</v>
      </c>
      <c r="Z857" s="24">
        <v>8.8</v>
      </c>
      <c r="AA857" s="63">
        <v>12</v>
      </c>
      <c r="AB857" s="63">
        <v>77</v>
      </c>
      <c r="AC857" s="63">
        <v>5</v>
      </c>
    </row>
    <row r="858" s="14" customFormat="1" customHeight="1" spans="1:29">
      <c r="A858" s="11">
        <v>857</v>
      </c>
      <c r="B858" s="15">
        <v>141</v>
      </c>
      <c r="C858" s="23">
        <v>14.23333</v>
      </c>
      <c r="D858" s="23">
        <v>50.85</v>
      </c>
      <c r="E858" s="103">
        <v>343</v>
      </c>
      <c r="F858" s="104">
        <v>8.24742031097412</v>
      </c>
      <c r="G858" s="105">
        <v>756</v>
      </c>
      <c r="H858" s="105">
        <v>823</v>
      </c>
      <c r="I858" s="18" t="s">
        <v>77</v>
      </c>
      <c r="J858" s="11" t="s">
        <v>78</v>
      </c>
      <c r="K858" s="22" t="s">
        <v>249</v>
      </c>
      <c r="L858" s="45">
        <v>0.08</v>
      </c>
      <c r="M858" s="45">
        <v>0.2</v>
      </c>
      <c r="N858" s="45">
        <v>0.28</v>
      </c>
      <c r="O858" s="23">
        <v>0.19</v>
      </c>
      <c r="P858" s="46">
        <v>1.05263157894737</v>
      </c>
      <c r="Q858" s="46">
        <v>0.421052631578947</v>
      </c>
      <c r="R858" s="46">
        <f t="shared" si="75"/>
        <v>1.47368421052632</v>
      </c>
      <c r="S858" s="106">
        <v>14.7</v>
      </c>
      <c r="T858" s="106">
        <v>1.4</v>
      </c>
      <c r="U858" s="106">
        <v>0.6</v>
      </c>
      <c r="V858" s="106">
        <f>S858/T858</f>
        <v>10.5</v>
      </c>
      <c r="W858" s="107">
        <v>312.884998321533</v>
      </c>
      <c r="X858" s="107">
        <v>56.7221021652222</v>
      </c>
      <c r="Y858" s="107">
        <f t="shared" si="72"/>
        <v>5.5161037122734</v>
      </c>
      <c r="Z858" s="24">
        <v>4.1</v>
      </c>
      <c r="AA858" s="108">
        <v>39</v>
      </c>
      <c r="AB858" s="108">
        <v>41</v>
      </c>
      <c r="AC858" s="108">
        <v>20</v>
      </c>
    </row>
    <row r="859" customHeight="1" spans="1:29">
      <c r="A859" s="11">
        <v>858</v>
      </c>
      <c r="B859" s="15">
        <v>142</v>
      </c>
      <c r="C859" s="23">
        <v>82.96667</v>
      </c>
      <c r="D859" s="23">
        <v>25.25</v>
      </c>
      <c r="E859" s="20">
        <v>175</v>
      </c>
      <c r="F859" s="39">
        <v>26.2751007080078</v>
      </c>
      <c r="G859" s="38">
        <v>1044</v>
      </c>
      <c r="H859" s="38">
        <v>2016</v>
      </c>
      <c r="I859" s="18" t="s">
        <v>105</v>
      </c>
      <c r="J859" s="48" t="s">
        <v>106</v>
      </c>
      <c r="K859" s="22" t="s">
        <v>658</v>
      </c>
      <c r="L859" s="45"/>
      <c r="M859" s="45">
        <v>10.6024</v>
      </c>
      <c r="N859" s="45">
        <v>10.6024</v>
      </c>
      <c r="O859" s="23">
        <v>42.4779</v>
      </c>
      <c r="P859" s="46">
        <v>0.253807</v>
      </c>
      <c r="Q859" s="46"/>
      <c r="R859" s="46"/>
      <c r="S859" s="24">
        <v>6.70407</v>
      </c>
      <c r="T859" s="57">
        <v>1.1</v>
      </c>
      <c r="U859" s="57">
        <v>0.4</v>
      </c>
      <c r="V859" s="57">
        <f>S859/T859</f>
        <v>6.09460909090909</v>
      </c>
      <c r="W859" s="58">
        <v>270.939998626709</v>
      </c>
      <c r="X859" s="58">
        <v>44.9616003036499</v>
      </c>
      <c r="Y859" s="58">
        <f t="shared" si="72"/>
        <v>6.02603103085534</v>
      </c>
      <c r="Z859" s="24">
        <v>6.46</v>
      </c>
      <c r="AA859" s="63">
        <v>24</v>
      </c>
      <c r="AB859" s="63">
        <v>62</v>
      </c>
      <c r="AC859" s="63">
        <v>14</v>
      </c>
    </row>
    <row r="860" customHeight="1" spans="1:29">
      <c r="A860" s="11">
        <v>859</v>
      </c>
      <c r="B860" s="15">
        <v>142</v>
      </c>
      <c r="C860" s="23">
        <v>82.96667</v>
      </c>
      <c r="D860" s="23">
        <v>25.25</v>
      </c>
      <c r="E860" s="20">
        <v>175</v>
      </c>
      <c r="F860" s="39">
        <v>26.2751007080078</v>
      </c>
      <c r="G860" s="38">
        <v>1044</v>
      </c>
      <c r="H860" s="38">
        <v>2016</v>
      </c>
      <c r="I860" s="18" t="s">
        <v>105</v>
      </c>
      <c r="J860" s="48" t="s">
        <v>106</v>
      </c>
      <c r="K860" s="22" t="s">
        <v>816</v>
      </c>
      <c r="L860" s="45"/>
      <c r="M860" s="45">
        <v>15.6627</v>
      </c>
      <c r="N860" s="45">
        <v>15.6627</v>
      </c>
      <c r="O860" s="23">
        <v>9.20354</v>
      </c>
      <c r="P860" s="46">
        <v>1.64467</v>
      </c>
      <c r="Q860" s="46"/>
      <c r="R860" s="46"/>
      <c r="S860" s="24">
        <v>3.78602</v>
      </c>
      <c r="T860" s="57">
        <v>1.1</v>
      </c>
      <c r="U860" s="57">
        <v>0.4</v>
      </c>
      <c r="V860" s="57">
        <f>S860/T860</f>
        <v>3.44183636363636</v>
      </c>
      <c r="W860" s="58">
        <v>270.939998626709</v>
      </c>
      <c r="X860" s="58">
        <v>44.9616003036499</v>
      </c>
      <c r="Y860" s="58">
        <f t="shared" si="72"/>
        <v>6.02603103085534</v>
      </c>
      <c r="Z860" s="24">
        <v>6.76</v>
      </c>
      <c r="AA860" s="63">
        <v>24</v>
      </c>
      <c r="AB860" s="63">
        <v>62</v>
      </c>
      <c r="AC860" s="63">
        <v>14</v>
      </c>
    </row>
    <row r="861" customHeight="1" spans="1:29">
      <c r="A861" s="11">
        <v>860</v>
      </c>
      <c r="B861" s="15">
        <v>142</v>
      </c>
      <c r="C861" s="23">
        <v>82.96667</v>
      </c>
      <c r="D861" s="23">
        <v>25.25</v>
      </c>
      <c r="E861" s="20">
        <v>175</v>
      </c>
      <c r="F861" s="39">
        <v>26.2751007080078</v>
      </c>
      <c r="G861" s="38">
        <v>1044</v>
      </c>
      <c r="H861" s="38">
        <v>2016</v>
      </c>
      <c r="I861" s="18" t="s">
        <v>105</v>
      </c>
      <c r="J861" s="48" t="s">
        <v>106</v>
      </c>
      <c r="K861" s="22" t="s">
        <v>817</v>
      </c>
      <c r="L861" s="45"/>
      <c r="M861" s="45">
        <v>14.4578</v>
      </c>
      <c r="N861" s="45">
        <v>14.4578</v>
      </c>
      <c r="O861" s="23">
        <v>18.7611</v>
      </c>
      <c r="P861" s="46">
        <v>0.751269</v>
      </c>
      <c r="Q861" s="46"/>
      <c r="R861" s="46"/>
      <c r="S861" s="24">
        <v>2.70443</v>
      </c>
      <c r="T861" s="57">
        <v>1.1</v>
      </c>
      <c r="U861" s="57">
        <v>0.4</v>
      </c>
      <c r="V861" s="57">
        <f>S861/T861</f>
        <v>2.45857272727273</v>
      </c>
      <c r="W861" s="58">
        <v>270.939998626709</v>
      </c>
      <c r="X861" s="58">
        <v>44.9616003036499</v>
      </c>
      <c r="Y861" s="58">
        <f t="shared" si="72"/>
        <v>6.02603103085534</v>
      </c>
      <c r="Z861" s="24">
        <v>6.96</v>
      </c>
      <c r="AA861" s="63">
        <v>24</v>
      </c>
      <c r="AB861" s="63">
        <v>62</v>
      </c>
      <c r="AC861" s="63">
        <v>14</v>
      </c>
    </row>
    <row r="862" customHeight="1" spans="1:29">
      <c r="A862" s="11">
        <v>861</v>
      </c>
      <c r="B862" s="15">
        <v>142</v>
      </c>
      <c r="C862" s="23">
        <v>82.96667</v>
      </c>
      <c r="D862" s="23">
        <v>25.25</v>
      </c>
      <c r="E862" s="20">
        <v>175</v>
      </c>
      <c r="F862" s="39">
        <v>26.2751007080078</v>
      </c>
      <c r="G862" s="38">
        <v>1044</v>
      </c>
      <c r="H862" s="38">
        <v>2016</v>
      </c>
      <c r="I862" s="18" t="s">
        <v>105</v>
      </c>
      <c r="J862" s="48" t="s">
        <v>106</v>
      </c>
      <c r="K862" s="22" t="s">
        <v>818</v>
      </c>
      <c r="L862" s="45"/>
      <c r="M862" s="45">
        <v>15.1807</v>
      </c>
      <c r="N862" s="45">
        <v>15.1807</v>
      </c>
      <c r="O862" s="23">
        <v>24.7788</v>
      </c>
      <c r="P862" s="46">
        <v>0.619289</v>
      </c>
      <c r="Q862" s="46"/>
      <c r="R862" s="46"/>
      <c r="S862" s="24">
        <v>5.29648</v>
      </c>
      <c r="T862" s="57">
        <v>1.1</v>
      </c>
      <c r="U862" s="57">
        <v>0.4</v>
      </c>
      <c r="V862" s="57">
        <f>S862/T862</f>
        <v>4.81498181818182</v>
      </c>
      <c r="W862" s="58">
        <v>270.939998626709</v>
      </c>
      <c r="X862" s="58">
        <v>44.9616003036499</v>
      </c>
      <c r="Y862" s="58">
        <f t="shared" si="72"/>
        <v>6.02603103085534</v>
      </c>
      <c r="Z862" s="24">
        <v>6.66</v>
      </c>
      <c r="AA862" s="63">
        <v>24</v>
      </c>
      <c r="AB862" s="63">
        <v>62</v>
      </c>
      <c r="AC862" s="63">
        <v>14</v>
      </c>
    </row>
    <row r="863" customHeight="1" spans="1:29">
      <c r="A863" s="11">
        <v>862</v>
      </c>
      <c r="B863" s="15">
        <v>143</v>
      </c>
      <c r="C863" s="23">
        <v>8.016667</v>
      </c>
      <c r="D863" s="23">
        <v>47.5</v>
      </c>
      <c r="E863" s="40">
        <v>421</v>
      </c>
      <c r="F863" s="37">
        <v>8.9</v>
      </c>
      <c r="G863" s="28">
        <v>1000</v>
      </c>
      <c r="H863" s="38">
        <v>872</v>
      </c>
      <c r="I863" s="18" t="s">
        <v>77</v>
      </c>
      <c r="J863" s="11" t="s">
        <v>78</v>
      </c>
      <c r="K863" s="22" t="s">
        <v>819</v>
      </c>
      <c r="L863" s="45"/>
      <c r="M863" s="45">
        <v>1.7</v>
      </c>
      <c r="N863" s="45">
        <v>1.7</v>
      </c>
      <c r="O863" s="23">
        <v>6.3</v>
      </c>
      <c r="P863" s="46">
        <v>0.26984126984127</v>
      </c>
      <c r="Q863" s="46"/>
      <c r="R863" s="46"/>
      <c r="S863" s="24">
        <v>2.27</v>
      </c>
      <c r="T863" s="24">
        <v>0.29</v>
      </c>
      <c r="U863" s="57">
        <v>0.5</v>
      </c>
      <c r="V863" s="24">
        <v>7.85</v>
      </c>
      <c r="W863" s="24">
        <v>885</v>
      </c>
      <c r="X863" s="24">
        <v>120</v>
      </c>
      <c r="Y863" s="58">
        <f t="shared" si="72"/>
        <v>7.375</v>
      </c>
      <c r="Z863" s="24">
        <v>7.6</v>
      </c>
      <c r="AA863" s="63">
        <v>40</v>
      </c>
      <c r="AB863" s="63">
        <v>40</v>
      </c>
      <c r="AC863" s="28">
        <v>44.3</v>
      </c>
    </row>
    <row r="864" customHeight="1" spans="1:29">
      <c r="A864" s="11">
        <v>863</v>
      </c>
      <c r="B864" s="15">
        <v>143</v>
      </c>
      <c r="C864" s="23">
        <v>8.016667</v>
      </c>
      <c r="D864" s="23">
        <v>47.5</v>
      </c>
      <c r="E864" s="40">
        <v>421</v>
      </c>
      <c r="F864" s="37">
        <v>8.9</v>
      </c>
      <c r="G864" s="28">
        <v>1000</v>
      </c>
      <c r="H864" s="38">
        <v>872</v>
      </c>
      <c r="I864" s="18" t="s">
        <v>77</v>
      </c>
      <c r="J864" s="11" t="s">
        <v>78</v>
      </c>
      <c r="K864" s="22" t="s">
        <v>820</v>
      </c>
      <c r="L864" s="45"/>
      <c r="M864" s="45">
        <v>2.9</v>
      </c>
      <c r="N864" s="45">
        <v>2.9</v>
      </c>
      <c r="O864" s="23">
        <v>9.9</v>
      </c>
      <c r="P864" s="46">
        <v>0.292929292929293</v>
      </c>
      <c r="Q864" s="46"/>
      <c r="R864" s="46"/>
      <c r="S864" s="24">
        <v>2.67</v>
      </c>
      <c r="T864" s="24">
        <v>0.34</v>
      </c>
      <c r="U864" s="57">
        <v>0.5</v>
      </c>
      <c r="V864" s="24">
        <v>7.83</v>
      </c>
      <c r="W864" s="24">
        <v>1290</v>
      </c>
      <c r="X864" s="24">
        <v>175</v>
      </c>
      <c r="Y864" s="58">
        <f t="shared" si="72"/>
        <v>7.37142857142857</v>
      </c>
      <c r="Z864" s="24">
        <v>7.4</v>
      </c>
      <c r="AA864" s="63">
        <v>40</v>
      </c>
      <c r="AB864" s="63">
        <v>40</v>
      </c>
      <c r="AC864" s="28">
        <v>45.3</v>
      </c>
    </row>
    <row r="865" customHeight="1" spans="1:29">
      <c r="A865" s="11">
        <v>864</v>
      </c>
      <c r="B865" s="15">
        <v>143</v>
      </c>
      <c r="C865" s="23">
        <v>8.016667</v>
      </c>
      <c r="D865" s="23">
        <v>47.5</v>
      </c>
      <c r="E865" s="40">
        <v>421</v>
      </c>
      <c r="F865" s="37">
        <v>8.9</v>
      </c>
      <c r="G865" s="28">
        <v>1000</v>
      </c>
      <c r="H865" s="38">
        <v>872</v>
      </c>
      <c r="I865" s="18" t="s">
        <v>77</v>
      </c>
      <c r="J865" s="11" t="s">
        <v>78</v>
      </c>
      <c r="K865" s="51" t="s">
        <v>821</v>
      </c>
      <c r="L865" s="45"/>
      <c r="M865" s="45">
        <v>2.2</v>
      </c>
      <c r="N865" s="45">
        <v>2.2</v>
      </c>
      <c r="O865" s="50">
        <v>8.1</v>
      </c>
      <c r="P865" s="46">
        <v>0.271604938271605</v>
      </c>
      <c r="Q865" s="46"/>
      <c r="R865" s="46"/>
      <c r="S865" s="24">
        <v>2.54</v>
      </c>
      <c r="T865" s="24">
        <v>0.32</v>
      </c>
      <c r="U865" s="57">
        <v>0.5</v>
      </c>
      <c r="V865" s="24">
        <v>7.88</v>
      </c>
      <c r="W865" s="24">
        <v>1114</v>
      </c>
      <c r="X865" s="24">
        <v>149</v>
      </c>
      <c r="Y865" s="58">
        <f t="shared" si="72"/>
        <v>7.47651006711409</v>
      </c>
      <c r="Z865" s="24">
        <v>7.5</v>
      </c>
      <c r="AA865" s="63">
        <v>40</v>
      </c>
      <c r="AB865" s="63">
        <v>40</v>
      </c>
      <c r="AC865" s="28">
        <v>45</v>
      </c>
    </row>
    <row r="866" customHeight="1" spans="1:29">
      <c r="A866" s="11">
        <v>865</v>
      </c>
      <c r="B866" s="15">
        <v>143</v>
      </c>
      <c r="C866" s="23">
        <v>8.016667</v>
      </c>
      <c r="D866" s="23">
        <v>47.5</v>
      </c>
      <c r="E866" s="40">
        <v>421</v>
      </c>
      <c r="F866" s="37">
        <v>8.9</v>
      </c>
      <c r="G866" s="28">
        <v>1000</v>
      </c>
      <c r="H866" s="38">
        <v>872</v>
      </c>
      <c r="I866" s="18" t="s">
        <v>77</v>
      </c>
      <c r="J866" s="11" t="s">
        <v>78</v>
      </c>
      <c r="K866" s="51" t="s">
        <v>822</v>
      </c>
      <c r="L866" s="45"/>
      <c r="M866" s="45">
        <v>2.4</v>
      </c>
      <c r="N866" s="45">
        <v>2.4</v>
      </c>
      <c r="O866" s="23">
        <v>8.1</v>
      </c>
      <c r="P866" s="46">
        <v>0.296296296296296</v>
      </c>
      <c r="Q866" s="46"/>
      <c r="R866" s="46"/>
      <c r="S866" s="24">
        <v>2.41</v>
      </c>
      <c r="T866" s="24">
        <v>0.31</v>
      </c>
      <c r="U866" s="57">
        <v>0.5</v>
      </c>
      <c r="V866" s="24">
        <v>7.8</v>
      </c>
      <c r="W866" s="24">
        <v>1061</v>
      </c>
      <c r="X866" s="24">
        <v>146</v>
      </c>
      <c r="Y866" s="58">
        <f t="shared" si="72"/>
        <v>7.26712328767123</v>
      </c>
      <c r="Z866" s="24">
        <v>7.5</v>
      </c>
      <c r="AA866" s="63">
        <v>40</v>
      </c>
      <c r="AB866" s="63">
        <v>40</v>
      </c>
      <c r="AC866" s="28">
        <v>44.6</v>
      </c>
    </row>
    <row r="867" customHeight="1" spans="1:29">
      <c r="A867" s="11">
        <v>866</v>
      </c>
      <c r="B867" s="15">
        <v>143</v>
      </c>
      <c r="C867" s="23">
        <v>8.016667</v>
      </c>
      <c r="D867" s="23">
        <v>47.5</v>
      </c>
      <c r="E867" s="40">
        <v>421</v>
      </c>
      <c r="F867" s="37">
        <v>8.9</v>
      </c>
      <c r="G867" s="28">
        <v>1000</v>
      </c>
      <c r="H867" s="38">
        <v>872</v>
      </c>
      <c r="I867" s="18" t="s">
        <v>77</v>
      </c>
      <c r="J867" s="11" t="s">
        <v>78</v>
      </c>
      <c r="K867" s="22" t="s">
        <v>823</v>
      </c>
      <c r="L867" s="45"/>
      <c r="M867" s="45">
        <v>2.5</v>
      </c>
      <c r="N867" s="45">
        <v>2.5</v>
      </c>
      <c r="O867" s="23">
        <v>4.8</v>
      </c>
      <c r="P867" s="46">
        <v>0.520833333333333</v>
      </c>
      <c r="Q867" s="46"/>
      <c r="R867" s="46"/>
      <c r="S867" s="24">
        <v>2.05</v>
      </c>
      <c r="T867" s="24">
        <v>0.26</v>
      </c>
      <c r="U867" s="57">
        <v>0.5</v>
      </c>
      <c r="V867" s="24">
        <v>7.94</v>
      </c>
      <c r="W867" s="24">
        <v>781</v>
      </c>
      <c r="X867" s="24">
        <v>103</v>
      </c>
      <c r="Y867" s="58">
        <f t="shared" si="72"/>
        <v>7.58252427184466</v>
      </c>
      <c r="Z867" s="24">
        <v>7.6</v>
      </c>
      <c r="AA867" s="63">
        <v>40</v>
      </c>
      <c r="AB867" s="63">
        <v>40</v>
      </c>
      <c r="AC867" s="28">
        <v>44.3</v>
      </c>
    </row>
    <row r="868" customHeight="1" spans="1:29">
      <c r="A868" s="11">
        <v>867</v>
      </c>
      <c r="B868" s="15">
        <v>143</v>
      </c>
      <c r="C868" s="23">
        <v>8.016667</v>
      </c>
      <c r="D868" s="23">
        <v>47.5</v>
      </c>
      <c r="E868" s="40">
        <v>421</v>
      </c>
      <c r="F868" s="37">
        <v>8.9</v>
      </c>
      <c r="G868" s="28">
        <v>1000</v>
      </c>
      <c r="H868" s="38">
        <v>872</v>
      </c>
      <c r="I868" s="18" t="s">
        <v>77</v>
      </c>
      <c r="J868" s="11" t="s">
        <v>78</v>
      </c>
      <c r="K868" s="22" t="s">
        <v>824</v>
      </c>
      <c r="L868" s="45"/>
      <c r="M868" s="45">
        <v>2.9</v>
      </c>
      <c r="N868" s="45">
        <v>2.9</v>
      </c>
      <c r="O868" s="23">
        <v>5.1</v>
      </c>
      <c r="P868" s="46">
        <v>0.568627450980392</v>
      </c>
      <c r="Q868" s="46"/>
      <c r="R868" s="46"/>
      <c r="S868" s="24">
        <v>2.15</v>
      </c>
      <c r="T868" s="24">
        <v>0.29</v>
      </c>
      <c r="U868" s="57">
        <v>0.5</v>
      </c>
      <c r="V868" s="24">
        <v>7.56</v>
      </c>
      <c r="W868" s="24">
        <v>890</v>
      </c>
      <c r="X868" s="24">
        <v>119</v>
      </c>
      <c r="Y868" s="58">
        <f t="shared" si="72"/>
        <v>7.47899159663866</v>
      </c>
      <c r="Z868" s="24">
        <v>7.4</v>
      </c>
      <c r="AA868" s="63">
        <v>40</v>
      </c>
      <c r="AB868" s="63">
        <v>40</v>
      </c>
      <c r="AC868" s="28">
        <v>45.3</v>
      </c>
    </row>
    <row r="869" customHeight="1" spans="1:29">
      <c r="A869" s="11">
        <v>868</v>
      </c>
      <c r="B869" s="15">
        <v>143</v>
      </c>
      <c r="C869" s="23">
        <v>8.016667</v>
      </c>
      <c r="D869" s="23">
        <v>47.5</v>
      </c>
      <c r="E869" s="40">
        <v>421</v>
      </c>
      <c r="F869" s="37">
        <v>8.9</v>
      </c>
      <c r="G869" s="28">
        <v>1000</v>
      </c>
      <c r="H869" s="38">
        <v>872</v>
      </c>
      <c r="I869" s="18" t="s">
        <v>77</v>
      </c>
      <c r="J869" s="11" t="s">
        <v>78</v>
      </c>
      <c r="K869" s="51" t="s">
        <v>825</v>
      </c>
      <c r="L869" s="45"/>
      <c r="M869" s="45">
        <v>2.8</v>
      </c>
      <c r="N869" s="45">
        <v>2.8</v>
      </c>
      <c r="O869" s="23">
        <v>5.1</v>
      </c>
      <c r="P869" s="46">
        <v>0.549019607843137</v>
      </c>
      <c r="Q869" s="46"/>
      <c r="R869" s="46"/>
      <c r="S869" s="24">
        <v>2.14</v>
      </c>
      <c r="T869" s="24">
        <v>0.28</v>
      </c>
      <c r="U869" s="57">
        <v>0.5</v>
      </c>
      <c r="V869" s="24">
        <v>7.73</v>
      </c>
      <c r="W869" s="24">
        <v>842</v>
      </c>
      <c r="X869" s="24">
        <v>111</v>
      </c>
      <c r="Y869" s="58">
        <f t="shared" si="72"/>
        <v>7.58558558558559</v>
      </c>
      <c r="Z869" s="24">
        <v>7.5</v>
      </c>
      <c r="AA869" s="63">
        <v>40</v>
      </c>
      <c r="AB869" s="63">
        <v>40</v>
      </c>
      <c r="AC869" s="28">
        <v>45</v>
      </c>
    </row>
    <row r="870" customHeight="1" spans="1:29">
      <c r="A870" s="11">
        <v>869</v>
      </c>
      <c r="B870" s="15">
        <v>143</v>
      </c>
      <c r="C870" s="23">
        <v>8.016667</v>
      </c>
      <c r="D870" s="23">
        <v>47.5</v>
      </c>
      <c r="E870" s="40">
        <v>421</v>
      </c>
      <c r="F870" s="37">
        <v>8.9</v>
      </c>
      <c r="G870" s="28">
        <v>1000</v>
      </c>
      <c r="H870" s="38">
        <v>872</v>
      </c>
      <c r="I870" s="18" t="s">
        <v>77</v>
      </c>
      <c r="J870" s="11" t="s">
        <v>78</v>
      </c>
      <c r="K870" s="51" t="s">
        <v>826</v>
      </c>
      <c r="L870" s="45"/>
      <c r="M870" s="45">
        <v>2.6</v>
      </c>
      <c r="N870" s="45">
        <v>2.6</v>
      </c>
      <c r="O870" s="23">
        <v>4.7</v>
      </c>
      <c r="P870" s="46">
        <v>0.553191489361702</v>
      </c>
      <c r="Q870" s="46"/>
      <c r="R870" s="46"/>
      <c r="S870" s="24">
        <v>2.05</v>
      </c>
      <c r="T870" s="24">
        <v>0.27</v>
      </c>
      <c r="U870" s="57">
        <v>0.5</v>
      </c>
      <c r="V870" s="24">
        <v>7.79</v>
      </c>
      <c r="W870" s="24">
        <v>828</v>
      </c>
      <c r="X870" s="24">
        <v>111</v>
      </c>
      <c r="Y870" s="58">
        <f t="shared" si="72"/>
        <v>7.45945945945946</v>
      </c>
      <c r="Z870" s="24">
        <v>7.5</v>
      </c>
      <c r="AA870" s="63">
        <v>40</v>
      </c>
      <c r="AB870" s="63">
        <v>40</v>
      </c>
      <c r="AC870" s="28">
        <v>44.6</v>
      </c>
    </row>
    <row r="871" customHeight="1" spans="1:29">
      <c r="A871" s="11">
        <v>870</v>
      </c>
      <c r="B871" s="15">
        <v>144</v>
      </c>
      <c r="C871" s="23">
        <v>9.116667</v>
      </c>
      <c r="D871" s="23">
        <v>55.46667</v>
      </c>
      <c r="E871" s="40">
        <v>58</v>
      </c>
      <c r="F871" s="37">
        <v>10</v>
      </c>
      <c r="G871" s="28">
        <v>284</v>
      </c>
      <c r="H871" s="38">
        <v>714</v>
      </c>
      <c r="I871" s="18" t="s">
        <v>105</v>
      </c>
      <c r="J871" s="36" t="s">
        <v>98</v>
      </c>
      <c r="K871" s="22" t="s">
        <v>827</v>
      </c>
      <c r="L871" s="45">
        <v>2.46154</v>
      </c>
      <c r="M871" s="45">
        <v>9.61938</v>
      </c>
      <c r="N871" s="45">
        <v>12.08092</v>
      </c>
      <c r="O871" s="23">
        <v>12.4567</v>
      </c>
      <c r="P871" s="46">
        <v>0.772225388746618</v>
      </c>
      <c r="Q871" s="46">
        <v>0.197607713118242</v>
      </c>
      <c r="R871" s="46">
        <f>P871+Q871</f>
        <v>0.96983310186486</v>
      </c>
      <c r="S871" s="57">
        <v>30</v>
      </c>
      <c r="T871" s="57">
        <v>0.5</v>
      </c>
      <c r="U871" s="57">
        <v>0.7</v>
      </c>
      <c r="V871" s="24">
        <v>41</v>
      </c>
      <c r="W871" s="58">
        <v>420.158004760742</v>
      </c>
      <c r="X871" s="24">
        <v>10.872</v>
      </c>
      <c r="Y871" s="58">
        <f t="shared" si="72"/>
        <v>38.6458797609218</v>
      </c>
      <c r="Z871" s="57">
        <v>6.9</v>
      </c>
      <c r="AA871" s="28">
        <v>42</v>
      </c>
      <c r="AB871" s="28">
        <v>8.5</v>
      </c>
      <c r="AC871" s="28">
        <v>6.4</v>
      </c>
    </row>
    <row r="872" customHeight="1" spans="1:29">
      <c r="A872" s="11">
        <v>871</v>
      </c>
      <c r="B872" s="15">
        <v>144</v>
      </c>
      <c r="C872" s="23">
        <v>9.116667</v>
      </c>
      <c r="D872" s="23">
        <v>55.46667</v>
      </c>
      <c r="E872" s="40">
        <v>58</v>
      </c>
      <c r="F872" s="37">
        <v>10</v>
      </c>
      <c r="G872" s="28">
        <v>284</v>
      </c>
      <c r="H872" s="38">
        <v>714</v>
      </c>
      <c r="I872" s="18" t="s">
        <v>105</v>
      </c>
      <c r="J872" s="36" t="s">
        <v>98</v>
      </c>
      <c r="K872" s="22" t="s">
        <v>828</v>
      </c>
      <c r="L872" s="45">
        <v>2.61538</v>
      </c>
      <c r="M872" s="45">
        <v>12.3183</v>
      </c>
      <c r="N872" s="45">
        <v>14.93368</v>
      </c>
      <c r="O872" s="23">
        <v>16.609</v>
      </c>
      <c r="P872" s="46">
        <v>0.741664157986634</v>
      </c>
      <c r="Q872" s="46">
        <v>0.157467638027575</v>
      </c>
      <c r="R872" s="46">
        <f>P872+Q872</f>
        <v>0.899131796014209</v>
      </c>
      <c r="S872" s="57">
        <v>30</v>
      </c>
      <c r="T872" s="57">
        <v>0.5</v>
      </c>
      <c r="U872" s="57">
        <v>0.7</v>
      </c>
      <c r="V872" s="24">
        <v>14</v>
      </c>
      <c r="W872" s="58">
        <v>420.158004760742</v>
      </c>
      <c r="X872" s="24">
        <v>7.75791</v>
      </c>
      <c r="Y872" s="58">
        <f t="shared" si="72"/>
        <v>54.1586593245787</v>
      </c>
      <c r="Z872" s="57">
        <v>6.9</v>
      </c>
      <c r="AA872" s="28">
        <v>42</v>
      </c>
      <c r="AB872" s="28">
        <v>8.5</v>
      </c>
      <c r="AC872" s="28">
        <v>6.4</v>
      </c>
    </row>
    <row r="873" customHeight="1" spans="1:29">
      <c r="A873" s="11">
        <v>872</v>
      </c>
      <c r="B873" s="15">
        <v>144</v>
      </c>
      <c r="C873" s="23">
        <v>9.116667</v>
      </c>
      <c r="D873" s="23">
        <v>55.46667</v>
      </c>
      <c r="E873" s="40">
        <v>58</v>
      </c>
      <c r="F873" s="37">
        <v>10</v>
      </c>
      <c r="G873" s="28">
        <v>284</v>
      </c>
      <c r="H873" s="38">
        <v>714</v>
      </c>
      <c r="I873" s="18" t="s">
        <v>105</v>
      </c>
      <c r="J873" s="36" t="s">
        <v>98</v>
      </c>
      <c r="K873" s="22" t="s">
        <v>829</v>
      </c>
      <c r="L873" s="45">
        <v>2.07692</v>
      </c>
      <c r="M873" s="45">
        <v>8.26043</v>
      </c>
      <c r="N873" s="45">
        <v>10.33735</v>
      </c>
      <c r="O873" s="23">
        <v>8.9195</v>
      </c>
      <c r="P873" s="46">
        <v>0.926109086832222</v>
      </c>
      <c r="Q873" s="46">
        <v>0.232851617243119</v>
      </c>
      <c r="R873" s="46">
        <f>P873+Q873</f>
        <v>1.15896070407534</v>
      </c>
      <c r="S873" s="57">
        <v>30</v>
      </c>
      <c r="T873" s="57">
        <v>0.5</v>
      </c>
      <c r="U873" s="57">
        <v>0.7</v>
      </c>
      <c r="V873" s="24">
        <v>34</v>
      </c>
      <c r="W873" s="58">
        <v>420.158004760742</v>
      </c>
      <c r="X873" s="24">
        <v>7.31915</v>
      </c>
      <c r="Y873" s="58">
        <f t="shared" si="72"/>
        <v>57.4053004461914</v>
      </c>
      <c r="Z873" s="57">
        <v>6.9</v>
      </c>
      <c r="AA873" s="28">
        <v>42</v>
      </c>
      <c r="AB873" s="28">
        <v>8.5</v>
      </c>
      <c r="AC873" s="28">
        <v>6.4</v>
      </c>
    </row>
    <row r="874" customHeight="1" spans="1:29">
      <c r="A874" s="11">
        <v>873</v>
      </c>
      <c r="B874" s="15">
        <v>144</v>
      </c>
      <c r="C874" s="23">
        <v>9.116667</v>
      </c>
      <c r="D874" s="23">
        <v>55.46667</v>
      </c>
      <c r="E874" s="40">
        <v>58</v>
      </c>
      <c r="F874" s="37">
        <v>10</v>
      </c>
      <c r="G874" s="28">
        <v>284</v>
      </c>
      <c r="H874" s="38">
        <v>714</v>
      </c>
      <c r="I874" s="18" t="s">
        <v>105</v>
      </c>
      <c r="J874" s="36" t="s">
        <v>98</v>
      </c>
      <c r="K874" s="22" t="s">
        <v>830</v>
      </c>
      <c r="L874" s="45">
        <v>2.30769</v>
      </c>
      <c r="M874" s="45">
        <v>8.1079</v>
      </c>
      <c r="N874" s="45">
        <v>10.41559</v>
      </c>
      <c r="O874" s="23">
        <v>9.73247</v>
      </c>
      <c r="P874" s="46">
        <v>0.833077317474393</v>
      </c>
      <c r="Q874" s="46">
        <v>0.237112469907434</v>
      </c>
      <c r="R874" s="46">
        <f>P874+Q874</f>
        <v>1.07018978738183</v>
      </c>
      <c r="S874" s="57">
        <v>30</v>
      </c>
      <c r="T874" s="57">
        <v>0.5</v>
      </c>
      <c r="U874" s="57">
        <v>0.7</v>
      </c>
      <c r="V874" s="24">
        <v>13</v>
      </c>
      <c r="W874" s="58">
        <v>420.158004760742</v>
      </c>
      <c r="X874" s="24">
        <v>4.8227</v>
      </c>
      <c r="Y874" s="58">
        <f t="shared" si="72"/>
        <v>87.1209083626894</v>
      </c>
      <c r="Z874" s="57">
        <v>6.9</v>
      </c>
      <c r="AA874" s="28">
        <v>42</v>
      </c>
      <c r="AB874" s="28">
        <v>8.5</v>
      </c>
      <c r="AC874" s="28">
        <v>6.4</v>
      </c>
    </row>
    <row r="875" customHeight="1" spans="1:29">
      <c r="A875" s="11">
        <v>874</v>
      </c>
      <c r="B875" s="15">
        <v>145</v>
      </c>
      <c r="C875" s="23">
        <v>3.016667</v>
      </c>
      <c r="D875" s="23">
        <v>50.43333</v>
      </c>
      <c r="E875" s="40">
        <v>24</v>
      </c>
      <c r="F875" s="39">
        <v>10.2903995513916</v>
      </c>
      <c r="G875" s="38">
        <v>696</v>
      </c>
      <c r="H875" s="38">
        <v>873</v>
      </c>
      <c r="I875" s="18" t="s">
        <v>105</v>
      </c>
      <c r="J875" s="11" t="s">
        <v>78</v>
      </c>
      <c r="K875" s="22" t="s">
        <v>831</v>
      </c>
      <c r="L875" s="45"/>
      <c r="M875" s="45">
        <v>0.906914</v>
      </c>
      <c r="N875" s="45">
        <v>0.906914</v>
      </c>
      <c r="O875" s="23">
        <v>0.292579</v>
      </c>
      <c r="P875" s="46">
        <v>3.09972349348381</v>
      </c>
      <c r="Q875" s="46"/>
      <c r="R875" s="46"/>
      <c r="S875" s="24">
        <v>23.8</v>
      </c>
      <c r="T875" s="24">
        <v>1.76</v>
      </c>
      <c r="U875" s="57">
        <v>0.5</v>
      </c>
      <c r="V875" s="24">
        <v>13.5</v>
      </c>
      <c r="W875" s="58">
        <v>204.333992004395</v>
      </c>
      <c r="X875" s="58">
        <v>76.5179014205933</v>
      </c>
      <c r="Y875" s="58">
        <f t="shared" si="72"/>
        <v>2.67040768514075</v>
      </c>
      <c r="Z875" s="24">
        <v>7.31</v>
      </c>
      <c r="AA875" s="28">
        <v>23.4</v>
      </c>
      <c r="AB875" s="28">
        <v>55.2</v>
      </c>
      <c r="AC875" s="28">
        <v>21.5</v>
      </c>
    </row>
    <row r="876" customHeight="1" spans="1:29">
      <c r="A876" s="11">
        <v>875</v>
      </c>
      <c r="B876" s="15">
        <v>145</v>
      </c>
      <c r="C876" s="23">
        <v>3.016667</v>
      </c>
      <c r="D876" s="23">
        <v>50.43333</v>
      </c>
      <c r="E876" s="40">
        <v>24</v>
      </c>
      <c r="F876" s="39">
        <v>10.2903995513916</v>
      </c>
      <c r="G876" s="38">
        <v>696</v>
      </c>
      <c r="H876" s="38">
        <v>873</v>
      </c>
      <c r="I876" s="18" t="s">
        <v>105</v>
      </c>
      <c r="J876" s="11" t="s">
        <v>78</v>
      </c>
      <c r="K876" s="22" t="s">
        <v>832</v>
      </c>
      <c r="L876" s="45"/>
      <c r="M876" s="45">
        <v>0.905838</v>
      </c>
      <c r="N876" s="45">
        <v>0.905838</v>
      </c>
      <c r="O876" s="23">
        <v>0.316996</v>
      </c>
      <c r="P876" s="46">
        <v>2.85756918068367</v>
      </c>
      <c r="Q876" s="46"/>
      <c r="R876" s="46"/>
      <c r="S876" s="24">
        <v>25.9</v>
      </c>
      <c r="T876" s="24">
        <v>1.68</v>
      </c>
      <c r="U876" s="57">
        <v>0.5</v>
      </c>
      <c r="V876" s="24">
        <v>15.5</v>
      </c>
      <c r="W876" s="58">
        <v>204.333992004395</v>
      </c>
      <c r="X876" s="58">
        <v>76.5179014205933</v>
      </c>
      <c r="Y876" s="58">
        <f t="shared" si="72"/>
        <v>2.67040768514075</v>
      </c>
      <c r="Z876" s="24">
        <v>7.95</v>
      </c>
      <c r="AA876" s="28">
        <v>22.4</v>
      </c>
      <c r="AB876" s="28">
        <v>58.1</v>
      </c>
      <c r="AC876" s="28">
        <v>19.6</v>
      </c>
    </row>
    <row r="877" customHeight="1" spans="1:29">
      <c r="A877" s="11">
        <v>876</v>
      </c>
      <c r="B877" s="15">
        <v>145</v>
      </c>
      <c r="C877" s="23">
        <v>3.016667</v>
      </c>
      <c r="D877" s="23">
        <v>50.43333</v>
      </c>
      <c r="E877" s="40">
        <v>24</v>
      </c>
      <c r="F877" s="39">
        <v>10.2903995513916</v>
      </c>
      <c r="G877" s="38">
        <v>696</v>
      </c>
      <c r="H877" s="38">
        <v>873</v>
      </c>
      <c r="I877" s="18" t="s">
        <v>105</v>
      </c>
      <c r="J877" s="11" t="s">
        <v>78</v>
      </c>
      <c r="K877" s="22" t="s">
        <v>833</v>
      </c>
      <c r="L877" s="45"/>
      <c r="M877" s="45">
        <v>0.968439</v>
      </c>
      <c r="N877" s="45">
        <v>0.968439</v>
      </c>
      <c r="O877" s="23">
        <v>0.319131</v>
      </c>
      <c r="P877" s="46">
        <v>3.03461274523628</v>
      </c>
      <c r="Q877" s="46"/>
      <c r="R877" s="46"/>
      <c r="S877" s="24">
        <v>20.8</v>
      </c>
      <c r="T877" s="24">
        <v>1.7</v>
      </c>
      <c r="U877" s="57">
        <v>0.5</v>
      </c>
      <c r="V877" s="24">
        <v>17.5</v>
      </c>
      <c r="W877" s="58">
        <v>204.333992004395</v>
      </c>
      <c r="X877" s="58">
        <v>76.5179014205933</v>
      </c>
      <c r="Y877" s="58">
        <f t="shared" si="72"/>
        <v>2.67040768514075</v>
      </c>
      <c r="Z877" s="24">
        <v>7.74</v>
      </c>
      <c r="AA877" s="28">
        <v>25.6</v>
      </c>
      <c r="AB877" s="28">
        <v>61.5</v>
      </c>
      <c r="AC877" s="28">
        <v>12.9</v>
      </c>
    </row>
    <row r="878" customHeight="1" spans="1:29">
      <c r="A878" s="11">
        <v>877</v>
      </c>
      <c r="B878" s="15">
        <v>146</v>
      </c>
      <c r="C878" s="23">
        <v>175.5856</v>
      </c>
      <c r="D878" s="23">
        <v>-37.71778</v>
      </c>
      <c r="E878" s="40">
        <v>53</v>
      </c>
      <c r="F878" s="39">
        <v>13.5858001708984</v>
      </c>
      <c r="G878" s="38">
        <v>1332</v>
      </c>
      <c r="H878" s="38">
        <v>1202</v>
      </c>
      <c r="I878" s="18" t="s">
        <v>105</v>
      </c>
      <c r="J878" s="11" t="s">
        <v>78</v>
      </c>
      <c r="K878" s="22">
        <v>1</v>
      </c>
      <c r="L878" s="45">
        <v>10.983</v>
      </c>
      <c r="M878" s="45">
        <v>27.35</v>
      </c>
      <c r="N878" s="45">
        <v>38.333</v>
      </c>
      <c r="O878" s="23">
        <v>8.753</v>
      </c>
      <c r="P878" s="46">
        <v>3.12464297954987</v>
      </c>
      <c r="Q878" s="46">
        <v>1.25476979321376</v>
      </c>
      <c r="R878" s="46">
        <f t="shared" ref="R878:R883" si="76">P878+Q878</f>
        <v>4.37941277276363</v>
      </c>
      <c r="S878" s="24">
        <v>2.6</v>
      </c>
      <c r="T878" s="24">
        <v>0.27</v>
      </c>
      <c r="U878" s="24">
        <v>0.05</v>
      </c>
      <c r="V878" s="24">
        <f t="shared" ref="V878:V904" si="77">S878/T878</f>
        <v>9.62962962962963</v>
      </c>
      <c r="W878" s="58">
        <v>493.506011962891</v>
      </c>
      <c r="X878" s="58">
        <v>58.5378980636597</v>
      </c>
      <c r="Y878" s="58">
        <f t="shared" ref="Y878:Y904" si="78">W878/X878</f>
        <v>8.43053864739396</v>
      </c>
      <c r="Z878" s="24">
        <v>5.6</v>
      </c>
      <c r="AA878" s="63">
        <v>47</v>
      </c>
      <c r="AB878" s="63">
        <v>37</v>
      </c>
      <c r="AC878" s="63">
        <v>17</v>
      </c>
    </row>
    <row r="879" customHeight="1" spans="1:29">
      <c r="A879" s="11">
        <v>878</v>
      </c>
      <c r="B879" s="15">
        <v>146</v>
      </c>
      <c r="C879" s="23">
        <v>175.2489</v>
      </c>
      <c r="D879" s="23">
        <v>-37.67889</v>
      </c>
      <c r="E879" s="40">
        <v>28</v>
      </c>
      <c r="F879" s="39">
        <v>14.108699798584</v>
      </c>
      <c r="G879" s="38">
        <v>1296</v>
      </c>
      <c r="H879" s="38">
        <v>1187</v>
      </c>
      <c r="I879" s="18" t="s">
        <v>105</v>
      </c>
      <c r="J879" s="11" t="s">
        <v>78</v>
      </c>
      <c r="K879" s="22">
        <v>2</v>
      </c>
      <c r="L879" s="45">
        <v>9.7628</v>
      </c>
      <c r="M879" s="45">
        <v>22.43</v>
      </c>
      <c r="N879" s="45">
        <v>32.1928</v>
      </c>
      <c r="O879" s="23">
        <v>8.209</v>
      </c>
      <c r="P879" s="46">
        <v>2.73236691436229</v>
      </c>
      <c r="Q879" s="46">
        <v>1.18928005847241</v>
      </c>
      <c r="R879" s="46">
        <f t="shared" si="76"/>
        <v>3.9216469728347</v>
      </c>
      <c r="S879" s="24">
        <v>12.4</v>
      </c>
      <c r="T879" s="24">
        <v>0.7</v>
      </c>
      <c r="U879" s="24">
        <v>0.21</v>
      </c>
      <c r="V879" s="24">
        <f t="shared" si="77"/>
        <v>17.7142857142857</v>
      </c>
      <c r="W879" s="58">
        <v>577.962989807129</v>
      </c>
      <c r="X879" s="58">
        <v>60.5252981185913</v>
      </c>
      <c r="Y879" s="58">
        <f t="shared" si="78"/>
        <v>9.54911430051426</v>
      </c>
      <c r="Z879" s="24">
        <v>5.4</v>
      </c>
      <c r="AA879" s="63">
        <v>47</v>
      </c>
      <c r="AB879" s="63">
        <v>37</v>
      </c>
      <c r="AC879" s="63">
        <v>17</v>
      </c>
    </row>
    <row r="880" customHeight="1" spans="1:29">
      <c r="A880" s="11">
        <v>879</v>
      </c>
      <c r="B880" s="15">
        <v>146</v>
      </c>
      <c r="C880" s="23">
        <v>175.4197</v>
      </c>
      <c r="D880" s="23">
        <v>-37.89139</v>
      </c>
      <c r="E880" s="40">
        <v>60</v>
      </c>
      <c r="F880" s="39">
        <v>13.7270002365112</v>
      </c>
      <c r="G880" s="38">
        <v>1284</v>
      </c>
      <c r="H880" s="38">
        <v>1196</v>
      </c>
      <c r="I880" s="18" t="s">
        <v>105</v>
      </c>
      <c r="J880" s="11" t="s">
        <v>78</v>
      </c>
      <c r="K880" s="22">
        <v>3</v>
      </c>
      <c r="L880" s="45">
        <v>14.919</v>
      </c>
      <c r="M880" s="45">
        <v>25.5</v>
      </c>
      <c r="N880" s="45">
        <v>40.419</v>
      </c>
      <c r="O880" s="50">
        <v>9.768</v>
      </c>
      <c r="P880" s="46">
        <v>2.61056511056511</v>
      </c>
      <c r="Q880" s="46">
        <v>1.52733415233415</v>
      </c>
      <c r="R880" s="46">
        <f t="shared" si="76"/>
        <v>4.13789926289926</v>
      </c>
      <c r="S880" s="24">
        <v>2</v>
      </c>
      <c r="T880" s="24">
        <v>0.18</v>
      </c>
      <c r="U880" s="24">
        <v>0.02</v>
      </c>
      <c r="V880" s="24">
        <f t="shared" si="77"/>
        <v>11.1111111111111</v>
      </c>
      <c r="W880" s="58">
        <v>577.962989807129</v>
      </c>
      <c r="X880" s="58">
        <v>60.5252981185913</v>
      </c>
      <c r="Y880" s="58">
        <f t="shared" si="78"/>
        <v>9.54911430051426</v>
      </c>
      <c r="Z880" s="24">
        <v>6.5</v>
      </c>
      <c r="AA880" s="63">
        <v>47</v>
      </c>
      <c r="AB880" s="63">
        <v>37</v>
      </c>
      <c r="AC880" s="63">
        <v>17</v>
      </c>
    </row>
    <row r="881" customHeight="1" spans="1:29">
      <c r="A881" s="11">
        <v>880</v>
      </c>
      <c r="B881" s="15">
        <v>146</v>
      </c>
      <c r="C881" s="23">
        <v>175.2192</v>
      </c>
      <c r="D881" s="23">
        <v>-37.91778</v>
      </c>
      <c r="E881" s="40">
        <v>34</v>
      </c>
      <c r="F881" s="39">
        <v>13.8281002044678</v>
      </c>
      <c r="G881" s="38">
        <v>1368</v>
      </c>
      <c r="H881" s="38">
        <v>1185</v>
      </c>
      <c r="I881" s="18" t="s">
        <v>105</v>
      </c>
      <c r="J881" s="11" t="s">
        <v>78</v>
      </c>
      <c r="K881" s="22">
        <v>4</v>
      </c>
      <c r="L881" s="45">
        <v>9.274</v>
      </c>
      <c r="M881" s="45">
        <v>20.62</v>
      </c>
      <c r="N881" s="45">
        <v>29.894</v>
      </c>
      <c r="O881" s="50">
        <v>11.94</v>
      </c>
      <c r="P881" s="46">
        <v>1.72696817420436</v>
      </c>
      <c r="Q881" s="46">
        <v>0.776716917922948</v>
      </c>
      <c r="R881" s="46">
        <f t="shared" si="76"/>
        <v>2.50368509212731</v>
      </c>
      <c r="S881" s="24">
        <v>24.4</v>
      </c>
      <c r="T881" s="24">
        <v>1.4</v>
      </c>
      <c r="U881" s="24">
        <v>0.16</v>
      </c>
      <c r="V881" s="24">
        <f t="shared" si="77"/>
        <v>17.4285714285714</v>
      </c>
      <c r="W881" s="58">
        <v>577.962989807129</v>
      </c>
      <c r="X881" s="58">
        <v>60.5252981185913</v>
      </c>
      <c r="Y881" s="58">
        <f t="shared" si="78"/>
        <v>9.54911430051426</v>
      </c>
      <c r="Z881" s="24">
        <v>4.9</v>
      </c>
      <c r="AA881" s="63">
        <v>47</v>
      </c>
      <c r="AB881" s="63">
        <v>37</v>
      </c>
      <c r="AC881" s="63">
        <v>17</v>
      </c>
    </row>
    <row r="882" customHeight="1" spans="1:29">
      <c r="A882" s="11">
        <v>881</v>
      </c>
      <c r="B882" s="15">
        <v>146</v>
      </c>
      <c r="C882" s="23">
        <v>175.77</v>
      </c>
      <c r="D882" s="23">
        <v>-38.09361</v>
      </c>
      <c r="E882" s="40">
        <v>189</v>
      </c>
      <c r="F882" s="39">
        <v>13.0075998306274</v>
      </c>
      <c r="G882" s="38">
        <v>1440</v>
      </c>
      <c r="H882" s="38">
        <v>1186</v>
      </c>
      <c r="I882" s="18" t="s">
        <v>105</v>
      </c>
      <c r="J882" s="11" t="s">
        <v>78</v>
      </c>
      <c r="K882" s="22">
        <v>5</v>
      </c>
      <c r="L882" s="45">
        <v>9.29310000000001</v>
      </c>
      <c r="M882" s="45">
        <v>21.71</v>
      </c>
      <c r="N882" s="45">
        <v>31.0031</v>
      </c>
      <c r="O882" s="50">
        <v>8.682</v>
      </c>
      <c r="P882" s="46">
        <v>2.50057590416955</v>
      </c>
      <c r="Q882" s="46">
        <v>1.07038700760194</v>
      </c>
      <c r="R882" s="46">
        <f t="shared" si="76"/>
        <v>3.57096291177149</v>
      </c>
      <c r="S882" s="24">
        <v>2.6</v>
      </c>
      <c r="T882" s="24">
        <v>0.23</v>
      </c>
      <c r="U882" s="24">
        <v>0.06</v>
      </c>
      <c r="V882" s="24">
        <f t="shared" si="77"/>
        <v>11.304347826087</v>
      </c>
      <c r="W882" s="58">
        <v>496.904983520508</v>
      </c>
      <c r="X882" s="58">
        <v>69.0258979797363</v>
      </c>
      <c r="Y882" s="58">
        <f t="shared" si="78"/>
        <v>7.19881954547528</v>
      </c>
      <c r="Z882" s="24">
        <v>4.8</v>
      </c>
      <c r="AA882" s="63">
        <v>19</v>
      </c>
      <c r="AB882" s="63">
        <v>77</v>
      </c>
      <c r="AC882" s="63">
        <v>2</v>
      </c>
    </row>
    <row r="883" customHeight="1" spans="1:29">
      <c r="A883" s="11">
        <v>882</v>
      </c>
      <c r="B883" s="15">
        <v>146</v>
      </c>
      <c r="C883" s="23">
        <v>175.2072</v>
      </c>
      <c r="D883" s="23">
        <v>-37.67056</v>
      </c>
      <c r="E883" s="40">
        <v>33</v>
      </c>
      <c r="F883" s="39">
        <v>14.108699798584</v>
      </c>
      <c r="G883" s="38">
        <v>1296</v>
      </c>
      <c r="H883" s="38">
        <v>1181</v>
      </c>
      <c r="I883" s="18" t="s">
        <v>105</v>
      </c>
      <c r="J883" s="11" t="s">
        <v>78</v>
      </c>
      <c r="K883" s="22">
        <v>6</v>
      </c>
      <c r="L883" s="45">
        <v>7.27199999999999</v>
      </c>
      <c r="M883" s="45">
        <v>20.62</v>
      </c>
      <c r="N883" s="45">
        <v>27.892</v>
      </c>
      <c r="O883" s="50">
        <v>14.11</v>
      </c>
      <c r="P883" s="46">
        <v>1.46137491141035</v>
      </c>
      <c r="Q883" s="46">
        <v>0.515379163713678</v>
      </c>
      <c r="R883" s="46">
        <f t="shared" si="76"/>
        <v>1.97675407512403</v>
      </c>
      <c r="S883" s="24">
        <v>32.7</v>
      </c>
      <c r="T883" s="24">
        <v>0.61</v>
      </c>
      <c r="U883" s="24">
        <v>0.07</v>
      </c>
      <c r="V883" s="24">
        <f t="shared" si="77"/>
        <v>53.6065573770492</v>
      </c>
      <c r="W883" s="58">
        <v>577.962989807129</v>
      </c>
      <c r="X883" s="58">
        <v>60.5252981185913</v>
      </c>
      <c r="Y883" s="58">
        <f t="shared" si="78"/>
        <v>9.54911430051426</v>
      </c>
      <c r="Z883" s="24">
        <v>5.2</v>
      </c>
      <c r="AA883" s="63">
        <v>47</v>
      </c>
      <c r="AB883" s="63">
        <v>37</v>
      </c>
      <c r="AC883" s="63">
        <v>17</v>
      </c>
    </row>
    <row r="884" customHeight="1" spans="1:29">
      <c r="A884" s="11">
        <v>883</v>
      </c>
      <c r="B884" s="15">
        <v>147</v>
      </c>
      <c r="C884" s="23">
        <v>102.9333</v>
      </c>
      <c r="D884" s="23">
        <v>31.13333</v>
      </c>
      <c r="E884" s="20">
        <v>3023</v>
      </c>
      <c r="F884" s="37">
        <v>2.7</v>
      </c>
      <c r="G884" s="28">
        <v>850</v>
      </c>
      <c r="H884" s="38">
        <v>338</v>
      </c>
      <c r="I884" s="18" t="s">
        <v>105</v>
      </c>
      <c r="J884" s="48" t="s">
        <v>106</v>
      </c>
      <c r="K884" s="99" t="s">
        <v>834</v>
      </c>
      <c r="L884" s="45"/>
      <c r="M884" s="45"/>
      <c r="N884" s="45"/>
      <c r="O884" s="72"/>
      <c r="P884" s="46">
        <v>1</v>
      </c>
      <c r="Q884" s="46"/>
      <c r="R884" s="46"/>
      <c r="S884" s="57">
        <v>6.2</v>
      </c>
      <c r="T884" s="57">
        <v>0.6</v>
      </c>
      <c r="U884" s="57">
        <v>0.5</v>
      </c>
      <c r="V884" s="57">
        <f t="shared" si="77"/>
        <v>10.3333333333333</v>
      </c>
      <c r="W884" s="24">
        <v>294.238</v>
      </c>
      <c r="X884" s="24">
        <v>40.2203</v>
      </c>
      <c r="Y884" s="58">
        <f t="shared" si="78"/>
        <v>7.31565900801337</v>
      </c>
      <c r="Z884" s="57">
        <v>8.2</v>
      </c>
      <c r="AA884" s="63">
        <v>41</v>
      </c>
      <c r="AB884" s="63">
        <v>43</v>
      </c>
      <c r="AC884" s="63">
        <v>16</v>
      </c>
    </row>
    <row r="885" customHeight="1" spans="1:29">
      <c r="A885" s="11">
        <v>884</v>
      </c>
      <c r="B885" s="15">
        <v>147</v>
      </c>
      <c r="C885" s="23">
        <v>102.9333</v>
      </c>
      <c r="D885" s="23">
        <v>31.13333</v>
      </c>
      <c r="E885" s="20">
        <v>3023</v>
      </c>
      <c r="F885" s="37">
        <v>2.7</v>
      </c>
      <c r="G885" s="28">
        <v>850</v>
      </c>
      <c r="H885" s="38">
        <v>338</v>
      </c>
      <c r="I885" s="18" t="s">
        <v>105</v>
      </c>
      <c r="J885" s="48" t="s">
        <v>106</v>
      </c>
      <c r="K885" s="51">
        <v>3</v>
      </c>
      <c r="L885" s="45"/>
      <c r="M885" s="45"/>
      <c r="N885" s="45"/>
      <c r="O885" s="72"/>
      <c r="P885" s="46">
        <v>3.01311</v>
      </c>
      <c r="Q885" s="46"/>
      <c r="R885" s="46"/>
      <c r="S885" s="57">
        <v>6.2</v>
      </c>
      <c r="T885" s="57">
        <v>0.6</v>
      </c>
      <c r="U885" s="57">
        <v>0.5</v>
      </c>
      <c r="V885" s="57">
        <f t="shared" si="77"/>
        <v>10.3333333333333</v>
      </c>
      <c r="W885" s="24">
        <v>277.509</v>
      </c>
      <c r="X885" s="24">
        <v>28.1525</v>
      </c>
      <c r="Y885" s="58">
        <f t="shared" si="78"/>
        <v>9.8573483704822</v>
      </c>
      <c r="Z885" s="57">
        <v>8.2</v>
      </c>
      <c r="AA885" s="63">
        <v>41</v>
      </c>
      <c r="AB885" s="63">
        <v>43</v>
      </c>
      <c r="AC885" s="63">
        <v>16</v>
      </c>
    </row>
    <row r="886" customHeight="1" spans="1:29">
      <c r="A886" s="11">
        <v>885</v>
      </c>
      <c r="B886" s="15">
        <v>147</v>
      </c>
      <c r="C886" s="23">
        <v>102.9333</v>
      </c>
      <c r="D886" s="23">
        <v>31.13333</v>
      </c>
      <c r="E886" s="20">
        <v>3023</v>
      </c>
      <c r="F886" s="37">
        <v>2.7</v>
      </c>
      <c r="G886" s="28">
        <v>850</v>
      </c>
      <c r="H886" s="38">
        <v>338</v>
      </c>
      <c r="I886" s="18" t="s">
        <v>105</v>
      </c>
      <c r="J886" s="48" t="s">
        <v>106</v>
      </c>
      <c r="K886" s="51">
        <v>10</v>
      </c>
      <c r="L886" s="45"/>
      <c r="M886" s="45"/>
      <c r="N886" s="45"/>
      <c r="O886" s="72"/>
      <c r="P886" s="46">
        <v>1.7577</v>
      </c>
      <c r="Q886" s="46"/>
      <c r="R886" s="46"/>
      <c r="S886" s="57">
        <v>6.2</v>
      </c>
      <c r="T886" s="57">
        <v>0.6</v>
      </c>
      <c r="U886" s="57">
        <v>0.5</v>
      </c>
      <c r="V886" s="57">
        <f t="shared" si="77"/>
        <v>10.3333333333333</v>
      </c>
      <c r="W886" s="24">
        <v>293.309</v>
      </c>
      <c r="X886" s="24">
        <v>35.4746</v>
      </c>
      <c r="Y886" s="58">
        <f t="shared" si="78"/>
        <v>8.26814114887835</v>
      </c>
      <c r="Z886" s="57">
        <v>8.2</v>
      </c>
      <c r="AA886" s="63">
        <v>41</v>
      </c>
      <c r="AB886" s="63">
        <v>43</v>
      </c>
      <c r="AC886" s="63">
        <v>16</v>
      </c>
    </row>
    <row r="887" customHeight="1" spans="1:29">
      <c r="A887" s="11">
        <v>886</v>
      </c>
      <c r="B887" s="15">
        <v>147</v>
      </c>
      <c r="C887" s="23">
        <v>102.9333</v>
      </c>
      <c r="D887" s="23">
        <v>31.13333</v>
      </c>
      <c r="E887" s="20">
        <v>3023</v>
      </c>
      <c r="F887" s="37">
        <v>2.7</v>
      </c>
      <c r="G887" s="28">
        <v>850</v>
      </c>
      <c r="H887" s="38">
        <v>338</v>
      </c>
      <c r="I887" s="18" t="s">
        <v>105</v>
      </c>
      <c r="J887" s="48" t="s">
        <v>106</v>
      </c>
      <c r="K887" s="51">
        <v>17</v>
      </c>
      <c r="L887" s="45"/>
      <c r="M887" s="45"/>
      <c r="N887" s="45"/>
      <c r="O887" s="72"/>
      <c r="P887" s="46">
        <v>1.69607</v>
      </c>
      <c r="Q887" s="46"/>
      <c r="R887" s="46"/>
      <c r="S887" s="57">
        <v>6.2</v>
      </c>
      <c r="T887" s="57">
        <v>0.6</v>
      </c>
      <c r="U887" s="57">
        <v>0.5</v>
      </c>
      <c r="V887" s="57">
        <f t="shared" si="77"/>
        <v>10.3333333333333</v>
      </c>
      <c r="W887" s="24">
        <v>223.606</v>
      </c>
      <c r="X887" s="24">
        <v>44.4237</v>
      </c>
      <c r="Y887" s="58">
        <f t="shared" si="78"/>
        <v>5.03348437883382</v>
      </c>
      <c r="Z887" s="57">
        <v>8.2</v>
      </c>
      <c r="AA887" s="63">
        <v>41</v>
      </c>
      <c r="AB887" s="63">
        <v>43</v>
      </c>
      <c r="AC887" s="63">
        <v>16</v>
      </c>
    </row>
    <row r="888" customHeight="1" spans="1:29">
      <c r="A888" s="11">
        <v>887</v>
      </c>
      <c r="B888" s="15">
        <v>147</v>
      </c>
      <c r="C888" s="23">
        <v>102.9333</v>
      </c>
      <c r="D888" s="23">
        <v>31.13333</v>
      </c>
      <c r="E888" s="20">
        <v>3023</v>
      </c>
      <c r="F888" s="37">
        <v>2.7</v>
      </c>
      <c r="G888" s="28">
        <v>850</v>
      </c>
      <c r="H888" s="38">
        <v>338</v>
      </c>
      <c r="I888" s="18" t="s">
        <v>105</v>
      </c>
      <c r="J888" s="48" t="s">
        <v>106</v>
      </c>
      <c r="K888" s="51">
        <v>24</v>
      </c>
      <c r="L888" s="45"/>
      <c r="M888" s="45"/>
      <c r="N888" s="45"/>
      <c r="O888" s="72"/>
      <c r="P888" s="46">
        <v>1.33607</v>
      </c>
      <c r="Q888" s="46"/>
      <c r="R888" s="46"/>
      <c r="S888" s="57">
        <v>6.2</v>
      </c>
      <c r="T888" s="57">
        <v>0.6</v>
      </c>
      <c r="U888" s="57">
        <v>0.5</v>
      </c>
      <c r="V888" s="57">
        <f t="shared" si="77"/>
        <v>10.3333333333333</v>
      </c>
      <c r="W888" s="24">
        <v>212.454</v>
      </c>
      <c r="X888" s="24">
        <v>32.4915</v>
      </c>
      <c r="Y888" s="58">
        <f t="shared" si="78"/>
        <v>6.53875629010664</v>
      </c>
      <c r="Z888" s="57">
        <v>8.2</v>
      </c>
      <c r="AA888" s="63">
        <v>41</v>
      </c>
      <c r="AB888" s="63">
        <v>43</v>
      </c>
      <c r="AC888" s="63">
        <v>16</v>
      </c>
    </row>
    <row r="889" customHeight="1" spans="1:29">
      <c r="A889" s="11">
        <v>888</v>
      </c>
      <c r="B889" s="15">
        <v>147</v>
      </c>
      <c r="C889" s="23">
        <v>102.9333</v>
      </c>
      <c r="D889" s="23">
        <v>31.13333</v>
      </c>
      <c r="E889" s="20">
        <v>3023</v>
      </c>
      <c r="F889" s="37">
        <v>2.7</v>
      </c>
      <c r="G889" s="28">
        <v>850</v>
      </c>
      <c r="H889" s="38">
        <v>338</v>
      </c>
      <c r="I889" s="18" t="s">
        <v>105</v>
      </c>
      <c r="J889" s="48" t="s">
        <v>106</v>
      </c>
      <c r="K889" s="51">
        <v>31</v>
      </c>
      <c r="L889" s="45"/>
      <c r="M889" s="45"/>
      <c r="N889" s="45"/>
      <c r="O889" s="72"/>
      <c r="P889" s="46">
        <v>1.39381</v>
      </c>
      <c r="Q889" s="46"/>
      <c r="R889" s="46"/>
      <c r="S889" s="57">
        <v>6.2</v>
      </c>
      <c r="T889" s="57">
        <v>0.6</v>
      </c>
      <c r="U889" s="57">
        <v>0.5</v>
      </c>
      <c r="V889" s="57">
        <f t="shared" si="77"/>
        <v>10.3333333333333</v>
      </c>
      <c r="W889" s="24">
        <v>193.866</v>
      </c>
      <c r="X889" s="24">
        <v>28.1525</v>
      </c>
      <c r="Y889" s="58">
        <f t="shared" si="78"/>
        <v>6.8862800816979</v>
      </c>
      <c r="Z889" s="57">
        <v>8.2</v>
      </c>
      <c r="AA889" s="63">
        <v>41</v>
      </c>
      <c r="AB889" s="63">
        <v>43</v>
      </c>
      <c r="AC889" s="63">
        <v>16</v>
      </c>
    </row>
    <row r="890" customHeight="1" spans="1:29">
      <c r="A890" s="11">
        <v>889</v>
      </c>
      <c r="B890" s="15">
        <v>147</v>
      </c>
      <c r="C890" s="23">
        <v>102.9333</v>
      </c>
      <c r="D890" s="23">
        <v>31.13333</v>
      </c>
      <c r="E890" s="20">
        <v>3023</v>
      </c>
      <c r="F890" s="37">
        <v>2.7</v>
      </c>
      <c r="G890" s="28">
        <v>850</v>
      </c>
      <c r="H890" s="38">
        <v>338</v>
      </c>
      <c r="I890" s="18" t="s">
        <v>105</v>
      </c>
      <c r="J890" s="48" t="s">
        <v>106</v>
      </c>
      <c r="K890" s="51">
        <v>38</v>
      </c>
      <c r="L890" s="45"/>
      <c r="M890" s="45"/>
      <c r="N890" s="45"/>
      <c r="O890" s="72"/>
      <c r="P890" s="46">
        <v>2.03377</v>
      </c>
      <c r="Q890" s="46"/>
      <c r="R890" s="46"/>
      <c r="S890" s="57">
        <v>6.2</v>
      </c>
      <c r="T890" s="57">
        <v>0.6</v>
      </c>
      <c r="U890" s="57">
        <v>0.5</v>
      </c>
      <c r="V890" s="57">
        <f t="shared" si="77"/>
        <v>10.3333333333333</v>
      </c>
      <c r="W890" s="24">
        <v>214.312</v>
      </c>
      <c r="X890" s="24">
        <v>27.2034</v>
      </c>
      <c r="Y890" s="58">
        <f t="shared" si="78"/>
        <v>7.87813288044877</v>
      </c>
      <c r="Z890" s="57">
        <v>8.2</v>
      </c>
      <c r="AA890" s="63">
        <v>41</v>
      </c>
      <c r="AB890" s="63">
        <v>43</v>
      </c>
      <c r="AC890" s="63">
        <v>16</v>
      </c>
    </row>
    <row r="891" customHeight="1" spans="1:29">
      <c r="A891" s="11">
        <v>890</v>
      </c>
      <c r="B891" s="15">
        <v>147</v>
      </c>
      <c r="C891" s="23">
        <v>102.9333</v>
      </c>
      <c r="D891" s="23">
        <v>31.13333</v>
      </c>
      <c r="E891" s="20">
        <v>3023</v>
      </c>
      <c r="F891" s="37">
        <v>2.7</v>
      </c>
      <c r="G891" s="28">
        <v>850</v>
      </c>
      <c r="H891" s="38">
        <v>338</v>
      </c>
      <c r="I891" s="18" t="s">
        <v>105</v>
      </c>
      <c r="J891" s="48" t="s">
        <v>106</v>
      </c>
      <c r="K891" s="51">
        <v>45</v>
      </c>
      <c r="L891" s="45"/>
      <c r="M891" s="45"/>
      <c r="N891" s="45"/>
      <c r="O891" s="72"/>
      <c r="P891" s="46">
        <v>2.40511</v>
      </c>
      <c r="Q891" s="46"/>
      <c r="R891" s="46"/>
      <c r="S891" s="57">
        <v>6.2</v>
      </c>
      <c r="T891" s="57">
        <v>0.6</v>
      </c>
      <c r="U891" s="57">
        <v>0.5</v>
      </c>
      <c r="V891" s="57">
        <f t="shared" si="77"/>
        <v>10.3333333333333</v>
      </c>
      <c r="W891" s="24">
        <v>193.866</v>
      </c>
      <c r="X891" s="24">
        <v>25.8475</v>
      </c>
      <c r="Y891" s="58">
        <f t="shared" si="78"/>
        <v>7.50037721249637</v>
      </c>
      <c r="Z891" s="57">
        <v>8.2</v>
      </c>
      <c r="AA891" s="63">
        <v>41</v>
      </c>
      <c r="AB891" s="63">
        <v>43</v>
      </c>
      <c r="AC891" s="63">
        <v>16</v>
      </c>
    </row>
    <row r="892" customHeight="1" spans="1:29">
      <c r="A892" s="11">
        <v>891</v>
      </c>
      <c r="B892" s="15">
        <v>147</v>
      </c>
      <c r="C892" s="23">
        <v>102.9333</v>
      </c>
      <c r="D892" s="23">
        <v>31.13333</v>
      </c>
      <c r="E892" s="20">
        <v>3023</v>
      </c>
      <c r="F892" s="37">
        <v>2.7</v>
      </c>
      <c r="G892" s="28">
        <v>850</v>
      </c>
      <c r="H892" s="38">
        <v>338</v>
      </c>
      <c r="I892" s="18" t="s">
        <v>105</v>
      </c>
      <c r="J892" s="48" t="s">
        <v>106</v>
      </c>
      <c r="K892" s="51">
        <v>52</v>
      </c>
      <c r="L892" s="45"/>
      <c r="M892" s="45"/>
      <c r="N892" s="45"/>
      <c r="O892" s="72"/>
      <c r="P892" s="46">
        <v>1.17966</v>
      </c>
      <c r="Q892" s="46"/>
      <c r="R892" s="46"/>
      <c r="S892" s="57">
        <v>6.2</v>
      </c>
      <c r="T892" s="57">
        <v>0.6</v>
      </c>
      <c r="U892" s="57">
        <v>0.5</v>
      </c>
      <c r="V892" s="57">
        <f t="shared" si="77"/>
        <v>10.3333333333333</v>
      </c>
      <c r="W892" s="24">
        <v>192.007</v>
      </c>
      <c r="X892" s="24">
        <v>28.8305</v>
      </c>
      <c r="Y892" s="58">
        <f t="shared" si="78"/>
        <v>6.65985674892909</v>
      </c>
      <c r="Z892" s="57">
        <v>8.2</v>
      </c>
      <c r="AA892" s="63">
        <v>41</v>
      </c>
      <c r="AB892" s="63">
        <v>43</v>
      </c>
      <c r="AC892" s="63">
        <v>16</v>
      </c>
    </row>
    <row r="893" customHeight="1" spans="1:29">
      <c r="A893" s="11">
        <v>892</v>
      </c>
      <c r="B893" s="15">
        <v>147</v>
      </c>
      <c r="C893" s="23">
        <v>102.9333</v>
      </c>
      <c r="D893" s="23">
        <v>31.13333</v>
      </c>
      <c r="E893" s="20">
        <v>3023</v>
      </c>
      <c r="F893" s="37">
        <v>2.7</v>
      </c>
      <c r="G893" s="28">
        <v>850</v>
      </c>
      <c r="H893" s="38">
        <v>338</v>
      </c>
      <c r="I893" s="18" t="s">
        <v>105</v>
      </c>
      <c r="J893" s="48" t="s">
        <v>106</v>
      </c>
      <c r="K893" s="99" t="s">
        <v>835</v>
      </c>
      <c r="L893" s="45"/>
      <c r="M893" s="45"/>
      <c r="N893" s="45"/>
      <c r="O893" s="72"/>
      <c r="P893" s="46">
        <v>1</v>
      </c>
      <c r="Q893" s="46"/>
      <c r="R893" s="46"/>
      <c r="S893" s="57">
        <v>6.2</v>
      </c>
      <c r="T893" s="57">
        <v>0.6</v>
      </c>
      <c r="U893" s="57">
        <v>0.5</v>
      </c>
      <c r="V893" s="57">
        <f t="shared" si="77"/>
        <v>10.3333333333333</v>
      </c>
      <c r="W893" s="24">
        <v>293.309</v>
      </c>
      <c r="X893" s="24">
        <v>40.4915</v>
      </c>
      <c r="Y893" s="58">
        <f t="shared" si="78"/>
        <v>7.24371781731969</v>
      </c>
      <c r="Z893" s="57">
        <v>8.2</v>
      </c>
      <c r="AA893" s="63">
        <v>41</v>
      </c>
      <c r="AB893" s="63">
        <v>43</v>
      </c>
      <c r="AC893" s="63">
        <v>16</v>
      </c>
    </row>
    <row r="894" customHeight="1" spans="1:29">
      <c r="A894" s="11">
        <v>893</v>
      </c>
      <c r="B894" s="15">
        <v>147</v>
      </c>
      <c r="C894" s="23">
        <v>102.9333</v>
      </c>
      <c r="D894" s="23">
        <v>31.13333</v>
      </c>
      <c r="E894" s="20">
        <v>3023</v>
      </c>
      <c r="F894" s="37">
        <v>2.7</v>
      </c>
      <c r="G894" s="28">
        <v>850</v>
      </c>
      <c r="H894" s="38">
        <v>338</v>
      </c>
      <c r="I894" s="18" t="s">
        <v>105</v>
      </c>
      <c r="J894" s="48" t="s">
        <v>106</v>
      </c>
      <c r="K894" s="51">
        <v>3</v>
      </c>
      <c r="L894" s="45"/>
      <c r="M894" s="45"/>
      <c r="N894" s="45"/>
      <c r="O894" s="72"/>
      <c r="P894" s="46">
        <v>3.34224</v>
      </c>
      <c r="Q894" s="46"/>
      <c r="R894" s="46"/>
      <c r="S894" s="57">
        <v>6.2</v>
      </c>
      <c r="T894" s="57">
        <v>0.6</v>
      </c>
      <c r="U894" s="57">
        <v>0.5</v>
      </c>
      <c r="V894" s="57">
        <f t="shared" si="77"/>
        <v>10.3333333333333</v>
      </c>
      <c r="W894" s="24">
        <v>300.743</v>
      </c>
      <c r="X894" s="24">
        <v>26.661</v>
      </c>
      <c r="Y894" s="58">
        <f t="shared" si="78"/>
        <v>11.2802595551555</v>
      </c>
      <c r="Z894" s="57">
        <v>8.2</v>
      </c>
      <c r="AA894" s="63">
        <v>41</v>
      </c>
      <c r="AB894" s="63">
        <v>43</v>
      </c>
      <c r="AC894" s="63">
        <v>16</v>
      </c>
    </row>
    <row r="895" customHeight="1" spans="1:29">
      <c r="A895" s="11">
        <v>894</v>
      </c>
      <c r="B895" s="15">
        <v>147</v>
      </c>
      <c r="C895" s="23">
        <v>102.9333</v>
      </c>
      <c r="D895" s="23">
        <v>31.13333</v>
      </c>
      <c r="E895" s="20">
        <v>3023</v>
      </c>
      <c r="F895" s="37">
        <v>2.7</v>
      </c>
      <c r="G895" s="28">
        <v>850</v>
      </c>
      <c r="H895" s="38">
        <v>338</v>
      </c>
      <c r="I895" s="18" t="s">
        <v>105</v>
      </c>
      <c r="J895" s="48" t="s">
        <v>106</v>
      </c>
      <c r="K895" s="51">
        <v>10</v>
      </c>
      <c r="L895" s="45"/>
      <c r="M895" s="45"/>
      <c r="N895" s="45"/>
      <c r="O895" s="72"/>
      <c r="P895" s="46">
        <v>2.63896</v>
      </c>
      <c r="Q895" s="46"/>
      <c r="R895" s="46"/>
      <c r="S895" s="57">
        <v>6.2</v>
      </c>
      <c r="T895" s="57">
        <v>0.6</v>
      </c>
      <c r="U895" s="57">
        <v>0.5</v>
      </c>
      <c r="V895" s="57">
        <f t="shared" si="77"/>
        <v>10.3333333333333</v>
      </c>
      <c r="W895" s="24">
        <v>253.346</v>
      </c>
      <c r="X895" s="24">
        <v>35.8814</v>
      </c>
      <c r="Y895" s="58">
        <f t="shared" si="78"/>
        <v>7.06064980742112</v>
      </c>
      <c r="Z895" s="57">
        <v>8.2</v>
      </c>
      <c r="AA895" s="63">
        <v>41</v>
      </c>
      <c r="AB895" s="63">
        <v>43</v>
      </c>
      <c r="AC895" s="63">
        <v>16</v>
      </c>
    </row>
    <row r="896" customHeight="1" spans="1:29">
      <c r="A896" s="11">
        <v>895</v>
      </c>
      <c r="B896" s="15">
        <v>147</v>
      </c>
      <c r="C896" s="23">
        <v>102.9333</v>
      </c>
      <c r="D896" s="23">
        <v>31.13333</v>
      </c>
      <c r="E896" s="20">
        <v>3023</v>
      </c>
      <c r="F896" s="37">
        <v>2.7</v>
      </c>
      <c r="G896" s="28">
        <v>850</v>
      </c>
      <c r="H896" s="38">
        <v>338</v>
      </c>
      <c r="I896" s="18" t="s">
        <v>105</v>
      </c>
      <c r="J896" s="48" t="s">
        <v>106</v>
      </c>
      <c r="K896" s="51">
        <v>17</v>
      </c>
      <c r="L896" s="45"/>
      <c r="M896" s="45"/>
      <c r="N896" s="45"/>
      <c r="O896" s="72"/>
      <c r="P896" s="46">
        <v>2.12981</v>
      </c>
      <c r="Q896" s="46"/>
      <c r="R896" s="46"/>
      <c r="S896" s="57">
        <v>6.2</v>
      </c>
      <c r="T896" s="57">
        <v>0.6</v>
      </c>
      <c r="U896" s="57">
        <v>0.5</v>
      </c>
      <c r="V896" s="57">
        <f t="shared" si="77"/>
        <v>10.3333333333333</v>
      </c>
      <c r="W896" s="24">
        <v>245.911</v>
      </c>
      <c r="X896" s="24">
        <v>41.1695</v>
      </c>
      <c r="Y896" s="58">
        <f t="shared" si="78"/>
        <v>5.97313545221584</v>
      </c>
      <c r="Z896" s="57">
        <v>8.2</v>
      </c>
      <c r="AA896" s="63">
        <v>41</v>
      </c>
      <c r="AB896" s="63">
        <v>43</v>
      </c>
      <c r="AC896" s="63">
        <v>16</v>
      </c>
    </row>
    <row r="897" customHeight="1" spans="1:29">
      <c r="A897" s="11">
        <v>896</v>
      </c>
      <c r="B897" s="15">
        <v>147</v>
      </c>
      <c r="C897" s="23">
        <v>102.9333</v>
      </c>
      <c r="D897" s="23">
        <v>31.13333</v>
      </c>
      <c r="E897" s="20">
        <v>3023</v>
      </c>
      <c r="F897" s="37">
        <v>2.7</v>
      </c>
      <c r="G897" s="28">
        <v>850</v>
      </c>
      <c r="H897" s="38">
        <v>338</v>
      </c>
      <c r="I897" s="18" t="s">
        <v>105</v>
      </c>
      <c r="J897" s="48" t="s">
        <v>106</v>
      </c>
      <c r="K897" s="51">
        <v>24</v>
      </c>
      <c r="L897" s="45"/>
      <c r="M897" s="45"/>
      <c r="N897" s="45"/>
      <c r="O897" s="72"/>
      <c r="P897" s="46">
        <v>1.8593</v>
      </c>
      <c r="Q897" s="46"/>
      <c r="R897" s="46"/>
      <c r="S897" s="57">
        <v>6.2</v>
      </c>
      <c r="T897" s="57">
        <v>0.6</v>
      </c>
      <c r="U897" s="57">
        <v>0.5</v>
      </c>
      <c r="V897" s="57">
        <f t="shared" si="77"/>
        <v>10.3333333333333</v>
      </c>
      <c r="W897" s="24">
        <v>208.736</v>
      </c>
      <c r="X897" s="24">
        <v>29.7797</v>
      </c>
      <c r="Y897" s="58">
        <f t="shared" si="78"/>
        <v>7.00933857627847</v>
      </c>
      <c r="Z897" s="57">
        <v>8.2</v>
      </c>
      <c r="AA897" s="63">
        <v>41</v>
      </c>
      <c r="AB897" s="63">
        <v>43</v>
      </c>
      <c r="AC897" s="63">
        <v>16</v>
      </c>
    </row>
    <row r="898" customHeight="1" spans="1:29">
      <c r="A898" s="11">
        <v>897</v>
      </c>
      <c r="B898" s="15">
        <v>147</v>
      </c>
      <c r="C898" s="23">
        <v>102.9333</v>
      </c>
      <c r="D898" s="23">
        <v>31.13333</v>
      </c>
      <c r="E898" s="20">
        <v>3023</v>
      </c>
      <c r="F898" s="37">
        <v>2.7</v>
      </c>
      <c r="G898" s="28">
        <v>850</v>
      </c>
      <c r="H898" s="38">
        <v>338</v>
      </c>
      <c r="I898" s="18" t="s">
        <v>105</v>
      </c>
      <c r="J898" s="48" t="s">
        <v>106</v>
      </c>
      <c r="K898" s="51">
        <v>31</v>
      </c>
      <c r="L898" s="45"/>
      <c r="M898" s="45"/>
      <c r="N898" s="45"/>
      <c r="O898" s="72"/>
      <c r="P898" s="46">
        <v>1.99194</v>
      </c>
      <c r="Q898" s="46"/>
      <c r="R898" s="46"/>
      <c r="S898" s="57">
        <v>6.2</v>
      </c>
      <c r="T898" s="57">
        <v>0.6</v>
      </c>
      <c r="U898" s="57">
        <v>0.5</v>
      </c>
      <c r="V898" s="57">
        <f t="shared" si="77"/>
        <v>10.3333333333333</v>
      </c>
      <c r="W898" s="24">
        <v>187.361</v>
      </c>
      <c r="X898" s="24">
        <v>25.9831</v>
      </c>
      <c r="Y898" s="58">
        <f t="shared" si="78"/>
        <v>7.21087937928885</v>
      </c>
      <c r="Z898" s="57">
        <v>8.2</v>
      </c>
      <c r="AA898" s="63">
        <v>41</v>
      </c>
      <c r="AB898" s="63">
        <v>43</v>
      </c>
      <c r="AC898" s="63">
        <v>16</v>
      </c>
    </row>
    <row r="899" customHeight="1" spans="1:29">
      <c r="A899" s="11">
        <v>898</v>
      </c>
      <c r="B899" s="15">
        <v>147</v>
      </c>
      <c r="C899" s="23">
        <v>102.9333</v>
      </c>
      <c r="D899" s="23">
        <v>31.13333</v>
      </c>
      <c r="E899" s="20">
        <v>3023</v>
      </c>
      <c r="F899" s="37">
        <v>2.7</v>
      </c>
      <c r="G899" s="28">
        <v>850</v>
      </c>
      <c r="H899" s="38">
        <v>338</v>
      </c>
      <c r="I899" s="18" t="s">
        <v>105</v>
      </c>
      <c r="J899" s="48" t="s">
        <v>106</v>
      </c>
      <c r="K899" s="51">
        <v>38</v>
      </c>
      <c r="L899" s="45"/>
      <c r="M899" s="45"/>
      <c r="N899" s="45"/>
      <c r="O899" s="72"/>
      <c r="P899" s="46">
        <v>1.48255</v>
      </c>
      <c r="Q899" s="46"/>
      <c r="R899" s="46"/>
      <c r="S899" s="57">
        <v>6.2</v>
      </c>
      <c r="T899" s="57">
        <v>0.6</v>
      </c>
      <c r="U899" s="57">
        <v>0.5</v>
      </c>
      <c r="V899" s="57">
        <f t="shared" si="77"/>
        <v>10.3333333333333</v>
      </c>
      <c r="W899" s="24">
        <v>208.736</v>
      </c>
      <c r="X899" s="24">
        <v>23.2712</v>
      </c>
      <c r="Y899" s="58">
        <f t="shared" si="78"/>
        <v>8.96971363745746</v>
      </c>
      <c r="Z899" s="57">
        <v>8.2</v>
      </c>
      <c r="AA899" s="63">
        <v>41</v>
      </c>
      <c r="AB899" s="63">
        <v>43</v>
      </c>
      <c r="AC899" s="63">
        <v>16</v>
      </c>
    </row>
    <row r="900" customHeight="1" spans="1:29">
      <c r="A900" s="11">
        <v>899</v>
      </c>
      <c r="B900" s="15">
        <v>147</v>
      </c>
      <c r="C900" s="23">
        <v>102.9333</v>
      </c>
      <c r="D900" s="23">
        <v>31.13333</v>
      </c>
      <c r="E900" s="20">
        <v>3023</v>
      </c>
      <c r="F900" s="37">
        <v>2.7</v>
      </c>
      <c r="G900" s="28">
        <v>850</v>
      </c>
      <c r="H900" s="38">
        <v>338</v>
      </c>
      <c r="I900" s="18" t="s">
        <v>105</v>
      </c>
      <c r="J900" s="48" t="s">
        <v>106</v>
      </c>
      <c r="K900" s="51">
        <v>45</v>
      </c>
      <c r="L900" s="45"/>
      <c r="M900" s="45"/>
      <c r="N900" s="45"/>
      <c r="O900" s="50"/>
      <c r="P900" s="46">
        <v>1.64469</v>
      </c>
      <c r="Q900" s="46"/>
      <c r="R900" s="46"/>
      <c r="S900" s="57">
        <v>6.2</v>
      </c>
      <c r="T900" s="57">
        <v>0.6</v>
      </c>
      <c r="U900" s="57">
        <v>0.5</v>
      </c>
      <c r="V900" s="57">
        <f t="shared" si="77"/>
        <v>10.3333333333333</v>
      </c>
      <c r="W900" s="24">
        <v>207.807</v>
      </c>
      <c r="X900" s="24">
        <v>26.1186</v>
      </c>
      <c r="Y900" s="58">
        <f t="shared" si="78"/>
        <v>7.95628402747467</v>
      </c>
      <c r="Z900" s="57">
        <v>8.2</v>
      </c>
      <c r="AA900" s="63">
        <v>41</v>
      </c>
      <c r="AB900" s="63">
        <v>43</v>
      </c>
      <c r="AC900" s="63">
        <v>16</v>
      </c>
    </row>
    <row r="901" customHeight="1" spans="1:29">
      <c r="A901" s="11">
        <v>900</v>
      </c>
      <c r="B901" s="15">
        <v>147</v>
      </c>
      <c r="C901" s="23">
        <v>102.9333</v>
      </c>
      <c r="D901" s="23">
        <v>31.13333</v>
      </c>
      <c r="E901" s="20">
        <v>3023</v>
      </c>
      <c r="F901" s="37">
        <v>2.7</v>
      </c>
      <c r="G901" s="28">
        <v>850</v>
      </c>
      <c r="H901" s="38">
        <v>338</v>
      </c>
      <c r="I901" s="18" t="s">
        <v>105</v>
      </c>
      <c r="J901" s="48" t="s">
        <v>106</v>
      </c>
      <c r="K901" s="51">
        <v>52</v>
      </c>
      <c r="L901" s="45"/>
      <c r="M901" s="45"/>
      <c r="N901" s="45"/>
      <c r="P901" s="46">
        <v>1.32947</v>
      </c>
      <c r="Q901" s="46"/>
      <c r="R901" s="46"/>
      <c r="S901" s="57">
        <v>6.2</v>
      </c>
      <c r="T901" s="57">
        <v>0.6</v>
      </c>
      <c r="U901" s="57">
        <v>0.5</v>
      </c>
      <c r="V901" s="57">
        <f t="shared" si="77"/>
        <v>10.3333333333333</v>
      </c>
      <c r="W901" s="24">
        <v>167.844</v>
      </c>
      <c r="X901" s="24">
        <v>25.8475</v>
      </c>
      <c r="Y901" s="58">
        <f t="shared" si="78"/>
        <v>6.49362607602283</v>
      </c>
      <c r="Z901" s="57">
        <v>8.2</v>
      </c>
      <c r="AA901" s="63">
        <v>41</v>
      </c>
      <c r="AB901" s="63">
        <v>43</v>
      </c>
      <c r="AC901" s="63">
        <v>16</v>
      </c>
    </row>
    <row r="902" customHeight="1" spans="1:29">
      <c r="A902" s="11">
        <v>901</v>
      </c>
      <c r="B902" s="15">
        <v>148</v>
      </c>
      <c r="C902" s="23">
        <v>102.9333</v>
      </c>
      <c r="D902" s="23">
        <v>31.3</v>
      </c>
      <c r="E902" s="20">
        <v>3023</v>
      </c>
      <c r="F902" s="37">
        <v>2.7</v>
      </c>
      <c r="G902" s="28">
        <v>850</v>
      </c>
      <c r="H902" s="38">
        <v>657</v>
      </c>
      <c r="I902" s="18" t="s">
        <v>105</v>
      </c>
      <c r="J902" s="48" t="s">
        <v>106</v>
      </c>
      <c r="K902" s="22" t="s">
        <v>521</v>
      </c>
      <c r="L902" s="45"/>
      <c r="M902" s="45">
        <v>67.2695</v>
      </c>
      <c r="N902" s="45">
        <v>67.2695</v>
      </c>
      <c r="O902" s="23">
        <v>16</v>
      </c>
      <c r="P902" s="46">
        <v>5.09331</v>
      </c>
      <c r="Q902" s="46"/>
      <c r="R902" s="46"/>
      <c r="S902" s="57">
        <v>42.9</v>
      </c>
      <c r="T902" s="57">
        <v>3.4</v>
      </c>
      <c r="U902" s="57">
        <v>1.2</v>
      </c>
      <c r="V902" s="57">
        <f t="shared" si="77"/>
        <v>12.6176470588235</v>
      </c>
      <c r="W902" s="24">
        <v>411.276</v>
      </c>
      <c r="X902" s="24">
        <v>30.0644</v>
      </c>
      <c r="Y902" s="58">
        <f t="shared" si="78"/>
        <v>13.6798339564402</v>
      </c>
      <c r="Z902" s="57">
        <v>6.2</v>
      </c>
      <c r="AA902" s="63">
        <v>50</v>
      </c>
      <c r="AB902" s="63">
        <v>36</v>
      </c>
      <c r="AC902" s="63">
        <v>14</v>
      </c>
    </row>
    <row r="903" customHeight="1" spans="1:29">
      <c r="A903" s="11">
        <v>902</v>
      </c>
      <c r="B903" s="15">
        <v>148</v>
      </c>
      <c r="C903" s="23">
        <v>102.9333</v>
      </c>
      <c r="D903" s="23">
        <v>31.3</v>
      </c>
      <c r="E903" s="20">
        <v>3023</v>
      </c>
      <c r="F903" s="37">
        <v>2.7</v>
      </c>
      <c r="G903" s="28">
        <v>850</v>
      </c>
      <c r="H903" s="38">
        <v>657</v>
      </c>
      <c r="I903" s="18" t="s">
        <v>105</v>
      </c>
      <c r="J903" s="48" t="s">
        <v>106</v>
      </c>
      <c r="K903" s="22" t="s">
        <v>836</v>
      </c>
      <c r="L903" s="45"/>
      <c r="M903" s="45">
        <v>137.566</v>
      </c>
      <c r="N903" s="45">
        <v>137.566</v>
      </c>
      <c r="O903" s="23">
        <v>33.6667</v>
      </c>
      <c r="P903" s="46">
        <v>5.49231</v>
      </c>
      <c r="Q903" s="46"/>
      <c r="R903" s="46"/>
      <c r="S903" s="57">
        <v>42.9</v>
      </c>
      <c r="T903" s="57">
        <v>3.4</v>
      </c>
      <c r="U903" s="57">
        <v>1.2</v>
      </c>
      <c r="V903" s="57">
        <f t="shared" si="77"/>
        <v>12.6176470588235</v>
      </c>
      <c r="W903" s="24">
        <v>455.781</v>
      </c>
      <c r="X903" s="24">
        <v>34.6822</v>
      </c>
      <c r="Y903" s="58">
        <f t="shared" si="78"/>
        <v>13.141640380368</v>
      </c>
      <c r="Z903" s="57">
        <v>6.2</v>
      </c>
      <c r="AA903" s="63">
        <v>50</v>
      </c>
      <c r="AB903" s="63">
        <v>36</v>
      </c>
      <c r="AC903" s="63">
        <v>14</v>
      </c>
    </row>
    <row r="904" customHeight="1" spans="1:29">
      <c r="A904" s="11">
        <v>903</v>
      </c>
      <c r="B904" s="15">
        <v>149</v>
      </c>
      <c r="C904" s="23">
        <v>-8.644653</v>
      </c>
      <c r="D904" s="23">
        <v>42.40568</v>
      </c>
      <c r="E904" s="20">
        <v>20</v>
      </c>
      <c r="F904" s="37">
        <v>18</v>
      </c>
      <c r="G904" s="28">
        <v>1600</v>
      </c>
      <c r="H904" s="38">
        <v>1095</v>
      </c>
      <c r="I904" s="18" t="s">
        <v>105</v>
      </c>
      <c r="J904" s="11" t="s">
        <v>78</v>
      </c>
      <c r="K904" s="22" t="s">
        <v>837</v>
      </c>
      <c r="L904" s="45"/>
      <c r="M904" s="45">
        <v>0.73</v>
      </c>
      <c r="N904" s="45">
        <v>0.73</v>
      </c>
      <c r="O904" s="23">
        <v>12.93</v>
      </c>
      <c r="P904" s="46">
        <v>0.0564578499613302</v>
      </c>
      <c r="Q904" s="46"/>
      <c r="R904" s="46"/>
      <c r="S904" s="24">
        <v>31</v>
      </c>
      <c r="T904" s="24">
        <v>3.4</v>
      </c>
      <c r="U904" s="57">
        <v>0.5</v>
      </c>
      <c r="V904" s="24">
        <f t="shared" si="77"/>
        <v>9.11764705882353</v>
      </c>
      <c r="W904" s="58">
        <v>814.489974975586</v>
      </c>
      <c r="X904" s="58">
        <v>62.1805000305176</v>
      </c>
      <c r="Y904" s="58">
        <f t="shared" si="78"/>
        <v>13.0988006621986</v>
      </c>
      <c r="Z904" s="24">
        <v>6.6</v>
      </c>
      <c r="AA904" s="28">
        <v>53</v>
      </c>
      <c r="AB904" s="28">
        <v>28</v>
      </c>
      <c r="AC904" s="28">
        <v>18</v>
      </c>
    </row>
    <row r="905" customHeight="1" spans="1:29">
      <c r="A905" s="11">
        <v>904</v>
      </c>
      <c r="B905" s="15">
        <v>150</v>
      </c>
      <c r="C905" s="23">
        <v>118.15</v>
      </c>
      <c r="D905" s="23">
        <v>27.05</v>
      </c>
      <c r="E905" s="40">
        <v>471</v>
      </c>
      <c r="F905" s="37">
        <v>19.4</v>
      </c>
      <c r="G905" s="28">
        <v>1731</v>
      </c>
      <c r="H905" s="19">
        <v>1466</v>
      </c>
      <c r="I905" s="18" t="s">
        <v>105</v>
      </c>
      <c r="J905" s="11" t="s">
        <v>78</v>
      </c>
      <c r="K905" s="22" t="s">
        <v>673</v>
      </c>
      <c r="L905" s="45">
        <v>17.0874</v>
      </c>
      <c r="M905" s="45">
        <v>32.9771</v>
      </c>
      <c r="N905" s="45">
        <v>50.0645</v>
      </c>
      <c r="O905" s="72">
        <v>23.6947</v>
      </c>
      <c r="P905" s="46">
        <v>1.3917500538095</v>
      </c>
      <c r="Q905" s="46">
        <v>0.721148611292821</v>
      </c>
      <c r="R905" s="46">
        <f t="shared" ref="R905:R928" si="79">P905+Q905</f>
        <v>2.11289866510232</v>
      </c>
      <c r="S905" s="24">
        <f t="shared" ref="S905:S920" si="80">T905*V905</f>
        <v>18.2342</v>
      </c>
      <c r="T905" s="24">
        <v>1.73</v>
      </c>
      <c r="U905" s="57">
        <v>0.5</v>
      </c>
      <c r="V905" s="24">
        <v>10.54</v>
      </c>
      <c r="W905" s="58">
        <v>178.507995605469</v>
      </c>
      <c r="X905" s="58">
        <v>51.2084007263184</v>
      </c>
      <c r="Y905" s="58">
        <f t="shared" ref="Y905:Y939" si="81">W905/X905</f>
        <v>3.48591233222648</v>
      </c>
      <c r="Z905" s="24">
        <v>5.21</v>
      </c>
      <c r="AA905" s="63">
        <v>36</v>
      </c>
      <c r="AB905" s="63">
        <v>22</v>
      </c>
      <c r="AC905" s="63">
        <v>42</v>
      </c>
    </row>
    <row r="906" customHeight="1" spans="1:29">
      <c r="A906" s="11">
        <v>905</v>
      </c>
      <c r="B906" s="15">
        <v>150</v>
      </c>
      <c r="C906" s="23">
        <v>118.15</v>
      </c>
      <c r="D906" s="23">
        <v>27.05</v>
      </c>
      <c r="E906" s="40">
        <v>471</v>
      </c>
      <c r="F906" s="37">
        <v>19.4</v>
      </c>
      <c r="G906" s="28">
        <v>1731</v>
      </c>
      <c r="H906" s="19">
        <v>1466</v>
      </c>
      <c r="I906" s="18" t="s">
        <v>105</v>
      </c>
      <c r="J906" s="11" t="s">
        <v>78</v>
      </c>
      <c r="K906" s="22" t="s">
        <v>838</v>
      </c>
      <c r="L906" s="45">
        <v>17.165</v>
      </c>
      <c r="M906" s="45">
        <v>33.3028</v>
      </c>
      <c r="N906" s="45">
        <v>50.4678</v>
      </c>
      <c r="O906" s="72">
        <v>21.659</v>
      </c>
      <c r="P906" s="46">
        <v>1.53759638025763</v>
      </c>
      <c r="Q906" s="46">
        <v>0.792511196269449</v>
      </c>
      <c r="R906" s="46">
        <f t="shared" si="79"/>
        <v>2.33010757652708</v>
      </c>
      <c r="S906" s="24">
        <f t="shared" si="80"/>
        <v>22.1544</v>
      </c>
      <c r="T906" s="24">
        <v>2.04</v>
      </c>
      <c r="U906" s="57">
        <v>0.5</v>
      </c>
      <c r="V906" s="24">
        <v>10.86</v>
      </c>
      <c r="W906" s="58">
        <v>178.507995605469</v>
      </c>
      <c r="X906" s="58">
        <v>51.2084007263184</v>
      </c>
      <c r="Y906" s="58">
        <f t="shared" si="81"/>
        <v>3.48591233222648</v>
      </c>
      <c r="Z906" s="24">
        <v>5.7</v>
      </c>
      <c r="AA906" s="63">
        <v>36</v>
      </c>
      <c r="AB906" s="63">
        <v>22</v>
      </c>
      <c r="AC906" s="63">
        <v>42</v>
      </c>
    </row>
    <row r="907" customHeight="1" spans="1:29">
      <c r="A907" s="11">
        <v>906</v>
      </c>
      <c r="B907" s="15">
        <v>150</v>
      </c>
      <c r="C907" s="23">
        <v>118.15</v>
      </c>
      <c r="D907" s="23">
        <v>27.05</v>
      </c>
      <c r="E907" s="40">
        <v>471</v>
      </c>
      <c r="F907" s="37">
        <v>19.4</v>
      </c>
      <c r="G907" s="28">
        <v>1731</v>
      </c>
      <c r="H907" s="19">
        <v>1466</v>
      </c>
      <c r="I907" s="18" t="s">
        <v>105</v>
      </c>
      <c r="J907" s="11" t="s">
        <v>78</v>
      </c>
      <c r="K907" s="22" t="s">
        <v>839</v>
      </c>
      <c r="L907" s="45">
        <v>17.3981</v>
      </c>
      <c r="M907" s="45">
        <v>34.1985</v>
      </c>
      <c r="N907" s="45">
        <v>51.5966</v>
      </c>
      <c r="O907" s="72">
        <v>21.0891</v>
      </c>
      <c r="P907" s="46">
        <v>1.62161969927593</v>
      </c>
      <c r="Q907" s="46">
        <v>0.824980677221882</v>
      </c>
      <c r="R907" s="46">
        <f t="shared" si="79"/>
        <v>2.44660037649781</v>
      </c>
      <c r="S907" s="24">
        <f t="shared" si="80"/>
        <v>31.49</v>
      </c>
      <c r="T907" s="24">
        <v>2.35</v>
      </c>
      <c r="U907" s="57">
        <v>0.5</v>
      </c>
      <c r="V907" s="24">
        <v>13.4</v>
      </c>
      <c r="W907" s="58">
        <v>178.507995605469</v>
      </c>
      <c r="X907" s="58">
        <v>51.2084007263184</v>
      </c>
      <c r="Y907" s="58">
        <f t="shared" si="81"/>
        <v>3.48591233222648</v>
      </c>
      <c r="Z907" s="24">
        <v>5.71</v>
      </c>
      <c r="AA907" s="63">
        <v>36</v>
      </c>
      <c r="AB907" s="63">
        <v>22</v>
      </c>
      <c r="AC907" s="63">
        <v>42</v>
      </c>
    </row>
    <row r="908" customHeight="1" spans="1:29">
      <c r="A908" s="11">
        <v>907</v>
      </c>
      <c r="B908" s="15">
        <v>150</v>
      </c>
      <c r="C908" s="23">
        <v>118.15</v>
      </c>
      <c r="D908" s="23">
        <v>27.05</v>
      </c>
      <c r="E908" s="40">
        <v>471</v>
      </c>
      <c r="F908" s="37">
        <v>19.4</v>
      </c>
      <c r="G908" s="28">
        <v>1731</v>
      </c>
      <c r="H908" s="19">
        <v>1466</v>
      </c>
      <c r="I908" s="18" t="s">
        <v>105</v>
      </c>
      <c r="J908" s="11" t="s">
        <v>78</v>
      </c>
      <c r="K908" s="22" t="s">
        <v>840</v>
      </c>
      <c r="L908" s="45">
        <v>17.5534</v>
      </c>
      <c r="M908" s="45">
        <v>33.9542</v>
      </c>
      <c r="N908" s="45">
        <v>51.5076</v>
      </c>
      <c r="O908" s="72">
        <v>22.1476</v>
      </c>
      <c r="P908" s="46">
        <v>1.53308710650364</v>
      </c>
      <c r="Q908" s="46">
        <v>0.792564431360509</v>
      </c>
      <c r="R908" s="46">
        <f t="shared" si="79"/>
        <v>2.32565153786415</v>
      </c>
      <c r="S908" s="24">
        <f t="shared" si="80"/>
        <v>29.2726</v>
      </c>
      <c r="T908" s="24">
        <v>2.06</v>
      </c>
      <c r="U908" s="57">
        <v>0.5</v>
      </c>
      <c r="V908" s="24">
        <v>14.21</v>
      </c>
      <c r="W908" s="58">
        <v>178.507995605469</v>
      </c>
      <c r="X908" s="58">
        <v>51.2084007263184</v>
      </c>
      <c r="Y908" s="58">
        <f t="shared" si="81"/>
        <v>3.48591233222648</v>
      </c>
      <c r="Z908" s="24">
        <v>5.87</v>
      </c>
      <c r="AA908" s="63">
        <v>36</v>
      </c>
      <c r="AB908" s="63">
        <v>22</v>
      </c>
      <c r="AC908" s="63">
        <v>42</v>
      </c>
    </row>
    <row r="909" customHeight="1" spans="1:29">
      <c r="A909" s="11">
        <v>908</v>
      </c>
      <c r="B909" s="15">
        <v>150</v>
      </c>
      <c r="C909" s="23">
        <v>118.15</v>
      </c>
      <c r="D909" s="23">
        <v>27.05</v>
      </c>
      <c r="E909" s="40">
        <v>471</v>
      </c>
      <c r="F909" s="37">
        <v>19.4</v>
      </c>
      <c r="G909" s="28">
        <v>1731</v>
      </c>
      <c r="H909" s="19">
        <v>1466</v>
      </c>
      <c r="I909" s="18" t="s">
        <v>105</v>
      </c>
      <c r="J909" s="11" t="s">
        <v>78</v>
      </c>
      <c r="K909" s="22" t="s">
        <v>841</v>
      </c>
      <c r="L909" s="45">
        <v>13.5922</v>
      </c>
      <c r="M909" s="45">
        <v>29.1501</v>
      </c>
      <c r="N909" s="45">
        <v>42.7423</v>
      </c>
      <c r="O909" s="72">
        <v>21.0891</v>
      </c>
      <c r="P909" s="46">
        <v>1.38223537277551</v>
      </c>
      <c r="Q909" s="46">
        <v>0.644513042282506</v>
      </c>
      <c r="R909" s="46">
        <f t="shared" si="79"/>
        <v>2.02674841505802</v>
      </c>
      <c r="S909" s="24">
        <f t="shared" si="80"/>
        <v>30.0495</v>
      </c>
      <c r="T909" s="24">
        <v>2.01</v>
      </c>
      <c r="U909" s="57">
        <v>0.5</v>
      </c>
      <c r="V909" s="24">
        <v>14.95</v>
      </c>
      <c r="W909" s="58">
        <v>178.507995605469</v>
      </c>
      <c r="X909" s="58">
        <v>51.2084007263184</v>
      </c>
      <c r="Y909" s="58">
        <f t="shared" si="81"/>
        <v>3.48591233222648</v>
      </c>
      <c r="Z909" s="24">
        <v>5.71</v>
      </c>
      <c r="AA909" s="63">
        <v>36</v>
      </c>
      <c r="AB909" s="63">
        <v>22</v>
      </c>
      <c r="AC909" s="63">
        <v>42</v>
      </c>
    </row>
    <row r="910" customHeight="1" spans="1:29">
      <c r="A910" s="11">
        <v>909</v>
      </c>
      <c r="B910" s="15">
        <v>150</v>
      </c>
      <c r="C910" s="23">
        <v>118.15</v>
      </c>
      <c r="D910" s="23">
        <v>27.05</v>
      </c>
      <c r="E910" s="40">
        <v>471</v>
      </c>
      <c r="F910" s="37">
        <v>19.4</v>
      </c>
      <c r="G910" s="28">
        <v>1731</v>
      </c>
      <c r="H910" s="19">
        <v>1466</v>
      </c>
      <c r="I910" s="18" t="s">
        <v>105</v>
      </c>
      <c r="J910" s="11" t="s">
        <v>78</v>
      </c>
      <c r="K910" s="22" t="s">
        <v>842</v>
      </c>
      <c r="L910" s="45">
        <v>14.7573</v>
      </c>
      <c r="M910" s="45">
        <v>28.4987</v>
      </c>
      <c r="N910" s="45">
        <v>43.256</v>
      </c>
      <c r="O910" s="72">
        <v>20.1934</v>
      </c>
      <c r="P910" s="46">
        <v>1.41128784652411</v>
      </c>
      <c r="Q910" s="46">
        <v>0.730798181584082</v>
      </c>
      <c r="R910" s="46">
        <f t="shared" si="79"/>
        <v>2.14208602810819</v>
      </c>
      <c r="S910" s="24">
        <f t="shared" si="80"/>
        <v>33.5412</v>
      </c>
      <c r="T910" s="24">
        <v>2.52</v>
      </c>
      <c r="U910" s="57">
        <v>0.5</v>
      </c>
      <c r="V910" s="24">
        <v>13.31</v>
      </c>
      <c r="W910" s="58">
        <v>178.507995605469</v>
      </c>
      <c r="X910" s="58">
        <v>51.2084007263184</v>
      </c>
      <c r="Y910" s="58">
        <f t="shared" si="81"/>
        <v>3.48591233222648</v>
      </c>
      <c r="Z910" s="24">
        <v>5.74</v>
      </c>
      <c r="AA910" s="63">
        <v>36</v>
      </c>
      <c r="AB910" s="63">
        <v>22</v>
      </c>
      <c r="AC910" s="63">
        <v>42</v>
      </c>
    </row>
    <row r="911" customHeight="1" spans="1:29">
      <c r="A911" s="11">
        <v>910</v>
      </c>
      <c r="B911" s="15">
        <v>150</v>
      </c>
      <c r="C911" s="23">
        <v>118.15</v>
      </c>
      <c r="D911" s="23">
        <v>27.05</v>
      </c>
      <c r="E911" s="40">
        <v>471</v>
      </c>
      <c r="F911" s="37">
        <v>19.4</v>
      </c>
      <c r="G911" s="28">
        <v>1731</v>
      </c>
      <c r="H911" s="19">
        <v>1466</v>
      </c>
      <c r="I911" s="18" t="s">
        <v>105</v>
      </c>
      <c r="J911" s="11" t="s">
        <v>78</v>
      </c>
      <c r="K911" s="22" t="s">
        <v>843</v>
      </c>
      <c r="L911" s="45">
        <v>14.6796</v>
      </c>
      <c r="M911" s="45">
        <v>30.2087</v>
      </c>
      <c r="N911" s="45">
        <v>44.8883</v>
      </c>
      <c r="O911" s="72">
        <v>19.2977</v>
      </c>
      <c r="P911" s="46">
        <v>1.565404167336</v>
      </c>
      <c r="Q911" s="46">
        <v>0.760691688646834</v>
      </c>
      <c r="R911" s="46">
        <f t="shared" si="79"/>
        <v>2.32609585598283</v>
      </c>
      <c r="S911" s="24">
        <f t="shared" si="80"/>
        <v>34.9652</v>
      </c>
      <c r="T911" s="24">
        <v>2.44</v>
      </c>
      <c r="U911" s="57">
        <v>0.5</v>
      </c>
      <c r="V911" s="24">
        <v>14.33</v>
      </c>
      <c r="W911" s="58">
        <v>178.507995605469</v>
      </c>
      <c r="X911" s="58">
        <v>51.2084007263184</v>
      </c>
      <c r="Y911" s="58">
        <f t="shared" si="81"/>
        <v>3.48591233222648</v>
      </c>
      <c r="Z911" s="24">
        <v>5.86</v>
      </c>
      <c r="AA911" s="63">
        <v>36</v>
      </c>
      <c r="AB911" s="63">
        <v>22</v>
      </c>
      <c r="AC911" s="63">
        <v>42</v>
      </c>
    </row>
    <row r="912" customHeight="1" spans="1:29">
      <c r="A912" s="11">
        <v>911</v>
      </c>
      <c r="B912" s="15">
        <v>150</v>
      </c>
      <c r="C912" s="23">
        <v>118.15</v>
      </c>
      <c r="D912" s="23">
        <v>27.05</v>
      </c>
      <c r="E912" s="40">
        <v>471</v>
      </c>
      <c r="F912" s="37">
        <v>19.4</v>
      </c>
      <c r="G912" s="28">
        <v>1731</v>
      </c>
      <c r="H912" s="19">
        <v>1466</v>
      </c>
      <c r="I912" s="18" t="s">
        <v>105</v>
      </c>
      <c r="J912" s="11" t="s">
        <v>78</v>
      </c>
      <c r="K912" s="22" t="s">
        <v>844</v>
      </c>
      <c r="L912" s="45">
        <v>14.9903</v>
      </c>
      <c r="M912" s="45">
        <v>31.0229</v>
      </c>
      <c r="N912" s="45">
        <v>46.0132</v>
      </c>
      <c r="O912" s="72">
        <v>19.7863</v>
      </c>
      <c r="P912" s="46">
        <v>1.5678979900234</v>
      </c>
      <c r="Q912" s="46">
        <v>0.757610063528805</v>
      </c>
      <c r="R912" s="46">
        <f t="shared" si="79"/>
        <v>2.3255080535522</v>
      </c>
      <c r="S912" s="24">
        <f t="shared" si="80"/>
        <v>35.3481</v>
      </c>
      <c r="T912" s="24">
        <v>2.39</v>
      </c>
      <c r="U912" s="57">
        <v>0.5</v>
      </c>
      <c r="V912" s="24">
        <v>14.79</v>
      </c>
      <c r="W912" s="58">
        <v>178.507995605469</v>
      </c>
      <c r="X912" s="58">
        <v>51.2084007263184</v>
      </c>
      <c r="Y912" s="58">
        <f t="shared" si="81"/>
        <v>3.48591233222648</v>
      </c>
      <c r="Z912" s="24">
        <v>5.93</v>
      </c>
      <c r="AA912" s="63">
        <v>36</v>
      </c>
      <c r="AB912" s="63">
        <v>22</v>
      </c>
      <c r="AC912" s="63">
        <v>42</v>
      </c>
    </row>
    <row r="913" customHeight="1" spans="1:29">
      <c r="A913" s="11">
        <v>912</v>
      </c>
      <c r="B913" s="15">
        <v>151</v>
      </c>
      <c r="C913" s="23">
        <v>110.7833</v>
      </c>
      <c r="D913" s="23">
        <v>30.98333</v>
      </c>
      <c r="E913" s="20">
        <v>1093.3</v>
      </c>
      <c r="F913" s="37">
        <v>16.9</v>
      </c>
      <c r="G913" s="28">
        <v>1125</v>
      </c>
      <c r="H913" s="38">
        <v>1181</v>
      </c>
      <c r="I913" s="18" t="s">
        <v>105</v>
      </c>
      <c r="J913" s="48" t="s">
        <v>106</v>
      </c>
      <c r="K913" s="22" t="s">
        <v>845</v>
      </c>
      <c r="L913" s="45">
        <v>4.49261</v>
      </c>
      <c r="M913" s="45">
        <v>12.3935</v>
      </c>
      <c r="N913" s="45">
        <v>16.88611</v>
      </c>
      <c r="O913" s="23">
        <v>4.9399</v>
      </c>
      <c r="P913" s="46">
        <v>2.5088564545841</v>
      </c>
      <c r="Q913" s="46">
        <v>0.909453632664629</v>
      </c>
      <c r="R913" s="46">
        <f t="shared" si="79"/>
        <v>3.41831008724873</v>
      </c>
      <c r="S913" s="24">
        <f t="shared" si="80"/>
        <v>22.853686746</v>
      </c>
      <c r="T913" s="24">
        <v>1.678197</v>
      </c>
      <c r="U913" s="57">
        <v>1</v>
      </c>
      <c r="V913" s="24">
        <v>13.618</v>
      </c>
      <c r="W913" s="24">
        <v>354.890330741285</v>
      </c>
      <c r="X913" s="58">
        <v>52.195200920105</v>
      </c>
      <c r="Y913" s="58">
        <f t="shared" si="81"/>
        <v>6.79929044213307</v>
      </c>
      <c r="Z913" s="24">
        <v>5.71207</v>
      </c>
      <c r="AA913" s="63">
        <v>48</v>
      </c>
      <c r="AB913" s="63">
        <v>28</v>
      </c>
      <c r="AC913" s="63">
        <v>23</v>
      </c>
    </row>
    <row r="914" customHeight="1" spans="1:29">
      <c r="A914" s="11">
        <v>913</v>
      </c>
      <c r="B914" s="15">
        <v>151</v>
      </c>
      <c r="C914" s="23">
        <v>110.7833</v>
      </c>
      <c r="D914" s="23">
        <v>30.98333</v>
      </c>
      <c r="E914" s="20">
        <v>1093.3</v>
      </c>
      <c r="F914" s="37">
        <v>16.9</v>
      </c>
      <c r="G914" s="28">
        <v>1125</v>
      </c>
      <c r="H914" s="38">
        <v>1181</v>
      </c>
      <c r="I914" s="18" t="s">
        <v>105</v>
      </c>
      <c r="J914" s="48" t="s">
        <v>106</v>
      </c>
      <c r="K914" s="22" t="s">
        <v>846</v>
      </c>
      <c r="L914" s="45">
        <v>5.14286</v>
      </c>
      <c r="M914" s="45">
        <v>12.7258</v>
      </c>
      <c r="N914" s="45">
        <v>17.86866</v>
      </c>
      <c r="O914" s="23">
        <v>5.924</v>
      </c>
      <c r="P914" s="46">
        <v>2.14817690749494</v>
      </c>
      <c r="Q914" s="46">
        <v>0.868139770425388</v>
      </c>
      <c r="R914" s="46">
        <f t="shared" si="79"/>
        <v>3.01631667792033</v>
      </c>
      <c r="S914" s="24">
        <f t="shared" si="80"/>
        <v>23.192813266</v>
      </c>
      <c r="T914" s="24">
        <v>1.74098</v>
      </c>
      <c r="U914" s="57">
        <v>1</v>
      </c>
      <c r="V914" s="24">
        <v>13.3217</v>
      </c>
      <c r="W914" s="24">
        <v>346.679214856188</v>
      </c>
      <c r="X914" s="58">
        <v>52.195200920105</v>
      </c>
      <c r="Y914" s="58">
        <f t="shared" si="81"/>
        <v>6.64197490851407</v>
      </c>
      <c r="Z914" s="24">
        <v>5.82592</v>
      </c>
      <c r="AA914" s="63">
        <v>48</v>
      </c>
      <c r="AB914" s="63">
        <v>28</v>
      </c>
      <c r="AC914" s="63">
        <v>23</v>
      </c>
    </row>
    <row r="915" customHeight="1" spans="1:29">
      <c r="A915" s="11">
        <v>914</v>
      </c>
      <c r="B915" s="15">
        <v>151</v>
      </c>
      <c r="C915" s="23">
        <v>110.7833</v>
      </c>
      <c r="D915" s="23">
        <v>30.98333</v>
      </c>
      <c r="E915" s="20">
        <v>1093.3</v>
      </c>
      <c r="F915" s="37">
        <v>16.9</v>
      </c>
      <c r="G915" s="28">
        <v>1125</v>
      </c>
      <c r="H915" s="38">
        <v>1181</v>
      </c>
      <c r="I915" s="18" t="s">
        <v>105</v>
      </c>
      <c r="J915" s="48" t="s">
        <v>106</v>
      </c>
      <c r="K915" s="22" t="s">
        <v>847</v>
      </c>
      <c r="L915" s="45">
        <v>4.0197</v>
      </c>
      <c r="M915" s="45">
        <v>10.2612</v>
      </c>
      <c r="N915" s="45">
        <v>14.2809</v>
      </c>
      <c r="O915" s="23">
        <v>5.14708</v>
      </c>
      <c r="P915" s="46">
        <v>1.99359636920351</v>
      </c>
      <c r="Q915" s="46">
        <v>0.780967072592616</v>
      </c>
      <c r="R915" s="46">
        <f t="shared" si="79"/>
        <v>2.77456344179613</v>
      </c>
      <c r="S915" s="24">
        <f t="shared" si="80"/>
        <v>23.501130162</v>
      </c>
      <c r="T915" s="24">
        <v>1.77049</v>
      </c>
      <c r="U915" s="57">
        <v>1</v>
      </c>
      <c r="V915" s="24">
        <v>13.2738</v>
      </c>
      <c r="W915" s="24">
        <v>394.703831183806</v>
      </c>
      <c r="X915" s="58">
        <v>52.195200920105</v>
      </c>
      <c r="Y915" s="58">
        <f t="shared" si="81"/>
        <v>7.56207130590373</v>
      </c>
      <c r="Z915" s="24">
        <v>5.36135</v>
      </c>
      <c r="AA915" s="63">
        <v>48</v>
      </c>
      <c r="AB915" s="63">
        <v>28</v>
      </c>
      <c r="AC915" s="63">
        <v>23</v>
      </c>
    </row>
    <row r="916" customHeight="1" spans="1:29">
      <c r="A916" s="11">
        <v>915</v>
      </c>
      <c r="B916" s="15">
        <v>151</v>
      </c>
      <c r="C916" s="23">
        <v>110.7833</v>
      </c>
      <c r="D916" s="23">
        <v>30.98333</v>
      </c>
      <c r="E916" s="20">
        <v>1093.3</v>
      </c>
      <c r="F916" s="37">
        <v>16.9</v>
      </c>
      <c r="G916" s="28">
        <v>1125</v>
      </c>
      <c r="H916" s="38">
        <v>1181</v>
      </c>
      <c r="I916" s="18" t="s">
        <v>105</v>
      </c>
      <c r="J916" s="48" t="s">
        <v>106</v>
      </c>
      <c r="K916" s="22" t="s">
        <v>848</v>
      </c>
      <c r="L916" s="45">
        <v>4.9064</v>
      </c>
      <c r="M916" s="45">
        <v>13.8256</v>
      </c>
      <c r="N916" s="45">
        <v>18.732</v>
      </c>
      <c r="O916" s="23">
        <v>5.61121</v>
      </c>
      <c r="P916" s="46">
        <v>2.46392489320485</v>
      </c>
      <c r="Q916" s="46">
        <v>0.874392510706247</v>
      </c>
      <c r="R916" s="46">
        <f t="shared" si="79"/>
        <v>3.3383174039111</v>
      </c>
      <c r="S916" s="24">
        <f t="shared" si="80"/>
        <v>23.795476896</v>
      </c>
      <c r="T916" s="24">
        <v>1.59344</v>
      </c>
      <c r="U916" s="57">
        <v>1</v>
      </c>
      <c r="V916" s="24">
        <v>14.9334</v>
      </c>
      <c r="W916" s="24">
        <v>339.278289130858</v>
      </c>
      <c r="X916" s="58">
        <v>52.195200920105</v>
      </c>
      <c r="Y916" s="58">
        <f t="shared" si="81"/>
        <v>6.50018168624717</v>
      </c>
      <c r="Z916" s="24">
        <v>4.81996</v>
      </c>
      <c r="AA916" s="63">
        <v>48</v>
      </c>
      <c r="AB916" s="63">
        <v>28</v>
      </c>
      <c r="AC916" s="63">
        <v>23</v>
      </c>
    </row>
    <row r="917" customHeight="1" spans="1:29">
      <c r="A917" s="11">
        <v>916</v>
      </c>
      <c r="B917" s="15">
        <v>151</v>
      </c>
      <c r="C917" s="23">
        <v>110.7833</v>
      </c>
      <c r="D917" s="23">
        <v>30.98333</v>
      </c>
      <c r="E917" s="20">
        <v>1093.3</v>
      </c>
      <c r="F917" s="37">
        <v>16.9</v>
      </c>
      <c r="G917" s="28">
        <v>1125</v>
      </c>
      <c r="H917" s="38">
        <v>1181</v>
      </c>
      <c r="I917" s="18" t="s">
        <v>105</v>
      </c>
      <c r="J917" s="48" t="s">
        <v>106</v>
      </c>
      <c r="K917" s="22" t="s">
        <v>849</v>
      </c>
      <c r="L917" s="45">
        <v>4.61084</v>
      </c>
      <c r="M917" s="45">
        <v>12.9995</v>
      </c>
      <c r="N917" s="45">
        <v>17.61034</v>
      </c>
      <c r="O917" s="23">
        <v>5.74681</v>
      </c>
      <c r="P917" s="46">
        <v>2.26203754778738</v>
      </c>
      <c r="Q917" s="46">
        <v>0.802330336308317</v>
      </c>
      <c r="R917" s="46">
        <f t="shared" si="79"/>
        <v>3.0643678840957</v>
      </c>
      <c r="S917" s="24">
        <f t="shared" si="80"/>
        <v>24.881336</v>
      </c>
      <c r="T917" s="24">
        <v>1.82951</v>
      </c>
      <c r="U917" s="57">
        <v>1</v>
      </c>
      <c r="V917" s="24">
        <v>13.6</v>
      </c>
      <c r="W917" s="24">
        <v>1028.955209612</v>
      </c>
      <c r="X917" s="58">
        <v>52.195200920105</v>
      </c>
      <c r="Y917" s="58">
        <f t="shared" si="81"/>
        <v>19.7135980219143</v>
      </c>
      <c r="Z917" s="24">
        <v>5.20361</v>
      </c>
      <c r="AA917" s="63">
        <v>48</v>
      </c>
      <c r="AB917" s="63">
        <v>28</v>
      </c>
      <c r="AC917" s="63">
        <v>23</v>
      </c>
    </row>
    <row r="918" customHeight="1" spans="1:29">
      <c r="A918" s="11">
        <v>917</v>
      </c>
      <c r="B918" s="15">
        <v>151</v>
      </c>
      <c r="C918" s="23">
        <v>110.7833</v>
      </c>
      <c r="D918" s="23">
        <v>30.98333</v>
      </c>
      <c r="E918" s="20">
        <v>1093.3</v>
      </c>
      <c r="F918" s="37">
        <v>16.9</v>
      </c>
      <c r="G918" s="28">
        <v>1125</v>
      </c>
      <c r="H918" s="38">
        <v>1181</v>
      </c>
      <c r="I918" s="18" t="s">
        <v>105</v>
      </c>
      <c r="J918" s="48" t="s">
        <v>106</v>
      </c>
      <c r="K918" s="22" t="s">
        <v>850</v>
      </c>
      <c r="L918" s="45">
        <v>3.75369</v>
      </c>
      <c r="M918" s="45">
        <v>11.1476</v>
      </c>
      <c r="N918" s="45">
        <v>14.90129</v>
      </c>
      <c r="O918" s="23">
        <v>4.33102</v>
      </c>
      <c r="P918" s="46">
        <v>2.57389714201274</v>
      </c>
      <c r="Q918" s="46">
        <v>0.866698837687196</v>
      </c>
      <c r="R918" s="46">
        <f t="shared" si="79"/>
        <v>3.44059597969994</v>
      </c>
      <c r="S918" s="24">
        <f t="shared" si="80"/>
        <v>26.64996126</v>
      </c>
      <c r="T918" s="24">
        <v>1.4459</v>
      </c>
      <c r="U918" s="57">
        <v>1</v>
      </c>
      <c r="V918" s="24">
        <v>18.4314</v>
      </c>
      <c r="W918" s="24">
        <v>683.4382565127</v>
      </c>
      <c r="X918" s="58">
        <v>52.195200920105</v>
      </c>
      <c r="Y918" s="58">
        <f t="shared" si="81"/>
        <v>13.0938907115012</v>
      </c>
      <c r="Z918" s="24">
        <v>5.39888</v>
      </c>
      <c r="AA918" s="63">
        <v>48</v>
      </c>
      <c r="AB918" s="63">
        <v>28</v>
      </c>
      <c r="AC918" s="63">
        <v>23</v>
      </c>
    </row>
    <row r="919" customHeight="1" spans="1:29">
      <c r="A919" s="11">
        <v>918</v>
      </c>
      <c r="B919" s="15">
        <v>151</v>
      </c>
      <c r="C919" s="23">
        <v>110.7833</v>
      </c>
      <c r="D919" s="23">
        <v>30.98333</v>
      </c>
      <c r="E919" s="20">
        <v>1093.3</v>
      </c>
      <c r="F919" s="37">
        <v>16.9</v>
      </c>
      <c r="G919" s="28">
        <v>1125</v>
      </c>
      <c r="H919" s="38">
        <v>1181</v>
      </c>
      <c r="I919" s="18" t="s">
        <v>105</v>
      </c>
      <c r="J919" s="48" t="s">
        <v>106</v>
      </c>
      <c r="K919" s="22" t="s">
        <v>851</v>
      </c>
      <c r="L919" s="45">
        <v>2.6601</v>
      </c>
      <c r="M919" s="45">
        <v>8.33377</v>
      </c>
      <c r="N919" s="45">
        <v>10.99387</v>
      </c>
      <c r="O919" s="23">
        <v>4.03445</v>
      </c>
      <c r="P919" s="46">
        <v>2.06565207153391</v>
      </c>
      <c r="Q919" s="46">
        <v>0.659346379308208</v>
      </c>
      <c r="R919" s="46">
        <f t="shared" si="79"/>
        <v>2.72499845084212</v>
      </c>
      <c r="S919" s="24">
        <f t="shared" si="80"/>
        <v>20.547892838</v>
      </c>
      <c r="T919" s="24">
        <v>1.18033</v>
      </c>
      <c r="U919" s="57">
        <v>1</v>
      </c>
      <c r="V919" s="24">
        <v>17.4086</v>
      </c>
      <c r="W919" s="24">
        <v>735.466618771967</v>
      </c>
      <c r="X919" s="58">
        <v>52.195200920105</v>
      </c>
      <c r="Y919" s="58">
        <f t="shared" si="81"/>
        <v>14.0906942747044</v>
      </c>
      <c r="Z919" s="24">
        <v>4.93891</v>
      </c>
      <c r="AA919" s="63">
        <v>48</v>
      </c>
      <c r="AB919" s="63">
        <v>28</v>
      </c>
      <c r="AC919" s="63">
        <v>23</v>
      </c>
    </row>
    <row r="920" customHeight="1" spans="1:29">
      <c r="A920" s="11">
        <v>919</v>
      </c>
      <c r="B920" s="15">
        <v>151</v>
      </c>
      <c r="C920" s="23">
        <v>110.7833</v>
      </c>
      <c r="D920" s="23">
        <v>30.98333</v>
      </c>
      <c r="E920" s="20">
        <v>1093.3</v>
      </c>
      <c r="F920" s="37">
        <v>16.9</v>
      </c>
      <c r="G920" s="28">
        <v>1125</v>
      </c>
      <c r="H920" s="38">
        <v>1181</v>
      </c>
      <c r="I920" s="18" t="s">
        <v>105</v>
      </c>
      <c r="J920" s="48" t="s">
        <v>106</v>
      </c>
      <c r="K920" s="22" t="s">
        <v>852</v>
      </c>
      <c r="L920" s="45">
        <v>2.6601</v>
      </c>
      <c r="M920" s="45">
        <v>8.40341</v>
      </c>
      <c r="N920" s="45">
        <v>11.06351</v>
      </c>
      <c r="O920" s="23">
        <v>3.45862</v>
      </c>
      <c r="P920" s="46">
        <v>2.4297002850848</v>
      </c>
      <c r="Q920" s="46">
        <v>0.769121788458981</v>
      </c>
      <c r="R920" s="46">
        <f t="shared" si="79"/>
        <v>3.19882207354378</v>
      </c>
      <c r="S920" s="24">
        <f t="shared" si="80"/>
        <v>13.25665416</v>
      </c>
      <c r="T920" s="24">
        <v>1.0623</v>
      </c>
      <c r="U920" s="57">
        <v>1</v>
      </c>
      <c r="V920" s="24">
        <v>12.4792</v>
      </c>
      <c r="W920" s="24">
        <v>557.244783281016</v>
      </c>
      <c r="X920" s="58">
        <v>52.195200920105</v>
      </c>
      <c r="Y920" s="58">
        <f t="shared" si="81"/>
        <v>10.6761689476776</v>
      </c>
      <c r="Z920" s="24">
        <v>5.05122</v>
      </c>
      <c r="AA920" s="63">
        <v>48</v>
      </c>
      <c r="AB920" s="63">
        <v>28</v>
      </c>
      <c r="AC920" s="63">
        <v>23</v>
      </c>
    </row>
    <row r="921" customHeight="1" spans="1:29">
      <c r="A921" s="11">
        <v>920</v>
      </c>
      <c r="B921" s="15">
        <v>152</v>
      </c>
      <c r="C921" s="23">
        <v>117.7247</v>
      </c>
      <c r="D921" s="23">
        <v>26.51306</v>
      </c>
      <c r="E921" s="20">
        <v>100</v>
      </c>
      <c r="F921" s="37">
        <v>19.6</v>
      </c>
      <c r="G921" s="28">
        <v>1628</v>
      </c>
      <c r="H921" s="38">
        <v>1350</v>
      </c>
      <c r="I921" s="18" t="s">
        <v>105</v>
      </c>
      <c r="J921" s="36" t="s">
        <v>98</v>
      </c>
      <c r="K921" s="22" t="s">
        <v>853</v>
      </c>
      <c r="L921" s="45">
        <v>4.91</v>
      </c>
      <c r="M921" s="45">
        <v>10.21</v>
      </c>
      <c r="N921" s="45">
        <v>15.12</v>
      </c>
      <c r="O921" s="23">
        <v>8.21</v>
      </c>
      <c r="P921" s="46">
        <v>1.24360535931791</v>
      </c>
      <c r="Q921" s="46">
        <v>0.598051157125457</v>
      </c>
      <c r="R921" s="46">
        <f t="shared" si="79"/>
        <v>1.84165651644337</v>
      </c>
      <c r="S921" s="24">
        <v>41.16</v>
      </c>
      <c r="T921" s="24">
        <v>2.29</v>
      </c>
      <c r="U921" s="24">
        <v>0.19</v>
      </c>
      <c r="V921" s="24">
        <f t="shared" ref="V921:V959" si="82">S921/T921</f>
        <v>17.9737991266376</v>
      </c>
      <c r="W921" s="58">
        <v>112.876996994019</v>
      </c>
      <c r="X921" s="58">
        <v>52.3847007751465</v>
      </c>
      <c r="Y921" s="58">
        <f t="shared" si="81"/>
        <v>2.15477029216081</v>
      </c>
      <c r="Z921" s="24">
        <v>4.45</v>
      </c>
      <c r="AA921" s="63">
        <v>36</v>
      </c>
      <c r="AB921" s="63">
        <v>22</v>
      </c>
      <c r="AC921" s="63">
        <v>42</v>
      </c>
    </row>
    <row r="922" customHeight="1" spans="1:29">
      <c r="A922" s="11">
        <v>921</v>
      </c>
      <c r="B922" s="15">
        <v>152</v>
      </c>
      <c r="C922" s="23">
        <v>117.7247</v>
      </c>
      <c r="D922" s="23">
        <v>26.51306</v>
      </c>
      <c r="E922" s="20">
        <v>100</v>
      </c>
      <c r="F922" s="37">
        <v>19.6</v>
      </c>
      <c r="G922" s="28">
        <v>1628</v>
      </c>
      <c r="H922" s="38">
        <v>1350</v>
      </c>
      <c r="I922" s="18" t="s">
        <v>105</v>
      </c>
      <c r="J922" s="36" t="s">
        <v>98</v>
      </c>
      <c r="K922" s="22" t="s">
        <v>854</v>
      </c>
      <c r="L922" s="45">
        <v>5.42</v>
      </c>
      <c r="M922" s="45">
        <v>11.87</v>
      </c>
      <c r="N922" s="45">
        <v>17.29</v>
      </c>
      <c r="O922" s="23">
        <v>7.97</v>
      </c>
      <c r="P922" s="46">
        <v>1.48933500627353</v>
      </c>
      <c r="Q922" s="46">
        <v>0.680050188205772</v>
      </c>
      <c r="R922" s="46">
        <f t="shared" si="79"/>
        <v>2.1693851944793</v>
      </c>
      <c r="S922" s="24">
        <v>36.08</v>
      </c>
      <c r="T922" s="24">
        <v>2.04</v>
      </c>
      <c r="U922" s="24">
        <v>0.21</v>
      </c>
      <c r="V922" s="24">
        <f t="shared" si="82"/>
        <v>17.6862745098039</v>
      </c>
      <c r="W922" s="58">
        <v>112.876996994019</v>
      </c>
      <c r="X922" s="58">
        <v>52.3847007751465</v>
      </c>
      <c r="Y922" s="58">
        <f t="shared" si="81"/>
        <v>2.15477029216081</v>
      </c>
      <c r="Z922" s="24">
        <v>4.35</v>
      </c>
      <c r="AA922" s="63">
        <v>36</v>
      </c>
      <c r="AB922" s="63">
        <v>22</v>
      </c>
      <c r="AC922" s="63">
        <v>42</v>
      </c>
    </row>
    <row r="923" customHeight="1" spans="1:29">
      <c r="A923" s="11">
        <v>922</v>
      </c>
      <c r="B923" s="15">
        <v>152</v>
      </c>
      <c r="C923" s="23">
        <v>117.7247</v>
      </c>
      <c r="D923" s="23">
        <v>26.51306</v>
      </c>
      <c r="E923" s="20">
        <v>100</v>
      </c>
      <c r="F923" s="37">
        <v>19.6</v>
      </c>
      <c r="G923" s="28">
        <v>1628</v>
      </c>
      <c r="H923" s="38">
        <v>1350</v>
      </c>
      <c r="I923" s="18" t="s">
        <v>105</v>
      </c>
      <c r="J923" s="36" t="s">
        <v>98</v>
      </c>
      <c r="K923" s="22" t="s">
        <v>855</v>
      </c>
      <c r="L923" s="45">
        <v>4.83</v>
      </c>
      <c r="M923" s="45">
        <v>9.89</v>
      </c>
      <c r="N923" s="45">
        <v>14.72</v>
      </c>
      <c r="O923" s="23">
        <v>7.58</v>
      </c>
      <c r="P923" s="46">
        <v>1.30474934036939</v>
      </c>
      <c r="Q923" s="46">
        <v>0.637203166226913</v>
      </c>
      <c r="R923" s="46">
        <f t="shared" si="79"/>
        <v>1.9419525065963</v>
      </c>
      <c r="S923" s="24">
        <v>30.74</v>
      </c>
      <c r="T923" s="24">
        <v>1.7</v>
      </c>
      <c r="U923" s="24">
        <v>0.17</v>
      </c>
      <c r="V923" s="24">
        <f t="shared" si="82"/>
        <v>18.0823529411765</v>
      </c>
      <c r="W923" s="58">
        <v>112.876996994019</v>
      </c>
      <c r="X923" s="58">
        <v>52.3847007751465</v>
      </c>
      <c r="Y923" s="58">
        <f t="shared" si="81"/>
        <v>2.15477029216081</v>
      </c>
      <c r="Z923" s="24">
        <v>4.34</v>
      </c>
      <c r="AA923" s="63">
        <v>36</v>
      </c>
      <c r="AB923" s="63">
        <v>22</v>
      </c>
      <c r="AC923" s="63">
        <v>42</v>
      </c>
    </row>
    <row r="924" customHeight="1" spans="1:29">
      <c r="A924" s="11">
        <v>923</v>
      </c>
      <c r="B924" s="15">
        <v>152</v>
      </c>
      <c r="C924" s="23">
        <v>117.7247</v>
      </c>
      <c r="D924" s="23">
        <v>26.51306</v>
      </c>
      <c r="E924" s="20">
        <v>100</v>
      </c>
      <c r="F924" s="37">
        <v>19.6</v>
      </c>
      <c r="G924" s="28">
        <v>1628</v>
      </c>
      <c r="H924" s="38">
        <v>1350</v>
      </c>
      <c r="I924" s="18" t="s">
        <v>105</v>
      </c>
      <c r="J924" s="36" t="s">
        <v>98</v>
      </c>
      <c r="K924" s="22" t="s">
        <v>856</v>
      </c>
      <c r="L924" s="45">
        <v>3.63</v>
      </c>
      <c r="M924" s="45">
        <v>8.4</v>
      </c>
      <c r="N924" s="45">
        <v>12.03</v>
      </c>
      <c r="O924" s="23">
        <v>5.92</v>
      </c>
      <c r="P924" s="46">
        <v>1.41891891891892</v>
      </c>
      <c r="Q924" s="46">
        <v>0.613175675675676</v>
      </c>
      <c r="R924" s="46">
        <f t="shared" si="79"/>
        <v>2.0320945945946</v>
      </c>
      <c r="S924" s="24">
        <v>38.53</v>
      </c>
      <c r="T924" s="24">
        <v>2.2</v>
      </c>
      <c r="U924" s="24">
        <v>0.2</v>
      </c>
      <c r="V924" s="24">
        <f t="shared" si="82"/>
        <v>17.5136363636364</v>
      </c>
      <c r="W924" s="58">
        <v>112.876996994019</v>
      </c>
      <c r="X924" s="58">
        <v>52.3847007751465</v>
      </c>
      <c r="Y924" s="58">
        <f t="shared" si="81"/>
        <v>2.15477029216081</v>
      </c>
      <c r="Z924" s="24">
        <v>4.4</v>
      </c>
      <c r="AA924" s="63">
        <v>36</v>
      </c>
      <c r="AB924" s="63">
        <v>22</v>
      </c>
      <c r="AC924" s="63">
        <v>42</v>
      </c>
    </row>
    <row r="925" customHeight="1" spans="1:29">
      <c r="A925" s="11">
        <v>924</v>
      </c>
      <c r="B925" s="15">
        <v>152</v>
      </c>
      <c r="C925" s="23">
        <v>117.7247</v>
      </c>
      <c r="D925" s="23">
        <v>26.51306</v>
      </c>
      <c r="E925" s="20">
        <v>100</v>
      </c>
      <c r="F925" s="37">
        <v>19.6</v>
      </c>
      <c r="G925" s="28">
        <v>1628</v>
      </c>
      <c r="H925" s="38">
        <v>1350</v>
      </c>
      <c r="I925" s="18" t="s">
        <v>105</v>
      </c>
      <c r="J925" s="36" t="s">
        <v>98</v>
      </c>
      <c r="K925" s="22" t="s">
        <v>857</v>
      </c>
      <c r="L925" s="45">
        <v>5.69</v>
      </c>
      <c r="M925" s="45">
        <v>22.38</v>
      </c>
      <c r="N925" s="45">
        <v>28.07</v>
      </c>
      <c r="O925" s="23">
        <v>8.63</v>
      </c>
      <c r="P925" s="46">
        <v>2.59327925840093</v>
      </c>
      <c r="Q925" s="46">
        <v>0.659327925840093</v>
      </c>
      <c r="R925" s="46">
        <f t="shared" si="79"/>
        <v>3.25260718424102</v>
      </c>
      <c r="S925" s="24">
        <v>37.92</v>
      </c>
      <c r="T925" s="24">
        <v>1.75</v>
      </c>
      <c r="U925" s="24">
        <v>0.83</v>
      </c>
      <c r="V925" s="24">
        <f t="shared" si="82"/>
        <v>21.6685714285714</v>
      </c>
      <c r="W925" s="58">
        <v>112.876996994019</v>
      </c>
      <c r="X925" s="58">
        <v>52.3847007751465</v>
      </c>
      <c r="Y925" s="58">
        <f t="shared" si="81"/>
        <v>2.15477029216081</v>
      </c>
      <c r="Z925" s="24">
        <v>4.7</v>
      </c>
      <c r="AA925" s="63">
        <v>36</v>
      </c>
      <c r="AB925" s="63">
        <v>22</v>
      </c>
      <c r="AC925" s="63">
        <v>42</v>
      </c>
    </row>
    <row r="926" customHeight="1" spans="1:29">
      <c r="A926" s="11">
        <v>925</v>
      </c>
      <c r="B926" s="15">
        <v>152</v>
      </c>
      <c r="C926" s="23">
        <v>117.7247</v>
      </c>
      <c r="D926" s="23">
        <v>26.51306</v>
      </c>
      <c r="E926" s="20">
        <v>100</v>
      </c>
      <c r="F926" s="37">
        <v>19.6</v>
      </c>
      <c r="G926" s="28">
        <v>1628</v>
      </c>
      <c r="H926" s="38">
        <v>1350</v>
      </c>
      <c r="I926" s="18" t="s">
        <v>105</v>
      </c>
      <c r="J926" s="36" t="s">
        <v>98</v>
      </c>
      <c r="K926" s="22" t="s">
        <v>858</v>
      </c>
      <c r="L926" s="45">
        <v>6.02</v>
      </c>
      <c r="M926" s="45">
        <v>24.9</v>
      </c>
      <c r="N926" s="45">
        <v>30.92</v>
      </c>
      <c r="O926" s="23">
        <v>9.58</v>
      </c>
      <c r="P926" s="46">
        <v>2.59916492693111</v>
      </c>
      <c r="Q926" s="46">
        <v>0.62839248434238</v>
      </c>
      <c r="R926" s="46">
        <f t="shared" si="79"/>
        <v>3.22755741127349</v>
      </c>
      <c r="S926" s="24">
        <v>37.73</v>
      </c>
      <c r="T926" s="24">
        <v>2.15</v>
      </c>
      <c r="U926" s="24">
        <v>0.57</v>
      </c>
      <c r="V926" s="24">
        <f t="shared" si="82"/>
        <v>17.5488372093023</v>
      </c>
      <c r="W926" s="58">
        <v>112.876996994019</v>
      </c>
      <c r="X926" s="58">
        <v>52.3847007751465</v>
      </c>
      <c r="Y926" s="58">
        <f t="shared" si="81"/>
        <v>2.15477029216081</v>
      </c>
      <c r="Z926" s="24">
        <v>4.39</v>
      </c>
      <c r="AA926" s="63">
        <v>36</v>
      </c>
      <c r="AB926" s="63">
        <v>22</v>
      </c>
      <c r="AC926" s="63">
        <v>42</v>
      </c>
    </row>
    <row r="927" customHeight="1" spans="1:29">
      <c r="A927" s="11">
        <v>926</v>
      </c>
      <c r="B927" s="15">
        <v>152</v>
      </c>
      <c r="C927" s="23">
        <v>117.7247</v>
      </c>
      <c r="D927" s="23">
        <v>26.51306</v>
      </c>
      <c r="E927" s="20">
        <v>100</v>
      </c>
      <c r="F927" s="37">
        <v>19.6</v>
      </c>
      <c r="G927" s="28">
        <v>1628</v>
      </c>
      <c r="H927" s="38">
        <v>1350</v>
      </c>
      <c r="I927" s="18" t="s">
        <v>105</v>
      </c>
      <c r="J927" s="36" t="s">
        <v>98</v>
      </c>
      <c r="K927" s="22" t="s">
        <v>859</v>
      </c>
      <c r="L927" s="45">
        <v>5.87</v>
      </c>
      <c r="M927" s="45">
        <v>22.96</v>
      </c>
      <c r="N927" s="45">
        <v>28.83</v>
      </c>
      <c r="O927" s="23">
        <v>8.51</v>
      </c>
      <c r="P927" s="46">
        <v>2.69800235017626</v>
      </c>
      <c r="Q927" s="46">
        <v>0.689776733254994</v>
      </c>
      <c r="R927" s="46">
        <f t="shared" si="79"/>
        <v>3.38777908343125</v>
      </c>
      <c r="S927" s="24">
        <v>28.57</v>
      </c>
      <c r="T927" s="24">
        <v>2.03</v>
      </c>
      <c r="U927" s="24">
        <v>0.55</v>
      </c>
      <c r="V927" s="24">
        <f t="shared" si="82"/>
        <v>14.0738916256158</v>
      </c>
      <c r="W927" s="58">
        <v>112.876996994019</v>
      </c>
      <c r="X927" s="58">
        <v>52.3847007751465</v>
      </c>
      <c r="Y927" s="58">
        <f t="shared" si="81"/>
        <v>2.15477029216081</v>
      </c>
      <c r="Z927" s="24">
        <v>4.37</v>
      </c>
      <c r="AA927" s="63">
        <v>36</v>
      </c>
      <c r="AB927" s="63">
        <v>22</v>
      </c>
      <c r="AC927" s="63">
        <v>42</v>
      </c>
    </row>
    <row r="928" customHeight="1" spans="1:29">
      <c r="A928" s="11">
        <v>927</v>
      </c>
      <c r="B928" s="15">
        <v>152</v>
      </c>
      <c r="C928" s="23">
        <v>117.7247</v>
      </c>
      <c r="D928" s="23">
        <v>26.51306</v>
      </c>
      <c r="E928" s="20">
        <v>100</v>
      </c>
      <c r="F928" s="37">
        <v>19.6</v>
      </c>
      <c r="G928" s="28">
        <v>1628</v>
      </c>
      <c r="H928" s="38">
        <v>1350</v>
      </c>
      <c r="I928" s="18" t="s">
        <v>105</v>
      </c>
      <c r="J928" s="36" t="s">
        <v>98</v>
      </c>
      <c r="K928" s="22" t="s">
        <v>860</v>
      </c>
      <c r="L928" s="45">
        <v>6.04</v>
      </c>
      <c r="M928" s="45">
        <v>22.26</v>
      </c>
      <c r="N928" s="45">
        <v>28.3</v>
      </c>
      <c r="O928" s="23">
        <v>9.07</v>
      </c>
      <c r="P928" s="46">
        <v>2.4542447629548</v>
      </c>
      <c r="Q928" s="46">
        <v>0.66593164277839</v>
      </c>
      <c r="R928" s="46">
        <f t="shared" si="79"/>
        <v>3.12017640573319</v>
      </c>
      <c r="S928" s="24">
        <v>34.81</v>
      </c>
      <c r="T928" s="24">
        <v>2.2</v>
      </c>
      <c r="U928" s="24">
        <v>0.87</v>
      </c>
      <c r="V928" s="24">
        <f t="shared" si="82"/>
        <v>15.8227272727273</v>
      </c>
      <c r="W928" s="58">
        <v>112.876996994019</v>
      </c>
      <c r="X928" s="58">
        <v>52.3847007751465</v>
      </c>
      <c r="Y928" s="58">
        <f t="shared" si="81"/>
        <v>2.15477029216081</v>
      </c>
      <c r="Z928" s="24">
        <v>4.35</v>
      </c>
      <c r="AA928" s="63">
        <v>36</v>
      </c>
      <c r="AB928" s="63">
        <v>22</v>
      </c>
      <c r="AC928" s="63">
        <v>42</v>
      </c>
    </row>
    <row r="929" customHeight="1" spans="1:29">
      <c r="A929" s="11">
        <v>928</v>
      </c>
      <c r="B929" s="15">
        <v>153</v>
      </c>
      <c r="C929" s="23">
        <v>103.0106</v>
      </c>
      <c r="D929" s="23">
        <v>36.27306</v>
      </c>
      <c r="E929" s="40">
        <v>1730</v>
      </c>
      <c r="F929" s="37">
        <v>7.6</v>
      </c>
      <c r="G929" s="28">
        <v>338.8</v>
      </c>
      <c r="H929" s="19">
        <v>1507.8</v>
      </c>
      <c r="I929" s="18" t="s">
        <v>77</v>
      </c>
      <c r="J929" s="11" t="s">
        <v>78</v>
      </c>
      <c r="K929" s="22" t="s">
        <v>861</v>
      </c>
      <c r="L929" s="45"/>
      <c r="M929" s="45">
        <v>3.16667</v>
      </c>
      <c r="N929" s="45">
        <v>3.16667</v>
      </c>
      <c r="O929" s="23">
        <v>4.41831</v>
      </c>
      <c r="P929" s="46">
        <v>0.720992</v>
      </c>
      <c r="Q929" s="46"/>
      <c r="R929" s="46"/>
      <c r="S929" s="57">
        <v>8.2</v>
      </c>
      <c r="T929" s="57">
        <v>1.1</v>
      </c>
      <c r="U929" s="57">
        <v>0.8</v>
      </c>
      <c r="V929" s="57">
        <f t="shared" si="82"/>
        <v>7.45454545454545</v>
      </c>
      <c r="W929" s="24">
        <v>390.805</v>
      </c>
      <c r="X929" s="58">
        <v>101.335000991821</v>
      </c>
      <c r="Y929" s="58">
        <f t="shared" si="81"/>
        <v>3.8565648213843</v>
      </c>
      <c r="Z929" s="57">
        <v>8.2</v>
      </c>
      <c r="AA929" s="63">
        <v>17</v>
      </c>
      <c r="AB929" s="63">
        <v>75</v>
      </c>
      <c r="AC929" s="63">
        <v>8</v>
      </c>
    </row>
    <row r="930" customHeight="1" spans="1:29">
      <c r="A930" s="11">
        <v>929</v>
      </c>
      <c r="B930" s="15">
        <v>153</v>
      </c>
      <c r="C930" s="23">
        <v>103.0106</v>
      </c>
      <c r="D930" s="23">
        <v>36.27306</v>
      </c>
      <c r="E930" s="40">
        <v>1730</v>
      </c>
      <c r="F930" s="37">
        <v>7.6</v>
      </c>
      <c r="G930" s="28">
        <v>338.8</v>
      </c>
      <c r="H930" s="19">
        <v>1507.8</v>
      </c>
      <c r="I930" s="18" t="s">
        <v>77</v>
      </c>
      <c r="J930" s="11" t="s">
        <v>78</v>
      </c>
      <c r="K930" s="22" t="s">
        <v>862</v>
      </c>
      <c r="L930" s="45"/>
      <c r="M930" s="45">
        <v>3.16667</v>
      </c>
      <c r="N930" s="45">
        <v>3.16667</v>
      </c>
      <c r="O930" s="23">
        <v>4.40504</v>
      </c>
      <c r="P930" s="46">
        <v>0.720992</v>
      </c>
      <c r="Q930" s="46"/>
      <c r="R930" s="46"/>
      <c r="S930" s="57">
        <v>8.2</v>
      </c>
      <c r="T930" s="57">
        <v>1.1</v>
      </c>
      <c r="U930" s="57">
        <v>0.8</v>
      </c>
      <c r="V930" s="57">
        <f t="shared" si="82"/>
        <v>7.45454545454545</v>
      </c>
      <c r="W930" s="24">
        <v>390.805</v>
      </c>
      <c r="X930" s="58">
        <v>101.335000991821</v>
      </c>
      <c r="Y930" s="58">
        <f t="shared" si="81"/>
        <v>3.8565648213843</v>
      </c>
      <c r="Z930" s="57">
        <v>8.2</v>
      </c>
      <c r="AA930" s="63">
        <v>17</v>
      </c>
      <c r="AB930" s="63">
        <v>75</v>
      </c>
      <c r="AC930" s="63">
        <v>8</v>
      </c>
    </row>
    <row r="931" customHeight="1" spans="1:29">
      <c r="A931" s="11">
        <v>930</v>
      </c>
      <c r="B931" s="15">
        <v>153</v>
      </c>
      <c r="C931" s="23">
        <v>103.0106</v>
      </c>
      <c r="D931" s="23">
        <v>36.27306</v>
      </c>
      <c r="E931" s="40">
        <v>1730</v>
      </c>
      <c r="F931" s="37">
        <v>7.6</v>
      </c>
      <c r="G931" s="28">
        <v>338.8</v>
      </c>
      <c r="H931" s="19">
        <v>1507.8</v>
      </c>
      <c r="I931" s="18" t="s">
        <v>77</v>
      </c>
      <c r="J931" s="11" t="s">
        <v>78</v>
      </c>
      <c r="K931" s="22" t="s">
        <v>863</v>
      </c>
      <c r="L931" s="45"/>
      <c r="M931" s="45">
        <v>3.21296</v>
      </c>
      <c r="N931" s="45">
        <v>3.21296</v>
      </c>
      <c r="O931" s="23">
        <v>4.27717</v>
      </c>
      <c r="P931" s="46">
        <v>0.745038</v>
      </c>
      <c r="Q931" s="46"/>
      <c r="R931" s="46"/>
      <c r="S931" s="57">
        <v>8.2</v>
      </c>
      <c r="T931" s="57">
        <v>1.1</v>
      </c>
      <c r="U931" s="57">
        <v>0.8</v>
      </c>
      <c r="V931" s="57">
        <f t="shared" si="82"/>
        <v>7.45454545454545</v>
      </c>
      <c r="W931" s="24">
        <v>395.402</v>
      </c>
      <c r="X931" s="58">
        <v>101.335000991821</v>
      </c>
      <c r="Y931" s="58">
        <f t="shared" si="81"/>
        <v>3.90192920639448</v>
      </c>
      <c r="Z931" s="57">
        <v>8.2</v>
      </c>
      <c r="AA931" s="63">
        <v>17</v>
      </c>
      <c r="AB931" s="63">
        <v>75</v>
      </c>
      <c r="AC931" s="63">
        <v>8</v>
      </c>
    </row>
    <row r="932" customHeight="1" spans="1:29">
      <c r="A932" s="11">
        <v>931</v>
      </c>
      <c r="B932" s="15">
        <v>153</v>
      </c>
      <c r="C932" s="23">
        <v>103.0106</v>
      </c>
      <c r="D932" s="23">
        <v>36.27306</v>
      </c>
      <c r="E932" s="40">
        <v>1730</v>
      </c>
      <c r="F932" s="37">
        <v>7.6</v>
      </c>
      <c r="G932" s="28">
        <v>338.8</v>
      </c>
      <c r="H932" s="19">
        <v>1507.8</v>
      </c>
      <c r="I932" s="18" t="s">
        <v>77</v>
      </c>
      <c r="J932" s="11" t="s">
        <v>78</v>
      </c>
      <c r="K932" s="22" t="s">
        <v>864</v>
      </c>
      <c r="L932" s="45"/>
      <c r="M932" s="45">
        <v>3.18519</v>
      </c>
      <c r="N932" s="45">
        <v>3.18519</v>
      </c>
      <c r="O932" s="23">
        <v>4.51623</v>
      </c>
      <c r="P932" s="46">
        <v>0.715267</v>
      </c>
      <c r="Q932" s="46"/>
      <c r="R932" s="46"/>
      <c r="S932" s="57">
        <v>8.2</v>
      </c>
      <c r="T932" s="57">
        <v>1.1</v>
      </c>
      <c r="U932" s="57">
        <v>0.8</v>
      </c>
      <c r="V932" s="57">
        <f t="shared" si="82"/>
        <v>7.45454545454545</v>
      </c>
      <c r="W932" s="24">
        <v>358.621</v>
      </c>
      <c r="X932" s="58">
        <v>101.335000991821</v>
      </c>
      <c r="Y932" s="58">
        <f t="shared" si="81"/>
        <v>3.53896478501979</v>
      </c>
      <c r="Z932" s="57">
        <v>8.2</v>
      </c>
      <c r="AA932" s="63">
        <v>17</v>
      </c>
      <c r="AB932" s="63">
        <v>75</v>
      </c>
      <c r="AC932" s="63">
        <v>8</v>
      </c>
    </row>
    <row r="933" customHeight="1" spans="1:29">
      <c r="A933" s="11">
        <v>932</v>
      </c>
      <c r="B933" s="15">
        <v>153</v>
      </c>
      <c r="C933" s="23">
        <v>103.0106</v>
      </c>
      <c r="D933" s="23">
        <v>36.27306</v>
      </c>
      <c r="E933" s="40">
        <v>1730</v>
      </c>
      <c r="F933" s="37">
        <v>7.6</v>
      </c>
      <c r="G933" s="28">
        <v>338.8</v>
      </c>
      <c r="H933" s="19">
        <v>1507.8</v>
      </c>
      <c r="I933" s="18" t="s">
        <v>77</v>
      </c>
      <c r="J933" s="11" t="s">
        <v>78</v>
      </c>
      <c r="K933" s="22" t="s">
        <v>865</v>
      </c>
      <c r="L933" s="45"/>
      <c r="M933" s="45">
        <v>3.02778</v>
      </c>
      <c r="N933" s="45">
        <v>3.02778</v>
      </c>
      <c r="O933" s="23">
        <v>4.8397</v>
      </c>
      <c r="P933" s="46">
        <v>0.66374</v>
      </c>
      <c r="Q933" s="46"/>
      <c r="R933" s="46"/>
      <c r="S933" s="57">
        <v>8.2</v>
      </c>
      <c r="T933" s="57">
        <v>1.1</v>
      </c>
      <c r="U933" s="57">
        <v>0.8</v>
      </c>
      <c r="V933" s="57">
        <f t="shared" si="82"/>
        <v>7.45454545454545</v>
      </c>
      <c r="W933" s="24">
        <v>413.793</v>
      </c>
      <c r="X933" s="58">
        <v>101.335000991821</v>
      </c>
      <c r="Y933" s="58">
        <f t="shared" si="81"/>
        <v>4.08341635121115</v>
      </c>
      <c r="Z933" s="57">
        <v>8.2</v>
      </c>
      <c r="AA933" s="63">
        <v>17</v>
      </c>
      <c r="AB933" s="63">
        <v>75</v>
      </c>
      <c r="AC933" s="63">
        <v>8</v>
      </c>
    </row>
    <row r="934" customHeight="1" spans="1:29">
      <c r="A934" s="11">
        <v>933</v>
      </c>
      <c r="B934" s="15">
        <v>153</v>
      </c>
      <c r="C934" s="23">
        <v>103.0106</v>
      </c>
      <c r="D934" s="23">
        <v>36.27306</v>
      </c>
      <c r="E934" s="40">
        <v>1730</v>
      </c>
      <c r="F934" s="37">
        <v>7.6</v>
      </c>
      <c r="G934" s="28">
        <v>338.8</v>
      </c>
      <c r="H934" s="19">
        <v>1507.8</v>
      </c>
      <c r="I934" s="18" t="s">
        <v>77</v>
      </c>
      <c r="J934" s="11" t="s">
        <v>78</v>
      </c>
      <c r="K934" s="22" t="s">
        <v>866</v>
      </c>
      <c r="L934" s="45"/>
      <c r="M934" s="45">
        <v>3.31481</v>
      </c>
      <c r="N934" s="45">
        <v>3.31481</v>
      </c>
      <c r="O934" s="23">
        <v>4.50784</v>
      </c>
      <c r="P934" s="46">
        <v>0.695802</v>
      </c>
      <c r="Q934" s="46"/>
      <c r="R934" s="46"/>
      <c r="S934" s="57">
        <v>8.2</v>
      </c>
      <c r="T934" s="57">
        <v>1.1</v>
      </c>
      <c r="U934" s="57">
        <v>0.8</v>
      </c>
      <c r="V934" s="57">
        <f t="shared" si="82"/>
        <v>7.45454545454545</v>
      </c>
      <c r="W934" s="24">
        <v>349.425</v>
      </c>
      <c r="X934" s="58">
        <v>101.335000991821</v>
      </c>
      <c r="Y934" s="58">
        <f t="shared" si="81"/>
        <v>3.44821627848213</v>
      </c>
      <c r="Z934" s="57">
        <v>8.2</v>
      </c>
      <c r="AA934" s="63">
        <v>17</v>
      </c>
      <c r="AB934" s="63">
        <v>75</v>
      </c>
      <c r="AC934" s="63">
        <v>8</v>
      </c>
    </row>
    <row r="935" customHeight="1" spans="1:29">
      <c r="A935" s="11">
        <v>934</v>
      </c>
      <c r="B935" s="15">
        <v>153</v>
      </c>
      <c r="C935" s="23">
        <v>103.0106</v>
      </c>
      <c r="D935" s="23">
        <v>36.27306</v>
      </c>
      <c r="E935" s="40">
        <v>1730</v>
      </c>
      <c r="F935" s="37">
        <v>7.6</v>
      </c>
      <c r="G935" s="28">
        <v>338.8</v>
      </c>
      <c r="H935" s="19">
        <v>1507.8</v>
      </c>
      <c r="I935" s="18" t="s">
        <v>77</v>
      </c>
      <c r="J935" s="11" t="s">
        <v>78</v>
      </c>
      <c r="K935" s="101" t="s">
        <v>867</v>
      </c>
      <c r="L935" s="45"/>
      <c r="M935" s="45">
        <v>2.99074</v>
      </c>
      <c r="N935" s="45">
        <v>2.99074</v>
      </c>
      <c r="O935" s="23">
        <v>5.05685</v>
      </c>
      <c r="P935" s="46">
        <v>0.64542</v>
      </c>
      <c r="Q935" s="46"/>
      <c r="R935" s="46"/>
      <c r="S935" s="57">
        <v>8.2</v>
      </c>
      <c r="T935" s="57">
        <v>1.1</v>
      </c>
      <c r="U935" s="57">
        <v>0.8</v>
      </c>
      <c r="V935" s="57">
        <f t="shared" si="82"/>
        <v>7.45454545454545</v>
      </c>
      <c r="W935" s="24">
        <v>383.908</v>
      </c>
      <c r="X935" s="58">
        <v>101.335000991821</v>
      </c>
      <c r="Y935" s="58">
        <f t="shared" si="81"/>
        <v>3.78850344148106</v>
      </c>
      <c r="Z935" s="57">
        <v>8.2</v>
      </c>
      <c r="AA935" s="63">
        <v>17</v>
      </c>
      <c r="AB935" s="63">
        <v>75</v>
      </c>
      <c r="AC935" s="63">
        <v>8</v>
      </c>
    </row>
    <row r="936" customHeight="1" spans="1:29">
      <c r="A936" s="11">
        <v>935</v>
      </c>
      <c r="B936" s="15">
        <v>153</v>
      </c>
      <c r="C936" s="23">
        <v>103.0106</v>
      </c>
      <c r="D936" s="23">
        <v>36.27306</v>
      </c>
      <c r="E936" s="40">
        <v>1730</v>
      </c>
      <c r="F936" s="37">
        <v>7.6</v>
      </c>
      <c r="G936" s="28">
        <v>338.8</v>
      </c>
      <c r="H936" s="19">
        <v>1507.8</v>
      </c>
      <c r="I936" s="18" t="s">
        <v>77</v>
      </c>
      <c r="J936" s="11" t="s">
        <v>78</v>
      </c>
      <c r="K936" s="101" t="s">
        <v>868</v>
      </c>
      <c r="L936" s="45"/>
      <c r="M936" s="45">
        <v>3.25</v>
      </c>
      <c r="N936" s="45">
        <v>3.25</v>
      </c>
      <c r="O936" s="23">
        <v>4.91107</v>
      </c>
      <c r="P936" s="46">
        <v>0.611069</v>
      </c>
      <c r="Q936" s="46"/>
      <c r="R936" s="46"/>
      <c r="S936" s="57">
        <v>8.2</v>
      </c>
      <c r="T936" s="57">
        <v>1.1</v>
      </c>
      <c r="U936" s="57">
        <v>0.8</v>
      </c>
      <c r="V936" s="57">
        <f t="shared" si="82"/>
        <v>7.45454545454545</v>
      </c>
      <c r="W936" s="24">
        <v>328.736</v>
      </c>
      <c r="X936" s="58">
        <v>101.335000991821</v>
      </c>
      <c r="Y936" s="58">
        <f t="shared" si="81"/>
        <v>3.24405187528969</v>
      </c>
      <c r="Z936" s="57">
        <v>8.2</v>
      </c>
      <c r="AA936" s="63">
        <v>17</v>
      </c>
      <c r="AB936" s="63">
        <v>75</v>
      </c>
      <c r="AC936" s="63">
        <v>8</v>
      </c>
    </row>
    <row r="937" customHeight="1" spans="1:29">
      <c r="A937" s="11">
        <v>936</v>
      </c>
      <c r="B937" s="15">
        <v>153</v>
      </c>
      <c r="C937" s="23">
        <v>103.0106</v>
      </c>
      <c r="D937" s="23">
        <v>36.27306</v>
      </c>
      <c r="E937" s="40">
        <v>1730</v>
      </c>
      <c r="F937" s="37">
        <v>7.6</v>
      </c>
      <c r="G937" s="28">
        <v>338.8</v>
      </c>
      <c r="H937" s="19">
        <v>1507.8</v>
      </c>
      <c r="I937" s="18" t="s">
        <v>77</v>
      </c>
      <c r="J937" s="11" t="s">
        <v>78</v>
      </c>
      <c r="K937" s="101" t="s">
        <v>869</v>
      </c>
      <c r="L937" s="45"/>
      <c r="M937" s="45">
        <v>3.5</v>
      </c>
      <c r="N937" s="45">
        <v>3.5</v>
      </c>
      <c r="O937" s="23">
        <v>5.12816</v>
      </c>
      <c r="P937" s="46">
        <v>0.639695</v>
      </c>
      <c r="Q937" s="46"/>
      <c r="R937" s="46"/>
      <c r="S937" s="57">
        <v>8.2</v>
      </c>
      <c r="T937" s="57">
        <v>1.1</v>
      </c>
      <c r="U937" s="57">
        <v>0.8</v>
      </c>
      <c r="V937" s="57">
        <f t="shared" si="82"/>
        <v>7.45454545454545</v>
      </c>
      <c r="W937" s="24">
        <v>372.414</v>
      </c>
      <c r="X937" s="58">
        <v>101.335000991821</v>
      </c>
      <c r="Y937" s="58">
        <f t="shared" si="81"/>
        <v>3.67507767656763</v>
      </c>
      <c r="Z937" s="57">
        <v>8.2</v>
      </c>
      <c r="AA937" s="63">
        <v>17</v>
      </c>
      <c r="AB937" s="63">
        <v>75</v>
      </c>
      <c r="AC937" s="63">
        <v>8</v>
      </c>
    </row>
    <row r="938" customHeight="1" spans="1:29">
      <c r="A938" s="11">
        <v>937</v>
      </c>
      <c r="B938" s="15">
        <v>153</v>
      </c>
      <c r="C938" s="23">
        <v>103.0106</v>
      </c>
      <c r="D938" s="23">
        <v>36.27306</v>
      </c>
      <c r="E938" s="40">
        <v>1730</v>
      </c>
      <c r="F938" s="37">
        <v>7.6</v>
      </c>
      <c r="G938" s="28">
        <v>338.8</v>
      </c>
      <c r="H938" s="19">
        <v>1507.8</v>
      </c>
      <c r="I938" s="18" t="s">
        <v>77</v>
      </c>
      <c r="J938" s="11" t="s">
        <v>78</v>
      </c>
      <c r="K938" s="101" t="s">
        <v>870</v>
      </c>
      <c r="L938" s="45"/>
      <c r="M938" s="45">
        <v>3.24074</v>
      </c>
      <c r="N938" s="45">
        <v>3.24074</v>
      </c>
      <c r="O938" s="23">
        <v>5.61937</v>
      </c>
      <c r="P938" s="46">
        <v>0.623664</v>
      </c>
      <c r="Q938" s="46"/>
      <c r="R938" s="46"/>
      <c r="S938" s="57">
        <v>8.2</v>
      </c>
      <c r="T938" s="57">
        <v>1.1</v>
      </c>
      <c r="U938" s="57">
        <v>0.8</v>
      </c>
      <c r="V938" s="57">
        <f t="shared" si="82"/>
        <v>7.45454545454545</v>
      </c>
      <c r="W938" s="24">
        <v>342.529</v>
      </c>
      <c r="X938" s="58">
        <v>101.335000991821</v>
      </c>
      <c r="Y938" s="58">
        <f t="shared" si="81"/>
        <v>3.38016476683753</v>
      </c>
      <c r="Z938" s="57">
        <v>8.2</v>
      </c>
      <c r="AA938" s="63">
        <v>17</v>
      </c>
      <c r="AB938" s="63">
        <v>75</v>
      </c>
      <c r="AC938" s="63">
        <v>8</v>
      </c>
    </row>
    <row r="939" customHeight="1" spans="1:29">
      <c r="A939" s="11">
        <v>938</v>
      </c>
      <c r="B939" s="15">
        <v>153</v>
      </c>
      <c r="C939" s="23">
        <v>103.0106</v>
      </c>
      <c r="D939" s="23">
        <v>36.27306</v>
      </c>
      <c r="E939" s="40">
        <v>1730</v>
      </c>
      <c r="F939" s="37">
        <v>7.6</v>
      </c>
      <c r="G939" s="28">
        <v>338.8</v>
      </c>
      <c r="H939" s="19">
        <v>1507.8</v>
      </c>
      <c r="I939" s="18" t="s">
        <v>77</v>
      </c>
      <c r="J939" s="11" t="s">
        <v>78</v>
      </c>
      <c r="K939" s="101" t="s">
        <v>871</v>
      </c>
      <c r="L939" s="45"/>
      <c r="M939" s="45">
        <v>3.76852</v>
      </c>
      <c r="N939" s="45">
        <v>3.76852</v>
      </c>
      <c r="O939" s="23">
        <v>6.39416</v>
      </c>
      <c r="P939" s="46">
        <v>0.598473</v>
      </c>
      <c r="Q939" s="46"/>
      <c r="R939" s="46"/>
      <c r="S939" s="57">
        <v>8.2</v>
      </c>
      <c r="T939" s="57">
        <v>1.1</v>
      </c>
      <c r="U939" s="57">
        <v>0.8</v>
      </c>
      <c r="V939" s="57">
        <f t="shared" si="82"/>
        <v>7.45454545454545</v>
      </c>
      <c r="W939" s="24">
        <v>349.425</v>
      </c>
      <c r="X939" s="58">
        <v>101.335000991821</v>
      </c>
      <c r="Y939" s="58">
        <f t="shared" si="81"/>
        <v>3.44821627848213</v>
      </c>
      <c r="Z939" s="57">
        <v>8.2</v>
      </c>
      <c r="AA939" s="63">
        <v>17</v>
      </c>
      <c r="AB939" s="63">
        <v>75</v>
      </c>
      <c r="AC939" s="63">
        <v>8</v>
      </c>
    </row>
    <row r="940" customHeight="1" spans="1:29">
      <c r="A940" s="11">
        <v>939</v>
      </c>
      <c r="B940" s="15">
        <v>153</v>
      </c>
      <c r="C940" s="23">
        <v>103.0106</v>
      </c>
      <c r="D940" s="23">
        <v>36.27306</v>
      </c>
      <c r="E940" s="40">
        <v>1730</v>
      </c>
      <c r="F940" s="37">
        <v>7.6</v>
      </c>
      <c r="G940" s="28">
        <v>338.8</v>
      </c>
      <c r="H940" s="19">
        <v>1507.8</v>
      </c>
      <c r="I940" s="18" t="s">
        <v>77</v>
      </c>
      <c r="J940" s="11" t="s">
        <v>78</v>
      </c>
      <c r="K940" s="101" t="s">
        <v>872</v>
      </c>
      <c r="L940" s="45"/>
      <c r="M940" s="45">
        <v>4.17593</v>
      </c>
      <c r="N940" s="45">
        <v>4.17593</v>
      </c>
      <c r="O940" s="23">
        <v>6.34112</v>
      </c>
      <c r="P940" s="46">
        <v>0.660305</v>
      </c>
      <c r="Q940" s="46"/>
      <c r="R940" s="46"/>
      <c r="S940" s="57">
        <v>8.2</v>
      </c>
      <c r="T940" s="57">
        <v>1.1</v>
      </c>
      <c r="U940" s="57">
        <v>0.8</v>
      </c>
      <c r="V940" s="57">
        <f t="shared" si="82"/>
        <v>7.45454545454545</v>
      </c>
      <c r="W940" s="24">
        <v>331.034</v>
      </c>
      <c r="X940" s="58">
        <v>101.335000991821</v>
      </c>
      <c r="Y940" s="58">
        <f t="shared" ref="Y940:Y1003" si="83">W940/X940</f>
        <v>3.26672913366546</v>
      </c>
      <c r="Z940" s="57">
        <v>8.2</v>
      </c>
      <c r="AA940" s="63">
        <v>17</v>
      </c>
      <c r="AB940" s="63">
        <v>75</v>
      </c>
      <c r="AC940" s="63">
        <v>8</v>
      </c>
    </row>
    <row r="941" customHeight="1" spans="1:29">
      <c r="A941" s="11">
        <v>940</v>
      </c>
      <c r="B941" s="15">
        <v>154</v>
      </c>
      <c r="C941" s="23">
        <v>120.2642</v>
      </c>
      <c r="D941" s="23">
        <v>30.46139</v>
      </c>
      <c r="E941" s="40">
        <v>6</v>
      </c>
      <c r="F941" s="39">
        <v>16.480899810791</v>
      </c>
      <c r="G941" s="38">
        <v>1272</v>
      </c>
      <c r="H941" s="38">
        <v>1261</v>
      </c>
      <c r="I941" s="18" t="s">
        <v>105</v>
      </c>
      <c r="J941" s="11" t="s">
        <v>78</v>
      </c>
      <c r="K941" s="22" t="s">
        <v>873</v>
      </c>
      <c r="L941" s="45">
        <v>0.189744</v>
      </c>
      <c r="M941" s="45">
        <v>0.524684828054</v>
      </c>
      <c r="N941" s="45">
        <v>0.714428828054</v>
      </c>
      <c r="O941" s="23">
        <v>0.972067</v>
      </c>
      <c r="P941" s="46">
        <v>0.539762</v>
      </c>
      <c r="Q941" s="46">
        <v>0.195196421645833</v>
      </c>
      <c r="R941" s="46">
        <f>P941+Q941</f>
        <v>0.734958421645833</v>
      </c>
      <c r="S941" s="57">
        <v>13.2</v>
      </c>
      <c r="T941" s="57">
        <v>1.1</v>
      </c>
      <c r="U941" s="57">
        <v>0.4</v>
      </c>
      <c r="V941" s="57">
        <f t="shared" si="82"/>
        <v>12</v>
      </c>
      <c r="W941" s="58">
        <v>182.103996276855</v>
      </c>
      <c r="X941" s="58">
        <v>55.6512022018433</v>
      </c>
      <c r="Y941" s="58">
        <f t="shared" si="83"/>
        <v>3.27223831780625</v>
      </c>
      <c r="Z941" s="57">
        <v>5.5</v>
      </c>
      <c r="AA941" s="63">
        <v>46</v>
      </c>
      <c r="AB941" s="63">
        <v>33</v>
      </c>
      <c r="AC941" s="63">
        <v>21</v>
      </c>
    </row>
    <row r="942" customHeight="1" spans="1:29">
      <c r="A942" s="11">
        <v>941</v>
      </c>
      <c r="B942" s="15">
        <v>155</v>
      </c>
      <c r="C942" s="23">
        <v>123.6667</v>
      </c>
      <c r="D942" s="23">
        <v>41.53333</v>
      </c>
      <c r="E942" s="40">
        <v>109</v>
      </c>
      <c r="F942" s="39">
        <v>7.64589977264404</v>
      </c>
      <c r="G942" s="38">
        <v>732</v>
      </c>
      <c r="H942" s="38">
        <v>1165</v>
      </c>
      <c r="I942" s="18" t="s">
        <v>77</v>
      </c>
      <c r="J942" s="11" t="s">
        <v>78</v>
      </c>
      <c r="K942" s="22" t="s">
        <v>873</v>
      </c>
      <c r="L942" s="45">
        <v>3.43511</v>
      </c>
      <c r="M942" s="45">
        <v>9.73</v>
      </c>
      <c r="N942" s="45">
        <v>13.16511</v>
      </c>
      <c r="O942" s="23">
        <v>11.11</v>
      </c>
      <c r="P942" s="46">
        <v>0.875787578757876</v>
      </c>
      <c r="Q942" s="46">
        <v>0.309190819081908</v>
      </c>
      <c r="R942" s="46">
        <f>P942+Q942</f>
        <v>1.18497839783978</v>
      </c>
      <c r="S942" s="57">
        <v>16.4</v>
      </c>
      <c r="T942" s="57">
        <v>1.7</v>
      </c>
      <c r="U942" s="57">
        <v>0.5</v>
      </c>
      <c r="V942" s="57">
        <f t="shared" si="82"/>
        <v>9.64705882352941</v>
      </c>
      <c r="W942" s="58">
        <v>157.757997512817</v>
      </c>
      <c r="X942" s="58">
        <v>83.3180999755859</v>
      </c>
      <c r="Y942" s="58">
        <f t="shared" si="83"/>
        <v>1.89344209192293</v>
      </c>
      <c r="Z942" s="24">
        <v>7.1</v>
      </c>
      <c r="AA942" s="28">
        <v>63.1</v>
      </c>
      <c r="AB942" s="28">
        <v>22.5</v>
      </c>
      <c r="AC942" s="28">
        <v>14.4</v>
      </c>
    </row>
    <row r="943" customHeight="1" spans="1:29">
      <c r="A943" s="11">
        <v>942</v>
      </c>
      <c r="B943" s="15">
        <v>156</v>
      </c>
      <c r="C943" s="23">
        <v>111.2333</v>
      </c>
      <c r="D943" s="23">
        <v>41.88333</v>
      </c>
      <c r="E943" s="40">
        <v>1451</v>
      </c>
      <c r="F943" s="37">
        <v>2.7</v>
      </c>
      <c r="G943" s="28">
        <v>164.4</v>
      </c>
      <c r="H943" s="38">
        <v>1427</v>
      </c>
      <c r="I943" s="18" t="s">
        <v>85</v>
      </c>
      <c r="J943" s="36" t="s">
        <v>98</v>
      </c>
      <c r="K943" s="22" t="s">
        <v>874</v>
      </c>
      <c r="L943" s="45"/>
      <c r="M943" s="45">
        <v>1.66</v>
      </c>
      <c r="N943" s="45">
        <v>1.66</v>
      </c>
      <c r="O943" s="23">
        <v>1.8</v>
      </c>
      <c r="P943" s="46">
        <v>0.922222222222222</v>
      </c>
      <c r="Q943" s="46"/>
      <c r="R943" s="46"/>
      <c r="S943" s="24">
        <v>8.12</v>
      </c>
      <c r="T943" s="24">
        <v>0.93</v>
      </c>
      <c r="U943" s="57">
        <v>0.4</v>
      </c>
      <c r="V943" s="24">
        <f t="shared" si="82"/>
        <v>8.73118279569892</v>
      </c>
      <c r="W943" s="58">
        <v>172.565002441406</v>
      </c>
      <c r="X943" s="58">
        <v>98.0865001678467</v>
      </c>
      <c r="Y943" s="58">
        <f t="shared" si="83"/>
        <v>1.75931450450481</v>
      </c>
      <c r="Z943" s="24">
        <v>8.18</v>
      </c>
      <c r="AA943" s="63">
        <v>36</v>
      </c>
      <c r="AB943" s="63">
        <v>52</v>
      </c>
      <c r="AC943" s="63">
        <v>12</v>
      </c>
    </row>
    <row r="944" customHeight="1" spans="1:29">
      <c r="A944" s="11">
        <v>943</v>
      </c>
      <c r="B944" s="15">
        <v>156</v>
      </c>
      <c r="C944" s="23">
        <v>113.2333</v>
      </c>
      <c r="D944" s="23">
        <v>43.88333</v>
      </c>
      <c r="E944" s="40">
        <v>915</v>
      </c>
      <c r="F944" s="37">
        <v>3.5</v>
      </c>
      <c r="G944" s="28">
        <v>2164.4</v>
      </c>
      <c r="H944" s="38">
        <v>1509</v>
      </c>
      <c r="I944" s="18" t="s">
        <v>85</v>
      </c>
      <c r="J944" s="36" t="s">
        <v>98</v>
      </c>
      <c r="K944" s="22" t="s">
        <v>875</v>
      </c>
      <c r="L944" s="45"/>
      <c r="M944" s="45">
        <v>1.68</v>
      </c>
      <c r="N944" s="45">
        <v>1.68</v>
      </c>
      <c r="O944" s="23">
        <v>1.82</v>
      </c>
      <c r="P944" s="46">
        <v>0.923076923076923</v>
      </c>
      <c r="Q944" s="46"/>
      <c r="R944" s="46"/>
      <c r="S944" s="24">
        <v>7.67</v>
      </c>
      <c r="T944" s="24">
        <v>0.87</v>
      </c>
      <c r="U944" s="57">
        <v>0.9</v>
      </c>
      <c r="V944" s="24">
        <f t="shared" si="82"/>
        <v>8.81609195402299</v>
      </c>
      <c r="W944" s="58">
        <v>96.4896011352539</v>
      </c>
      <c r="X944" s="58">
        <v>90.5832958221436</v>
      </c>
      <c r="Y944" s="58">
        <f t="shared" si="83"/>
        <v>1.06520302953767</v>
      </c>
      <c r="Z944" s="24">
        <v>8.43</v>
      </c>
      <c r="AA944" s="63">
        <v>13</v>
      </c>
      <c r="AB944" s="63">
        <v>78</v>
      </c>
      <c r="AC944" s="63">
        <v>10</v>
      </c>
    </row>
    <row r="945" customHeight="1" spans="1:29">
      <c r="A945" s="11">
        <v>944</v>
      </c>
      <c r="B945" s="15">
        <v>156</v>
      </c>
      <c r="C945" s="23">
        <v>114.2333</v>
      </c>
      <c r="D945" s="23">
        <v>44.88333</v>
      </c>
      <c r="E945" s="40">
        <v>1384</v>
      </c>
      <c r="F945" s="37">
        <v>4</v>
      </c>
      <c r="G945" s="28">
        <v>4164.4</v>
      </c>
      <c r="H945" s="38">
        <v>1224</v>
      </c>
      <c r="I945" s="18" t="s">
        <v>85</v>
      </c>
      <c r="J945" s="36" t="s">
        <v>98</v>
      </c>
      <c r="K945" s="22" t="s">
        <v>876</v>
      </c>
      <c r="L945" s="45"/>
      <c r="M945" s="45">
        <v>1.38</v>
      </c>
      <c r="N945" s="45">
        <v>1.38</v>
      </c>
      <c r="O945" s="23">
        <v>1.65</v>
      </c>
      <c r="P945" s="46">
        <v>0.836363636363636</v>
      </c>
      <c r="Q945" s="46"/>
      <c r="R945" s="46"/>
      <c r="S945" s="24">
        <v>4.25</v>
      </c>
      <c r="T945" s="24">
        <v>0.5</v>
      </c>
      <c r="U945" s="57">
        <v>0.6</v>
      </c>
      <c r="V945" s="24">
        <f t="shared" si="82"/>
        <v>8.5</v>
      </c>
      <c r="W945" s="58">
        <v>169.169998168945</v>
      </c>
      <c r="X945" s="58">
        <v>104.517002105713</v>
      </c>
      <c r="Y945" s="58">
        <f t="shared" si="83"/>
        <v>1.61858831348644</v>
      </c>
      <c r="Z945" s="24">
        <v>9.18</v>
      </c>
      <c r="AA945" s="63">
        <v>34</v>
      </c>
      <c r="AB945" s="63">
        <v>48</v>
      </c>
      <c r="AC945" s="63">
        <v>18</v>
      </c>
    </row>
    <row r="946" customHeight="1" spans="1:29">
      <c r="A946" s="11">
        <v>945</v>
      </c>
      <c r="B946" s="15">
        <v>156</v>
      </c>
      <c r="C946" s="23">
        <v>116.2333</v>
      </c>
      <c r="D946" s="23">
        <v>46.88333</v>
      </c>
      <c r="E946" s="40">
        <v>625</v>
      </c>
      <c r="F946" s="37">
        <v>4.7</v>
      </c>
      <c r="G946" s="28">
        <v>6164.4</v>
      </c>
      <c r="H946" s="38">
        <v>1201</v>
      </c>
      <c r="I946" s="18" t="s">
        <v>85</v>
      </c>
      <c r="J946" s="36" t="s">
        <v>98</v>
      </c>
      <c r="K946" s="22" t="s">
        <v>877</v>
      </c>
      <c r="L946" s="45"/>
      <c r="M946" s="45">
        <v>1.4</v>
      </c>
      <c r="N946" s="45">
        <v>1.4</v>
      </c>
      <c r="O946" s="23">
        <v>1.67</v>
      </c>
      <c r="P946" s="46">
        <v>0.838323353293413</v>
      </c>
      <c r="Q946" s="46"/>
      <c r="R946" s="46"/>
      <c r="S946" s="24">
        <v>4.61</v>
      </c>
      <c r="T946" s="24">
        <v>0.48</v>
      </c>
      <c r="U946" s="57">
        <v>0.3</v>
      </c>
      <c r="V946" s="24">
        <f t="shared" si="82"/>
        <v>9.60416666666667</v>
      </c>
      <c r="W946" s="58">
        <v>133.021001815796</v>
      </c>
      <c r="X946" s="58">
        <v>100.888996124268</v>
      </c>
      <c r="Y946" s="58">
        <f t="shared" si="83"/>
        <v>1.31848870467449</v>
      </c>
      <c r="Z946" s="24">
        <v>8.99</v>
      </c>
      <c r="AA946" s="63">
        <v>41</v>
      </c>
      <c r="AB946" s="63">
        <v>38</v>
      </c>
      <c r="AC946" s="63">
        <v>20</v>
      </c>
    </row>
    <row r="947" customHeight="1" spans="1:29">
      <c r="A947" s="11">
        <v>946</v>
      </c>
      <c r="B947" s="15">
        <v>157</v>
      </c>
      <c r="C947" s="23">
        <v>104.55</v>
      </c>
      <c r="D947" s="23">
        <v>28.58333</v>
      </c>
      <c r="E947" s="20">
        <v>490</v>
      </c>
      <c r="F947" s="37">
        <v>21.3</v>
      </c>
      <c r="G947" s="28">
        <v>1021.2</v>
      </c>
      <c r="H947" s="38">
        <v>1022</v>
      </c>
      <c r="I947" s="18" t="s">
        <v>105</v>
      </c>
      <c r="J947" s="11" t="s">
        <v>78</v>
      </c>
      <c r="K947" s="22" t="s">
        <v>873</v>
      </c>
      <c r="L947" s="45"/>
      <c r="M947" s="45">
        <v>6.54</v>
      </c>
      <c r="N947" s="45">
        <v>6.54</v>
      </c>
      <c r="O947" s="23">
        <v>52.833</v>
      </c>
      <c r="P947" s="46">
        <v>0.123786269944921</v>
      </c>
      <c r="Q947" s="46"/>
      <c r="R947" s="46"/>
      <c r="S947" s="57">
        <v>4.1</v>
      </c>
      <c r="T947" s="24">
        <v>0.4</v>
      </c>
      <c r="U947" s="24">
        <v>2</v>
      </c>
      <c r="V947" s="57">
        <f t="shared" si="82"/>
        <v>10.25</v>
      </c>
      <c r="W947" s="58">
        <v>172.640991210937</v>
      </c>
      <c r="X947" s="58">
        <v>62.0750999450684</v>
      </c>
      <c r="Y947" s="58">
        <f t="shared" si="83"/>
        <v>2.78116332255141</v>
      </c>
      <c r="Z947" s="24">
        <v>4.3</v>
      </c>
      <c r="AA947" s="63">
        <v>43</v>
      </c>
      <c r="AB947" s="63">
        <v>36</v>
      </c>
      <c r="AC947" s="63">
        <v>21</v>
      </c>
    </row>
    <row r="948" customHeight="1" spans="1:29">
      <c r="A948" s="11">
        <v>947</v>
      </c>
      <c r="B948" s="15">
        <v>158</v>
      </c>
      <c r="C948" s="23">
        <v>115.6333</v>
      </c>
      <c r="D948" s="23">
        <v>25.63333</v>
      </c>
      <c r="E948" s="40">
        <v>271</v>
      </c>
      <c r="F948" s="39">
        <v>18.8090000152588</v>
      </c>
      <c r="G948" s="38">
        <v>1560</v>
      </c>
      <c r="H948" s="38">
        <v>1300</v>
      </c>
      <c r="I948" s="18" t="s">
        <v>105</v>
      </c>
      <c r="J948" s="11" t="s">
        <v>78</v>
      </c>
      <c r="K948" s="22" t="s">
        <v>878</v>
      </c>
      <c r="L948" s="45">
        <v>3.63959</v>
      </c>
      <c r="M948" s="45">
        <v>8.60759</v>
      </c>
      <c r="N948" s="45">
        <v>12.24718</v>
      </c>
      <c r="O948" s="23">
        <v>7.87975</v>
      </c>
      <c r="P948" s="46">
        <v>1.09236841270345</v>
      </c>
      <c r="Q948" s="46">
        <v>0.46189155747327</v>
      </c>
      <c r="R948" s="46">
        <f t="shared" ref="R948:R959" si="84">P948+Q948</f>
        <v>1.55425997017672</v>
      </c>
      <c r="S948" s="24">
        <v>66.04</v>
      </c>
      <c r="T948" s="24">
        <v>0.95</v>
      </c>
      <c r="U948" s="24">
        <v>1.38</v>
      </c>
      <c r="V948" s="24">
        <f t="shared" si="82"/>
        <v>69.5157894736842</v>
      </c>
      <c r="W948" s="58">
        <v>114.940004348755</v>
      </c>
      <c r="X948" s="58">
        <v>51.1556005477905</v>
      </c>
      <c r="Y948" s="58">
        <f t="shared" si="83"/>
        <v>2.24687039381692</v>
      </c>
      <c r="Z948" s="24">
        <v>7.86</v>
      </c>
      <c r="AA948" s="63">
        <v>38</v>
      </c>
      <c r="AB948" s="63">
        <v>19</v>
      </c>
      <c r="AC948" s="63">
        <v>43</v>
      </c>
    </row>
    <row r="949" customHeight="1" spans="1:29">
      <c r="A949" s="11">
        <v>948</v>
      </c>
      <c r="B949" s="15">
        <v>158</v>
      </c>
      <c r="C949" s="23">
        <v>115.6333</v>
      </c>
      <c r="D949" s="23">
        <v>25.63333</v>
      </c>
      <c r="E949" s="40">
        <v>271</v>
      </c>
      <c r="F949" s="39">
        <v>18.8090000152588</v>
      </c>
      <c r="G949" s="38">
        <v>1560</v>
      </c>
      <c r="H949" s="38">
        <v>1300</v>
      </c>
      <c r="I949" s="18" t="s">
        <v>105</v>
      </c>
      <c r="J949" s="11" t="s">
        <v>78</v>
      </c>
      <c r="K949" s="22" t="s">
        <v>879</v>
      </c>
      <c r="L949" s="45">
        <v>3.62061</v>
      </c>
      <c r="M949" s="45">
        <v>7.97468</v>
      </c>
      <c r="N949" s="45">
        <v>11.59529</v>
      </c>
      <c r="O949" s="23">
        <v>8.63824</v>
      </c>
      <c r="P949" s="46">
        <v>0.923183426253496</v>
      </c>
      <c r="Q949" s="46">
        <v>0.419137463186946</v>
      </c>
      <c r="R949" s="46">
        <f t="shared" si="84"/>
        <v>1.34232088944044</v>
      </c>
      <c r="S949" s="24">
        <v>57.72</v>
      </c>
      <c r="T949" s="24">
        <v>0.94</v>
      </c>
      <c r="U949" s="24">
        <v>1.57</v>
      </c>
      <c r="V949" s="24">
        <f t="shared" si="82"/>
        <v>61.4042553191489</v>
      </c>
      <c r="W949" s="58">
        <v>114.940004348755</v>
      </c>
      <c r="X949" s="58">
        <v>51.1556005477905</v>
      </c>
      <c r="Y949" s="58">
        <f t="shared" si="83"/>
        <v>2.24687039381692</v>
      </c>
      <c r="Z949" s="24">
        <v>7.91</v>
      </c>
      <c r="AA949" s="63">
        <v>38</v>
      </c>
      <c r="AB949" s="63">
        <v>19</v>
      </c>
      <c r="AC949" s="63">
        <v>43</v>
      </c>
    </row>
    <row r="950" customHeight="1" spans="1:29">
      <c r="A950" s="11">
        <v>949</v>
      </c>
      <c r="B950" s="15">
        <v>158</v>
      </c>
      <c r="C950" s="23">
        <v>115.6333</v>
      </c>
      <c r="D950" s="23">
        <v>25.63333</v>
      </c>
      <c r="E950" s="40">
        <v>271</v>
      </c>
      <c r="F950" s="39">
        <v>18.8090000152588</v>
      </c>
      <c r="G950" s="38">
        <v>1560</v>
      </c>
      <c r="H950" s="38">
        <v>1300</v>
      </c>
      <c r="I950" s="18" t="s">
        <v>105</v>
      </c>
      <c r="J950" s="11" t="s">
        <v>78</v>
      </c>
      <c r="K950" s="22" t="s">
        <v>880</v>
      </c>
      <c r="L950" s="45">
        <v>3.26699</v>
      </c>
      <c r="M950" s="45">
        <v>7.53165</v>
      </c>
      <c r="N950" s="45">
        <v>10.79864</v>
      </c>
      <c r="O950" s="23">
        <v>7.59494</v>
      </c>
      <c r="P950" s="46">
        <v>0.991666820277711</v>
      </c>
      <c r="Q950" s="46">
        <v>0.430153496933485</v>
      </c>
      <c r="R950" s="46">
        <f t="shared" si="84"/>
        <v>1.4218203172112</v>
      </c>
      <c r="S950" s="24">
        <v>75.76</v>
      </c>
      <c r="T950" s="24">
        <v>1.4</v>
      </c>
      <c r="U950" s="24">
        <v>1.88</v>
      </c>
      <c r="V950" s="24">
        <f t="shared" si="82"/>
        <v>54.1142857142857</v>
      </c>
      <c r="W950" s="58">
        <v>114.940004348755</v>
      </c>
      <c r="X950" s="58">
        <v>51.1556005477905</v>
      </c>
      <c r="Y950" s="58">
        <f t="shared" si="83"/>
        <v>2.24687039381692</v>
      </c>
      <c r="Z950" s="24">
        <v>8.1</v>
      </c>
      <c r="AA950" s="63">
        <v>38</v>
      </c>
      <c r="AB950" s="63">
        <v>19</v>
      </c>
      <c r="AC950" s="63">
        <v>43</v>
      </c>
    </row>
    <row r="951" customHeight="1" spans="1:29">
      <c r="A951" s="11">
        <v>950</v>
      </c>
      <c r="B951" s="15">
        <v>158</v>
      </c>
      <c r="C951" s="23">
        <v>115.6333</v>
      </c>
      <c r="D951" s="23">
        <v>25.63333</v>
      </c>
      <c r="E951" s="40">
        <v>271</v>
      </c>
      <c r="F951" s="39">
        <v>18.8090000152588</v>
      </c>
      <c r="G951" s="38">
        <v>1560</v>
      </c>
      <c r="H951" s="38">
        <v>1300</v>
      </c>
      <c r="I951" s="18" t="s">
        <v>105</v>
      </c>
      <c r="J951" s="11" t="s">
        <v>78</v>
      </c>
      <c r="K951" s="22" t="s">
        <v>249</v>
      </c>
      <c r="L951" s="45">
        <v>2.36204</v>
      </c>
      <c r="M951" s="45">
        <v>4.68354</v>
      </c>
      <c r="N951" s="45">
        <v>7.04558</v>
      </c>
      <c r="O951" s="23">
        <v>5</v>
      </c>
      <c r="P951" s="46">
        <v>0.936708</v>
      </c>
      <c r="Q951" s="46">
        <v>0.472408</v>
      </c>
      <c r="R951" s="46">
        <f t="shared" si="84"/>
        <v>1.409116</v>
      </c>
      <c r="S951" s="24">
        <v>61.22</v>
      </c>
      <c r="T951" s="24">
        <v>0.96</v>
      </c>
      <c r="U951" s="24">
        <v>1.57</v>
      </c>
      <c r="V951" s="24">
        <f t="shared" si="82"/>
        <v>63.7708333333333</v>
      </c>
      <c r="W951" s="58">
        <v>114.940004348755</v>
      </c>
      <c r="X951" s="58">
        <v>51.1556005477905</v>
      </c>
      <c r="Y951" s="58">
        <f t="shared" si="83"/>
        <v>2.24687039381692</v>
      </c>
      <c r="Z951" s="24">
        <v>7.86</v>
      </c>
      <c r="AA951" s="63">
        <v>38</v>
      </c>
      <c r="AB951" s="63">
        <v>19</v>
      </c>
      <c r="AC951" s="63">
        <v>43</v>
      </c>
    </row>
    <row r="952" customHeight="1" spans="1:29">
      <c r="A952" s="11">
        <v>951</v>
      </c>
      <c r="B952" s="15">
        <v>158</v>
      </c>
      <c r="C952" s="23">
        <v>115.6333</v>
      </c>
      <c r="D952" s="23">
        <v>25.63333</v>
      </c>
      <c r="E952" s="40">
        <v>271</v>
      </c>
      <c r="F952" s="39">
        <v>18.8090000152588</v>
      </c>
      <c r="G952" s="38">
        <v>1560</v>
      </c>
      <c r="H952" s="38">
        <v>1300</v>
      </c>
      <c r="I952" s="18" t="s">
        <v>105</v>
      </c>
      <c r="J952" s="11" t="s">
        <v>78</v>
      </c>
      <c r="K952" s="22" t="s">
        <v>881</v>
      </c>
      <c r="L952" s="45">
        <v>2.53983</v>
      </c>
      <c r="M952" s="45">
        <v>4.74684</v>
      </c>
      <c r="N952" s="45">
        <v>7.28667</v>
      </c>
      <c r="O952" s="23">
        <v>4.96835</v>
      </c>
      <c r="P952" s="46">
        <v>0.955415781899423</v>
      </c>
      <c r="Q952" s="46">
        <v>0.511201908078135</v>
      </c>
      <c r="R952" s="46">
        <f t="shared" si="84"/>
        <v>1.46661768997756</v>
      </c>
      <c r="S952" s="24">
        <v>50.75</v>
      </c>
      <c r="T952" s="24">
        <v>0.61</v>
      </c>
      <c r="U952" s="24">
        <v>1.36</v>
      </c>
      <c r="V952" s="24">
        <f t="shared" si="82"/>
        <v>83.1967213114754</v>
      </c>
      <c r="W952" s="58">
        <v>114.940004348755</v>
      </c>
      <c r="X952" s="58">
        <v>51.1556005477905</v>
      </c>
      <c r="Y952" s="58">
        <f t="shared" si="83"/>
        <v>2.24687039381692</v>
      </c>
      <c r="Z952" s="24">
        <v>7.9</v>
      </c>
      <c r="AA952" s="63">
        <v>38</v>
      </c>
      <c r="AB952" s="63">
        <v>19</v>
      </c>
      <c r="AC952" s="63">
        <v>43</v>
      </c>
    </row>
    <row r="953" customHeight="1" spans="1:29">
      <c r="A953" s="11">
        <v>952</v>
      </c>
      <c r="B953" s="15">
        <v>158</v>
      </c>
      <c r="C953" s="23">
        <v>115.6333</v>
      </c>
      <c r="D953" s="23">
        <v>25.63333</v>
      </c>
      <c r="E953" s="40">
        <v>271</v>
      </c>
      <c r="F953" s="39">
        <v>18.8090000152588</v>
      </c>
      <c r="G953" s="38">
        <v>1560</v>
      </c>
      <c r="H953" s="38">
        <v>1300</v>
      </c>
      <c r="I953" s="18" t="s">
        <v>105</v>
      </c>
      <c r="J953" s="11" t="s">
        <v>78</v>
      </c>
      <c r="K953" s="22" t="s">
        <v>882</v>
      </c>
      <c r="L953" s="45">
        <v>1.89102</v>
      </c>
      <c r="M953" s="45">
        <v>5.06329</v>
      </c>
      <c r="N953" s="45">
        <v>6.95431</v>
      </c>
      <c r="O953" s="23">
        <v>5.22152</v>
      </c>
      <c r="P953" s="46">
        <v>0.969696563452788</v>
      </c>
      <c r="Q953" s="46">
        <v>0.362158911581302</v>
      </c>
      <c r="R953" s="46">
        <f t="shared" si="84"/>
        <v>1.33185547503409</v>
      </c>
      <c r="S953" s="24">
        <v>50.75</v>
      </c>
      <c r="T953" s="24">
        <v>0.77</v>
      </c>
      <c r="U953" s="24">
        <v>1.36</v>
      </c>
      <c r="V953" s="24">
        <f t="shared" si="82"/>
        <v>65.9090909090909</v>
      </c>
      <c r="W953" s="58">
        <v>114.940004348755</v>
      </c>
      <c r="X953" s="58">
        <v>51.1556005477905</v>
      </c>
      <c r="Y953" s="58">
        <f t="shared" si="83"/>
        <v>2.24687039381692</v>
      </c>
      <c r="Z953" s="24">
        <v>7.93</v>
      </c>
      <c r="AA953" s="63">
        <v>38</v>
      </c>
      <c r="AB953" s="63">
        <v>19</v>
      </c>
      <c r="AC953" s="63">
        <v>43</v>
      </c>
    </row>
    <row r="954" customHeight="1" spans="1:29">
      <c r="A954" s="11">
        <v>953</v>
      </c>
      <c r="B954" s="15">
        <v>159</v>
      </c>
      <c r="C954" s="23">
        <v>118.5333</v>
      </c>
      <c r="D954" s="23">
        <v>36.68333</v>
      </c>
      <c r="E954" s="40">
        <v>70</v>
      </c>
      <c r="F954" s="39">
        <v>13.33899974823</v>
      </c>
      <c r="G954" s="38">
        <v>672</v>
      </c>
      <c r="H954" s="38">
        <v>1501</v>
      </c>
      <c r="I954" s="18" t="s">
        <v>77</v>
      </c>
      <c r="J954" s="11" t="s">
        <v>78</v>
      </c>
      <c r="K954" s="22" t="s">
        <v>249</v>
      </c>
      <c r="L954" s="45">
        <v>0.727273</v>
      </c>
      <c r="M954" s="45">
        <v>4.72</v>
      </c>
      <c r="N954" s="45">
        <v>5.447273</v>
      </c>
      <c r="O954" s="23">
        <v>2.39</v>
      </c>
      <c r="P954" s="46">
        <v>1.97489539748954</v>
      </c>
      <c r="Q954" s="46">
        <v>0.304298326359833</v>
      </c>
      <c r="R954" s="46">
        <f t="shared" si="84"/>
        <v>2.27919372384937</v>
      </c>
      <c r="S954" s="24">
        <v>7.62761020881671</v>
      </c>
      <c r="T954" s="57">
        <v>1.3</v>
      </c>
      <c r="U954" s="57">
        <v>0.4</v>
      </c>
      <c r="V954" s="57">
        <f t="shared" si="82"/>
        <v>5.86739246832055</v>
      </c>
      <c r="W954" s="58">
        <v>212.203998565674</v>
      </c>
      <c r="X954" s="58">
        <v>68.2065010070801</v>
      </c>
      <c r="Y954" s="58">
        <f t="shared" si="83"/>
        <v>3.11119901230011</v>
      </c>
      <c r="Z954" s="24">
        <v>7.61</v>
      </c>
      <c r="AA954" s="63">
        <v>39</v>
      </c>
      <c r="AB954" s="63">
        <v>50</v>
      </c>
      <c r="AC954" s="63">
        <v>12</v>
      </c>
    </row>
    <row r="955" customHeight="1" spans="1:29">
      <c r="A955" s="11">
        <v>954</v>
      </c>
      <c r="B955" s="15">
        <v>159</v>
      </c>
      <c r="C955" s="23">
        <v>118.5333</v>
      </c>
      <c r="D955" s="23">
        <v>36.68333</v>
      </c>
      <c r="E955" s="40">
        <v>70</v>
      </c>
      <c r="F955" s="39">
        <v>13.33899974823</v>
      </c>
      <c r="G955" s="38">
        <v>672</v>
      </c>
      <c r="H955" s="38">
        <v>1501</v>
      </c>
      <c r="I955" s="18" t="s">
        <v>77</v>
      </c>
      <c r="J955" s="11" t="s">
        <v>78</v>
      </c>
      <c r="K955" s="22" t="s">
        <v>883</v>
      </c>
      <c r="L955" s="45">
        <v>1.27273</v>
      </c>
      <c r="M955" s="45">
        <v>6.02</v>
      </c>
      <c r="N955" s="45">
        <v>7.29273</v>
      </c>
      <c r="O955" s="23">
        <v>2.98</v>
      </c>
      <c r="P955" s="46">
        <v>2.02013422818792</v>
      </c>
      <c r="Q955" s="46">
        <v>0.427090604026846</v>
      </c>
      <c r="R955" s="46">
        <f t="shared" si="84"/>
        <v>2.44722483221477</v>
      </c>
      <c r="S955" s="24">
        <v>11.9895591647332</v>
      </c>
      <c r="T955" s="57">
        <v>1.3</v>
      </c>
      <c r="U955" s="57">
        <v>0.4</v>
      </c>
      <c r="V955" s="57">
        <f t="shared" si="82"/>
        <v>9.22273781902554</v>
      </c>
      <c r="W955" s="58">
        <v>212.203998565674</v>
      </c>
      <c r="X955" s="58">
        <v>68.2065010070801</v>
      </c>
      <c r="Y955" s="58">
        <f t="shared" si="83"/>
        <v>3.11119901230011</v>
      </c>
      <c r="Z955" s="24">
        <v>6.71</v>
      </c>
      <c r="AA955" s="63">
        <v>39</v>
      </c>
      <c r="AB955" s="63">
        <v>50</v>
      </c>
      <c r="AC955" s="63">
        <v>12</v>
      </c>
    </row>
    <row r="956" customHeight="1" spans="1:29">
      <c r="A956" s="11">
        <v>955</v>
      </c>
      <c r="B956" s="15">
        <v>159</v>
      </c>
      <c r="C956" s="23">
        <v>118.5333</v>
      </c>
      <c r="D956" s="23">
        <v>36.68333</v>
      </c>
      <c r="E956" s="40">
        <v>70</v>
      </c>
      <c r="F956" s="39">
        <v>13.33899974823</v>
      </c>
      <c r="G956" s="38">
        <v>672</v>
      </c>
      <c r="H956" s="38">
        <v>1501</v>
      </c>
      <c r="I956" s="18" t="s">
        <v>77</v>
      </c>
      <c r="J956" s="11" t="s">
        <v>78</v>
      </c>
      <c r="K956" s="22" t="s">
        <v>884</v>
      </c>
      <c r="L956" s="45">
        <v>1.27273</v>
      </c>
      <c r="M956" s="45">
        <v>6.39</v>
      </c>
      <c r="N956" s="45">
        <v>7.66273</v>
      </c>
      <c r="O956" s="23">
        <v>2.87</v>
      </c>
      <c r="P956" s="46">
        <v>2.22648083623693</v>
      </c>
      <c r="Q956" s="46">
        <v>0.443459930313589</v>
      </c>
      <c r="R956" s="46">
        <f t="shared" si="84"/>
        <v>2.66994076655052</v>
      </c>
      <c r="S956" s="24">
        <v>13.2366589327146</v>
      </c>
      <c r="T956" s="57">
        <v>1.3</v>
      </c>
      <c r="U956" s="57">
        <v>0.4</v>
      </c>
      <c r="V956" s="57">
        <f t="shared" si="82"/>
        <v>10.1820453328574</v>
      </c>
      <c r="W956" s="58">
        <v>212.203998565674</v>
      </c>
      <c r="X956" s="58">
        <v>68.2065010070801</v>
      </c>
      <c r="Y956" s="58">
        <f t="shared" si="83"/>
        <v>3.11119901230011</v>
      </c>
      <c r="Z956" s="24">
        <v>7.26</v>
      </c>
      <c r="AA956" s="63">
        <v>39</v>
      </c>
      <c r="AB956" s="63">
        <v>50</v>
      </c>
      <c r="AC956" s="63">
        <v>12</v>
      </c>
    </row>
    <row r="957" customHeight="1" spans="1:29">
      <c r="A957" s="11">
        <v>956</v>
      </c>
      <c r="B957" s="15">
        <v>159</v>
      </c>
      <c r="C957" s="23">
        <v>118.5333</v>
      </c>
      <c r="D957" s="23">
        <v>36.68333</v>
      </c>
      <c r="E957" s="40">
        <v>70</v>
      </c>
      <c r="F957" s="39">
        <v>13.33899974823</v>
      </c>
      <c r="G957" s="38">
        <v>672</v>
      </c>
      <c r="H957" s="38">
        <v>1501</v>
      </c>
      <c r="I957" s="18" t="s">
        <v>77</v>
      </c>
      <c r="J957" s="11" t="s">
        <v>78</v>
      </c>
      <c r="K957" s="22" t="s">
        <v>885</v>
      </c>
      <c r="L957" s="45">
        <v>1.81818</v>
      </c>
      <c r="M957" s="45">
        <v>8.93</v>
      </c>
      <c r="N957" s="45">
        <v>10.74818</v>
      </c>
      <c r="O957" s="23">
        <v>5.66</v>
      </c>
      <c r="P957" s="46">
        <v>1.57773851590106</v>
      </c>
      <c r="Q957" s="46">
        <v>0.321233215547703</v>
      </c>
      <c r="R957" s="46">
        <f t="shared" si="84"/>
        <v>1.89897173144876</v>
      </c>
      <c r="S957" s="24">
        <v>13.584686774942</v>
      </c>
      <c r="T957" s="57">
        <v>1.3</v>
      </c>
      <c r="U957" s="57">
        <v>0.4</v>
      </c>
      <c r="V957" s="57">
        <f t="shared" si="82"/>
        <v>10.4497590576477</v>
      </c>
      <c r="W957" s="58">
        <v>212.203998565674</v>
      </c>
      <c r="X957" s="58">
        <v>68.2065010070801</v>
      </c>
      <c r="Y957" s="58">
        <f t="shared" si="83"/>
        <v>3.11119901230011</v>
      </c>
      <c r="Z957" s="24">
        <v>7.53</v>
      </c>
      <c r="AA957" s="63">
        <v>39</v>
      </c>
      <c r="AB957" s="63">
        <v>50</v>
      </c>
      <c r="AC957" s="63">
        <v>12</v>
      </c>
    </row>
    <row r="958" customHeight="1" spans="1:29">
      <c r="A958" s="11">
        <v>957</v>
      </c>
      <c r="B958" s="15">
        <v>159</v>
      </c>
      <c r="C958" s="23">
        <v>118.5333</v>
      </c>
      <c r="D958" s="23">
        <v>36.68333</v>
      </c>
      <c r="E958" s="40">
        <v>70</v>
      </c>
      <c r="F958" s="39">
        <v>13.33899974823</v>
      </c>
      <c r="G958" s="38">
        <v>672</v>
      </c>
      <c r="H958" s="38">
        <v>1501</v>
      </c>
      <c r="I958" s="18" t="s">
        <v>77</v>
      </c>
      <c r="J958" s="11" t="s">
        <v>78</v>
      </c>
      <c r="K958" s="22" t="s">
        <v>886</v>
      </c>
      <c r="L958" s="45">
        <v>1.63636</v>
      </c>
      <c r="M958" s="45">
        <v>8.41</v>
      </c>
      <c r="N958" s="45">
        <v>10.04636</v>
      </c>
      <c r="O958" s="23">
        <v>4.51</v>
      </c>
      <c r="P958" s="46">
        <v>1.86474501108647</v>
      </c>
      <c r="Q958" s="46">
        <v>0.362829268292683</v>
      </c>
      <c r="R958" s="46">
        <f t="shared" si="84"/>
        <v>2.22757427937915</v>
      </c>
      <c r="S958" s="24">
        <v>15.0058004640371</v>
      </c>
      <c r="T958" s="57">
        <v>1.3</v>
      </c>
      <c r="U958" s="57">
        <v>0.4</v>
      </c>
      <c r="V958" s="57">
        <f t="shared" si="82"/>
        <v>11.5429234338747</v>
      </c>
      <c r="W958" s="58">
        <v>212.203998565674</v>
      </c>
      <c r="X958" s="58">
        <v>68.2065010070801</v>
      </c>
      <c r="Y958" s="58">
        <f t="shared" si="83"/>
        <v>3.11119901230011</v>
      </c>
      <c r="Z958" s="24">
        <v>6.84</v>
      </c>
      <c r="AA958" s="63">
        <v>39</v>
      </c>
      <c r="AB958" s="63">
        <v>50</v>
      </c>
      <c r="AC958" s="63">
        <v>12</v>
      </c>
    </row>
    <row r="959" customHeight="1" spans="1:29">
      <c r="A959" s="11">
        <v>958</v>
      </c>
      <c r="B959" s="15">
        <v>159</v>
      </c>
      <c r="C959" s="23">
        <v>118.5333</v>
      </c>
      <c r="D959" s="23">
        <v>36.68333</v>
      </c>
      <c r="E959" s="40">
        <v>70</v>
      </c>
      <c r="F959" s="39">
        <v>13.33899974823</v>
      </c>
      <c r="G959" s="38">
        <v>672</v>
      </c>
      <c r="H959" s="38">
        <v>1501</v>
      </c>
      <c r="I959" s="18" t="s">
        <v>77</v>
      </c>
      <c r="J959" s="11" t="s">
        <v>78</v>
      </c>
      <c r="K959" s="22" t="s">
        <v>887</v>
      </c>
      <c r="L959" s="45">
        <v>2.18182</v>
      </c>
      <c r="M959" s="45">
        <v>9.7</v>
      </c>
      <c r="N959" s="45">
        <v>11.88182</v>
      </c>
      <c r="O959" s="23">
        <v>6.42</v>
      </c>
      <c r="P959" s="46">
        <v>1.51090342679128</v>
      </c>
      <c r="Q959" s="46">
        <v>0.339847352024922</v>
      </c>
      <c r="R959" s="46">
        <f t="shared" si="84"/>
        <v>1.8507507788162</v>
      </c>
      <c r="S959" s="24">
        <v>14.2981438515081</v>
      </c>
      <c r="T959" s="57">
        <v>1.3</v>
      </c>
      <c r="U959" s="57">
        <v>0.4</v>
      </c>
      <c r="V959" s="57">
        <f t="shared" si="82"/>
        <v>10.9985721934678</v>
      </c>
      <c r="W959" s="58">
        <v>212.203998565674</v>
      </c>
      <c r="X959" s="58">
        <v>68.2065010070801</v>
      </c>
      <c r="Y959" s="58">
        <f t="shared" si="83"/>
        <v>3.11119901230011</v>
      </c>
      <c r="Z959" s="24">
        <v>7.21</v>
      </c>
      <c r="AA959" s="63">
        <v>39</v>
      </c>
      <c r="AB959" s="63">
        <v>50</v>
      </c>
      <c r="AC959" s="63">
        <v>12</v>
      </c>
    </row>
    <row r="960" customHeight="1" spans="1:29">
      <c r="A960" s="11">
        <v>959</v>
      </c>
      <c r="B960" s="15">
        <v>160</v>
      </c>
      <c r="C960" s="23">
        <v>106.4</v>
      </c>
      <c r="D960" s="23">
        <v>38.83333</v>
      </c>
      <c r="E960" s="20">
        <v>1097</v>
      </c>
      <c r="F960" s="37">
        <v>8.5</v>
      </c>
      <c r="G960" s="28">
        <v>1755</v>
      </c>
      <c r="H960" s="38">
        <v>1610</v>
      </c>
      <c r="I960" s="18" t="s">
        <v>85</v>
      </c>
      <c r="J960" s="48" t="s">
        <v>888</v>
      </c>
      <c r="K960" s="22" t="s">
        <v>889</v>
      </c>
      <c r="L960" s="45"/>
      <c r="M960" s="45">
        <v>9.71626</v>
      </c>
      <c r="N960" s="45">
        <v>9.71626</v>
      </c>
      <c r="O960" s="23">
        <v>0.69</v>
      </c>
      <c r="P960" s="46">
        <v>14.0815362318841</v>
      </c>
      <c r="Q960" s="46"/>
      <c r="R960" s="46"/>
      <c r="S960" s="24">
        <v>72.7</v>
      </c>
      <c r="T960" s="24">
        <v>4</v>
      </c>
      <c r="U960" s="57">
        <v>0.7</v>
      </c>
      <c r="V960" s="24">
        <v>18.8</v>
      </c>
      <c r="W960" s="58">
        <v>103.087997436523</v>
      </c>
      <c r="X960" s="58">
        <v>82.782096862793</v>
      </c>
      <c r="Y960" s="58">
        <f t="shared" si="83"/>
        <v>1.24529338278766</v>
      </c>
      <c r="Z960" s="24">
        <v>9.33</v>
      </c>
      <c r="AA960" s="63">
        <v>52</v>
      </c>
      <c r="AB960" s="63">
        <v>29</v>
      </c>
      <c r="AC960" s="63">
        <v>19</v>
      </c>
    </row>
    <row r="961" customHeight="1" spans="1:29">
      <c r="A961" s="11">
        <v>960</v>
      </c>
      <c r="B961" s="15">
        <v>160</v>
      </c>
      <c r="C961" s="23">
        <v>106.4</v>
      </c>
      <c r="D961" s="23">
        <v>38.83333</v>
      </c>
      <c r="E961" s="20">
        <v>1097</v>
      </c>
      <c r="F961" s="37">
        <v>8.5</v>
      </c>
      <c r="G961" s="28">
        <v>1755</v>
      </c>
      <c r="H961" s="38">
        <v>1610</v>
      </c>
      <c r="I961" s="18" t="s">
        <v>85</v>
      </c>
      <c r="J961" s="48" t="s">
        <v>888</v>
      </c>
      <c r="K961" s="22" t="s">
        <v>890</v>
      </c>
      <c r="L961" s="45"/>
      <c r="M961" s="45">
        <v>10.4014</v>
      </c>
      <c r="N961" s="45">
        <v>10.4014</v>
      </c>
      <c r="O961" s="23">
        <v>0.48</v>
      </c>
      <c r="P961" s="46">
        <v>21.6695833333333</v>
      </c>
      <c r="Q961" s="46"/>
      <c r="R961" s="46"/>
      <c r="S961" s="24">
        <v>77.9</v>
      </c>
      <c r="T961" s="24">
        <v>3.6</v>
      </c>
      <c r="U961" s="57">
        <v>0.7</v>
      </c>
      <c r="V961" s="24">
        <v>21.35</v>
      </c>
      <c r="W961" s="58">
        <v>103.087997436523</v>
      </c>
      <c r="X961" s="58">
        <v>82.782096862793</v>
      </c>
      <c r="Y961" s="58">
        <f t="shared" si="83"/>
        <v>1.24529338278766</v>
      </c>
      <c r="Z961" s="24">
        <v>9.19</v>
      </c>
      <c r="AA961" s="63">
        <v>52</v>
      </c>
      <c r="AB961" s="63">
        <v>29</v>
      </c>
      <c r="AC961" s="63">
        <v>19</v>
      </c>
    </row>
    <row r="962" customHeight="1" spans="1:29">
      <c r="A962" s="11">
        <v>961</v>
      </c>
      <c r="B962" s="15">
        <v>160</v>
      </c>
      <c r="C962" s="23">
        <v>106.4</v>
      </c>
      <c r="D962" s="23">
        <v>38.83333</v>
      </c>
      <c r="E962" s="20">
        <v>1097</v>
      </c>
      <c r="F962" s="37">
        <v>8.5</v>
      </c>
      <c r="G962" s="28">
        <v>1755</v>
      </c>
      <c r="H962" s="38">
        <v>1610</v>
      </c>
      <c r="I962" s="18" t="s">
        <v>85</v>
      </c>
      <c r="J962" s="48" t="s">
        <v>888</v>
      </c>
      <c r="K962" s="22" t="s">
        <v>891</v>
      </c>
      <c r="L962" s="45"/>
      <c r="M962" s="45">
        <v>13.5156</v>
      </c>
      <c r="N962" s="45">
        <v>13.5156</v>
      </c>
      <c r="O962" s="23">
        <v>0.92093</v>
      </c>
      <c r="P962" s="46">
        <v>14.6760340090995</v>
      </c>
      <c r="Q962" s="46"/>
      <c r="R962" s="46"/>
      <c r="S962" s="24">
        <v>60</v>
      </c>
      <c r="T962" s="24">
        <v>3.5</v>
      </c>
      <c r="U962" s="57">
        <v>0.7</v>
      </c>
      <c r="V962" s="24">
        <v>14.21</v>
      </c>
      <c r="W962" s="58">
        <v>103.087997436523</v>
      </c>
      <c r="X962" s="58">
        <v>82.782096862793</v>
      </c>
      <c r="Y962" s="58">
        <f t="shared" si="83"/>
        <v>1.24529338278766</v>
      </c>
      <c r="Z962" s="24">
        <v>9.2</v>
      </c>
      <c r="AA962" s="63">
        <v>52</v>
      </c>
      <c r="AB962" s="63">
        <v>29</v>
      </c>
      <c r="AC962" s="63">
        <v>19</v>
      </c>
    </row>
    <row r="963" customHeight="1" spans="1:29">
      <c r="A963" s="11">
        <v>962</v>
      </c>
      <c r="B963" s="15">
        <v>160</v>
      </c>
      <c r="C963" s="23">
        <v>106.4</v>
      </c>
      <c r="D963" s="23">
        <v>38.83333</v>
      </c>
      <c r="E963" s="20">
        <v>1097</v>
      </c>
      <c r="F963" s="37">
        <v>8.5</v>
      </c>
      <c r="G963" s="28">
        <v>1755</v>
      </c>
      <c r="H963" s="38">
        <v>1610</v>
      </c>
      <c r="I963" s="18" t="s">
        <v>85</v>
      </c>
      <c r="J963" s="48" t="s">
        <v>888</v>
      </c>
      <c r="K963" s="22" t="s">
        <v>892</v>
      </c>
      <c r="L963" s="45"/>
      <c r="M963" s="45">
        <v>9.28028</v>
      </c>
      <c r="N963" s="45">
        <v>9.28028</v>
      </c>
      <c r="O963" s="23">
        <v>1.5907</v>
      </c>
      <c r="P963" s="46">
        <v>5.83408562268184</v>
      </c>
      <c r="Q963" s="46"/>
      <c r="R963" s="46"/>
      <c r="S963" s="24">
        <v>64.7</v>
      </c>
      <c r="T963" s="24">
        <v>3.8</v>
      </c>
      <c r="U963" s="57">
        <v>0.7</v>
      </c>
      <c r="V963" s="24">
        <v>17.03</v>
      </c>
      <c r="W963" s="58">
        <v>103.087997436523</v>
      </c>
      <c r="X963" s="58">
        <v>82.782096862793</v>
      </c>
      <c r="Y963" s="58">
        <f t="shared" si="83"/>
        <v>1.24529338278766</v>
      </c>
      <c r="Z963" s="24">
        <v>8.44</v>
      </c>
      <c r="AA963" s="63">
        <v>52</v>
      </c>
      <c r="AB963" s="63">
        <v>29</v>
      </c>
      <c r="AC963" s="63">
        <v>19</v>
      </c>
    </row>
    <row r="964" customHeight="1" spans="1:29">
      <c r="A964" s="11">
        <v>963</v>
      </c>
      <c r="B964" s="15">
        <v>160</v>
      </c>
      <c r="C964" s="23">
        <v>106.4</v>
      </c>
      <c r="D964" s="23">
        <v>38.83333</v>
      </c>
      <c r="E964" s="20">
        <v>1097</v>
      </c>
      <c r="F964" s="37">
        <v>8.5</v>
      </c>
      <c r="G964" s="28">
        <v>1755</v>
      </c>
      <c r="H964" s="38">
        <v>1610</v>
      </c>
      <c r="I964" s="18" t="s">
        <v>85</v>
      </c>
      <c r="J964" s="48" t="s">
        <v>888</v>
      </c>
      <c r="K964" s="22" t="s">
        <v>893</v>
      </c>
      <c r="L964" s="45"/>
      <c r="M964" s="45">
        <v>12.0208</v>
      </c>
      <c r="N964" s="45">
        <v>12.0208</v>
      </c>
      <c r="O964" s="23">
        <v>1.13023</v>
      </c>
      <c r="P964" s="46">
        <v>10.635711315396</v>
      </c>
      <c r="Q964" s="46"/>
      <c r="R964" s="46"/>
      <c r="S964" s="24">
        <v>69.7</v>
      </c>
      <c r="T964" s="24">
        <v>5.6</v>
      </c>
      <c r="U964" s="57">
        <v>0.7</v>
      </c>
      <c r="V964" s="24">
        <v>12.48</v>
      </c>
      <c r="W964" s="58">
        <v>103.087997436523</v>
      </c>
      <c r="X964" s="58">
        <v>82.782096862793</v>
      </c>
      <c r="Y964" s="58">
        <f t="shared" si="83"/>
        <v>1.24529338278766</v>
      </c>
      <c r="Z964" s="24">
        <v>8.28</v>
      </c>
      <c r="AA964" s="63">
        <v>52</v>
      </c>
      <c r="AB964" s="63">
        <v>29</v>
      </c>
      <c r="AC964" s="63">
        <v>19</v>
      </c>
    </row>
    <row r="965" customHeight="1" spans="1:29">
      <c r="A965" s="11">
        <v>964</v>
      </c>
      <c r="B965" s="15">
        <v>160</v>
      </c>
      <c r="C965" s="23">
        <v>106.4</v>
      </c>
      <c r="D965" s="23">
        <v>38.83333</v>
      </c>
      <c r="E965" s="20">
        <v>1097</v>
      </c>
      <c r="F965" s="37">
        <v>8.5</v>
      </c>
      <c r="G965" s="28">
        <v>1755</v>
      </c>
      <c r="H965" s="38">
        <v>1610</v>
      </c>
      <c r="I965" s="18" t="s">
        <v>85</v>
      </c>
      <c r="J965" s="48" t="s">
        <v>888</v>
      </c>
      <c r="K965" s="22" t="s">
        <v>894</v>
      </c>
      <c r="L965" s="45"/>
      <c r="M965" s="45">
        <v>2.86505</v>
      </c>
      <c r="N965" s="45">
        <v>2.86505</v>
      </c>
      <c r="O965" s="23">
        <v>0.627907</v>
      </c>
      <c r="P965" s="46">
        <v>4.5628572384127</v>
      </c>
      <c r="Q965" s="46"/>
      <c r="R965" s="46"/>
      <c r="S965" s="24">
        <v>49.4</v>
      </c>
      <c r="T965" s="24">
        <v>3.4</v>
      </c>
      <c r="U965" s="57">
        <v>0.7</v>
      </c>
      <c r="V965" s="24">
        <v>15.82</v>
      </c>
      <c r="W965" s="58">
        <v>103.087997436523</v>
      </c>
      <c r="X965" s="58">
        <v>82.782096862793</v>
      </c>
      <c r="Y965" s="58">
        <f t="shared" si="83"/>
        <v>1.24529338278766</v>
      </c>
      <c r="Z965" s="24">
        <v>9.45</v>
      </c>
      <c r="AA965" s="63">
        <v>52</v>
      </c>
      <c r="AB965" s="63">
        <v>29</v>
      </c>
      <c r="AC965" s="63">
        <v>19</v>
      </c>
    </row>
    <row r="966" customHeight="1" spans="1:29">
      <c r="A966" s="11">
        <v>965</v>
      </c>
      <c r="B966" s="15">
        <v>160</v>
      </c>
      <c r="C966" s="23">
        <v>106.4</v>
      </c>
      <c r="D966" s="23">
        <v>38.83333</v>
      </c>
      <c r="E966" s="20">
        <v>1097</v>
      </c>
      <c r="F966" s="37">
        <v>8.5</v>
      </c>
      <c r="G966" s="28">
        <v>1755</v>
      </c>
      <c r="H966" s="38">
        <v>1610</v>
      </c>
      <c r="I966" s="18" t="s">
        <v>85</v>
      </c>
      <c r="J966" s="48" t="s">
        <v>888</v>
      </c>
      <c r="K966" s="22" t="s">
        <v>895</v>
      </c>
      <c r="L966" s="45"/>
      <c r="M966" s="45">
        <v>5.85467</v>
      </c>
      <c r="N966" s="45">
        <v>5.85467</v>
      </c>
      <c r="O966" s="23">
        <v>1.50698</v>
      </c>
      <c r="P966" s="46">
        <v>3.88503497060346</v>
      </c>
      <c r="Q966" s="46"/>
      <c r="R966" s="46"/>
      <c r="S966" s="24">
        <v>43.4</v>
      </c>
      <c r="T966" s="24">
        <v>3.5</v>
      </c>
      <c r="U966" s="57">
        <v>0.7</v>
      </c>
      <c r="V966" s="24">
        <v>12.01</v>
      </c>
      <c r="W966" s="58">
        <v>103.087997436523</v>
      </c>
      <c r="X966" s="58">
        <v>82.782096862793</v>
      </c>
      <c r="Y966" s="58">
        <f t="shared" si="83"/>
        <v>1.24529338278766</v>
      </c>
      <c r="Z966" s="24">
        <v>9.33</v>
      </c>
      <c r="AA966" s="63">
        <v>52</v>
      </c>
      <c r="AB966" s="63">
        <v>29</v>
      </c>
      <c r="AC966" s="63">
        <v>19</v>
      </c>
    </row>
    <row r="967" customHeight="1" spans="1:29">
      <c r="A967" s="11">
        <v>966</v>
      </c>
      <c r="B967" s="15">
        <v>160</v>
      </c>
      <c r="C967" s="23">
        <v>106.4</v>
      </c>
      <c r="D967" s="23">
        <v>38.83333</v>
      </c>
      <c r="E967" s="20">
        <v>1097</v>
      </c>
      <c r="F967" s="37">
        <v>8.5</v>
      </c>
      <c r="G967" s="28">
        <v>1755</v>
      </c>
      <c r="H967" s="38">
        <v>1610</v>
      </c>
      <c r="I967" s="18" t="s">
        <v>85</v>
      </c>
      <c r="J967" s="48" t="s">
        <v>888</v>
      </c>
      <c r="K967" s="22" t="s">
        <v>896</v>
      </c>
      <c r="L967" s="45"/>
      <c r="M967" s="45">
        <v>2.42907</v>
      </c>
      <c r="N967" s="45">
        <v>2.42907</v>
      </c>
      <c r="O967" s="23">
        <v>0.376744</v>
      </c>
      <c r="P967" s="46">
        <v>6.44753466544922</v>
      </c>
      <c r="Q967" s="46"/>
      <c r="R967" s="46"/>
      <c r="S967" s="24">
        <v>52.4</v>
      </c>
      <c r="T967" s="24">
        <v>3.3</v>
      </c>
      <c r="U967" s="57">
        <v>0.7</v>
      </c>
      <c r="V967" s="24">
        <v>16.19</v>
      </c>
      <c r="W967" s="58">
        <v>103.087997436523</v>
      </c>
      <c r="X967" s="58">
        <v>82.782096862793</v>
      </c>
      <c r="Y967" s="58">
        <f t="shared" si="83"/>
        <v>1.24529338278766</v>
      </c>
      <c r="Z967" s="24">
        <v>9.3</v>
      </c>
      <c r="AA967" s="63">
        <v>52</v>
      </c>
      <c r="AB967" s="63">
        <v>29</v>
      </c>
      <c r="AC967" s="63">
        <v>19</v>
      </c>
    </row>
    <row r="968" customHeight="1" spans="1:29">
      <c r="A968" s="11">
        <v>967</v>
      </c>
      <c r="B968" s="15">
        <v>160</v>
      </c>
      <c r="C968" s="23">
        <v>106.4</v>
      </c>
      <c r="D968" s="23">
        <v>38.83333</v>
      </c>
      <c r="E968" s="20">
        <v>1097</v>
      </c>
      <c r="F968" s="37">
        <v>8.5</v>
      </c>
      <c r="G968" s="28">
        <v>1755</v>
      </c>
      <c r="H968" s="38">
        <v>1610</v>
      </c>
      <c r="I968" s="18" t="s">
        <v>85</v>
      </c>
      <c r="J968" s="48" t="s">
        <v>888</v>
      </c>
      <c r="K968" s="22" t="s">
        <v>897</v>
      </c>
      <c r="L968" s="45"/>
      <c r="M968" s="45">
        <v>2.3045</v>
      </c>
      <c r="N968" s="45">
        <v>2.3045</v>
      </c>
      <c r="O968" s="23">
        <v>0.837209</v>
      </c>
      <c r="P968" s="46">
        <v>2.75259821621602</v>
      </c>
      <c r="Q968" s="46"/>
      <c r="R968" s="46"/>
      <c r="S968" s="24">
        <v>52.5</v>
      </c>
      <c r="T968" s="24">
        <v>3.1</v>
      </c>
      <c r="U968" s="57">
        <v>0.7</v>
      </c>
      <c r="V968" s="24">
        <v>16.64</v>
      </c>
      <c r="W968" s="58">
        <v>103.087997436523</v>
      </c>
      <c r="X968" s="58">
        <v>82.782096862793</v>
      </c>
      <c r="Y968" s="58">
        <f t="shared" si="83"/>
        <v>1.24529338278766</v>
      </c>
      <c r="Z968" s="24">
        <v>8.84</v>
      </c>
      <c r="AA968" s="63">
        <v>52</v>
      </c>
      <c r="AB968" s="63">
        <v>29</v>
      </c>
      <c r="AC968" s="63">
        <v>19</v>
      </c>
    </row>
    <row r="969" customHeight="1" spans="1:29">
      <c r="A969" s="11">
        <v>968</v>
      </c>
      <c r="B969" s="15">
        <v>160</v>
      </c>
      <c r="C969" s="23">
        <v>106.4</v>
      </c>
      <c r="D969" s="23">
        <v>38.83333</v>
      </c>
      <c r="E969" s="20">
        <v>1097</v>
      </c>
      <c r="F969" s="37">
        <v>8.5</v>
      </c>
      <c r="G969" s="28">
        <v>1755</v>
      </c>
      <c r="H969" s="38">
        <v>1610</v>
      </c>
      <c r="I969" s="18" t="s">
        <v>85</v>
      </c>
      <c r="J969" s="48" t="s">
        <v>888</v>
      </c>
      <c r="K969" s="22" t="s">
        <v>898</v>
      </c>
      <c r="L969" s="45"/>
      <c r="M969" s="45">
        <v>4.92042</v>
      </c>
      <c r="N969" s="45">
        <v>4.92042</v>
      </c>
      <c r="O969" s="23">
        <v>1.54884</v>
      </c>
      <c r="P969" s="46">
        <v>3.17684202370807</v>
      </c>
      <c r="Q969" s="46"/>
      <c r="R969" s="46"/>
      <c r="S969" s="24">
        <v>44.2</v>
      </c>
      <c r="T969" s="24">
        <v>3.8</v>
      </c>
      <c r="U969" s="57">
        <v>0.7</v>
      </c>
      <c r="V969" s="24">
        <v>11.57</v>
      </c>
      <c r="W969" s="58">
        <v>103.087997436523</v>
      </c>
      <c r="X969" s="58">
        <v>82.782096862793</v>
      </c>
      <c r="Y969" s="58">
        <f t="shared" si="83"/>
        <v>1.24529338278766</v>
      </c>
      <c r="Z969" s="24">
        <v>8.8</v>
      </c>
      <c r="AA969" s="63">
        <v>52</v>
      </c>
      <c r="AB969" s="63">
        <v>29</v>
      </c>
      <c r="AC969" s="63">
        <v>19</v>
      </c>
    </row>
    <row r="970" customHeight="1" spans="1:29">
      <c r="A970" s="11">
        <v>969</v>
      </c>
      <c r="B970" s="15">
        <v>160</v>
      </c>
      <c r="C970" s="23">
        <v>106.4</v>
      </c>
      <c r="D970" s="23">
        <v>38.83333</v>
      </c>
      <c r="E970" s="20">
        <v>1097</v>
      </c>
      <c r="F970" s="37">
        <v>8.5</v>
      </c>
      <c r="G970" s="28">
        <v>1755</v>
      </c>
      <c r="H970" s="38">
        <v>1610</v>
      </c>
      <c r="I970" s="18" t="s">
        <v>85</v>
      </c>
      <c r="J970" s="48" t="s">
        <v>888</v>
      </c>
      <c r="K970" s="22" t="s">
        <v>899</v>
      </c>
      <c r="L970" s="45"/>
      <c r="M970" s="45">
        <v>7.84775</v>
      </c>
      <c r="N970" s="45">
        <v>7.84775</v>
      </c>
      <c r="O970" s="23">
        <v>1.92558</v>
      </c>
      <c r="P970" s="46">
        <v>4.07552529627437</v>
      </c>
      <c r="Q970" s="46"/>
      <c r="R970" s="46"/>
      <c r="S970" s="24">
        <v>74.2</v>
      </c>
      <c r="T970" s="24">
        <v>4.1</v>
      </c>
      <c r="U970" s="57">
        <v>0.7</v>
      </c>
      <c r="V970" s="24">
        <v>18.38</v>
      </c>
      <c r="W970" s="58">
        <v>103.087997436523</v>
      </c>
      <c r="X970" s="58">
        <v>82.782096862793</v>
      </c>
      <c r="Y970" s="58">
        <f t="shared" si="83"/>
        <v>1.24529338278766</v>
      </c>
      <c r="Z970" s="24">
        <v>9.27</v>
      </c>
      <c r="AA970" s="63">
        <v>52</v>
      </c>
      <c r="AB970" s="63">
        <v>29</v>
      </c>
      <c r="AC970" s="63">
        <v>19</v>
      </c>
    </row>
    <row r="971" customHeight="1" spans="1:29">
      <c r="A971" s="11">
        <v>970</v>
      </c>
      <c r="B971" s="15">
        <v>160</v>
      </c>
      <c r="C971" s="23">
        <v>106.4</v>
      </c>
      <c r="D971" s="23">
        <v>38.83333</v>
      </c>
      <c r="E971" s="20">
        <v>1097</v>
      </c>
      <c r="F971" s="37">
        <v>8.5</v>
      </c>
      <c r="G971" s="28">
        <v>1755</v>
      </c>
      <c r="H971" s="38">
        <v>1610</v>
      </c>
      <c r="I971" s="18" t="s">
        <v>85</v>
      </c>
      <c r="J971" s="48" t="s">
        <v>888</v>
      </c>
      <c r="K971" s="22" t="s">
        <v>900</v>
      </c>
      <c r="L971" s="45"/>
      <c r="M971" s="45">
        <v>6.72664</v>
      </c>
      <c r="N971" s="45">
        <v>6.72664</v>
      </c>
      <c r="O971" s="23">
        <v>1.46512</v>
      </c>
      <c r="P971" s="46">
        <v>4.59118707000109</v>
      </c>
      <c r="Q971" s="46"/>
      <c r="R971" s="46"/>
      <c r="S971" s="24">
        <v>68.4</v>
      </c>
      <c r="T971" s="24">
        <v>4.6</v>
      </c>
      <c r="U971" s="57">
        <v>0.7</v>
      </c>
      <c r="V971" s="24">
        <v>14.55</v>
      </c>
      <c r="W971" s="58">
        <v>103.087997436523</v>
      </c>
      <c r="X971" s="58">
        <v>82.782096862793</v>
      </c>
      <c r="Y971" s="58">
        <f t="shared" si="83"/>
        <v>1.24529338278766</v>
      </c>
      <c r="Z971" s="24">
        <v>8.32</v>
      </c>
      <c r="AA971" s="63">
        <v>52</v>
      </c>
      <c r="AB971" s="63">
        <v>29</v>
      </c>
      <c r="AC971" s="63">
        <v>19</v>
      </c>
    </row>
    <row r="972" customHeight="1" spans="1:29">
      <c r="A972" s="11">
        <v>971</v>
      </c>
      <c r="B972" s="15">
        <v>160</v>
      </c>
      <c r="C972" s="23">
        <v>106.4</v>
      </c>
      <c r="D972" s="23">
        <v>38.83333</v>
      </c>
      <c r="E972" s="20">
        <v>1097</v>
      </c>
      <c r="F972" s="37">
        <v>8.5</v>
      </c>
      <c r="G972" s="28">
        <v>1755</v>
      </c>
      <c r="H972" s="38">
        <v>1610</v>
      </c>
      <c r="I972" s="18" t="s">
        <v>85</v>
      </c>
      <c r="J972" s="48" t="s">
        <v>888</v>
      </c>
      <c r="K972" s="22" t="s">
        <v>901</v>
      </c>
      <c r="L972" s="45"/>
      <c r="M972" s="45">
        <v>13.5156</v>
      </c>
      <c r="N972" s="45">
        <v>13.5156</v>
      </c>
      <c r="O972" s="23">
        <v>4.77209</v>
      </c>
      <c r="P972" s="46">
        <v>2.83221816855927</v>
      </c>
      <c r="Q972" s="46"/>
      <c r="R972" s="46"/>
      <c r="S972" s="24">
        <v>63.1</v>
      </c>
      <c r="T972" s="24">
        <v>4.6</v>
      </c>
      <c r="U972" s="57">
        <v>0.7</v>
      </c>
      <c r="V972" s="24">
        <v>13.44</v>
      </c>
      <c r="W972" s="58">
        <v>103.087997436523</v>
      </c>
      <c r="X972" s="58">
        <v>82.782096862793</v>
      </c>
      <c r="Y972" s="58">
        <f t="shared" si="83"/>
        <v>1.24529338278766</v>
      </c>
      <c r="Z972" s="24">
        <v>8.33</v>
      </c>
      <c r="AA972" s="63">
        <v>52</v>
      </c>
      <c r="AB972" s="63">
        <v>29</v>
      </c>
      <c r="AC972" s="63">
        <v>19</v>
      </c>
    </row>
    <row r="973" customHeight="1" spans="1:29">
      <c r="A973" s="11">
        <v>972</v>
      </c>
      <c r="B973" s="15">
        <v>160</v>
      </c>
      <c r="C973" s="23">
        <v>106.4</v>
      </c>
      <c r="D973" s="23">
        <v>38.83333</v>
      </c>
      <c r="E973" s="20">
        <v>1097</v>
      </c>
      <c r="F973" s="37">
        <v>8.5</v>
      </c>
      <c r="G973" s="28">
        <v>1755</v>
      </c>
      <c r="H973" s="38">
        <v>1610</v>
      </c>
      <c r="I973" s="18" t="s">
        <v>85</v>
      </c>
      <c r="J973" s="48" t="s">
        <v>888</v>
      </c>
      <c r="K973" s="22" t="s">
        <v>902</v>
      </c>
      <c r="L973" s="45"/>
      <c r="M973" s="45">
        <v>9.28028</v>
      </c>
      <c r="N973" s="45">
        <v>9.28028</v>
      </c>
      <c r="O973" s="23">
        <v>3.05581</v>
      </c>
      <c r="P973" s="46">
        <v>3.03692965203988</v>
      </c>
      <c r="Q973" s="46"/>
      <c r="R973" s="46"/>
      <c r="S973" s="24">
        <v>62</v>
      </c>
      <c r="T973" s="24">
        <v>4.2</v>
      </c>
      <c r="U973" s="57">
        <v>0.7</v>
      </c>
      <c r="V973" s="24">
        <v>14.05</v>
      </c>
      <c r="W973" s="58">
        <v>103.087997436523</v>
      </c>
      <c r="X973" s="58">
        <v>82.782096862793</v>
      </c>
      <c r="Y973" s="58">
        <f t="shared" si="83"/>
        <v>1.24529338278766</v>
      </c>
      <c r="Z973" s="24">
        <v>8.33</v>
      </c>
      <c r="AA973" s="63">
        <v>52</v>
      </c>
      <c r="AB973" s="63">
        <v>29</v>
      </c>
      <c r="AC973" s="63">
        <v>19</v>
      </c>
    </row>
    <row r="974" customHeight="1" spans="1:29">
      <c r="A974" s="11">
        <v>973</v>
      </c>
      <c r="B974" s="15">
        <v>160</v>
      </c>
      <c r="C974" s="23">
        <v>106.4</v>
      </c>
      <c r="D974" s="23">
        <v>38.83333</v>
      </c>
      <c r="E974" s="20">
        <v>1097</v>
      </c>
      <c r="F974" s="37">
        <v>8.5</v>
      </c>
      <c r="G974" s="28">
        <v>1755</v>
      </c>
      <c r="H974" s="38">
        <v>1610</v>
      </c>
      <c r="I974" s="18" t="s">
        <v>85</v>
      </c>
      <c r="J974" s="48" t="s">
        <v>888</v>
      </c>
      <c r="K974" s="22" t="s">
        <v>903</v>
      </c>
      <c r="L974" s="45"/>
      <c r="M974" s="45">
        <v>2.42907</v>
      </c>
      <c r="N974" s="45">
        <v>2.42907</v>
      </c>
      <c r="O974" s="23">
        <v>4.52093</v>
      </c>
      <c r="P974" s="46">
        <v>0.537294317762053</v>
      </c>
      <c r="Q974" s="46"/>
      <c r="R974" s="46"/>
      <c r="S974" s="24">
        <v>61.5</v>
      </c>
      <c r="T974" s="24">
        <v>4.6</v>
      </c>
      <c r="U974" s="57">
        <v>0.7</v>
      </c>
      <c r="V974" s="24">
        <v>13.92</v>
      </c>
      <c r="W974" s="58">
        <v>103.087997436523</v>
      </c>
      <c r="X974" s="58">
        <v>82.782096862793</v>
      </c>
      <c r="Y974" s="58">
        <f t="shared" si="83"/>
        <v>1.24529338278766</v>
      </c>
      <c r="Z974" s="24">
        <v>8.21</v>
      </c>
      <c r="AA974" s="63">
        <v>52</v>
      </c>
      <c r="AB974" s="63">
        <v>29</v>
      </c>
      <c r="AC974" s="63">
        <v>19</v>
      </c>
    </row>
    <row r="975" customHeight="1" spans="1:29">
      <c r="A975" s="11">
        <v>974</v>
      </c>
      <c r="B975" s="15">
        <v>160</v>
      </c>
      <c r="C975" s="23">
        <v>106.4</v>
      </c>
      <c r="D975" s="23">
        <v>38.83333</v>
      </c>
      <c r="E975" s="20">
        <v>1097</v>
      </c>
      <c r="F975" s="37">
        <v>8.5</v>
      </c>
      <c r="G975" s="28">
        <v>1755</v>
      </c>
      <c r="H975" s="38">
        <v>1610</v>
      </c>
      <c r="I975" s="18" t="s">
        <v>85</v>
      </c>
      <c r="J975" s="48" t="s">
        <v>888</v>
      </c>
      <c r="K975" s="22" t="s">
        <v>904</v>
      </c>
      <c r="L975" s="45"/>
      <c r="M975" s="45">
        <v>2.61592</v>
      </c>
      <c r="N975" s="45">
        <v>2.61592</v>
      </c>
      <c r="O975" s="23">
        <v>0.753488</v>
      </c>
      <c r="P975" s="46">
        <v>3.4717473934555</v>
      </c>
      <c r="Q975" s="46"/>
      <c r="R975" s="46"/>
      <c r="S975" s="24">
        <v>50.5</v>
      </c>
      <c r="T975" s="24">
        <v>3</v>
      </c>
      <c r="U975" s="57">
        <v>0.7</v>
      </c>
      <c r="V975" s="24">
        <v>16.71</v>
      </c>
      <c r="W975" s="58">
        <v>103.087997436523</v>
      </c>
      <c r="X975" s="58">
        <v>82.782096862793</v>
      </c>
      <c r="Y975" s="58">
        <f t="shared" si="83"/>
        <v>1.24529338278766</v>
      </c>
      <c r="Z975" s="24">
        <v>9.26</v>
      </c>
      <c r="AA975" s="63">
        <v>52</v>
      </c>
      <c r="AB975" s="63">
        <v>29</v>
      </c>
      <c r="AC975" s="63">
        <v>19</v>
      </c>
    </row>
    <row r="976" customHeight="1" spans="1:29">
      <c r="A976" s="11">
        <v>975</v>
      </c>
      <c r="B976" s="15">
        <v>160</v>
      </c>
      <c r="C976" s="23">
        <v>106.4</v>
      </c>
      <c r="D976" s="23">
        <v>38.83333</v>
      </c>
      <c r="E976" s="20">
        <v>1097</v>
      </c>
      <c r="F976" s="37">
        <v>8.5</v>
      </c>
      <c r="G976" s="28">
        <v>1755</v>
      </c>
      <c r="H976" s="38">
        <v>1610</v>
      </c>
      <c r="I976" s="18" t="s">
        <v>85</v>
      </c>
      <c r="J976" s="48" t="s">
        <v>888</v>
      </c>
      <c r="K976" s="22" t="s">
        <v>905</v>
      </c>
      <c r="L976" s="45"/>
      <c r="M976" s="45">
        <v>4.35986</v>
      </c>
      <c r="N976" s="45">
        <v>4.35986</v>
      </c>
      <c r="O976" s="23">
        <v>0.586047</v>
      </c>
      <c r="P976" s="46">
        <v>7.43943745126244</v>
      </c>
      <c r="Q976" s="46"/>
      <c r="R976" s="46"/>
      <c r="S976" s="24">
        <v>69.8</v>
      </c>
      <c r="T976" s="24">
        <v>3.5</v>
      </c>
      <c r="U976" s="57">
        <v>0.7</v>
      </c>
      <c r="V976" s="24">
        <v>19.56</v>
      </c>
      <c r="W976" s="58">
        <v>103.087997436523</v>
      </c>
      <c r="X976" s="58">
        <v>82.782096862793</v>
      </c>
      <c r="Y976" s="58">
        <f t="shared" si="83"/>
        <v>1.24529338278766</v>
      </c>
      <c r="Z976" s="24">
        <v>9.25</v>
      </c>
      <c r="AA976" s="63">
        <v>52</v>
      </c>
      <c r="AB976" s="63">
        <v>29</v>
      </c>
      <c r="AC976" s="63">
        <v>19</v>
      </c>
    </row>
    <row r="977" customHeight="1" spans="1:29">
      <c r="A977" s="11">
        <v>976</v>
      </c>
      <c r="B977" s="15">
        <v>160</v>
      </c>
      <c r="C977" s="23">
        <v>106.4</v>
      </c>
      <c r="D977" s="23">
        <v>38.83333</v>
      </c>
      <c r="E977" s="20">
        <v>1097</v>
      </c>
      <c r="F977" s="37">
        <v>8.5</v>
      </c>
      <c r="G977" s="28">
        <v>1755</v>
      </c>
      <c r="H977" s="38">
        <v>1610</v>
      </c>
      <c r="I977" s="18" t="s">
        <v>85</v>
      </c>
      <c r="J977" s="48" t="s">
        <v>888</v>
      </c>
      <c r="K977" s="22" t="s">
        <v>906</v>
      </c>
      <c r="L977" s="45"/>
      <c r="M977" s="45">
        <v>3.92388</v>
      </c>
      <c r="N977" s="45">
        <v>3.92388</v>
      </c>
      <c r="O977" s="23">
        <v>0.92093</v>
      </c>
      <c r="P977" s="46">
        <v>4.2607798638333</v>
      </c>
      <c r="Q977" s="46"/>
      <c r="R977" s="46"/>
      <c r="S977" s="24">
        <v>63</v>
      </c>
      <c r="T977" s="24">
        <v>3.5</v>
      </c>
      <c r="U977" s="57">
        <v>0.7</v>
      </c>
      <c r="V977" s="24">
        <v>18.06</v>
      </c>
      <c r="W977" s="58">
        <v>103.087997436523</v>
      </c>
      <c r="X977" s="58">
        <v>82.782096862793</v>
      </c>
      <c r="Y977" s="58">
        <f t="shared" si="83"/>
        <v>1.24529338278766</v>
      </c>
      <c r="Z977" s="24">
        <v>8.97</v>
      </c>
      <c r="AA977" s="63">
        <v>52</v>
      </c>
      <c r="AB977" s="63">
        <v>29</v>
      </c>
      <c r="AC977" s="63">
        <v>19</v>
      </c>
    </row>
    <row r="978" customHeight="1" spans="1:29">
      <c r="A978" s="11">
        <v>977</v>
      </c>
      <c r="B978" s="15">
        <v>160</v>
      </c>
      <c r="C978" s="23">
        <v>106.4</v>
      </c>
      <c r="D978" s="23">
        <v>38.83333</v>
      </c>
      <c r="E978" s="20">
        <v>1097</v>
      </c>
      <c r="F978" s="37">
        <v>8.5</v>
      </c>
      <c r="G978" s="28">
        <v>1755</v>
      </c>
      <c r="H978" s="38">
        <v>1610</v>
      </c>
      <c r="I978" s="18" t="s">
        <v>85</v>
      </c>
      <c r="J978" s="48" t="s">
        <v>888</v>
      </c>
      <c r="K978" s="22" t="s">
        <v>907</v>
      </c>
      <c r="L978" s="45"/>
      <c r="M978" s="45">
        <v>4.04844</v>
      </c>
      <c r="N978" s="45">
        <v>4.04844</v>
      </c>
      <c r="O978" s="23">
        <v>1.54884</v>
      </c>
      <c r="P978" s="46">
        <v>2.61385294801271</v>
      </c>
      <c r="Q978" s="46"/>
      <c r="R978" s="46"/>
      <c r="S978" s="24">
        <v>53.7</v>
      </c>
      <c r="T978" s="24">
        <v>2.8</v>
      </c>
      <c r="U978" s="57">
        <v>0.7</v>
      </c>
      <c r="V978" s="24">
        <v>19.16</v>
      </c>
      <c r="W978" s="58">
        <v>103.087997436523</v>
      </c>
      <c r="X978" s="58">
        <v>82.782096862793</v>
      </c>
      <c r="Y978" s="58">
        <f t="shared" si="83"/>
        <v>1.24529338278766</v>
      </c>
      <c r="Z978" s="24">
        <v>9.08</v>
      </c>
      <c r="AA978" s="63">
        <v>52</v>
      </c>
      <c r="AB978" s="63">
        <v>29</v>
      </c>
      <c r="AC978" s="63">
        <v>19</v>
      </c>
    </row>
    <row r="979" customHeight="1" spans="1:29">
      <c r="A979" s="11">
        <v>978</v>
      </c>
      <c r="B979" s="15">
        <v>160</v>
      </c>
      <c r="C979" s="23">
        <v>106.4</v>
      </c>
      <c r="D979" s="23">
        <v>38.83333</v>
      </c>
      <c r="E979" s="20">
        <v>1097</v>
      </c>
      <c r="F979" s="37">
        <v>8.5</v>
      </c>
      <c r="G979" s="28">
        <v>1755</v>
      </c>
      <c r="H979" s="38">
        <v>1610</v>
      </c>
      <c r="I979" s="18" t="s">
        <v>85</v>
      </c>
      <c r="J979" s="48" t="s">
        <v>888</v>
      </c>
      <c r="K979" s="22" t="s">
        <v>908</v>
      </c>
      <c r="L979" s="45"/>
      <c r="M979" s="45">
        <v>4.26</v>
      </c>
      <c r="N979" s="45">
        <v>4.26</v>
      </c>
      <c r="O979" s="23">
        <v>1.56</v>
      </c>
      <c r="P979" s="46">
        <v>2.73076923076923</v>
      </c>
      <c r="Q979" s="46"/>
      <c r="R979" s="46"/>
      <c r="S979" s="24">
        <v>57.1</v>
      </c>
      <c r="T979" s="24">
        <v>3.1</v>
      </c>
      <c r="U979" s="57">
        <v>0.7</v>
      </c>
      <c r="V979" s="24">
        <v>18.46</v>
      </c>
      <c r="W979" s="58">
        <v>103.087997436523</v>
      </c>
      <c r="X979" s="58">
        <v>82.782096862793</v>
      </c>
      <c r="Y979" s="58">
        <f t="shared" si="83"/>
        <v>1.24529338278766</v>
      </c>
      <c r="Z979" s="24">
        <v>8.93</v>
      </c>
      <c r="AA979" s="63">
        <v>52</v>
      </c>
      <c r="AB979" s="63">
        <v>29</v>
      </c>
      <c r="AC979" s="63">
        <v>19</v>
      </c>
    </row>
    <row r="980" customHeight="1" spans="1:29">
      <c r="A980" s="11">
        <v>979</v>
      </c>
      <c r="B980" s="15">
        <v>161</v>
      </c>
      <c r="C980" s="23">
        <v>119.7</v>
      </c>
      <c r="D980" s="23">
        <v>32.58333</v>
      </c>
      <c r="E980" s="40">
        <v>3</v>
      </c>
      <c r="F980" s="37">
        <v>15</v>
      </c>
      <c r="G980" s="28">
        <v>1150</v>
      </c>
      <c r="H980" s="38">
        <v>1281</v>
      </c>
      <c r="I980" s="18" t="s">
        <v>105</v>
      </c>
      <c r="J980" s="11" t="s">
        <v>78</v>
      </c>
      <c r="K980" s="22" t="s">
        <v>249</v>
      </c>
      <c r="L980" s="45">
        <v>0.95</v>
      </c>
      <c r="M980" s="45">
        <v>9.84</v>
      </c>
      <c r="N980" s="45">
        <v>10.79</v>
      </c>
      <c r="O980" s="23">
        <v>9.38</v>
      </c>
      <c r="P980" s="46">
        <v>1.04904051172708</v>
      </c>
      <c r="Q980" s="46">
        <v>0.101279317697228</v>
      </c>
      <c r="R980" s="46">
        <f>P980+Q980</f>
        <v>1.15031982942431</v>
      </c>
      <c r="S980" s="24">
        <v>19.4</v>
      </c>
      <c r="T980" s="24">
        <v>1.85</v>
      </c>
      <c r="U980" s="24">
        <v>0.64</v>
      </c>
      <c r="V980" s="24">
        <f t="shared" ref="V980:V1033" si="85">S980/T980</f>
        <v>10.4864864864865</v>
      </c>
      <c r="W980" s="58">
        <v>134.910001754761</v>
      </c>
      <c r="X980" s="58">
        <v>70.9311008453369</v>
      </c>
      <c r="Y980" s="58">
        <f t="shared" si="83"/>
        <v>1.90198657777677</v>
      </c>
      <c r="Z980" s="24">
        <v>5.72</v>
      </c>
      <c r="AA980" s="28">
        <v>57.8</v>
      </c>
      <c r="AB980" s="28">
        <v>28.5</v>
      </c>
      <c r="AC980" s="28">
        <v>13.6</v>
      </c>
    </row>
    <row r="981" customHeight="1" spans="1:29">
      <c r="A981" s="11">
        <v>980</v>
      </c>
      <c r="B981" s="15">
        <v>161</v>
      </c>
      <c r="C981" s="23">
        <v>119.7</v>
      </c>
      <c r="D981" s="23">
        <v>32.58333</v>
      </c>
      <c r="E981" s="40">
        <v>3</v>
      </c>
      <c r="F981" s="37">
        <v>15</v>
      </c>
      <c r="G981" s="28">
        <v>1150</v>
      </c>
      <c r="H981" s="38">
        <v>1281</v>
      </c>
      <c r="I981" s="18" t="s">
        <v>105</v>
      </c>
      <c r="J981" s="11" t="s">
        <v>78</v>
      </c>
      <c r="K981" s="22" t="s">
        <v>642</v>
      </c>
      <c r="L981" s="45">
        <v>1.2</v>
      </c>
      <c r="M981" s="45">
        <v>8.2</v>
      </c>
      <c r="N981" s="45">
        <v>9.4</v>
      </c>
      <c r="O981" s="23">
        <v>8.95</v>
      </c>
      <c r="P981" s="46">
        <v>0.916201117318436</v>
      </c>
      <c r="Q981" s="46">
        <v>0.134078212290503</v>
      </c>
      <c r="R981" s="46">
        <f>P981+Q981</f>
        <v>1.05027932960894</v>
      </c>
      <c r="S981" s="24">
        <v>18.4</v>
      </c>
      <c r="T981" s="24">
        <v>1.86</v>
      </c>
      <c r="U981" s="24">
        <v>1</v>
      </c>
      <c r="V981" s="24">
        <f t="shared" si="85"/>
        <v>9.89247311827957</v>
      </c>
      <c r="W981" s="58">
        <v>134.910001754761</v>
      </c>
      <c r="X981" s="58">
        <v>70.9311008453369</v>
      </c>
      <c r="Y981" s="58">
        <f t="shared" si="83"/>
        <v>1.90198657777677</v>
      </c>
      <c r="Z981" s="24">
        <v>5.82</v>
      </c>
      <c r="AA981" s="28">
        <v>57.8</v>
      </c>
      <c r="AB981" s="28">
        <v>28.5</v>
      </c>
      <c r="AC981" s="28">
        <v>13.6</v>
      </c>
    </row>
    <row r="982" customHeight="1" spans="1:29">
      <c r="A982" s="11">
        <v>981</v>
      </c>
      <c r="B982" s="15">
        <v>161</v>
      </c>
      <c r="C982" s="23">
        <v>119.7</v>
      </c>
      <c r="D982" s="23">
        <v>32.58333</v>
      </c>
      <c r="E982" s="40">
        <v>3</v>
      </c>
      <c r="F982" s="37">
        <v>15</v>
      </c>
      <c r="G982" s="28">
        <v>1150</v>
      </c>
      <c r="H982" s="38">
        <v>1281</v>
      </c>
      <c r="I982" s="18" t="s">
        <v>105</v>
      </c>
      <c r="J982" s="11" t="s">
        <v>78</v>
      </c>
      <c r="K982" s="22" t="s">
        <v>909</v>
      </c>
      <c r="L982" s="45">
        <v>0.79</v>
      </c>
      <c r="M982" s="45">
        <v>7.9</v>
      </c>
      <c r="N982" s="45">
        <v>8.69</v>
      </c>
      <c r="O982" s="23">
        <v>7.35</v>
      </c>
      <c r="P982" s="46">
        <v>1.07482993197279</v>
      </c>
      <c r="Q982" s="46">
        <v>0.107482993197279</v>
      </c>
      <c r="R982" s="46">
        <f>P982+Q982</f>
        <v>1.18231292517007</v>
      </c>
      <c r="S982" s="24">
        <v>20.6</v>
      </c>
      <c r="T982" s="24">
        <v>1.74</v>
      </c>
      <c r="U982" s="24">
        <v>2.46</v>
      </c>
      <c r="V982" s="24">
        <f t="shared" si="85"/>
        <v>11.8390804597701</v>
      </c>
      <c r="W982" s="58">
        <v>134.910001754761</v>
      </c>
      <c r="X982" s="58">
        <v>70.9311008453369</v>
      </c>
      <c r="Y982" s="58">
        <f t="shared" si="83"/>
        <v>1.90198657777677</v>
      </c>
      <c r="Z982" s="24">
        <v>6.1</v>
      </c>
      <c r="AA982" s="28">
        <v>57.8</v>
      </c>
      <c r="AB982" s="28">
        <v>28.5</v>
      </c>
      <c r="AC982" s="28">
        <v>13.6</v>
      </c>
    </row>
    <row r="983" customHeight="1" spans="1:29">
      <c r="A983" s="11">
        <v>982</v>
      </c>
      <c r="B983" s="15">
        <v>161</v>
      </c>
      <c r="C983" s="23">
        <v>119.7</v>
      </c>
      <c r="D983" s="23">
        <v>32.58333</v>
      </c>
      <c r="E983" s="40">
        <v>3</v>
      </c>
      <c r="F983" s="37">
        <v>15</v>
      </c>
      <c r="G983" s="28">
        <v>1150</v>
      </c>
      <c r="H983" s="38">
        <v>1281</v>
      </c>
      <c r="I983" s="18" t="s">
        <v>105</v>
      </c>
      <c r="J983" s="11" t="s">
        <v>78</v>
      </c>
      <c r="K983" s="22" t="s">
        <v>910</v>
      </c>
      <c r="L983" s="45">
        <v>1.06</v>
      </c>
      <c r="M983" s="45">
        <v>30.16</v>
      </c>
      <c r="N983" s="45">
        <v>31.22</v>
      </c>
      <c r="O983" s="23">
        <v>9.16</v>
      </c>
      <c r="P983" s="46">
        <v>3.29257641921397</v>
      </c>
      <c r="Q983" s="46">
        <v>0.115720524017467</v>
      </c>
      <c r="R983" s="46">
        <f>P983+Q983</f>
        <v>3.40829694323144</v>
      </c>
      <c r="S983" s="24">
        <v>25.1</v>
      </c>
      <c r="T983" s="24">
        <v>2.06</v>
      </c>
      <c r="U983" s="24">
        <v>2.47</v>
      </c>
      <c r="V983" s="24">
        <f t="shared" si="85"/>
        <v>12.1844660194175</v>
      </c>
      <c r="W983" s="58">
        <v>134.910001754761</v>
      </c>
      <c r="X983" s="58">
        <v>70.9311008453369</v>
      </c>
      <c r="Y983" s="58">
        <f t="shared" si="83"/>
        <v>1.90198657777677</v>
      </c>
      <c r="Z983" s="24">
        <v>6.14</v>
      </c>
      <c r="AA983" s="28">
        <v>57.8</v>
      </c>
      <c r="AB983" s="28">
        <v>28.5</v>
      </c>
      <c r="AC983" s="28">
        <v>13.6</v>
      </c>
    </row>
    <row r="984" customHeight="1" spans="1:29">
      <c r="A984" s="11">
        <v>983</v>
      </c>
      <c r="B984" s="15">
        <v>161</v>
      </c>
      <c r="C984" s="23">
        <v>119.7</v>
      </c>
      <c r="D984" s="23">
        <v>32.58333</v>
      </c>
      <c r="E984" s="40">
        <v>3</v>
      </c>
      <c r="F984" s="37">
        <v>15</v>
      </c>
      <c r="G984" s="28">
        <v>1150</v>
      </c>
      <c r="H984" s="38">
        <v>1281</v>
      </c>
      <c r="I984" s="18" t="s">
        <v>105</v>
      </c>
      <c r="J984" s="11" t="s">
        <v>78</v>
      </c>
      <c r="K984" s="22" t="s">
        <v>911</v>
      </c>
      <c r="L984" s="45">
        <v>1.01</v>
      </c>
      <c r="M984" s="45">
        <v>21.68</v>
      </c>
      <c r="N984" s="45">
        <v>22.69</v>
      </c>
      <c r="O984" s="23">
        <v>9.84</v>
      </c>
      <c r="P984" s="46">
        <v>2.20325203252032</v>
      </c>
      <c r="Q984" s="46">
        <v>0.102642276422764</v>
      </c>
      <c r="R984" s="46">
        <f>P984+Q984</f>
        <v>2.30589430894308</v>
      </c>
      <c r="S984" s="24">
        <v>27.8</v>
      </c>
      <c r="T984" s="24">
        <v>2.23</v>
      </c>
      <c r="U984" s="24">
        <v>2.48</v>
      </c>
      <c r="V984" s="24">
        <f t="shared" si="85"/>
        <v>12.4663677130045</v>
      </c>
      <c r="W984" s="58">
        <v>134.910001754761</v>
      </c>
      <c r="X984" s="58">
        <v>70.9311008453369</v>
      </c>
      <c r="Y984" s="58">
        <f t="shared" si="83"/>
        <v>1.90198657777677</v>
      </c>
      <c r="Z984" s="24">
        <v>6.15</v>
      </c>
      <c r="AA984" s="28">
        <v>57.8</v>
      </c>
      <c r="AB984" s="28">
        <v>28.5</v>
      </c>
      <c r="AC984" s="28">
        <v>13.6</v>
      </c>
    </row>
    <row r="985" customHeight="1" spans="1:29">
      <c r="A985" s="11">
        <v>984</v>
      </c>
      <c r="B985" s="15">
        <v>162</v>
      </c>
      <c r="C985" s="23">
        <v>126.6333</v>
      </c>
      <c r="D985" s="23">
        <v>47.43333</v>
      </c>
      <c r="E985" s="40">
        <v>197</v>
      </c>
      <c r="F985" s="37">
        <v>2.2</v>
      </c>
      <c r="G985" s="28">
        <v>550</v>
      </c>
      <c r="H985" s="38">
        <v>1046</v>
      </c>
      <c r="I985" s="18" t="s">
        <v>77</v>
      </c>
      <c r="J985" s="11" t="s">
        <v>78</v>
      </c>
      <c r="K985" s="22" t="s">
        <v>660</v>
      </c>
      <c r="L985" s="45"/>
      <c r="M985" s="45">
        <v>50.8005</v>
      </c>
      <c r="N985" s="45">
        <v>50.8005</v>
      </c>
      <c r="O985" s="23">
        <v>69.2234</v>
      </c>
      <c r="P985" s="46">
        <v>0.733863115651644</v>
      </c>
      <c r="Q985" s="46"/>
      <c r="R985" s="46"/>
      <c r="S985" s="24">
        <v>5.1</v>
      </c>
      <c r="T985" s="24">
        <v>0.41</v>
      </c>
      <c r="U985" s="57">
        <v>0.9</v>
      </c>
      <c r="V985" s="24">
        <f t="shared" si="85"/>
        <v>12.4390243902439</v>
      </c>
      <c r="W985" s="24">
        <v>80</v>
      </c>
      <c r="X985" s="58">
        <v>85.800199508667</v>
      </c>
      <c r="Y985" s="58">
        <f t="shared" si="83"/>
        <v>0.932398764316613</v>
      </c>
      <c r="Z985" s="24">
        <v>6.88</v>
      </c>
      <c r="AA985" s="28">
        <v>22.4</v>
      </c>
      <c r="AB985" s="28">
        <v>35.6</v>
      </c>
      <c r="AC985" s="28">
        <v>42</v>
      </c>
    </row>
    <row r="986" customHeight="1" spans="1:29">
      <c r="A986" s="11">
        <v>985</v>
      </c>
      <c r="B986" s="15">
        <v>162</v>
      </c>
      <c r="C986" s="23">
        <v>126.6333</v>
      </c>
      <c r="D986" s="23">
        <v>47.43333</v>
      </c>
      <c r="E986" s="40">
        <v>197</v>
      </c>
      <c r="F986" s="37">
        <v>2.2</v>
      </c>
      <c r="G986" s="28">
        <v>550</v>
      </c>
      <c r="H986" s="38">
        <v>1046</v>
      </c>
      <c r="I986" s="18" t="s">
        <v>77</v>
      </c>
      <c r="J986" s="11" t="s">
        <v>78</v>
      </c>
      <c r="K986" s="22" t="s">
        <v>912</v>
      </c>
      <c r="L986" s="45"/>
      <c r="M986" s="45">
        <v>126.691</v>
      </c>
      <c r="N986" s="45">
        <v>126.691</v>
      </c>
      <c r="O986" s="23">
        <v>128.889</v>
      </c>
      <c r="P986" s="46">
        <v>0.982946566425374</v>
      </c>
      <c r="Q986" s="46"/>
      <c r="R986" s="46"/>
      <c r="S986" s="24">
        <v>7.6</v>
      </c>
      <c r="T986" s="24">
        <v>0.65</v>
      </c>
      <c r="U986" s="57">
        <v>0.9</v>
      </c>
      <c r="V986" s="24">
        <f t="shared" si="85"/>
        <v>11.6923076923077</v>
      </c>
      <c r="W986" s="24">
        <v>129</v>
      </c>
      <c r="X986" s="58">
        <v>85.800199508667</v>
      </c>
      <c r="Y986" s="58">
        <f t="shared" si="83"/>
        <v>1.50349300746054</v>
      </c>
      <c r="Z986" s="24">
        <v>6.68</v>
      </c>
      <c r="AA986" s="28">
        <v>22.4</v>
      </c>
      <c r="AB986" s="28">
        <v>35.6</v>
      </c>
      <c r="AC986" s="28">
        <v>42</v>
      </c>
    </row>
    <row r="987" customHeight="1" spans="1:29">
      <c r="A987" s="11">
        <v>986</v>
      </c>
      <c r="B987" s="15">
        <v>162</v>
      </c>
      <c r="C987" s="23">
        <v>126.6333</v>
      </c>
      <c r="D987" s="23">
        <v>47.43333</v>
      </c>
      <c r="E987" s="40">
        <v>197</v>
      </c>
      <c r="F987" s="37">
        <v>2.2</v>
      </c>
      <c r="G987" s="28">
        <v>550</v>
      </c>
      <c r="H987" s="38">
        <v>1046</v>
      </c>
      <c r="I987" s="18" t="s">
        <v>77</v>
      </c>
      <c r="J987" s="11" t="s">
        <v>78</v>
      </c>
      <c r="K987" s="22" t="s">
        <v>913</v>
      </c>
      <c r="L987" s="45"/>
      <c r="M987" s="45">
        <v>130.741</v>
      </c>
      <c r="N987" s="45">
        <v>130.741</v>
      </c>
      <c r="O987" s="23">
        <v>142.198</v>
      </c>
      <c r="P987" s="46">
        <v>0.919429246543552</v>
      </c>
      <c r="Q987" s="46"/>
      <c r="R987" s="46"/>
      <c r="S987" s="24">
        <v>9</v>
      </c>
      <c r="T987" s="24">
        <v>0.83</v>
      </c>
      <c r="U987" s="57">
        <v>0.9</v>
      </c>
      <c r="V987" s="24">
        <f t="shared" si="85"/>
        <v>10.8433734939759</v>
      </c>
      <c r="W987" s="24">
        <v>148</v>
      </c>
      <c r="X987" s="58">
        <v>85.800199508667</v>
      </c>
      <c r="Y987" s="58">
        <f t="shared" si="83"/>
        <v>1.72493771398573</v>
      </c>
      <c r="Z987" s="24">
        <v>6.39</v>
      </c>
      <c r="AA987" s="28">
        <v>22.4</v>
      </c>
      <c r="AB987" s="28">
        <v>35.6</v>
      </c>
      <c r="AC987" s="28">
        <v>42</v>
      </c>
    </row>
    <row r="988" customHeight="1" spans="1:29">
      <c r="A988" s="11">
        <v>987</v>
      </c>
      <c r="B988" s="15">
        <v>162</v>
      </c>
      <c r="C988" s="23">
        <v>126.6333</v>
      </c>
      <c r="D988" s="23">
        <v>47.43333</v>
      </c>
      <c r="E988" s="40">
        <v>197</v>
      </c>
      <c r="F988" s="37">
        <v>2.2</v>
      </c>
      <c r="G988" s="28">
        <v>550</v>
      </c>
      <c r="H988" s="38">
        <v>1046</v>
      </c>
      <c r="I988" s="18" t="s">
        <v>77</v>
      </c>
      <c r="J988" s="11" t="s">
        <v>78</v>
      </c>
      <c r="K988" s="22" t="s">
        <v>914</v>
      </c>
      <c r="L988" s="45"/>
      <c r="M988" s="45">
        <v>76.8459</v>
      </c>
      <c r="N988" s="45">
        <v>76.8459</v>
      </c>
      <c r="O988" s="23">
        <v>139.319</v>
      </c>
      <c r="P988" s="46">
        <v>0.551582339810076</v>
      </c>
      <c r="Q988" s="46"/>
      <c r="R988" s="46"/>
      <c r="S988" s="24">
        <v>7</v>
      </c>
      <c r="T988" s="24">
        <v>0.51</v>
      </c>
      <c r="U988" s="57">
        <v>0.9</v>
      </c>
      <c r="V988" s="24">
        <f t="shared" si="85"/>
        <v>13.7254901960784</v>
      </c>
      <c r="W988" s="24">
        <v>129</v>
      </c>
      <c r="X988" s="58">
        <v>85.800199508667</v>
      </c>
      <c r="Y988" s="58">
        <f t="shared" si="83"/>
        <v>1.50349300746054</v>
      </c>
      <c r="Z988" s="24">
        <v>6.54</v>
      </c>
      <c r="AA988" s="28">
        <v>22.4</v>
      </c>
      <c r="AB988" s="28">
        <v>35.6</v>
      </c>
      <c r="AC988" s="28">
        <v>42</v>
      </c>
    </row>
    <row r="989" customHeight="1" spans="1:29">
      <c r="A989" s="11">
        <v>988</v>
      </c>
      <c r="B989" s="15">
        <v>162</v>
      </c>
      <c r="C989" s="23">
        <v>126.6333</v>
      </c>
      <c r="D989" s="23">
        <v>47.43333</v>
      </c>
      <c r="E989" s="40">
        <v>197</v>
      </c>
      <c r="F989" s="37">
        <v>2.2</v>
      </c>
      <c r="G989" s="28">
        <v>550</v>
      </c>
      <c r="H989" s="38">
        <v>1046</v>
      </c>
      <c r="I989" s="18" t="s">
        <v>77</v>
      </c>
      <c r="J989" s="11" t="s">
        <v>78</v>
      </c>
      <c r="K989" s="22" t="s">
        <v>915</v>
      </c>
      <c r="L989" s="45"/>
      <c r="M989" s="45">
        <v>60.0358</v>
      </c>
      <c r="N989" s="45">
        <v>60.0358</v>
      </c>
      <c r="O989" s="23">
        <v>157.264</v>
      </c>
      <c r="P989" s="46">
        <v>0.381751704140808</v>
      </c>
      <c r="Q989" s="46"/>
      <c r="R989" s="46"/>
      <c r="S989" s="24">
        <v>7.9</v>
      </c>
      <c r="T989" s="24">
        <v>0.67</v>
      </c>
      <c r="U989" s="57">
        <v>0.9</v>
      </c>
      <c r="V989" s="24">
        <f t="shared" si="85"/>
        <v>11.7910447761194</v>
      </c>
      <c r="W989" s="24">
        <v>131</v>
      </c>
      <c r="X989" s="58">
        <v>85.800199508667</v>
      </c>
      <c r="Y989" s="58">
        <f t="shared" si="83"/>
        <v>1.52680297656845</v>
      </c>
      <c r="Z989" s="24">
        <v>5.96</v>
      </c>
      <c r="AA989" s="28">
        <v>22.4</v>
      </c>
      <c r="AB989" s="28">
        <v>35.6</v>
      </c>
      <c r="AC989" s="28">
        <v>42</v>
      </c>
    </row>
    <row r="990" customHeight="1" spans="1:29">
      <c r="A990" s="11">
        <v>989</v>
      </c>
      <c r="B990" s="15">
        <v>162</v>
      </c>
      <c r="C990" s="23">
        <v>126.6333</v>
      </c>
      <c r="D990" s="23">
        <v>47.43333</v>
      </c>
      <c r="E990" s="40">
        <v>197</v>
      </c>
      <c r="F990" s="37">
        <v>2.2</v>
      </c>
      <c r="G990" s="28">
        <v>550</v>
      </c>
      <c r="H990" s="38">
        <v>1046</v>
      </c>
      <c r="I990" s="18" t="s">
        <v>77</v>
      </c>
      <c r="J990" s="11" t="s">
        <v>78</v>
      </c>
      <c r="K990" s="22" t="s">
        <v>916</v>
      </c>
      <c r="L990" s="45"/>
      <c r="M990" s="45">
        <v>84.9462</v>
      </c>
      <c r="N990" s="45">
        <v>84.9462</v>
      </c>
      <c r="O990" s="23">
        <v>172.927</v>
      </c>
      <c r="P990" s="46">
        <v>0.491225777351137</v>
      </c>
      <c r="Q990" s="46"/>
      <c r="R990" s="46"/>
      <c r="S990" s="24">
        <v>10.8</v>
      </c>
      <c r="T990" s="24">
        <v>0.89</v>
      </c>
      <c r="U990" s="57">
        <v>0.9</v>
      </c>
      <c r="V990" s="24">
        <f t="shared" si="85"/>
        <v>12.1348314606742</v>
      </c>
      <c r="W990" s="24">
        <v>184</v>
      </c>
      <c r="X990" s="58">
        <v>85.800199508667</v>
      </c>
      <c r="Y990" s="58">
        <f t="shared" si="83"/>
        <v>2.14451715792821</v>
      </c>
      <c r="Z990" s="24">
        <v>5.71</v>
      </c>
      <c r="AA990" s="28">
        <v>22.4</v>
      </c>
      <c r="AB990" s="28">
        <v>35.6</v>
      </c>
      <c r="AC990" s="28">
        <v>42</v>
      </c>
    </row>
    <row r="991" customHeight="1" spans="1:29">
      <c r="A991" s="11">
        <v>990</v>
      </c>
      <c r="B991" s="15">
        <v>162</v>
      </c>
      <c r="C991" s="23">
        <v>126.6333</v>
      </c>
      <c r="D991" s="23">
        <v>47.43333</v>
      </c>
      <c r="E991" s="40">
        <v>197</v>
      </c>
      <c r="F991" s="37">
        <v>2.2</v>
      </c>
      <c r="G991" s="28">
        <v>550</v>
      </c>
      <c r="H991" s="38">
        <v>1046</v>
      </c>
      <c r="I991" s="18" t="s">
        <v>77</v>
      </c>
      <c r="J991" s="11" t="s">
        <v>78</v>
      </c>
      <c r="K991" s="22" t="s">
        <v>917</v>
      </c>
      <c r="L991" s="45"/>
      <c r="M991" s="45">
        <v>98.2796</v>
      </c>
      <c r="N991" s="45">
        <v>98.2796</v>
      </c>
      <c r="O991" s="23">
        <v>158.435</v>
      </c>
      <c r="P991" s="46">
        <v>0.62031495566005</v>
      </c>
      <c r="Q991" s="46"/>
      <c r="R991" s="46"/>
      <c r="S991" s="24">
        <v>12.3</v>
      </c>
      <c r="T991" s="24">
        <v>1.14</v>
      </c>
      <c r="U991" s="57">
        <v>0.9</v>
      </c>
      <c r="V991" s="24">
        <f t="shared" si="85"/>
        <v>10.7894736842105</v>
      </c>
      <c r="W991" s="24">
        <v>166</v>
      </c>
      <c r="X991" s="58">
        <v>85.800199508667</v>
      </c>
      <c r="Y991" s="58">
        <f t="shared" si="83"/>
        <v>1.93472743595697</v>
      </c>
      <c r="Z991" s="24">
        <v>5.6</v>
      </c>
      <c r="AA991" s="28">
        <v>22.4</v>
      </c>
      <c r="AB991" s="28">
        <v>35.6</v>
      </c>
      <c r="AC991" s="28">
        <v>42</v>
      </c>
    </row>
    <row r="992" customHeight="1" spans="1:29">
      <c r="A992" s="11">
        <v>991</v>
      </c>
      <c r="B992" s="15">
        <v>162</v>
      </c>
      <c r="C992" s="23">
        <v>126.6333</v>
      </c>
      <c r="D992" s="23">
        <v>47.43333</v>
      </c>
      <c r="E992" s="40">
        <v>197</v>
      </c>
      <c r="F992" s="37">
        <v>2.2</v>
      </c>
      <c r="G992" s="28">
        <v>550</v>
      </c>
      <c r="H992" s="38">
        <v>1046</v>
      </c>
      <c r="I992" s="18" t="s">
        <v>77</v>
      </c>
      <c r="J992" s="11" t="s">
        <v>78</v>
      </c>
      <c r="K992" s="22" t="s">
        <v>918</v>
      </c>
      <c r="L992" s="45"/>
      <c r="M992" s="45">
        <v>137.109</v>
      </c>
      <c r="N992" s="45">
        <v>137.109</v>
      </c>
      <c r="O992" s="23">
        <v>245.926</v>
      </c>
      <c r="P992" s="46">
        <v>0.557521368216455</v>
      </c>
      <c r="Q992" s="46"/>
      <c r="R992" s="46"/>
      <c r="S992" s="24">
        <v>29.4</v>
      </c>
      <c r="T992" s="24">
        <v>2.14</v>
      </c>
      <c r="U992" s="57">
        <v>0.9</v>
      </c>
      <c r="V992" s="24">
        <f t="shared" si="85"/>
        <v>13.7383177570093</v>
      </c>
      <c r="W992" s="24">
        <v>266</v>
      </c>
      <c r="X992" s="58">
        <v>85.800199508667</v>
      </c>
      <c r="Y992" s="58">
        <f t="shared" si="83"/>
        <v>3.10022589135274</v>
      </c>
      <c r="Z992" s="24">
        <v>5.47</v>
      </c>
      <c r="AA992" s="28">
        <v>22.4</v>
      </c>
      <c r="AB992" s="28">
        <v>35.6</v>
      </c>
      <c r="AC992" s="28">
        <v>42</v>
      </c>
    </row>
    <row r="993" customHeight="1" spans="1:29">
      <c r="A993" s="11">
        <v>992</v>
      </c>
      <c r="B993" s="15">
        <v>163</v>
      </c>
      <c r="C993" s="23">
        <v>126.6333</v>
      </c>
      <c r="D993" s="23">
        <v>47.43333</v>
      </c>
      <c r="E993" s="40">
        <v>197</v>
      </c>
      <c r="F993" s="37">
        <v>2.2</v>
      </c>
      <c r="G993" s="28">
        <v>550</v>
      </c>
      <c r="H993" s="38">
        <v>1046</v>
      </c>
      <c r="I993" s="18" t="s">
        <v>77</v>
      </c>
      <c r="J993" s="11" t="s">
        <v>78</v>
      </c>
      <c r="K993" s="22" t="s">
        <v>660</v>
      </c>
      <c r="L993" s="45">
        <v>31.383</v>
      </c>
      <c r="M993" s="45">
        <v>69.7491</v>
      </c>
      <c r="N993" s="45">
        <v>101.1321</v>
      </c>
      <c r="O993" s="23">
        <v>47.2389</v>
      </c>
      <c r="P993" s="46">
        <v>1.47651829318634</v>
      </c>
      <c r="Q993" s="46">
        <v>0.664346544902612</v>
      </c>
      <c r="R993" s="46">
        <f t="shared" ref="R993:R1024" si="86">P993+Q993</f>
        <v>2.14086483808895</v>
      </c>
      <c r="S993" s="24">
        <v>5.1</v>
      </c>
      <c r="T993" s="24">
        <v>0.41</v>
      </c>
      <c r="U993" s="57">
        <v>0.9</v>
      </c>
      <c r="V993" s="24">
        <f t="shared" si="85"/>
        <v>12.4390243902439</v>
      </c>
      <c r="W993" s="58">
        <v>248.77799987793</v>
      </c>
      <c r="X993" s="58">
        <v>85.800199508667</v>
      </c>
      <c r="Y993" s="58">
        <f t="shared" si="83"/>
        <v>2.89950374594176</v>
      </c>
      <c r="Z993" s="24">
        <v>6.88</v>
      </c>
      <c r="AA993" s="28">
        <v>22.4</v>
      </c>
      <c r="AB993" s="28">
        <v>35.6</v>
      </c>
      <c r="AC993" s="28">
        <v>42</v>
      </c>
    </row>
    <row r="994" customHeight="1" spans="1:29">
      <c r="A994" s="11">
        <v>993</v>
      </c>
      <c r="B994" s="15">
        <v>163</v>
      </c>
      <c r="C994" s="23">
        <v>126.6333</v>
      </c>
      <c r="D994" s="23">
        <v>47.43333</v>
      </c>
      <c r="E994" s="40">
        <v>197</v>
      </c>
      <c r="F994" s="37">
        <v>2.2</v>
      </c>
      <c r="G994" s="28">
        <v>550</v>
      </c>
      <c r="H994" s="38">
        <v>1046</v>
      </c>
      <c r="I994" s="18" t="s">
        <v>77</v>
      </c>
      <c r="J994" s="11" t="s">
        <v>78</v>
      </c>
      <c r="K994" s="22" t="s">
        <v>913</v>
      </c>
      <c r="L994" s="45">
        <v>65.9574</v>
      </c>
      <c r="M994" s="45">
        <v>99.8212</v>
      </c>
      <c r="N994" s="45">
        <v>165.7786</v>
      </c>
      <c r="O994" s="23">
        <v>75.6248</v>
      </c>
      <c r="P994" s="46">
        <v>1.31995324285155</v>
      </c>
      <c r="Q994" s="46">
        <v>0.872166273497583</v>
      </c>
      <c r="R994" s="46">
        <f t="shared" si="86"/>
        <v>2.19211951634913</v>
      </c>
      <c r="S994" s="24">
        <v>29.4</v>
      </c>
      <c r="T994" s="24">
        <v>2.14</v>
      </c>
      <c r="U994" s="57">
        <v>0.9</v>
      </c>
      <c r="V994" s="24">
        <f t="shared" si="85"/>
        <v>13.7383177570093</v>
      </c>
      <c r="W994" s="58">
        <v>248.77799987793</v>
      </c>
      <c r="X994" s="58">
        <v>85.800199508667</v>
      </c>
      <c r="Y994" s="58">
        <f t="shared" si="83"/>
        <v>2.89950374594176</v>
      </c>
      <c r="Z994" s="24">
        <v>5.47</v>
      </c>
      <c r="AA994" s="28">
        <v>22.4</v>
      </c>
      <c r="AB994" s="28">
        <v>35.6</v>
      </c>
      <c r="AC994" s="28">
        <v>42</v>
      </c>
    </row>
    <row r="995" customHeight="1" spans="1:29">
      <c r="A995" s="11">
        <v>994</v>
      </c>
      <c r="B995" s="15">
        <v>163</v>
      </c>
      <c r="C995" s="23">
        <v>126.6333</v>
      </c>
      <c r="D995" s="23">
        <v>47.43333</v>
      </c>
      <c r="E995" s="40">
        <v>197</v>
      </c>
      <c r="F995" s="37">
        <v>2.2</v>
      </c>
      <c r="G995" s="28">
        <v>550</v>
      </c>
      <c r="H995" s="38">
        <v>1046</v>
      </c>
      <c r="I995" s="18" t="s">
        <v>77</v>
      </c>
      <c r="J995" s="11" t="s">
        <v>78</v>
      </c>
      <c r="K995" s="22" t="s">
        <v>912</v>
      </c>
      <c r="L995" s="45">
        <v>70.2128</v>
      </c>
      <c r="M995" s="45">
        <v>110.079</v>
      </c>
      <c r="N995" s="45">
        <v>180.2918</v>
      </c>
      <c r="O995" s="23">
        <v>50.2136</v>
      </c>
      <c r="P995" s="46">
        <v>2.19221485812609</v>
      </c>
      <c r="Q995" s="46">
        <v>1.39828253700193</v>
      </c>
      <c r="R995" s="46">
        <f t="shared" si="86"/>
        <v>3.59049739512802</v>
      </c>
      <c r="S995" s="24">
        <v>7.7</v>
      </c>
      <c r="T995" s="24">
        <v>0.66</v>
      </c>
      <c r="U995" s="57">
        <v>0.9</v>
      </c>
      <c r="V995" s="24">
        <f t="shared" si="85"/>
        <v>11.6666666666667</v>
      </c>
      <c r="W995" s="58">
        <v>248.77799987793</v>
      </c>
      <c r="X995" s="58">
        <v>85.800199508667</v>
      </c>
      <c r="Y995" s="58">
        <f t="shared" si="83"/>
        <v>2.89950374594176</v>
      </c>
      <c r="Z995" s="24">
        <v>6.69</v>
      </c>
      <c r="AA995" s="28">
        <v>22.4</v>
      </c>
      <c r="AB995" s="28">
        <v>35.6</v>
      </c>
      <c r="AC995" s="28">
        <v>42</v>
      </c>
    </row>
    <row r="996" customHeight="1" spans="1:29">
      <c r="A996" s="11">
        <v>995</v>
      </c>
      <c r="B996" s="15">
        <v>163</v>
      </c>
      <c r="C996" s="23">
        <v>126.6333</v>
      </c>
      <c r="D996" s="23">
        <v>47.43333</v>
      </c>
      <c r="E996" s="40">
        <v>197</v>
      </c>
      <c r="F996" s="37">
        <v>2.2</v>
      </c>
      <c r="G996" s="28">
        <v>550</v>
      </c>
      <c r="H996" s="38">
        <v>1046</v>
      </c>
      <c r="I996" s="18" t="s">
        <v>77</v>
      </c>
      <c r="J996" s="11" t="s">
        <v>78</v>
      </c>
      <c r="K996" s="22" t="s">
        <v>914</v>
      </c>
      <c r="L996" s="45">
        <v>73.9362</v>
      </c>
      <c r="M996" s="45">
        <v>95.8117</v>
      </c>
      <c r="N996" s="45">
        <v>169.7479</v>
      </c>
      <c r="O996" s="23">
        <v>74.1694</v>
      </c>
      <c r="P996" s="46">
        <v>1.29179553832173</v>
      </c>
      <c r="Q996" s="46">
        <v>0.99685584621151</v>
      </c>
      <c r="R996" s="46">
        <f t="shared" si="86"/>
        <v>2.28865138453324</v>
      </c>
      <c r="S996" s="24">
        <v>9.1</v>
      </c>
      <c r="T996" s="24">
        <v>0.84</v>
      </c>
      <c r="U996" s="57">
        <v>0.9</v>
      </c>
      <c r="V996" s="24">
        <f t="shared" si="85"/>
        <v>10.8333333333333</v>
      </c>
      <c r="W996" s="58">
        <v>248.77799987793</v>
      </c>
      <c r="X996" s="58">
        <v>85.800199508667</v>
      </c>
      <c r="Y996" s="58">
        <f t="shared" si="83"/>
        <v>2.89950374594176</v>
      </c>
      <c r="Z996" s="24">
        <v>6.4</v>
      </c>
      <c r="AA996" s="28">
        <v>22.4</v>
      </c>
      <c r="AB996" s="28">
        <v>35.6</v>
      </c>
      <c r="AC996" s="28">
        <v>42</v>
      </c>
    </row>
    <row r="997" customHeight="1" spans="1:29">
      <c r="A997" s="11">
        <v>996</v>
      </c>
      <c r="B997" s="15">
        <v>163</v>
      </c>
      <c r="C997" s="23">
        <v>126.6333</v>
      </c>
      <c r="D997" s="23">
        <v>47.43333</v>
      </c>
      <c r="E997" s="40">
        <v>197</v>
      </c>
      <c r="F997" s="37">
        <v>2.2</v>
      </c>
      <c r="G997" s="28">
        <v>550</v>
      </c>
      <c r="H997" s="38">
        <v>1046</v>
      </c>
      <c r="I997" s="18" t="s">
        <v>77</v>
      </c>
      <c r="J997" s="11" t="s">
        <v>78</v>
      </c>
      <c r="K997" s="22" t="s">
        <v>915</v>
      </c>
      <c r="L997" s="45">
        <v>75</v>
      </c>
      <c r="M997" s="45">
        <v>92.8649</v>
      </c>
      <c r="N997" s="45">
        <v>167.8649</v>
      </c>
      <c r="O997" s="72">
        <v>70.7434</v>
      </c>
      <c r="P997" s="46">
        <v>1.31270054874377</v>
      </c>
      <c r="Q997" s="46">
        <v>1.06016957058892</v>
      </c>
      <c r="R997" s="46">
        <f t="shared" si="86"/>
        <v>2.37287011933269</v>
      </c>
      <c r="S997" s="24">
        <v>7</v>
      </c>
      <c r="T997" s="24">
        <v>0.51</v>
      </c>
      <c r="U997" s="57">
        <v>0.9</v>
      </c>
      <c r="V997" s="24">
        <f t="shared" si="85"/>
        <v>13.7254901960784</v>
      </c>
      <c r="W997" s="58">
        <v>248.77799987793</v>
      </c>
      <c r="X997" s="58">
        <v>85.800199508667</v>
      </c>
      <c r="Y997" s="58">
        <f t="shared" si="83"/>
        <v>2.89950374594176</v>
      </c>
      <c r="Z997" s="24">
        <v>6.54</v>
      </c>
      <c r="AA997" s="28">
        <v>22.4</v>
      </c>
      <c r="AB997" s="28">
        <v>35.6</v>
      </c>
      <c r="AC997" s="28">
        <v>42</v>
      </c>
    </row>
    <row r="998" customHeight="1" spans="1:29">
      <c r="A998" s="11">
        <v>997</v>
      </c>
      <c r="B998" s="15">
        <v>163</v>
      </c>
      <c r="C998" s="23">
        <v>126.6333</v>
      </c>
      <c r="D998" s="23">
        <v>47.43333</v>
      </c>
      <c r="E998" s="40">
        <v>197</v>
      </c>
      <c r="F998" s="37">
        <v>2.2</v>
      </c>
      <c r="G998" s="28">
        <v>550</v>
      </c>
      <c r="H998" s="38">
        <v>1046</v>
      </c>
      <c r="I998" s="18" t="s">
        <v>77</v>
      </c>
      <c r="J998" s="11" t="s">
        <v>78</v>
      </c>
      <c r="K998" s="22" t="s">
        <v>916</v>
      </c>
      <c r="L998" s="45">
        <v>75</v>
      </c>
      <c r="M998" s="45">
        <v>115.385</v>
      </c>
      <c r="N998" s="45">
        <v>190.385</v>
      </c>
      <c r="O998" s="23">
        <v>79.6568</v>
      </c>
      <c r="P998" s="46">
        <v>1.44852667945486</v>
      </c>
      <c r="Q998" s="46">
        <v>0.941539203181649</v>
      </c>
      <c r="R998" s="46">
        <f t="shared" si="86"/>
        <v>2.39006588263651</v>
      </c>
      <c r="S998" s="24">
        <v>7.9</v>
      </c>
      <c r="T998" s="24">
        <v>0.67</v>
      </c>
      <c r="U998" s="57">
        <v>0.9</v>
      </c>
      <c r="V998" s="24">
        <f t="shared" si="85"/>
        <v>11.7910447761194</v>
      </c>
      <c r="W998" s="58">
        <v>248.77799987793</v>
      </c>
      <c r="X998" s="58">
        <v>85.800199508667</v>
      </c>
      <c r="Y998" s="58">
        <f t="shared" si="83"/>
        <v>2.89950374594176</v>
      </c>
      <c r="Z998" s="24">
        <v>5.96</v>
      </c>
      <c r="AA998" s="28">
        <v>22.4</v>
      </c>
      <c r="AB998" s="28">
        <v>35.6</v>
      </c>
      <c r="AC998" s="28">
        <v>42</v>
      </c>
    </row>
    <row r="999" customHeight="1" spans="1:29">
      <c r="A999" s="11">
        <v>998</v>
      </c>
      <c r="B999" s="15">
        <v>163</v>
      </c>
      <c r="C999" s="23">
        <v>126.6333</v>
      </c>
      <c r="D999" s="23">
        <v>47.43333</v>
      </c>
      <c r="E999" s="40">
        <v>197</v>
      </c>
      <c r="F999" s="37">
        <v>2.2</v>
      </c>
      <c r="G999" s="28">
        <v>550</v>
      </c>
      <c r="H999" s="38">
        <v>1046</v>
      </c>
      <c r="I999" s="18" t="s">
        <v>77</v>
      </c>
      <c r="J999" s="11" t="s">
        <v>78</v>
      </c>
      <c r="K999" s="22" t="s">
        <v>917</v>
      </c>
      <c r="L999" s="45">
        <v>79.7872</v>
      </c>
      <c r="M999" s="45">
        <v>95.4593</v>
      </c>
      <c r="N999" s="45">
        <v>175.2465</v>
      </c>
      <c r="O999" s="72">
        <v>84.1597</v>
      </c>
      <c r="P999" s="46">
        <v>1.13426378658669</v>
      </c>
      <c r="Q999" s="46">
        <v>0.948045204533761</v>
      </c>
      <c r="R999" s="46">
        <f t="shared" si="86"/>
        <v>2.08230899112045</v>
      </c>
      <c r="S999" s="24">
        <v>10.8</v>
      </c>
      <c r="T999" s="24">
        <v>0.89</v>
      </c>
      <c r="U999" s="57">
        <v>0.9</v>
      </c>
      <c r="V999" s="24">
        <f t="shared" si="85"/>
        <v>12.1348314606742</v>
      </c>
      <c r="W999" s="58">
        <v>248.77799987793</v>
      </c>
      <c r="X999" s="58">
        <v>85.800199508667</v>
      </c>
      <c r="Y999" s="58">
        <f t="shared" si="83"/>
        <v>2.89950374594176</v>
      </c>
      <c r="Z999" s="24">
        <v>5.71</v>
      </c>
      <c r="AA999" s="28">
        <v>22.4</v>
      </c>
      <c r="AB999" s="28">
        <v>35.6</v>
      </c>
      <c r="AC999" s="28">
        <v>42</v>
      </c>
    </row>
    <row r="1000" customHeight="1" spans="1:29">
      <c r="A1000" s="11">
        <v>999</v>
      </c>
      <c r="B1000" s="15">
        <v>163</v>
      </c>
      <c r="C1000" s="23">
        <v>126.6333</v>
      </c>
      <c r="D1000" s="23">
        <v>47.43333</v>
      </c>
      <c r="E1000" s="40">
        <v>197</v>
      </c>
      <c r="F1000" s="37">
        <v>2.2</v>
      </c>
      <c r="G1000" s="28">
        <v>550</v>
      </c>
      <c r="H1000" s="38">
        <v>1046</v>
      </c>
      <c r="I1000" s="18" t="s">
        <v>77</v>
      </c>
      <c r="J1000" s="11" t="s">
        <v>78</v>
      </c>
      <c r="K1000" s="22" t="s">
        <v>918</v>
      </c>
      <c r="L1000" s="45">
        <v>130.319</v>
      </c>
      <c r="M1000" s="45">
        <v>180.246</v>
      </c>
      <c r="N1000" s="45">
        <v>310.565</v>
      </c>
      <c r="O1000" s="23">
        <v>167.94</v>
      </c>
      <c r="P1000" s="46">
        <v>1.07327617006074</v>
      </c>
      <c r="Q1000" s="46">
        <v>0.775985471001548</v>
      </c>
      <c r="R1000" s="46">
        <f t="shared" si="86"/>
        <v>1.84926164106229</v>
      </c>
      <c r="S1000" s="24">
        <v>12.3</v>
      </c>
      <c r="T1000" s="24">
        <v>1.14</v>
      </c>
      <c r="U1000" s="57">
        <v>0.9</v>
      </c>
      <c r="V1000" s="24">
        <f t="shared" si="85"/>
        <v>10.7894736842105</v>
      </c>
      <c r="W1000" s="58">
        <v>248.77799987793</v>
      </c>
      <c r="X1000" s="58">
        <v>85.800199508667</v>
      </c>
      <c r="Y1000" s="58">
        <f t="shared" si="83"/>
        <v>2.89950374594176</v>
      </c>
      <c r="Z1000" s="24">
        <v>5.6</v>
      </c>
      <c r="AA1000" s="28">
        <v>22.4</v>
      </c>
      <c r="AB1000" s="28">
        <v>35.6</v>
      </c>
      <c r="AC1000" s="28">
        <v>42</v>
      </c>
    </row>
    <row r="1001" customHeight="1" spans="1:29">
      <c r="A1001" s="11">
        <v>1000</v>
      </c>
      <c r="B1001" s="15">
        <v>164</v>
      </c>
      <c r="C1001" s="23">
        <v>126.6333</v>
      </c>
      <c r="D1001" s="23">
        <v>47.43333</v>
      </c>
      <c r="E1001" s="40">
        <v>197</v>
      </c>
      <c r="F1001" s="37">
        <v>2.2</v>
      </c>
      <c r="G1001" s="28">
        <v>550</v>
      </c>
      <c r="H1001" s="38">
        <v>1046</v>
      </c>
      <c r="I1001" s="18" t="s">
        <v>77</v>
      </c>
      <c r="J1001" s="11" t="s">
        <v>78</v>
      </c>
      <c r="K1001" s="22" t="s">
        <v>919</v>
      </c>
      <c r="L1001" s="45">
        <v>31.6049</v>
      </c>
      <c r="M1001" s="45">
        <v>48.6922</v>
      </c>
      <c r="N1001" s="45">
        <v>80.2971</v>
      </c>
      <c r="O1001" s="23">
        <v>71.2923</v>
      </c>
      <c r="P1001" s="46">
        <v>0.682993815601404</v>
      </c>
      <c r="Q1001" s="46">
        <v>0.443314355126711</v>
      </c>
      <c r="R1001" s="46">
        <f t="shared" si="86"/>
        <v>1.12630817072812</v>
      </c>
      <c r="S1001" s="24">
        <v>7.64198</v>
      </c>
      <c r="T1001" s="24">
        <v>0.444193</v>
      </c>
      <c r="U1001" s="57">
        <v>0.9</v>
      </c>
      <c r="V1001" s="24">
        <f t="shared" si="85"/>
        <v>17.2041882695135</v>
      </c>
      <c r="W1001" s="24">
        <v>80.0389</v>
      </c>
      <c r="X1001" s="58">
        <v>85.800199508667</v>
      </c>
      <c r="Y1001" s="58">
        <f t="shared" si="83"/>
        <v>0.932852143215762</v>
      </c>
      <c r="Z1001" s="24">
        <v>6.85297</v>
      </c>
      <c r="AA1001" s="28">
        <v>22.4</v>
      </c>
      <c r="AB1001" s="28">
        <v>35.6</v>
      </c>
      <c r="AC1001" s="28">
        <v>42</v>
      </c>
    </row>
    <row r="1002" customHeight="1" spans="1:29">
      <c r="A1002" s="11">
        <v>1001</v>
      </c>
      <c r="B1002" s="15">
        <v>164</v>
      </c>
      <c r="C1002" s="23">
        <v>126.6333</v>
      </c>
      <c r="D1002" s="23">
        <v>47.43333</v>
      </c>
      <c r="E1002" s="40">
        <v>197</v>
      </c>
      <c r="F1002" s="37">
        <v>2.2</v>
      </c>
      <c r="G1002" s="28">
        <v>550</v>
      </c>
      <c r="H1002" s="38">
        <v>1046</v>
      </c>
      <c r="I1002" s="18" t="s">
        <v>77</v>
      </c>
      <c r="J1002" s="11" t="s">
        <v>78</v>
      </c>
      <c r="K1002" s="22" t="s">
        <v>920</v>
      </c>
      <c r="L1002" s="45">
        <v>56.2963</v>
      </c>
      <c r="M1002" s="45">
        <v>126.481</v>
      </c>
      <c r="N1002" s="45">
        <v>182.7773</v>
      </c>
      <c r="O1002" s="50">
        <v>132.083</v>
      </c>
      <c r="P1002" s="46">
        <v>0.957587274668201</v>
      </c>
      <c r="Q1002" s="46">
        <v>0.426219119795886</v>
      </c>
      <c r="R1002" s="46">
        <f t="shared" si="86"/>
        <v>1.38380639446409</v>
      </c>
      <c r="S1002" s="24">
        <v>11.593</v>
      </c>
      <c r="T1002" s="24">
        <v>0.707277</v>
      </c>
      <c r="U1002" s="57">
        <v>0.9</v>
      </c>
      <c r="V1002" s="24">
        <f t="shared" si="85"/>
        <v>16.3910320850247</v>
      </c>
      <c r="W1002" s="24">
        <v>128.511</v>
      </c>
      <c r="X1002" s="58">
        <v>85.800199508667</v>
      </c>
      <c r="Y1002" s="58">
        <f t="shared" si="83"/>
        <v>1.49779372001365</v>
      </c>
      <c r="Z1002" s="24">
        <v>6.62267</v>
      </c>
      <c r="AA1002" s="28">
        <v>22.4</v>
      </c>
      <c r="AB1002" s="28">
        <v>35.6</v>
      </c>
      <c r="AC1002" s="28">
        <v>42</v>
      </c>
    </row>
    <row r="1003" customHeight="1" spans="1:29">
      <c r="A1003" s="11">
        <v>1002</v>
      </c>
      <c r="B1003" s="15">
        <v>164</v>
      </c>
      <c r="C1003" s="23">
        <v>126.6333</v>
      </c>
      <c r="D1003" s="23">
        <v>47.43333</v>
      </c>
      <c r="E1003" s="40">
        <v>197</v>
      </c>
      <c r="F1003" s="37">
        <v>2.2</v>
      </c>
      <c r="G1003" s="28">
        <v>550</v>
      </c>
      <c r="H1003" s="38">
        <v>1046</v>
      </c>
      <c r="I1003" s="18" t="s">
        <v>77</v>
      </c>
      <c r="J1003" s="11" t="s">
        <v>78</v>
      </c>
      <c r="K1003" s="22" t="s">
        <v>921</v>
      </c>
      <c r="L1003" s="45">
        <v>62.716</v>
      </c>
      <c r="M1003" s="45">
        <v>125.388</v>
      </c>
      <c r="N1003" s="45">
        <v>188.104</v>
      </c>
      <c r="O1003" s="50">
        <v>146.724</v>
      </c>
      <c r="P1003" s="46">
        <v>0.854584117117854</v>
      </c>
      <c r="Q1003" s="46">
        <v>0.427441999945476</v>
      </c>
      <c r="R1003" s="46">
        <f t="shared" si="86"/>
        <v>1.28202611706333</v>
      </c>
      <c r="S1003" s="24">
        <v>13.7627</v>
      </c>
      <c r="T1003" s="24">
        <v>0.906982</v>
      </c>
      <c r="U1003" s="57">
        <v>0.9</v>
      </c>
      <c r="V1003" s="24">
        <f t="shared" si="85"/>
        <v>15.1741710419832</v>
      </c>
      <c r="W1003" s="24">
        <v>148.558</v>
      </c>
      <c r="X1003" s="58">
        <v>85.800199508667</v>
      </c>
      <c r="Y1003" s="58">
        <f t="shared" si="83"/>
        <v>1.73144119536684</v>
      </c>
      <c r="Z1003" s="24">
        <v>6.35969</v>
      </c>
      <c r="AA1003" s="28">
        <v>22.4</v>
      </c>
      <c r="AB1003" s="28">
        <v>35.6</v>
      </c>
      <c r="AC1003" s="28">
        <v>42</v>
      </c>
    </row>
    <row r="1004" customHeight="1" spans="1:29">
      <c r="A1004" s="11">
        <v>1003</v>
      </c>
      <c r="B1004" s="15">
        <v>164</v>
      </c>
      <c r="C1004" s="23">
        <v>126.6333</v>
      </c>
      <c r="D1004" s="23">
        <v>47.43333</v>
      </c>
      <c r="E1004" s="40">
        <v>197</v>
      </c>
      <c r="F1004" s="37">
        <v>2.2</v>
      </c>
      <c r="G1004" s="28">
        <v>550</v>
      </c>
      <c r="H1004" s="38">
        <v>1046</v>
      </c>
      <c r="I1004" s="18" t="s">
        <v>77</v>
      </c>
      <c r="J1004" s="11" t="s">
        <v>78</v>
      </c>
      <c r="K1004" s="22" t="s">
        <v>922</v>
      </c>
      <c r="L1004" s="45">
        <v>78.0247</v>
      </c>
      <c r="M1004" s="45">
        <v>81.7744</v>
      </c>
      <c r="N1004" s="45">
        <v>159.7991</v>
      </c>
      <c r="O1004" s="50">
        <v>143.528</v>
      </c>
      <c r="P1004" s="46">
        <v>0.569745276183044</v>
      </c>
      <c r="Q1004" s="46">
        <v>0.543620060197313</v>
      </c>
      <c r="R1004" s="46">
        <f t="shared" si="86"/>
        <v>1.11336533638036</v>
      </c>
      <c r="S1004" s="24">
        <v>10.7134</v>
      </c>
      <c r="T1004" s="24">
        <v>0.554119</v>
      </c>
      <c r="U1004" s="57">
        <v>0.9</v>
      </c>
      <c r="V1004" s="24">
        <f t="shared" si="85"/>
        <v>19.3341141523752</v>
      </c>
      <c r="W1004" s="24">
        <v>129.653</v>
      </c>
      <c r="X1004" s="58">
        <v>85.800199508667</v>
      </c>
      <c r="Y1004" s="58">
        <f t="shared" ref="Y1004:Y1036" si="87">W1004/X1004</f>
        <v>1.51110371237427</v>
      </c>
      <c r="Z1004" s="24">
        <v>6.48678</v>
      </c>
      <c r="AA1004" s="28">
        <v>22.4</v>
      </c>
      <c r="AB1004" s="28">
        <v>35.6</v>
      </c>
      <c r="AC1004" s="28">
        <v>42</v>
      </c>
    </row>
    <row r="1005" customHeight="1" spans="1:29">
      <c r="A1005" s="11">
        <v>1004</v>
      </c>
      <c r="B1005" s="15">
        <v>164</v>
      </c>
      <c r="C1005" s="23">
        <v>126.6333</v>
      </c>
      <c r="D1005" s="23">
        <v>47.43333</v>
      </c>
      <c r="E1005" s="40">
        <v>197</v>
      </c>
      <c r="F1005" s="37">
        <v>2.2</v>
      </c>
      <c r="G1005" s="28">
        <v>550</v>
      </c>
      <c r="H1005" s="38">
        <v>1046</v>
      </c>
      <c r="I1005" s="18" t="s">
        <v>77</v>
      </c>
      <c r="J1005" s="11" t="s">
        <v>78</v>
      </c>
      <c r="K1005" s="22" t="s">
        <v>923</v>
      </c>
      <c r="L1005" s="45">
        <v>68.1481</v>
      </c>
      <c r="M1005" s="45">
        <v>62.7778</v>
      </c>
      <c r="N1005" s="45">
        <v>130.9259</v>
      </c>
      <c r="O1005" s="23">
        <v>161.31</v>
      </c>
      <c r="P1005" s="46">
        <v>0.389174880664559</v>
      </c>
      <c r="Q1005" s="46">
        <v>0.422466679065154</v>
      </c>
      <c r="R1005" s="46">
        <f t="shared" si="86"/>
        <v>0.811641559729713</v>
      </c>
      <c r="S1005" s="24">
        <v>12.1186</v>
      </c>
      <c r="T1005" s="24">
        <v>0.735681</v>
      </c>
      <c r="U1005" s="57">
        <v>0.9</v>
      </c>
      <c r="V1005" s="24">
        <f t="shared" si="85"/>
        <v>16.4726287616508</v>
      </c>
      <c r="W1005" s="24">
        <v>131.808</v>
      </c>
      <c r="X1005" s="58">
        <v>85.800199508667</v>
      </c>
      <c r="Y1005" s="58">
        <f t="shared" si="87"/>
        <v>1.53622020408805</v>
      </c>
      <c r="Z1005" s="24">
        <v>5.93158</v>
      </c>
      <c r="AA1005" s="28">
        <v>22.4</v>
      </c>
      <c r="AB1005" s="28">
        <v>35.6</v>
      </c>
      <c r="AC1005" s="28">
        <v>42</v>
      </c>
    </row>
    <row r="1006" customHeight="1" spans="1:29">
      <c r="A1006" s="11">
        <v>1005</v>
      </c>
      <c r="B1006" s="15">
        <v>164</v>
      </c>
      <c r="C1006" s="23">
        <v>126.6333</v>
      </c>
      <c r="D1006" s="23">
        <v>47.43333</v>
      </c>
      <c r="E1006" s="40">
        <v>197</v>
      </c>
      <c r="F1006" s="37">
        <v>2.2</v>
      </c>
      <c r="G1006" s="28">
        <v>550</v>
      </c>
      <c r="H1006" s="38">
        <v>1046</v>
      </c>
      <c r="I1006" s="18" t="s">
        <v>77</v>
      </c>
      <c r="J1006" s="11" t="s">
        <v>78</v>
      </c>
      <c r="K1006" s="22" t="s">
        <v>924</v>
      </c>
      <c r="L1006" s="45">
        <v>73.0864</v>
      </c>
      <c r="M1006" s="45">
        <v>82.9446</v>
      </c>
      <c r="N1006" s="45">
        <v>156.031</v>
      </c>
      <c r="O1006" s="23">
        <v>170.71</v>
      </c>
      <c r="P1006" s="46">
        <v>0.485880147618769</v>
      </c>
      <c r="Q1006" s="46">
        <v>0.428131919629781</v>
      </c>
      <c r="R1006" s="46">
        <f t="shared" si="86"/>
        <v>0.91401206724855</v>
      </c>
      <c r="S1006" s="24">
        <v>16.5791</v>
      </c>
      <c r="T1006" s="24">
        <v>0.96248</v>
      </c>
      <c r="U1006" s="57">
        <v>0.9</v>
      </c>
      <c r="V1006" s="24">
        <f t="shared" si="85"/>
        <v>17.225396891364</v>
      </c>
      <c r="W1006" s="24">
        <v>183.432</v>
      </c>
      <c r="X1006" s="58">
        <v>85.800199508667</v>
      </c>
      <c r="Y1006" s="58">
        <f t="shared" si="87"/>
        <v>2.13789712670156</v>
      </c>
      <c r="Z1006" s="24">
        <v>5.66879</v>
      </c>
      <c r="AA1006" s="28">
        <v>22.4</v>
      </c>
      <c r="AB1006" s="28">
        <v>35.6</v>
      </c>
      <c r="AC1006" s="28">
        <v>42</v>
      </c>
    </row>
    <row r="1007" customHeight="1" spans="1:29">
      <c r="A1007" s="11">
        <v>1006</v>
      </c>
      <c r="B1007" s="15">
        <v>164</v>
      </c>
      <c r="C1007" s="23">
        <v>126.6333</v>
      </c>
      <c r="D1007" s="23">
        <v>47.43333</v>
      </c>
      <c r="E1007" s="40">
        <v>197</v>
      </c>
      <c r="F1007" s="37">
        <v>2.2</v>
      </c>
      <c r="G1007" s="28">
        <v>550</v>
      </c>
      <c r="H1007" s="38">
        <v>1046</v>
      </c>
      <c r="I1007" s="18" t="s">
        <v>77</v>
      </c>
      <c r="J1007" s="11" t="s">
        <v>78</v>
      </c>
      <c r="K1007" s="22" t="s">
        <v>925</v>
      </c>
      <c r="L1007" s="45">
        <v>86.9136</v>
      </c>
      <c r="M1007" s="45">
        <v>99.753</v>
      </c>
      <c r="N1007" s="45">
        <v>186.6666</v>
      </c>
      <c r="O1007" s="23">
        <v>165.419</v>
      </c>
      <c r="P1007" s="46">
        <v>0.603032299796275</v>
      </c>
      <c r="Q1007" s="46">
        <v>0.52541485560909</v>
      </c>
      <c r="R1007" s="46">
        <f t="shared" si="86"/>
        <v>1.12844715540536</v>
      </c>
      <c r="S1007" s="24">
        <v>18.6207</v>
      </c>
      <c r="T1007" s="24">
        <v>1.25277</v>
      </c>
      <c r="U1007" s="57">
        <v>0.9</v>
      </c>
      <c r="V1007" s="24">
        <f t="shared" si="85"/>
        <v>14.8636222131756</v>
      </c>
      <c r="W1007" s="24">
        <v>166.633</v>
      </c>
      <c r="X1007" s="58">
        <v>85.800199508667</v>
      </c>
      <c r="Y1007" s="58">
        <f t="shared" si="87"/>
        <v>1.94210504117963</v>
      </c>
      <c r="Z1007" s="24">
        <v>5.60113</v>
      </c>
      <c r="AA1007" s="28">
        <v>22.4</v>
      </c>
      <c r="AB1007" s="28">
        <v>35.6</v>
      </c>
      <c r="AC1007" s="28">
        <v>42</v>
      </c>
    </row>
    <row r="1008" customHeight="1" spans="1:29">
      <c r="A1008" s="11">
        <v>1007</v>
      </c>
      <c r="B1008" s="15">
        <v>164</v>
      </c>
      <c r="C1008" s="23">
        <v>126.6333</v>
      </c>
      <c r="D1008" s="23">
        <v>47.43333</v>
      </c>
      <c r="E1008" s="40">
        <v>197</v>
      </c>
      <c r="F1008" s="37">
        <v>2.2</v>
      </c>
      <c r="G1008" s="28">
        <v>550</v>
      </c>
      <c r="H1008" s="38">
        <v>1046</v>
      </c>
      <c r="I1008" s="18" t="s">
        <v>77</v>
      </c>
      <c r="J1008" s="11" t="s">
        <v>78</v>
      </c>
      <c r="K1008" s="22" t="s">
        <v>926</v>
      </c>
      <c r="L1008" s="45">
        <v>125.432</v>
      </c>
      <c r="M1008" s="45">
        <v>135.583</v>
      </c>
      <c r="N1008" s="45">
        <v>261.015</v>
      </c>
      <c r="O1008" s="23">
        <v>259.769</v>
      </c>
      <c r="P1008" s="46">
        <v>0.521936797693335</v>
      </c>
      <c r="Q1008" s="46">
        <v>0.482859771566276</v>
      </c>
      <c r="R1008" s="46">
        <f t="shared" si="86"/>
        <v>1.00479656925961</v>
      </c>
      <c r="S1008" s="24">
        <v>29.4445</v>
      </c>
      <c r="T1008" s="24">
        <v>1.98684</v>
      </c>
      <c r="U1008" s="57">
        <v>0.9</v>
      </c>
      <c r="V1008" s="24">
        <f t="shared" si="85"/>
        <v>14.8197640474321</v>
      </c>
      <c r="W1008" s="24">
        <v>265.635</v>
      </c>
      <c r="X1008" s="58">
        <v>85.800199508667</v>
      </c>
      <c r="Y1008" s="58">
        <f t="shared" si="87"/>
        <v>3.09597182199054</v>
      </c>
      <c r="Z1008" s="24">
        <v>5.43601</v>
      </c>
      <c r="AA1008" s="28">
        <v>22.4</v>
      </c>
      <c r="AB1008" s="28">
        <v>35.6</v>
      </c>
      <c r="AC1008" s="28">
        <v>42</v>
      </c>
    </row>
    <row r="1009" customHeight="1" spans="1:29">
      <c r="A1009" s="11">
        <v>1008</v>
      </c>
      <c r="B1009" s="15">
        <v>164</v>
      </c>
      <c r="C1009" s="23">
        <v>126.6333</v>
      </c>
      <c r="D1009" s="23">
        <v>47.43333</v>
      </c>
      <c r="E1009" s="40">
        <v>197</v>
      </c>
      <c r="F1009" s="37">
        <v>2.2</v>
      </c>
      <c r="G1009" s="28">
        <v>550</v>
      </c>
      <c r="H1009" s="38">
        <v>1046</v>
      </c>
      <c r="I1009" s="18" t="s">
        <v>77</v>
      </c>
      <c r="J1009" s="11" t="s">
        <v>78</v>
      </c>
      <c r="K1009" s="22" t="s">
        <v>927</v>
      </c>
      <c r="L1009" s="45">
        <v>43.9506</v>
      </c>
      <c r="M1009" s="45">
        <v>91.9935</v>
      </c>
      <c r="N1009" s="45">
        <v>135.9441</v>
      </c>
      <c r="O1009" s="23">
        <v>81.3595</v>
      </c>
      <c r="P1009" s="46">
        <v>1.13070385142485</v>
      </c>
      <c r="Q1009" s="46">
        <v>0.540202434872387</v>
      </c>
      <c r="R1009" s="46">
        <f t="shared" si="86"/>
        <v>1.67090628629724</v>
      </c>
      <c r="S1009" s="24">
        <v>7.30995</v>
      </c>
      <c r="T1009" s="24">
        <v>0.619876</v>
      </c>
      <c r="U1009" s="57">
        <v>0.9</v>
      </c>
      <c r="V1009" s="24">
        <f t="shared" si="85"/>
        <v>11.792600455575</v>
      </c>
      <c r="W1009" s="24">
        <v>97.3037</v>
      </c>
      <c r="X1009" s="58">
        <v>85.800199508667</v>
      </c>
      <c r="Y1009" s="58">
        <f t="shared" si="87"/>
        <v>1.13407312054293</v>
      </c>
      <c r="Z1009" s="24">
        <v>6.72988</v>
      </c>
      <c r="AA1009" s="28">
        <v>22.4</v>
      </c>
      <c r="AB1009" s="28">
        <v>35.6</v>
      </c>
      <c r="AC1009" s="28">
        <v>42</v>
      </c>
    </row>
    <row r="1010" customHeight="1" spans="1:29">
      <c r="A1010" s="11">
        <v>1009</v>
      </c>
      <c r="B1010" s="15">
        <v>164</v>
      </c>
      <c r="C1010" s="23">
        <v>126.6333</v>
      </c>
      <c r="D1010" s="23">
        <v>47.43333</v>
      </c>
      <c r="E1010" s="40">
        <v>197</v>
      </c>
      <c r="F1010" s="37">
        <v>2.2</v>
      </c>
      <c r="G1010" s="28">
        <v>550</v>
      </c>
      <c r="H1010" s="38">
        <v>1046</v>
      </c>
      <c r="I1010" s="18" t="s">
        <v>77</v>
      </c>
      <c r="J1010" s="11" t="s">
        <v>78</v>
      </c>
      <c r="K1010" s="22" t="s">
        <v>928</v>
      </c>
      <c r="L1010" s="45">
        <v>39.5062</v>
      </c>
      <c r="M1010" s="45">
        <v>84.1876</v>
      </c>
      <c r="N1010" s="45">
        <v>123.6938</v>
      </c>
      <c r="O1010" s="23">
        <v>89.7043</v>
      </c>
      <c r="P1010" s="46">
        <v>0.938501275858571</v>
      </c>
      <c r="Q1010" s="46">
        <v>0.440404752057594</v>
      </c>
      <c r="R1010" s="46">
        <f t="shared" si="86"/>
        <v>1.37890602791617</v>
      </c>
      <c r="S1010" s="24">
        <v>7.82428</v>
      </c>
      <c r="T1010" s="24">
        <v>0.674626</v>
      </c>
      <c r="U1010" s="57">
        <v>0.9</v>
      </c>
      <c r="V1010" s="24">
        <f t="shared" si="85"/>
        <v>11.5979520504694</v>
      </c>
      <c r="W1010" s="24">
        <v>114.19</v>
      </c>
      <c r="X1010" s="58">
        <v>85.800199508667</v>
      </c>
      <c r="Y1010" s="58">
        <f t="shared" si="87"/>
        <v>1.33088268621643</v>
      </c>
      <c r="Z1010" s="24">
        <v>6.4671</v>
      </c>
      <c r="AA1010" s="28">
        <v>22.4</v>
      </c>
      <c r="AB1010" s="28">
        <v>35.6</v>
      </c>
      <c r="AC1010" s="28">
        <v>42</v>
      </c>
    </row>
    <row r="1011" customHeight="1" spans="1:29">
      <c r="A1011" s="11">
        <v>1010</v>
      </c>
      <c r="B1011" s="15">
        <v>164</v>
      </c>
      <c r="C1011" s="23">
        <v>126.6333</v>
      </c>
      <c r="D1011" s="23">
        <v>47.43333</v>
      </c>
      <c r="E1011" s="40">
        <v>197</v>
      </c>
      <c r="F1011" s="37">
        <v>2.2</v>
      </c>
      <c r="G1011" s="28">
        <v>550</v>
      </c>
      <c r="H1011" s="38">
        <v>1046</v>
      </c>
      <c r="I1011" s="18" t="s">
        <v>77</v>
      </c>
      <c r="J1011" s="11" t="s">
        <v>78</v>
      </c>
      <c r="K1011" s="22" t="s">
        <v>929</v>
      </c>
      <c r="L1011" s="45">
        <v>55.8025</v>
      </c>
      <c r="M1011" s="45">
        <v>54.0004</v>
      </c>
      <c r="N1011" s="45">
        <v>109.8029</v>
      </c>
      <c r="O1011" s="23">
        <v>107.489</v>
      </c>
      <c r="P1011" s="46">
        <v>0.502380708723683</v>
      </c>
      <c r="Q1011" s="46">
        <v>0.519146145186949</v>
      </c>
      <c r="R1011" s="46">
        <f t="shared" si="86"/>
        <v>1.02152685391063</v>
      </c>
      <c r="S1011" s="24">
        <v>7.83064</v>
      </c>
      <c r="T1011" s="24">
        <v>0.711259</v>
      </c>
      <c r="U1011" s="57">
        <v>0.9</v>
      </c>
      <c r="V1011" s="24">
        <f t="shared" si="85"/>
        <v>11.0095478580939</v>
      </c>
      <c r="W1011" s="24">
        <v>96.3442</v>
      </c>
      <c r="X1011" s="58">
        <v>85.800199508667</v>
      </c>
      <c r="Y1011" s="58">
        <f t="shared" si="87"/>
        <v>1.12289016286341</v>
      </c>
      <c r="Z1011" s="24">
        <v>6.72415</v>
      </c>
      <c r="AA1011" s="28">
        <v>22.4</v>
      </c>
      <c r="AB1011" s="28">
        <v>35.6</v>
      </c>
      <c r="AC1011" s="28">
        <v>42</v>
      </c>
    </row>
    <row r="1012" customHeight="1" spans="1:29">
      <c r="A1012" s="11">
        <v>1011</v>
      </c>
      <c r="B1012" s="15">
        <v>164</v>
      </c>
      <c r="C1012" s="23">
        <v>126.6333</v>
      </c>
      <c r="D1012" s="23">
        <v>47.43333</v>
      </c>
      <c r="E1012" s="40">
        <v>197</v>
      </c>
      <c r="F1012" s="37">
        <v>2.2</v>
      </c>
      <c r="G1012" s="28">
        <v>550</v>
      </c>
      <c r="H1012" s="38">
        <v>1046</v>
      </c>
      <c r="I1012" s="18" t="s">
        <v>77</v>
      </c>
      <c r="J1012" s="11" t="s">
        <v>78</v>
      </c>
      <c r="K1012" s="22" t="s">
        <v>930</v>
      </c>
      <c r="L1012" s="45">
        <v>53.3333</v>
      </c>
      <c r="M1012" s="45">
        <v>57.943</v>
      </c>
      <c r="N1012" s="45">
        <v>111.2763</v>
      </c>
      <c r="O1012" s="23">
        <v>132.617</v>
      </c>
      <c r="P1012" s="46">
        <v>0.436919851904356</v>
      </c>
      <c r="Q1012" s="46">
        <v>0.402160356515379</v>
      </c>
      <c r="R1012" s="46">
        <f t="shared" si="86"/>
        <v>0.839080208419735</v>
      </c>
      <c r="S1012" s="24">
        <v>8.47225</v>
      </c>
      <c r="T1012" s="24">
        <v>0.729849</v>
      </c>
      <c r="U1012" s="57">
        <v>0.9</v>
      </c>
      <c r="V1012" s="24">
        <f t="shared" si="85"/>
        <v>11.6082230707996</v>
      </c>
      <c r="W1012" s="24">
        <v>116.388</v>
      </c>
      <c r="X1012" s="58">
        <v>85.800199508667</v>
      </c>
      <c r="Y1012" s="58">
        <f t="shared" si="87"/>
        <v>1.35650034226602</v>
      </c>
      <c r="Z1012" s="24">
        <v>6.26661</v>
      </c>
      <c r="AA1012" s="28">
        <v>22.4</v>
      </c>
      <c r="AB1012" s="28">
        <v>35.6</v>
      </c>
      <c r="AC1012" s="28">
        <v>42</v>
      </c>
    </row>
    <row r="1013" customHeight="1" spans="1:29">
      <c r="A1013" s="11">
        <v>1012</v>
      </c>
      <c r="B1013" s="15">
        <v>164</v>
      </c>
      <c r="C1013" s="23">
        <v>126.6333</v>
      </c>
      <c r="D1013" s="23">
        <v>47.43333</v>
      </c>
      <c r="E1013" s="40">
        <v>197</v>
      </c>
      <c r="F1013" s="37">
        <v>2.2</v>
      </c>
      <c r="G1013" s="28">
        <v>550</v>
      </c>
      <c r="H1013" s="38">
        <v>1046</v>
      </c>
      <c r="I1013" s="18" t="s">
        <v>77</v>
      </c>
      <c r="J1013" s="11" t="s">
        <v>78</v>
      </c>
      <c r="K1013" s="22" t="s">
        <v>931</v>
      </c>
      <c r="L1013" s="45">
        <v>61.7284</v>
      </c>
      <c r="M1013" s="45">
        <v>59.6462</v>
      </c>
      <c r="N1013" s="45">
        <v>121.3746</v>
      </c>
      <c r="O1013" s="23">
        <v>144.108</v>
      </c>
      <c r="P1013" s="46">
        <v>0.413899297748911</v>
      </c>
      <c r="Q1013" s="46">
        <v>0.428348183306964</v>
      </c>
      <c r="R1013" s="46">
        <f t="shared" si="86"/>
        <v>0.842247481055875</v>
      </c>
      <c r="S1013" s="24">
        <v>9.75021</v>
      </c>
      <c r="T1013" s="24">
        <v>0.829788</v>
      </c>
      <c r="U1013" s="57">
        <v>0.9</v>
      </c>
      <c r="V1013" s="24">
        <f t="shared" si="85"/>
        <v>11.7502422305456</v>
      </c>
      <c r="W1013" s="24">
        <v>118.543</v>
      </c>
      <c r="X1013" s="58">
        <v>85.800199508667</v>
      </c>
      <c r="Y1013" s="58">
        <f t="shared" si="87"/>
        <v>1.3816168339798</v>
      </c>
      <c r="Z1013" s="24">
        <v>6.00382</v>
      </c>
      <c r="AA1013" s="28">
        <v>22.4</v>
      </c>
      <c r="AB1013" s="28">
        <v>35.6</v>
      </c>
      <c r="AC1013" s="28">
        <v>42</v>
      </c>
    </row>
    <row r="1014" customHeight="1" spans="1:29">
      <c r="A1014" s="11">
        <v>1013</v>
      </c>
      <c r="B1014" s="15">
        <v>164</v>
      </c>
      <c r="C1014" s="23">
        <v>126.6333</v>
      </c>
      <c r="D1014" s="23">
        <v>47.43333</v>
      </c>
      <c r="E1014" s="40">
        <v>197</v>
      </c>
      <c r="F1014" s="37">
        <v>2.2</v>
      </c>
      <c r="G1014" s="28">
        <v>550</v>
      </c>
      <c r="H1014" s="38">
        <v>1046</v>
      </c>
      <c r="I1014" s="18" t="s">
        <v>77</v>
      </c>
      <c r="J1014" s="11" t="s">
        <v>78</v>
      </c>
      <c r="K1014" s="22" t="s">
        <v>932</v>
      </c>
      <c r="L1014" s="45">
        <v>72.5926</v>
      </c>
      <c r="M1014" s="45">
        <v>73.1012</v>
      </c>
      <c r="N1014" s="45">
        <v>145.6938</v>
      </c>
      <c r="O1014" s="50">
        <v>141.967</v>
      </c>
      <c r="P1014" s="46">
        <v>0.514916846872865</v>
      </c>
      <c r="Q1014" s="46">
        <v>0.511334324173928</v>
      </c>
      <c r="R1014" s="46">
        <f t="shared" si="86"/>
        <v>1.02625117104679</v>
      </c>
      <c r="S1014" s="24">
        <v>9.50128</v>
      </c>
      <c r="T1014" s="24">
        <v>0.857363</v>
      </c>
      <c r="U1014" s="57">
        <v>0.9</v>
      </c>
      <c r="V1014" s="24">
        <f t="shared" si="85"/>
        <v>11.0819804446891</v>
      </c>
      <c r="W1014" s="24">
        <v>141.748</v>
      </c>
      <c r="X1014" s="58">
        <v>85.800199508667</v>
      </c>
      <c r="Y1014" s="58">
        <f t="shared" si="87"/>
        <v>1.65207075055439</v>
      </c>
      <c r="Z1014" s="24">
        <v>6.09843</v>
      </c>
      <c r="AA1014" s="28">
        <v>22.4</v>
      </c>
      <c r="AB1014" s="28">
        <v>35.6</v>
      </c>
      <c r="AC1014" s="28">
        <v>42</v>
      </c>
    </row>
    <row r="1015" customHeight="1" spans="1:29">
      <c r="A1015" s="11">
        <v>1014</v>
      </c>
      <c r="B1015" s="15">
        <v>164</v>
      </c>
      <c r="C1015" s="23">
        <v>126.6333</v>
      </c>
      <c r="D1015" s="23">
        <v>47.43333</v>
      </c>
      <c r="E1015" s="40">
        <v>197</v>
      </c>
      <c r="F1015" s="37">
        <v>2.2</v>
      </c>
      <c r="G1015" s="28">
        <v>550</v>
      </c>
      <c r="H1015" s="38">
        <v>1046</v>
      </c>
      <c r="I1015" s="18" t="s">
        <v>77</v>
      </c>
      <c r="J1015" s="11" t="s">
        <v>78</v>
      </c>
      <c r="K1015" s="22" t="s">
        <v>933</v>
      </c>
      <c r="L1015" s="45">
        <v>32.0988</v>
      </c>
      <c r="M1015" s="45">
        <v>65.3152</v>
      </c>
      <c r="N1015" s="45">
        <v>97.414</v>
      </c>
      <c r="O1015" s="50">
        <v>76.8441</v>
      </c>
      <c r="P1015" s="46">
        <v>0.849970264470532</v>
      </c>
      <c r="Q1015" s="46">
        <v>0.417713266210418</v>
      </c>
      <c r="R1015" s="46">
        <f t="shared" si="86"/>
        <v>1.26768353068095</v>
      </c>
      <c r="S1015" s="24">
        <v>7.3485</v>
      </c>
      <c r="T1015" s="24">
        <v>0.622629</v>
      </c>
      <c r="U1015" s="57">
        <v>0.9</v>
      </c>
      <c r="V1015" s="24">
        <f t="shared" si="85"/>
        <v>11.8023734840491</v>
      </c>
      <c r="W1015" s="24">
        <v>87.1063</v>
      </c>
      <c r="X1015" s="58">
        <v>85.800199508667</v>
      </c>
      <c r="Y1015" s="58">
        <f t="shared" si="87"/>
        <v>1.0152225810524</v>
      </c>
      <c r="Z1015" s="24">
        <v>6.67771</v>
      </c>
      <c r="AA1015" s="28">
        <v>22.4</v>
      </c>
      <c r="AB1015" s="28">
        <v>35.6</v>
      </c>
      <c r="AC1015" s="28">
        <v>42</v>
      </c>
    </row>
    <row r="1016" customHeight="1" spans="1:29">
      <c r="A1016" s="11">
        <v>1015</v>
      </c>
      <c r="B1016" s="15">
        <v>164</v>
      </c>
      <c r="C1016" s="23">
        <v>126.6333</v>
      </c>
      <c r="D1016" s="23">
        <v>47.43333</v>
      </c>
      <c r="E1016" s="40">
        <v>197</v>
      </c>
      <c r="F1016" s="37">
        <v>2.2</v>
      </c>
      <c r="G1016" s="28">
        <v>550</v>
      </c>
      <c r="H1016" s="38">
        <v>1046</v>
      </c>
      <c r="I1016" s="18" t="s">
        <v>77</v>
      </c>
      <c r="J1016" s="11" t="s">
        <v>78</v>
      </c>
      <c r="K1016" s="22" t="s">
        <v>934</v>
      </c>
      <c r="L1016" s="45">
        <v>34.0741</v>
      </c>
      <c r="M1016" s="45">
        <v>64.2228</v>
      </c>
      <c r="N1016" s="45">
        <v>98.2969</v>
      </c>
      <c r="O1016" s="50">
        <v>72.5957</v>
      </c>
      <c r="P1016" s="46">
        <v>0.884663967700566</v>
      </c>
      <c r="Q1016" s="46">
        <v>0.469368020419942</v>
      </c>
      <c r="R1016" s="46">
        <f t="shared" si="86"/>
        <v>1.35403198812051</v>
      </c>
      <c r="S1016" s="24">
        <v>7.73594</v>
      </c>
      <c r="T1016" s="24">
        <v>0.65023</v>
      </c>
      <c r="U1016" s="57">
        <v>0.9</v>
      </c>
      <c r="V1016" s="24">
        <f t="shared" si="85"/>
        <v>11.8972363625179</v>
      </c>
      <c r="W1016" s="24">
        <v>95.571</v>
      </c>
      <c r="X1016" s="58">
        <v>85.800199508667</v>
      </c>
      <c r="Y1016" s="58">
        <f t="shared" si="87"/>
        <v>1.11387852880629</v>
      </c>
      <c r="Z1016" s="24">
        <v>6.34994</v>
      </c>
      <c r="AA1016" s="28">
        <v>22.4</v>
      </c>
      <c r="AB1016" s="28">
        <v>35.6</v>
      </c>
      <c r="AC1016" s="28">
        <v>42</v>
      </c>
    </row>
    <row r="1017" customHeight="1" spans="1:29">
      <c r="A1017" s="11">
        <v>1016</v>
      </c>
      <c r="B1017" s="15">
        <v>164</v>
      </c>
      <c r="C1017" s="23">
        <v>126.6333</v>
      </c>
      <c r="D1017" s="23">
        <v>47.43333</v>
      </c>
      <c r="E1017" s="40">
        <v>197</v>
      </c>
      <c r="F1017" s="37">
        <v>2.2</v>
      </c>
      <c r="G1017" s="28">
        <v>550</v>
      </c>
      <c r="H1017" s="38">
        <v>1046</v>
      </c>
      <c r="I1017" s="18" t="s">
        <v>77</v>
      </c>
      <c r="J1017" s="11" t="s">
        <v>78</v>
      </c>
      <c r="K1017" s="22" t="s">
        <v>935</v>
      </c>
      <c r="L1017" s="45">
        <v>40.9877</v>
      </c>
      <c r="M1017" s="45">
        <v>44.1057</v>
      </c>
      <c r="N1017" s="45">
        <v>85.0934</v>
      </c>
      <c r="O1017" s="50">
        <v>95.6223</v>
      </c>
      <c r="P1017" s="46">
        <v>0.461249101935427</v>
      </c>
      <c r="Q1017" s="46">
        <v>0.428641645306586</v>
      </c>
      <c r="R1017" s="46">
        <f t="shared" si="86"/>
        <v>0.889890747242013</v>
      </c>
      <c r="S1017" s="24">
        <v>7.35973</v>
      </c>
      <c r="T1017" s="24">
        <v>0.614399</v>
      </c>
      <c r="U1017" s="57">
        <v>0.9</v>
      </c>
      <c r="V1017" s="24">
        <f t="shared" si="85"/>
        <v>11.9787467101997</v>
      </c>
      <c r="W1017" s="24">
        <v>85.0941</v>
      </c>
      <c r="X1017" s="58">
        <v>85.800199508667</v>
      </c>
      <c r="Y1017" s="58">
        <f t="shared" si="87"/>
        <v>0.991770421132929</v>
      </c>
      <c r="Z1017" s="24">
        <v>6.60699</v>
      </c>
      <c r="AA1017" s="28">
        <v>22.4</v>
      </c>
      <c r="AB1017" s="28">
        <v>35.6</v>
      </c>
      <c r="AC1017" s="28">
        <v>42</v>
      </c>
    </row>
    <row r="1018" customHeight="1" spans="1:29">
      <c r="A1018" s="11">
        <v>1017</v>
      </c>
      <c r="B1018" s="15">
        <v>164</v>
      </c>
      <c r="C1018" s="23">
        <v>126.6333</v>
      </c>
      <c r="D1018" s="23">
        <v>47.43333</v>
      </c>
      <c r="E1018" s="40">
        <v>197</v>
      </c>
      <c r="F1018" s="37">
        <v>2.2</v>
      </c>
      <c r="G1018" s="28">
        <v>550</v>
      </c>
      <c r="H1018" s="38">
        <v>1046</v>
      </c>
      <c r="I1018" s="18" t="s">
        <v>77</v>
      </c>
      <c r="J1018" s="11" t="s">
        <v>78</v>
      </c>
      <c r="K1018" s="22" t="s">
        <v>936</v>
      </c>
      <c r="L1018" s="45">
        <v>45.9259</v>
      </c>
      <c r="M1018" s="45">
        <v>46.9242</v>
      </c>
      <c r="N1018" s="45">
        <v>92.8501</v>
      </c>
      <c r="O1018" s="50">
        <v>110.261</v>
      </c>
      <c r="P1018" s="46">
        <v>0.425573865646058</v>
      </c>
      <c r="Q1018" s="46">
        <v>0.41651989370675</v>
      </c>
      <c r="R1018" s="46">
        <f t="shared" si="86"/>
        <v>0.842093759352808</v>
      </c>
      <c r="S1018" s="24">
        <v>7.36535</v>
      </c>
      <c r="T1018" s="24">
        <v>0.632916</v>
      </c>
      <c r="U1018" s="57">
        <v>0.9</v>
      </c>
      <c r="V1018" s="24">
        <f t="shared" si="85"/>
        <v>11.6371682814149</v>
      </c>
      <c r="W1018" s="24">
        <v>93.5588</v>
      </c>
      <c r="X1018" s="58">
        <v>85.800199508667</v>
      </c>
      <c r="Y1018" s="58">
        <f t="shared" si="87"/>
        <v>1.09042636888681</v>
      </c>
      <c r="Z1018" s="24">
        <v>6.44168</v>
      </c>
      <c r="AA1018" s="28">
        <v>22.4</v>
      </c>
      <c r="AB1018" s="28">
        <v>35.6</v>
      </c>
      <c r="AC1018" s="28">
        <v>42</v>
      </c>
    </row>
    <row r="1019" customHeight="1" spans="1:29">
      <c r="A1019" s="11">
        <v>1018</v>
      </c>
      <c r="B1019" s="15">
        <v>164</v>
      </c>
      <c r="C1019" s="23">
        <v>126.6333</v>
      </c>
      <c r="D1019" s="23">
        <v>47.43333</v>
      </c>
      <c r="E1019" s="40">
        <v>197</v>
      </c>
      <c r="F1019" s="37">
        <v>2.2</v>
      </c>
      <c r="G1019" s="28">
        <v>550</v>
      </c>
      <c r="H1019" s="38">
        <v>1046</v>
      </c>
      <c r="I1019" s="18" t="s">
        <v>77</v>
      </c>
      <c r="J1019" s="11" t="s">
        <v>78</v>
      </c>
      <c r="K1019" s="22" t="s">
        <v>937</v>
      </c>
      <c r="L1019" s="45">
        <v>44.9383</v>
      </c>
      <c r="M1019" s="45">
        <v>48.6343</v>
      </c>
      <c r="N1019" s="45">
        <v>93.5726</v>
      </c>
      <c r="O1019" s="50">
        <v>112.312</v>
      </c>
      <c r="P1019" s="46">
        <v>0.433028527672911</v>
      </c>
      <c r="Q1019" s="46">
        <v>0.400120200869008</v>
      </c>
      <c r="R1019" s="46">
        <f t="shared" si="86"/>
        <v>0.833148728541919</v>
      </c>
      <c r="S1019" s="24">
        <v>8.13422</v>
      </c>
      <c r="T1019" s="24">
        <v>0.651406</v>
      </c>
      <c r="U1019" s="57">
        <v>0.9</v>
      </c>
      <c r="V1019" s="24">
        <f t="shared" si="85"/>
        <v>12.4871738976921</v>
      </c>
      <c r="W1019" s="24">
        <v>97.8191</v>
      </c>
      <c r="X1019" s="58">
        <v>85.800199508667</v>
      </c>
      <c r="Y1019" s="58">
        <f t="shared" si="87"/>
        <v>1.14008009958204</v>
      </c>
      <c r="Z1019" s="24">
        <v>6.40613</v>
      </c>
      <c r="AA1019" s="28">
        <v>22.4</v>
      </c>
      <c r="AB1019" s="28">
        <v>35.6</v>
      </c>
      <c r="AC1019" s="28">
        <v>42</v>
      </c>
    </row>
    <row r="1020" customHeight="1" spans="1:29">
      <c r="A1020" s="11">
        <v>1019</v>
      </c>
      <c r="B1020" s="15">
        <v>164</v>
      </c>
      <c r="C1020" s="23">
        <v>126.6333</v>
      </c>
      <c r="D1020" s="23">
        <v>47.43333</v>
      </c>
      <c r="E1020" s="40">
        <v>197</v>
      </c>
      <c r="F1020" s="37">
        <v>2.2</v>
      </c>
      <c r="G1020" s="28">
        <v>550</v>
      </c>
      <c r="H1020" s="38">
        <v>1046</v>
      </c>
      <c r="I1020" s="18" t="s">
        <v>77</v>
      </c>
      <c r="J1020" s="11" t="s">
        <v>78</v>
      </c>
      <c r="K1020" s="22" t="s">
        <v>938</v>
      </c>
      <c r="L1020" s="45">
        <v>51.8519</v>
      </c>
      <c r="M1020" s="45">
        <v>59.8465</v>
      </c>
      <c r="N1020" s="45">
        <v>111.6984</v>
      </c>
      <c r="O1020" s="50">
        <v>99.6814</v>
      </c>
      <c r="P1020" s="46">
        <v>0.600377803682533</v>
      </c>
      <c r="Q1020" s="46">
        <v>0.520176281633284</v>
      </c>
      <c r="R1020" s="46">
        <f t="shared" si="86"/>
        <v>1.12055408531582</v>
      </c>
      <c r="S1020" s="24">
        <v>7.50385</v>
      </c>
      <c r="T1020" s="24">
        <v>0.65178</v>
      </c>
      <c r="U1020" s="57">
        <v>0.9</v>
      </c>
      <c r="V1020" s="24">
        <f t="shared" si="85"/>
        <v>11.5128570990211</v>
      </c>
      <c r="W1020" s="24">
        <v>98.9215</v>
      </c>
      <c r="X1020" s="58">
        <v>85.800199508667</v>
      </c>
      <c r="Y1020" s="58">
        <f t="shared" si="87"/>
        <v>1.15292855455432</v>
      </c>
      <c r="Z1020" s="24">
        <v>6.33847</v>
      </c>
      <c r="AA1020" s="28">
        <v>22.4</v>
      </c>
      <c r="AB1020" s="28">
        <v>35.6</v>
      </c>
      <c r="AC1020" s="28">
        <v>42</v>
      </c>
    </row>
    <row r="1021" customHeight="1" spans="1:29">
      <c r="A1021" s="11">
        <v>1020</v>
      </c>
      <c r="B1021" s="15">
        <v>165</v>
      </c>
      <c r="C1021" s="23">
        <v>119.4608</v>
      </c>
      <c r="D1021" s="23">
        <v>29.6025</v>
      </c>
      <c r="E1021" s="40">
        <v>142</v>
      </c>
      <c r="F1021" s="39">
        <v>16.0426998138428</v>
      </c>
      <c r="G1021" s="38">
        <v>1476</v>
      </c>
      <c r="H1021" s="38">
        <v>1227</v>
      </c>
      <c r="I1021" s="18" t="s">
        <v>105</v>
      </c>
      <c r="J1021" s="11" t="s">
        <v>78</v>
      </c>
      <c r="K1021" s="109" t="s">
        <v>939</v>
      </c>
      <c r="L1021" s="45">
        <v>9.81</v>
      </c>
      <c r="M1021" s="45">
        <v>13.22</v>
      </c>
      <c r="N1021" s="45">
        <v>23.03</v>
      </c>
      <c r="O1021" s="50">
        <v>15.95</v>
      </c>
      <c r="P1021" s="46">
        <v>0.82884012539185</v>
      </c>
      <c r="Q1021" s="46">
        <v>0.615047021943574</v>
      </c>
      <c r="R1021" s="46">
        <f t="shared" si="86"/>
        <v>1.44388714733542</v>
      </c>
      <c r="S1021" s="24">
        <v>6.3225</v>
      </c>
      <c r="T1021" s="24">
        <v>0.56</v>
      </c>
      <c r="U1021" s="57">
        <v>0.7</v>
      </c>
      <c r="V1021" s="24">
        <f t="shared" si="85"/>
        <v>11.2901785714286</v>
      </c>
      <c r="W1021" s="58">
        <v>209.437007904053</v>
      </c>
      <c r="X1021" s="58">
        <v>57.7400016784668</v>
      </c>
      <c r="Y1021" s="58">
        <f t="shared" si="87"/>
        <v>3.62724284405692</v>
      </c>
      <c r="Z1021" s="24">
        <v>6.24</v>
      </c>
      <c r="AA1021" s="63">
        <v>28</v>
      </c>
      <c r="AB1021" s="63">
        <v>33</v>
      </c>
      <c r="AC1021" s="63">
        <v>35</v>
      </c>
    </row>
    <row r="1022" customHeight="1" spans="1:29">
      <c r="A1022" s="11">
        <v>1021</v>
      </c>
      <c r="B1022" s="15">
        <v>165</v>
      </c>
      <c r="C1022" s="23">
        <v>119.4608</v>
      </c>
      <c r="D1022" s="23">
        <v>29.6025</v>
      </c>
      <c r="E1022" s="40">
        <v>142</v>
      </c>
      <c r="F1022" s="39">
        <v>16.0426998138428</v>
      </c>
      <c r="G1022" s="38">
        <v>1476</v>
      </c>
      <c r="H1022" s="38">
        <v>1227</v>
      </c>
      <c r="I1022" s="18" t="s">
        <v>105</v>
      </c>
      <c r="J1022" s="11" t="s">
        <v>78</v>
      </c>
      <c r="K1022" s="101" t="s">
        <v>940</v>
      </c>
      <c r="L1022" s="45">
        <v>9.15</v>
      </c>
      <c r="M1022" s="45">
        <v>10.95</v>
      </c>
      <c r="N1022" s="45">
        <v>20.1</v>
      </c>
      <c r="O1022" s="23">
        <v>12.86</v>
      </c>
      <c r="P1022" s="46">
        <v>0.851477449455676</v>
      </c>
      <c r="Q1022" s="46">
        <v>0.711508553654743</v>
      </c>
      <c r="R1022" s="46">
        <f t="shared" si="86"/>
        <v>1.56298600311042</v>
      </c>
      <c r="S1022" s="24">
        <v>6.3225</v>
      </c>
      <c r="T1022" s="24">
        <v>0.56</v>
      </c>
      <c r="U1022" s="57">
        <v>0.7</v>
      </c>
      <c r="V1022" s="24">
        <f t="shared" si="85"/>
        <v>11.2901785714286</v>
      </c>
      <c r="W1022" s="58">
        <v>209.437007904053</v>
      </c>
      <c r="X1022" s="58">
        <v>57.7400016784668</v>
      </c>
      <c r="Y1022" s="58">
        <f t="shared" si="87"/>
        <v>3.62724284405692</v>
      </c>
      <c r="Z1022" s="24">
        <v>6.58</v>
      </c>
      <c r="AA1022" s="63">
        <v>28</v>
      </c>
      <c r="AB1022" s="63">
        <v>33</v>
      </c>
      <c r="AC1022" s="63">
        <v>35</v>
      </c>
    </row>
    <row r="1023" customHeight="1" spans="1:29">
      <c r="A1023" s="11">
        <v>1022</v>
      </c>
      <c r="B1023" s="15">
        <v>165</v>
      </c>
      <c r="C1023" s="23">
        <v>119.4608</v>
      </c>
      <c r="D1023" s="23">
        <v>29.6025</v>
      </c>
      <c r="E1023" s="40">
        <v>142</v>
      </c>
      <c r="F1023" s="39">
        <v>16.0426998138428</v>
      </c>
      <c r="G1023" s="38">
        <v>1476</v>
      </c>
      <c r="H1023" s="38">
        <v>1227</v>
      </c>
      <c r="I1023" s="18" t="s">
        <v>105</v>
      </c>
      <c r="J1023" s="11" t="s">
        <v>78</v>
      </c>
      <c r="K1023" s="109" t="s">
        <v>941</v>
      </c>
      <c r="L1023" s="45">
        <v>7.97</v>
      </c>
      <c r="M1023" s="45">
        <v>10.3</v>
      </c>
      <c r="N1023" s="45">
        <v>18.27</v>
      </c>
      <c r="O1023" s="23">
        <v>10.05</v>
      </c>
      <c r="P1023" s="46">
        <v>1.02487562189055</v>
      </c>
      <c r="Q1023" s="46">
        <v>0.793034825870647</v>
      </c>
      <c r="R1023" s="46">
        <f t="shared" si="86"/>
        <v>1.8179104477612</v>
      </c>
      <c r="S1023" s="24">
        <v>6.3225</v>
      </c>
      <c r="T1023" s="24">
        <v>0.56</v>
      </c>
      <c r="U1023" s="57">
        <v>0.7</v>
      </c>
      <c r="V1023" s="24">
        <f t="shared" si="85"/>
        <v>11.2901785714286</v>
      </c>
      <c r="W1023" s="58">
        <v>209.437007904053</v>
      </c>
      <c r="X1023" s="58">
        <v>57.7400016784668</v>
      </c>
      <c r="Y1023" s="58">
        <f t="shared" si="87"/>
        <v>3.62724284405692</v>
      </c>
      <c r="Z1023" s="24">
        <v>6.32</v>
      </c>
      <c r="AA1023" s="63">
        <v>28</v>
      </c>
      <c r="AB1023" s="63">
        <v>33</v>
      </c>
      <c r="AC1023" s="63">
        <v>35</v>
      </c>
    </row>
    <row r="1024" customHeight="1" spans="1:29">
      <c r="A1024" s="11">
        <v>1023</v>
      </c>
      <c r="B1024" s="15">
        <v>165</v>
      </c>
      <c r="C1024" s="23">
        <v>119.4608</v>
      </c>
      <c r="D1024" s="23">
        <v>29.6025</v>
      </c>
      <c r="E1024" s="40">
        <v>142</v>
      </c>
      <c r="F1024" s="39">
        <v>16.0426998138428</v>
      </c>
      <c r="G1024" s="38">
        <v>1476</v>
      </c>
      <c r="H1024" s="38">
        <v>1227</v>
      </c>
      <c r="I1024" s="18" t="s">
        <v>105</v>
      </c>
      <c r="J1024" s="11" t="s">
        <v>78</v>
      </c>
      <c r="K1024" s="109" t="s">
        <v>942</v>
      </c>
      <c r="L1024" s="45">
        <v>7.41</v>
      </c>
      <c r="M1024" s="45">
        <v>10.05</v>
      </c>
      <c r="N1024" s="45">
        <v>17.46</v>
      </c>
      <c r="O1024" s="23">
        <v>9.59</v>
      </c>
      <c r="P1024" s="46">
        <v>1.04796663190824</v>
      </c>
      <c r="Q1024" s="46">
        <v>0.772679874869656</v>
      </c>
      <c r="R1024" s="46">
        <f t="shared" si="86"/>
        <v>1.8206465067779</v>
      </c>
      <c r="S1024" s="24">
        <v>6.3225</v>
      </c>
      <c r="T1024" s="24">
        <v>0.56</v>
      </c>
      <c r="U1024" s="57">
        <v>0.7</v>
      </c>
      <c r="V1024" s="24">
        <f t="shared" si="85"/>
        <v>11.2901785714286</v>
      </c>
      <c r="W1024" s="58">
        <v>209.437007904053</v>
      </c>
      <c r="X1024" s="58">
        <v>57.7400016784668</v>
      </c>
      <c r="Y1024" s="58">
        <f t="shared" si="87"/>
        <v>3.62724284405692</v>
      </c>
      <c r="Z1024" s="24">
        <v>6.36</v>
      </c>
      <c r="AA1024" s="63">
        <v>28</v>
      </c>
      <c r="AB1024" s="63">
        <v>33</v>
      </c>
      <c r="AC1024" s="63">
        <v>35</v>
      </c>
    </row>
    <row r="1025" customHeight="1" spans="1:29">
      <c r="A1025" s="11">
        <v>1024</v>
      </c>
      <c r="B1025" s="15">
        <v>165</v>
      </c>
      <c r="C1025" s="23">
        <v>119.4608</v>
      </c>
      <c r="D1025" s="23">
        <v>29.6025</v>
      </c>
      <c r="E1025" s="40">
        <v>142</v>
      </c>
      <c r="F1025" s="39">
        <v>16.0426998138428</v>
      </c>
      <c r="G1025" s="38">
        <v>1476</v>
      </c>
      <c r="H1025" s="38">
        <v>1227</v>
      </c>
      <c r="I1025" s="18" t="s">
        <v>105</v>
      </c>
      <c r="J1025" s="11" t="s">
        <v>78</v>
      </c>
      <c r="K1025" s="109" t="s">
        <v>943</v>
      </c>
      <c r="L1025" s="45">
        <v>7.01</v>
      </c>
      <c r="M1025" s="45">
        <v>9.81</v>
      </c>
      <c r="N1025" s="45">
        <v>16.82</v>
      </c>
      <c r="O1025" s="23">
        <v>9.53</v>
      </c>
      <c r="P1025" s="46">
        <v>1.02938090241343</v>
      </c>
      <c r="Q1025" s="46">
        <v>0.735571878279119</v>
      </c>
      <c r="R1025" s="46">
        <f t="shared" ref="R1025:R1052" si="88">P1025+Q1025</f>
        <v>1.76495278069255</v>
      </c>
      <c r="S1025" s="24">
        <v>6.3225</v>
      </c>
      <c r="T1025" s="24">
        <v>0.56</v>
      </c>
      <c r="U1025" s="57">
        <v>0.7</v>
      </c>
      <c r="V1025" s="24">
        <f t="shared" si="85"/>
        <v>11.2901785714286</v>
      </c>
      <c r="W1025" s="58">
        <v>209.437007904053</v>
      </c>
      <c r="X1025" s="58">
        <v>57.7400016784668</v>
      </c>
      <c r="Y1025" s="58">
        <f t="shared" si="87"/>
        <v>3.62724284405692</v>
      </c>
      <c r="Z1025" s="24">
        <v>6.44</v>
      </c>
      <c r="AA1025" s="63">
        <v>28</v>
      </c>
      <c r="AB1025" s="63">
        <v>33</v>
      </c>
      <c r="AC1025" s="63">
        <v>35</v>
      </c>
    </row>
    <row r="1026" customHeight="1" spans="1:29">
      <c r="A1026" s="11">
        <v>1025</v>
      </c>
      <c r="B1026" s="15">
        <v>165</v>
      </c>
      <c r="C1026" s="23">
        <v>119.4608</v>
      </c>
      <c r="D1026" s="23">
        <v>29.6025</v>
      </c>
      <c r="E1026" s="40">
        <v>142</v>
      </c>
      <c r="F1026" s="39">
        <v>16.0426998138428</v>
      </c>
      <c r="G1026" s="38">
        <v>1476</v>
      </c>
      <c r="H1026" s="38">
        <v>1227</v>
      </c>
      <c r="I1026" s="18" t="s">
        <v>105</v>
      </c>
      <c r="J1026" s="11" t="s">
        <v>78</v>
      </c>
      <c r="K1026" s="101" t="s">
        <v>944</v>
      </c>
      <c r="L1026" s="45">
        <v>7.12</v>
      </c>
      <c r="M1026" s="45">
        <v>9.04</v>
      </c>
      <c r="N1026" s="45">
        <v>16.16</v>
      </c>
      <c r="O1026" s="23">
        <v>9</v>
      </c>
      <c r="P1026" s="46">
        <v>1.00444444444444</v>
      </c>
      <c r="Q1026" s="46">
        <v>0.791111111111111</v>
      </c>
      <c r="R1026" s="46">
        <f t="shared" si="88"/>
        <v>1.79555555555555</v>
      </c>
      <c r="S1026" s="24">
        <v>6.3225</v>
      </c>
      <c r="T1026" s="24">
        <v>0.56</v>
      </c>
      <c r="U1026" s="57">
        <v>0.7</v>
      </c>
      <c r="V1026" s="24">
        <f t="shared" si="85"/>
        <v>11.2901785714286</v>
      </c>
      <c r="W1026" s="58">
        <v>209.437007904053</v>
      </c>
      <c r="X1026" s="58">
        <v>57.7400016784668</v>
      </c>
      <c r="Y1026" s="58">
        <f t="shared" si="87"/>
        <v>3.62724284405692</v>
      </c>
      <c r="Z1026" s="24">
        <v>6.43</v>
      </c>
      <c r="AA1026" s="63">
        <v>28</v>
      </c>
      <c r="AB1026" s="63">
        <v>33</v>
      </c>
      <c r="AC1026" s="63">
        <v>35</v>
      </c>
    </row>
    <row r="1027" customHeight="1" spans="1:29">
      <c r="A1027" s="11">
        <v>1026</v>
      </c>
      <c r="B1027" s="15">
        <v>166</v>
      </c>
      <c r="C1027" s="110">
        <v>105.9511</v>
      </c>
      <c r="D1027" s="110">
        <v>36.85167</v>
      </c>
      <c r="E1027" s="20">
        <v>1568</v>
      </c>
      <c r="F1027" s="39">
        <v>8.9717903137207</v>
      </c>
      <c r="G1027" s="28">
        <v>272.6</v>
      </c>
      <c r="H1027" s="19">
        <v>2740</v>
      </c>
      <c r="I1027" s="18" t="s">
        <v>85</v>
      </c>
      <c r="J1027" s="11" t="s">
        <v>78</v>
      </c>
      <c r="K1027" s="22" t="s">
        <v>249</v>
      </c>
      <c r="L1027" s="45">
        <v>1.07</v>
      </c>
      <c r="M1027" s="45">
        <v>2.03</v>
      </c>
      <c r="N1027" s="45">
        <v>3.1</v>
      </c>
      <c r="O1027" s="23">
        <v>2.99</v>
      </c>
      <c r="P1027" s="46">
        <v>0.678929765886288</v>
      </c>
      <c r="Q1027" s="46">
        <v>0.357859531772575</v>
      </c>
      <c r="R1027" s="46">
        <f t="shared" si="88"/>
        <v>1.03678929765886</v>
      </c>
      <c r="S1027" s="24">
        <v>3.35</v>
      </c>
      <c r="T1027" s="24">
        <v>0.18</v>
      </c>
      <c r="U1027" s="24">
        <v>0.65</v>
      </c>
      <c r="V1027" s="24">
        <f t="shared" si="85"/>
        <v>18.6111111111111</v>
      </c>
      <c r="W1027" s="58">
        <v>49.1021013259888</v>
      </c>
      <c r="X1027" s="58">
        <v>152.252998352051</v>
      </c>
      <c r="Y1027" s="58">
        <f t="shared" si="87"/>
        <v>0.322503345467464</v>
      </c>
      <c r="Z1027" s="24">
        <v>9.2</v>
      </c>
      <c r="AA1027" s="63">
        <v>48</v>
      </c>
      <c r="AB1027" s="63">
        <v>37</v>
      </c>
      <c r="AC1027" s="63">
        <v>14</v>
      </c>
    </row>
    <row r="1028" customHeight="1" spans="1:29">
      <c r="A1028" s="11">
        <v>1027</v>
      </c>
      <c r="B1028" s="15">
        <v>167</v>
      </c>
      <c r="C1028" s="110">
        <v>119.3833</v>
      </c>
      <c r="D1028" s="110">
        <v>26.13333</v>
      </c>
      <c r="E1028" s="40">
        <v>423</v>
      </c>
      <c r="F1028" s="39">
        <v>18.7492008209229</v>
      </c>
      <c r="G1028" s="38">
        <v>1428</v>
      </c>
      <c r="H1028" s="38">
        <v>1338</v>
      </c>
      <c r="I1028" s="18" t="s">
        <v>105</v>
      </c>
      <c r="J1028" s="11" t="s">
        <v>78</v>
      </c>
      <c r="K1028" s="22" t="s">
        <v>945</v>
      </c>
      <c r="L1028" s="45">
        <v>4.33</v>
      </c>
      <c r="M1028" s="45">
        <v>68.28</v>
      </c>
      <c r="N1028" s="45">
        <v>72.61</v>
      </c>
      <c r="O1028" s="23">
        <v>50.5</v>
      </c>
      <c r="P1028" s="46">
        <v>1.35207920792079</v>
      </c>
      <c r="Q1028" s="46">
        <v>0.0857425742574257</v>
      </c>
      <c r="R1028" s="46">
        <f t="shared" si="88"/>
        <v>1.43782178217822</v>
      </c>
      <c r="S1028" s="57">
        <v>15.6</v>
      </c>
      <c r="T1028" s="24">
        <v>1.3</v>
      </c>
      <c r="U1028" s="24">
        <v>0.52</v>
      </c>
      <c r="V1028" s="57">
        <f t="shared" si="85"/>
        <v>12</v>
      </c>
      <c r="W1028" s="58">
        <v>115.085000991821</v>
      </c>
      <c r="X1028" s="58">
        <v>50.8924007415771</v>
      </c>
      <c r="Y1028" s="58">
        <f t="shared" si="87"/>
        <v>2.26133959716703</v>
      </c>
      <c r="Z1028" s="24">
        <v>5.36</v>
      </c>
      <c r="AA1028" s="63">
        <v>39</v>
      </c>
      <c r="AB1028" s="63">
        <v>20</v>
      </c>
      <c r="AC1028" s="63">
        <v>41</v>
      </c>
    </row>
    <row r="1029" customHeight="1" spans="1:29">
      <c r="A1029" s="11">
        <v>1028</v>
      </c>
      <c r="B1029" s="15">
        <v>167</v>
      </c>
      <c r="C1029" s="110">
        <v>119.3833</v>
      </c>
      <c r="D1029" s="110">
        <v>26.13333</v>
      </c>
      <c r="E1029" s="40">
        <v>423</v>
      </c>
      <c r="F1029" s="39">
        <v>18.7492008209229</v>
      </c>
      <c r="G1029" s="38">
        <v>1428</v>
      </c>
      <c r="H1029" s="38">
        <v>1338</v>
      </c>
      <c r="I1029" s="18" t="s">
        <v>105</v>
      </c>
      <c r="J1029" s="11" t="s">
        <v>78</v>
      </c>
      <c r="K1029" s="22" t="s">
        <v>946</v>
      </c>
      <c r="L1029" s="45">
        <v>4.5</v>
      </c>
      <c r="M1029" s="45">
        <v>69.68</v>
      </c>
      <c r="N1029" s="45">
        <v>74.18</v>
      </c>
      <c r="O1029" s="23">
        <v>49.14</v>
      </c>
      <c r="P1029" s="46">
        <v>1.41798941798942</v>
      </c>
      <c r="Q1029" s="46">
        <v>0.0915750915750916</v>
      </c>
      <c r="R1029" s="46">
        <f t="shared" si="88"/>
        <v>1.50956450956451</v>
      </c>
      <c r="S1029" s="57">
        <v>15.6</v>
      </c>
      <c r="T1029" s="24">
        <v>1.21</v>
      </c>
      <c r="U1029" s="24">
        <v>0.53</v>
      </c>
      <c r="V1029" s="57">
        <f t="shared" si="85"/>
        <v>12.8925619834711</v>
      </c>
      <c r="W1029" s="58">
        <v>115.085000991821</v>
      </c>
      <c r="X1029" s="58">
        <v>50.8924007415771</v>
      </c>
      <c r="Y1029" s="58">
        <f t="shared" si="87"/>
        <v>2.26133959716703</v>
      </c>
      <c r="Z1029" s="24">
        <v>5.47</v>
      </c>
      <c r="AA1029" s="63">
        <v>39</v>
      </c>
      <c r="AB1029" s="63">
        <v>20</v>
      </c>
      <c r="AC1029" s="63">
        <v>41</v>
      </c>
    </row>
    <row r="1030" customHeight="1" spans="1:29">
      <c r="A1030" s="11">
        <v>1029</v>
      </c>
      <c r="B1030" s="15">
        <v>167</v>
      </c>
      <c r="C1030" s="110">
        <v>119.3833</v>
      </c>
      <c r="D1030" s="110">
        <v>26.13333</v>
      </c>
      <c r="E1030" s="40">
        <v>423</v>
      </c>
      <c r="F1030" s="39">
        <v>18.7492008209229</v>
      </c>
      <c r="G1030" s="38">
        <v>1428</v>
      </c>
      <c r="H1030" s="38">
        <v>1338</v>
      </c>
      <c r="I1030" s="18" t="s">
        <v>105</v>
      </c>
      <c r="J1030" s="11" t="s">
        <v>78</v>
      </c>
      <c r="K1030" s="22" t="s">
        <v>209</v>
      </c>
      <c r="L1030" s="45">
        <v>3.48</v>
      </c>
      <c r="M1030" s="45">
        <v>56.81</v>
      </c>
      <c r="N1030" s="45">
        <v>60.29</v>
      </c>
      <c r="O1030" s="23">
        <v>50.24</v>
      </c>
      <c r="P1030" s="46">
        <v>1.13077229299363</v>
      </c>
      <c r="Q1030" s="46">
        <v>0.0692675159235669</v>
      </c>
      <c r="R1030" s="46">
        <f t="shared" si="88"/>
        <v>1.2000398089172</v>
      </c>
      <c r="S1030" s="57">
        <v>15.6</v>
      </c>
      <c r="T1030" s="24">
        <v>1.21</v>
      </c>
      <c r="U1030" s="24">
        <v>0.52</v>
      </c>
      <c r="V1030" s="57">
        <f t="shared" si="85"/>
        <v>12.8925619834711</v>
      </c>
      <c r="W1030" s="58">
        <v>115.085000991821</v>
      </c>
      <c r="X1030" s="58">
        <v>50.8924007415771</v>
      </c>
      <c r="Y1030" s="58">
        <f t="shared" si="87"/>
        <v>2.26133959716703</v>
      </c>
      <c r="Z1030" s="24">
        <v>5.64</v>
      </c>
      <c r="AA1030" s="63">
        <v>39</v>
      </c>
      <c r="AB1030" s="63">
        <v>20</v>
      </c>
      <c r="AC1030" s="63">
        <v>41</v>
      </c>
    </row>
    <row r="1031" customHeight="1" spans="1:29">
      <c r="A1031" s="11">
        <v>1030</v>
      </c>
      <c r="B1031" s="15">
        <v>167</v>
      </c>
      <c r="C1031" s="110">
        <v>119.3833</v>
      </c>
      <c r="D1031" s="110">
        <v>26.13333</v>
      </c>
      <c r="E1031" s="40">
        <v>423</v>
      </c>
      <c r="F1031" s="39">
        <v>18.7492008209229</v>
      </c>
      <c r="G1031" s="38">
        <v>1428</v>
      </c>
      <c r="H1031" s="38">
        <v>1338</v>
      </c>
      <c r="I1031" s="18" t="s">
        <v>105</v>
      </c>
      <c r="J1031" s="11" t="s">
        <v>78</v>
      </c>
      <c r="K1031" s="22" t="s">
        <v>260</v>
      </c>
      <c r="L1031" s="45">
        <v>3.72</v>
      </c>
      <c r="M1031" s="45">
        <v>66.75</v>
      </c>
      <c r="N1031" s="45">
        <v>70.47</v>
      </c>
      <c r="O1031" s="23">
        <v>50.27</v>
      </c>
      <c r="P1031" s="46">
        <v>1.32782971951462</v>
      </c>
      <c r="Q1031" s="46">
        <v>0.0740003978516014</v>
      </c>
      <c r="R1031" s="46">
        <f t="shared" si="88"/>
        <v>1.40183011736622</v>
      </c>
      <c r="S1031" s="57">
        <v>15.6</v>
      </c>
      <c r="T1031" s="24">
        <v>1.39</v>
      </c>
      <c r="U1031" s="24">
        <v>0.5</v>
      </c>
      <c r="V1031" s="57">
        <f t="shared" si="85"/>
        <v>11.2230215827338</v>
      </c>
      <c r="W1031" s="58">
        <v>115.085000991821</v>
      </c>
      <c r="X1031" s="58">
        <v>50.8924007415771</v>
      </c>
      <c r="Y1031" s="58">
        <f t="shared" si="87"/>
        <v>2.26133959716703</v>
      </c>
      <c r="Z1031" s="24">
        <v>5.59</v>
      </c>
      <c r="AA1031" s="63">
        <v>39</v>
      </c>
      <c r="AB1031" s="63">
        <v>20</v>
      </c>
      <c r="AC1031" s="63">
        <v>41</v>
      </c>
    </row>
    <row r="1032" customHeight="1" spans="1:29">
      <c r="A1032" s="11">
        <v>1031</v>
      </c>
      <c r="B1032" s="15">
        <v>167</v>
      </c>
      <c r="C1032" s="110">
        <v>119.3833</v>
      </c>
      <c r="D1032" s="110">
        <v>26.13333</v>
      </c>
      <c r="E1032" s="40">
        <v>423</v>
      </c>
      <c r="F1032" s="39">
        <v>18.7492008209229</v>
      </c>
      <c r="G1032" s="38">
        <v>1428</v>
      </c>
      <c r="H1032" s="38">
        <v>1338</v>
      </c>
      <c r="I1032" s="18" t="s">
        <v>105</v>
      </c>
      <c r="J1032" s="11" t="s">
        <v>78</v>
      </c>
      <c r="K1032" s="22" t="s">
        <v>947</v>
      </c>
      <c r="L1032" s="45">
        <v>4.8</v>
      </c>
      <c r="M1032" s="45">
        <v>61.29</v>
      </c>
      <c r="N1032" s="45">
        <v>66.09</v>
      </c>
      <c r="O1032" s="23">
        <v>43.66</v>
      </c>
      <c r="P1032" s="46">
        <v>1.40380210719194</v>
      </c>
      <c r="Q1032" s="46">
        <v>0.1099404489235</v>
      </c>
      <c r="R1032" s="46">
        <f t="shared" si="88"/>
        <v>1.51374255611544</v>
      </c>
      <c r="S1032" s="57">
        <v>15.6</v>
      </c>
      <c r="T1032" s="24">
        <v>1.32</v>
      </c>
      <c r="U1032" s="24">
        <v>0.51</v>
      </c>
      <c r="V1032" s="57">
        <f t="shared" si="85"/>
        <v>11.8181818181818</v>
      </c>
      <c r="W1032" s="58">
        <v>115.085000991821</v>
      </c>
      <c r="X1032" s="58">
        <v>50.8924007415771</v>
      </c>
      <c r="Y1032" s="58">
        <f t="shared" si="87"/>
        <v>2.26133959716703</v>
      </c>
      <c r="Z1032" s="24">
        <v>5.46</v>
      </c>
      <c r="AA1032" s="63">
        <v>39</v>
      </c>
      <c r="AB1032" s="63">
        <v>20</v>
      </c>
      <c r="AC1032" s="63">
        <v>41</v>
      </c>
    </row>
    <row r="1033" customHeight="1" spans="1:29">
      <c r="A1033" s="11">
        <v>1032</v>
      </c>
      <c r="B1033" s="15">
        <v>167</v>
      </c>
      <c r="C1033" s="110">
        <v>119.3833</v>
      </c>
      <c r="D1033" s="110">
        <v>26.13333</v>
      </c>
      <c r="E1033" s="40">
        <v>423</v>
      </c>
      <c r="F1033" s="39">
        <v>18.7492008209229</v>
      </c>
      <c r="G1033" s="38">
        <v>1428</v>
      </c>
      <c r="H1033" s="38">
        <v>1338</v>
      </c>
      <c r="I1033" s="18" t="s">
        <v>105</v>
      </c>
      <c r="J1033" s="11" t="s">
        <v>78</v>
      </c>
      <c r="K1033" s="22" t="s">
        <v>948</v>
      </c>
      <c r="L1033" s="45">
        <v>4.28</v>
      </c>
      <c r="M1033" s="45">
        <v>61.69</v>
      </c>
      <c r="N1033" s="45">
        <v>65.97</v>
      </c>
      <c r="O1033" s="23">
        <v>32.32</v>
      </c>
      <c r="P1033" s="46">
        <v>1.90872524752475</v>
      </c>
      <c r="Q1033" s="46">
        <v>0.132425742574257</v>
      </c>
      <c r="R1033" s="46">
        <f t="shared" si="88"/>
        <v>2.04115099009901</v>
      </c>
      <c r="S1033" s="57">
        <v>15.6</v>
      </c>
      <c r="T1033" s="24">
        <v>1.29</v>
      </c>
      <c r="U1033" s="24">
        <v>0.51</v>
      </c>
      <c r="V1033" s="57">
        <f t="shared" si="85"/>
        <v>12.093023255814</v>
      </c>
      <c r="W1033" s="58">
        <v>115.085000991821</v>
      </c>
      <c r="X1033" s="58">
        <v>50.8924007415771</v>
      </c>
      <c r="Y1033" s="58">
        <f t="shared" si="87"/>
        <v>2.26133959716703</v>
      </c>
      <c r="Z1033" s="24">
        <v>5.44</v>
      </c>
      <c r="AA1033" s="63">
        <v>39</v>
      </c>
      <c r="AB1033" s="63">
        <v>20</v>
      </c>
      <c r="AC1033" s="63">
        <v>41</v>
      </c>
    </row>
    <row r="1034" customHeight="1" spans="1:29">
      <c r="A1034" s="11">
        <v>1033</v>
      </c>
      <c r="B1034" s="15">
        <v>168</v>
      </c>
      <c r="C1034" s="110">
        <v>122.6667</v>
      </c>
      <c r="D1034" s="110">
        <v>31.525</v>
      </c>
      <c r="E1034" s="40">
        <v>3</v>
      </c>
      <c r="F1034" s="39">
        <v>15.6690998077393</v>
      </c>
      <c r="G1034" s="38">
        <v>1008</v>
      </c>
      <c r="H1034" s="38">
        <v>1227</v>
      </c>
      <c r="I1034" s="18" t="s">
        <v>105</v>
      </c>
      <c r="J1034" s="18" t="s">
        <v>183</v>
      </c>
      <c r="K1034" s="22" t="s">
        <v>949</v>
      </c>
      <c r="L1034" s="45">
        <v>0.56</v>
      </c>
      <c r="M1034" s="45">
        <v>20.92</v>
      </c>
      <c r="N1034" s="45">
        <v>21.48</v>
      </c>
      <c r="O1034" s="23">
        <v>6.03</v>
      </c>
      <c r="P1034" s="46">
        <v>3.46932006633499</v>
      </c>
      <c r="Q1034" s="46">
        <v>0.0928689883913765</v>
      </c>
      <c r="R1034" s="46">
        <f t="shared" si="88"/>
        <v>3.56218905472637</v>
      </c>
      <c r="S1034" s="24">
        <v>13.61</v>
      </c>
      <c r="T1034" s="24">
        <v>0.49</v>
      </c>
      <c r="U1034" s="57">
        <v>0.5</v>
      </c>
      <c r="V1034" s="24">
        <v>28.9</v>
      </c>
      <c r="W1034" s="24">
        <v>3.2664</v>
      </c>
      <c r="X1034" s="24">
        <v>9.4374</v>
      </c>
      <c r="Y1034" s="58">
        <f t="shared" si="87"/>
        <v>0.346112276686375</v>
      </c>
      <c r="Z1034" s="24">
        <v>7.17</v>
      </c>
      <c r="AA1034" s="28">
        <v>17.4</v>
      </c>
      <c r="AB1034" s="28">
        <v>69.95</v>
      </c>
      <c r="AC1034" s="28">
        <v>12.75</v>
      </c>
    </row>
    <row r="1035" customHeight="1" spans="1:29">
      <c r="A1035" s="11">
        <v>1034</v>
      </c>
      <c r="B1035" s="15">
        <v>168</v>
      </c>
      <c r="C1035" s="110">
        <v>122.6667</v>
      </c>
      <c r="D1035" s="110">
        <v>31.525</v>
      </c>
      <c r="E1035" s="40">
        <v>3</v>
      </c>
      <c r="F1035" s="39">
        <v>15.6690998077393</v>
      </c>
      <c r="G1035" s="38">
        <v>1008</v>
      </c>
      <c r="H1035" s="38">
        <v>1227</v>
      </c>
      <c r="I1035" s="18" t="s">
        <v>105</v>
      </c>
      <c r="J1035" s="18" t="s">
        <v>183</v>
      </c>
      <c r="K1035" s="22" t="s">
        <v>950</v>
      </c>
      <c r="L1035" s="45">
        <v>0.49</v>
      </c>
      <c r="M1035" s="45">
        <v>15.11</v>
      </c>
      <c r="N1035" s="45">
        <v>15.6</v>
      </c>
      <c r="O1035" s="23">
        <v>5.89</v>
      </c>
      <c r="P1035" s="46">
        <v>2.56536502546689</v>
      </c>
      <c r="Q1035" s="46">
        <v>0.0831918505942275</v>
      </c>
      <c r="R1035" s="46">
        <f t="shared" si="88"/>
        <v>2.64855687606112</v>
      </c>
      <c r="S1035" s="24">
        <v>16.44</v>
      </c>
      <c r="T1035" s="24">
        <v>0.9</v>
      </c>
      <c r="U1035" s="57">
        <v>0.5</v>
      </c>
      <c r="V1035" s="24">
        <v>18.45</v>
      </c>
      <c r="W1035" s="24">
        <v>28.1124</v>
      </c>
      <c r="X1035" s="24">
        <v>7.605</v>
      </c>
      <c r="Y1035" s="58">
        <f t="shared" si="87"/>
        <v>3.69656804733728</v>
      </c>
      <c r="Z1035" s="24">
        <v>7.29</v>
      </c>
      <c r="AA1035" s="28">
        <v>2.42</v>
      </c>
      <c r="AB1035" s="28">
        <v>71.65</v>
      </c>
      <c r="AC1035" s="28">
        <v>26</v>
      </c>
    </row>
    <row r="1036" customHeight="1" spans="1:29">
      <c r="A1036" s="11">
        <v>1035</v>
      </c>
      <c r="B1036" s="15">
        <v>168</v>
      </c>
      <c r="C1036" s="110">
        <v>122.6667</v>
      </c>
      <c r="D1036" s="110">
        <v>31.525</v>
      </c>
      <c r="E1036" s="40">
        <v>3</v>
      </c>
      <c r="F1036" s="39">
        <v>15.6690998077393</v>
      </c>
      <c r="G1036" s="38">
        <v>1008</v>
      </c>
      <c r="H1036" s="38">
        <v>1227</v>
      </c>
      <c r="I1036" s="18" t="s">
        <v>105</v>
      </c>
      <c r="J1036" s="18" t="s">
        <v>183</v>
      </c>
      <c r="K1036" s="22" t="s">
        <v>951</v>
      </c>
      <c r="L1036" s="45">
        <v>0.89</v>
      </c>
      <c r="M1036" s="45">
        <v>21.42</v>
      </c>
      <c r="N1036" s="45">
        <v>22.31</v>
      </c>
      <c r="O1036" s="23">
        <v>6.69</v>
      </c>
      <c r="P1036" s="46">
        <v>3.20179372197309</v>
      </c>
      <c r="Q1036" s="46">
        <v>0.133034379671151</v>
      </c>
      <c r="R1036" s="46">
        <f t="shared" si="88"/>
        <v>3.33482810164424</v>
      </c>
      <c r="S1036" s="24">
        <v>13.9</v>
      </c>
      <c r="T1036" s="24">
        <v>0.57</v>
      </c>
      <c r="U1036" s="57">
        <v>0.5</v>
      </c>
      <c r="V1036" s="24">
        <v>24.21</v>
      </c>
      <c r="W1036" s="24">
        <v>11.815</v>
      </c>
      <c r="X1036" s="24">
        <v>16.5699</v>
      </c>
      <c r="Y1036" s="58">
        <f t="shared" si="87"/>
        <v>0.71303990971581</v>
      </c>
      <c r="Z1036" s="24">
        <v>7.43</v>
      </c>
      <c r="AA1036" s="28">
        <v>10.73</v>
      </c>
      <c r="AB1036" s="28">
        <v>70</v>
      </c>
      <c r="AC1036" s="28">
        <v>19.36</v>
      </c>
    </row>
    <row r="1037" s="14" customFormat="1" customHeight="1" spans="1:29">
      <c r="A1037" s="11">
        <v>1036</v>
      </c>
      <c r="B1037" s="15">
        <v>169</v>
      </c>
      <c r="C1037" s="87">
        <v>96.1932</v>
      </c>
      <c r="D1037" s="87">
        <v>40.083</v>
      </c>
      <c r="E1037" s="87">
        <v>1680</v>
      </c>
      <c r="F1037" s="87">
        <v>8.9</v>
      </c>
      <c r="G1037" s="87">
        <v>52</v>
      </c>
      <c r="H1037" s="87">
        <v>3087.45</v>
      </c>
      <c r="I1037" s="87" t="s">
        <v>85</v>
      </c>
      <c r="J1037" s="87" t="s">
        <v>888</v>
      </c>
      <c r="K1037" s="101" t="s">
        <v>952</v>
      </c>
      <c r="L1037" s="82">
        <v>1.775</v>
      </c>
      <c r="M1037" s="45">
        <v>2.771</v>
      </c>
      <c r="N1037" s="45">
        <v>4.546</v>
      </c>
      <c r="O1037" s="90">
        <v>4.658</v>
      </c>
      <c r="P1037" s="46">
        <v>0.594890510948905</v>
      </c>
      <c r="Q1037" s="46">
        <v>0.381064834693001</v>
      </c>
      <c r="R1037" s="46">
        <f t="shared" si="88"/>
        <v>0.975955345641906</v>
      </c>
      <c r="S1037" s="91">
        <v>14.45</v>
      </c>
      <c r="T1037" s="91">
        <v>0.13</v>
      </c>
      <c r="U1037" s="91">
        <v>0.07</v>
      </c>
      <c r="V1037" s="91"/>
      <c r="W1037" s="92"/>
      <c r="X1037" s="92"/>
      <c r="Y1037" s="92"/>
      <c r="Z1037" s="91">
        <v>7.5</v>
      </c>
      <c r="AA1037" s="87"/>
      <c r="AB1037" s="87"/>
      <c r="AC1037" s="87"/>
    </row>
    <row r="1038" s="14" customFormat="1" customHeight="1" spans="1:29">
      <c r="A1038" s="11">
        <v>1037</v>
      </c>
      <c r="B1038" s="15">
        <v>169</v>
      </c>
      <c r="C1038" s="87">
        <v>96.3342</v>
      </c>
      <c r="D1038" s="87">
        <v>40.0658</v>
      </c>
      <c r="E1038" s="87">
        <v>1790</v>
      </c>
      <c r="F1038" s="87">
        <v>8.9</v>
      </c>
      <c r="G1038" s="87">
        <v>52</v>
      </c>
      <c r="H1038" s="87">
        <v>3087.45</v>
      </c>
      <c r="I1038" s="87" t="s">
        <v>85</v>
      </c>
      <c r="J1038" s="87" t="s">
        <v>888</v>
      </c>
      <c r="K1038" s="101" t="s">
        <v>953</v>
      </c>
      <c r="L1038" s="82">
        <v>0.27</v>
      </c>
      <c r="M1038" s="45">
        <v>0.44</v>
      </c>
      <c r="N1038" s="45">
        <v>0.71</v>
      </c>
      <c r="O1038" s="90">
        <v>2.376</v>
      </c>
      <c r="P1038" s="46">
        <v>0.185185185185185</v>
      </c>
      <c r="Q1038" s="46">
        <v>0.113636363636364</v>
      </c>
      <c r="R1038" s="46">
        <f t="shared" si="88"/>
        <v>0.298821548821549</v>
      </c>
      <c r="S1038" s="91">
        <v>7.05</v>
      </c>
      <c r="T1038" s="91">
        <v>0.14</v>
      </c>
      <c r="U1038" s="91">
        <v>0.08</v>
      </c>
      <c r="V1038" s="91"/>
      <c r="W1038" s="92"/>
      <c r="X1038" s="92"/>
      <c r="Y1038" s="92"/>
      <c r="Z1038" s="91">
        <v>7.55</v>
      </c>
      <c r="AA1038" s="87"/>
      <c r="AB1038" s="87"/>
      <c r="AC1038" s="87"/>
    </row>
    <row r="1039" s="14" customFormat="1" customHeight="1" spans="1:29">
      <c r="A1039" s="11">
        <v>1038</v>
      </c>
      <c r="B1039" s="15">
        <v>169</v>
      </c>
      <c r="C1039" s="87">
        <v>96.3342</v>
      </c>
      <c r="D1039" s="87">
        <v>40.0658</v>
      </c>
      <c r="E1039" s="87">
        <v>1790</v>
      </c>
      <c r="F1039" s="87">
        <v>8.9</v>
      </c>
      <c r="G1039" s="87">
        <v>52</v>
      </c>
      <c r="H1039" s="87">
        <v>3087.45</v>
      </c>
      <c r="I1039" s="87" t="s">
        <v>85</v>
      </c>
      <c r="J1039" s="87" t="s">
        <v>888</v>
      </c>
      <c r="K1039" s="101" t="s">
        <v>954</v>
      </c>
      <c r="L1039" s="82">
        <v>0.17</v>
      </c>
      <c r="M1039" s="45">
        <v>0.444</v>
      </c>
      <c r="N1039" s="45">
        <v>0.614</v>
      </c>
      <c r="O1039" s="90">
        <v>0.467</v>
      </c>
      <c r="P1039" s="46">
        <v>0.950749464668094</v>
      </c>
      <c r="Q1039" s="46">
        <v>0.364025695931478</v>
      </c>
      <c r="R1039" s="46">
        <f t="shared" si="88"/>
        <v>1.31477516059957</v>
      </c>
      <c r="S1039" s="91">
        <v>15.31</v>
      </c>
      <c r="T1039" s="91">
        <v>0.19</v>
      </c>
      <c r="U1039" s="91">
        <v>0.09</v>
      </c>
      <c r="V1039" s="91"/>
      <c r="W1039" s="92"/>
      <c r="X1039" s="92"/>
      <c r="Y1039" s="92"/>
      <c r="Z1039" s="91">
        <v>7.83</v>
      </c>
      <c r="AA1039" s="87"/>
      <c r="AB1039" s="87"/>
      <c r="AC1039" s="87"/>
    </row>
    <row r="1040" s="14" customFormat="1" customHeight="1" spans="1:29">
      <c r="A1040" s="11">
        <v>1039</v>
      </c>
      <c r="B1040" s="15">
        <v>169</v>
      </c>
      <c r="C1040" s="87">
        <v>96.1932</v>
      </c>
      <c r="D1040" s="87">
        <v>40.083</v>
      </c>
      <c r="E1040" s="87">
        <v>1680</v>
      </c>
      <c r="F1040" s="87">
        <v>8.9</v>
      </c>
      <c r="G1040" s="87">
        <v>52</v>
      </c>
      <c r="H1040" s="87">
        <v>3087.45</v>
      </c>
      <c r="I1040" s="87" t="s">
        <v>85</v>
      </c>
      <c r="J1040" s="87" t="s">
        <v>888</v>
      </c>
      <c r="K1040" s="101" t="s">
        <v>955</v>
      </c>
      <c r="L1040" s="82">
        <v>0.449</v>
      </c>
      <c r="M1040" s="45">
        <v>1.253</v>
      </c>
      <c r="N1040" s="45">
        <v>1.702</v>
      </c>
      <c r="O1040" s="90">
        <v>2.818</v>
      </c>
      <c r="P1040" s="46">
        <v>0.444641589779986</v>
      </c>
      <c r="Q1040" s="46">
        <v>0.159332860184528</v>
      </c>
      <c r="R1040" s="46">
        <f t="shared" si="88"/>
        <v>0.603974449964514</v>
      </c>
      <c r="S1040" s="91">
        <v>4.07</v>
      </c>
      <c r="T1040" s="91">
        <v>0.14</v>
      </c>
      <c r="U1040" s="91">
        <v>0.08</v>
      </c>
      <c r="V1040" s="91"/>
      <c r="W1040" s="92"/>
      <c r="X1040" s="92"/>
      <c r="Y1040" s="92"/>
      <c r="Z1040" s="91">
        <v>7.43</v>
      </c>
      <c r="AA1040" s="87"/>
      <c r="AB1040" s="87"/>
      <c r="AC1040" s="87"/>
    </row>
    <row r="1041" s="14" customFormat="1" customHeight="1" spans="1:29">
      <c r="A1041" s="11">
        <v>1040</v>
      </c>
      <c r="B1041" s="15">
        <v>169</v>
      </c>
      <c r="C1041" s="87">
        <v>40.0704</v>
      </c>
      <c r="D1041" s="87">
        <v>96.2424</v>
      </c>
      <c r="E1041" s="87">
        <v>1726</v>
      </c>
      <c r="F1041" s="87">
        <v>8.9</v>
      </c>
      <c r="G1041" s="87">
        <v>52</v>
      </c>
      <c r="H1041" s="87">
        <v>3087.45</v>
      </c>
      <c r="I1041" s="87" t="s">
        <v>85</v>
      </c>
      <c r="J1041" s="87" t="s">
        <v>888</v>
      </c>
      <c r="K1041" s="101" t="s">
        <v>956</v>
      </c>
      <c r="L1041" s="82">
        <v>2.105</v>
      </c>
      <c r="M1041" s="45">
        <v>2.529</v>
      </c>
      <c r="N1041" s="45">
        <v>4.634</v>
      </c>
      <c r="O1041" s="90">
        <v>4.444</v>
      </c>
      <c r="P1041" s="46">
        <v>0.569081908190819</v>
      </c>
      <c r="Q1041" s="46">
        <v>0.473672367236724</v>
      </c>
      <c r="R1041" s="46">
        <f t="shared" si="88"/>
        <v>1.04275427542754</v>
      </c>
      <c r="S1041" s="91">
        <v>5.42</v>
      </c>
      <c r="T1041" s="91">
        <v>0.17</v>
      </c>
      <c r="U1041" s="91">
        <v>0.09</v>
      </c>
      <c r="V1041" s="91"/>
      <c r="W1041" s="92"/>
      <c r="X1041" s="92"/>
      <c r="Y1041" s="92"/>
      <c r="Z1041" s="91">
        <v>7.33</v>
      </c>
      <c r="AA1041" s="87"/>
      <c r="AB1041" s="87"/>
      <c r="AC1041" s="87"/>
    </row>
    <row r="1042" customHeight="1" spans="1:29">
      <c r="A1042" s="11">
        <v>1041</v>
      </c>
      <c r="B1042" s="15">
        <v>170</v>
      </c>
      <c r="C1042" s="110">
        <v>118.0208</v>
      </c>
      <c r="D1042" s="110">
        <v>39.22111</v>
      </c>
      <c r="E1042" s="40">
        <v>3</v>
      </c>
      <c r="F1042" s="37">
        <v>11.3</v>
      </c>
      <c r="G1042" s="28">
        <v>600</v>
      </c>
      <c r="H1042" s="19">
        <v>1500</v>
      </c>
      <c r="I1042" s="18" t="s">
        <v>77</v>
      </c>
      <c r="J1042" s="18" t="s">
        <v>183</v>
      </c>
      <c r="K1042" s="22" t="s">
        <v>957</v>
      </c>
      <c r="L1042" s="45">
        <v>0.02</v>
      </c>
      <c r="M1042" s="45">
        <v>0.586</v>
      </c>
      <c r="N1042" s="45">
        <v>0.606</v>
      </c>
      <c r="O1042" s="23">
        <v>0.434</v>
      </c>
      <c r="P1042" s="46">
        <v>1.35</v>
      </c>
      <c r="Q1042" s="46">
        <v>0.0460829493087558</v>
      </c>
      <c r="R1042" s="46">
        <f t="shared" si="88"/>
        <v>1.39608294930876</v>
      </c>
      <c r="S1042" s="24">
        <v>7.56</v>
      </c>
      <c r="T1042" s="24">
        <v>1.6</v>
      </c>
      <c r="U1042" s="57">
        <v>0.2</v>
      </c>
      <c r="V1042" s="24">
        <v>4.73</v>
      </c>
      <c r="W1042" s="58">
        <v>163.712005615234</v>
      </c>
      <c r="X1042" s="58">
        <v>77.4622011184692</v>
      </c>
      <c r="Y1042" s="58">
        <f t="shared" ref="Y1042:Y1065" si="89">W1042/X1042</f>
        <v>2.11344376032971</v>
      </c>
      <c r="Z1042" s="24">
        <v>8.38</v>
      </c>
      <c r="AA1042" s="28">
        <v>7</v>
      </c>
      <c r="AB1042" s="28">
        <v>65</v>
      </c>
      <c r="AC1042" s="28">
        <v>28</v>
      </c>
    </row>
    <row r="1043" customHeight="1" spans="1:29">
      <c r="A1043" s="11">
        <v>1042</v>
      </c>
      <c r="B1043" s="15">
        <v>170</v>
      </c>
      <c r="C1043" s="110">
        <v>118.0042</v>
      </c>
      <c r="D1043" s="110">
        <v>39.23306</v>
      </c>
      <c r="E1043" s="40">
        <v>2</v>
      </c>
      <c r="F1043" s="37">
        <v>11.3</v>
      </c>
      <c r="G1043" s="28">
        <v>600</v>
      </c>
      <c r="H1043" s="19">
        <v>1500</v>
      </c>
      <c r="I1043" s="18" t="s">
        <v>77</v>
      </c>
      <c r="J1043" s="18" t="s">
        <v>183</v>
      </c>
      <c r="K1043" s="22" t="s">
        <v>958</v>
      </c>
      <c r="L1043" s="45">
        <v>0.02</v>
      </c>
      <c r="M1043" s="45">
        <v>1.679</v>
      </c>
      <c r="N1043" s="45">
        <v>1.699</v>
      </c>
      <c r="O1043" s="23">
        <v>0.7207</v>
      </c>
      <c r="P1043" s="46">
        <v>2.33</v>
      </c>
      <c r="Q1043" s="46">
        <v>0.0277507978354378</v>
      </c>
      <c r="R1043" s="46">
        <f t="shared" si="88"/>
        <v>2.35775079783544</v>
      </c>
      <c r="S1043" s="24">
        <v>9.5</v>
      </c>
      <c r="T1043" s="24">
        <v>2.87</v>
      </c>
      <c r="U1043" s="57">
        <v>0.6</v>
      </c>
      <c r="V1043" s="24">
        <v>3.31</v>
      </c>
      <c r="W1043" s="58">
        <v>163.712005615234</v>
      </c>
      <c r="X1043" s="58">
        <v>77.4622011184692</v>
      </c>
      <c r="Y1043" s="58">
        <f t="shared" si="89"/>
        <v>2.11344376032971</v>
      </c>
      <c r="Z1043" s="24">
        <v>8.28</v>
      </c>
      <c r="AA1043" s="28">
        <v>7</v>
      </c>
      <c r="AB1043" s="28">
        <v>65</v>
      </c>
      <c r="AC1043" s="28">
        <v>28</v>
      </c>
    </row>
    <row r="1044" customHeight="1" spans="1:29">
      <c r="A1044" s="11">
        <v>1043</v>
      </c>
      <c r="B1044" s="15">
        <v>170</v>
      </c>
      <c r="C1044" s="110">
        <v>117.9878</v>
      </c>
      <c r="D1044" s="110">
        <v>39.23889</v>
      </c>
      <c r="E1044" s="40">
        <v>2</v>
      </c>
      <c r="F1044" s="37">
        <v>11.3</v>
      </c>
      <c r="G1044" s="28">
        <v>600</v>
      </c>
      <c r="H1044" s="19">
        <v>1500</v>
      </c>
      <c r="I1044" s="18" t="s">
        <v>77</v>
      </c>
      <c r="J1044" s="18" t="s">
        <v>183</v>
      </c>
      <c r="K1044" s="22" t="s">
        <v>959</v>
      </c>
      <c r="L1044" s="45">
        <v>0.03</v>
      </c>
      <c r="M1044" s="45">
        <v>0.583448</v>
      </c>
      <c r="N1044" s="45">
        <v>0.613448</v>
      </c>
      <c r="O1044" s="23">
        <v>1.29655</v>
      </c>
      <c r="P1044" s="46">
        <v>0.45</v>
      </c>
      <c r="Q1044" s="46">
        <v>0.0231383286413945</v>
      </c>
      <c r="R1044" s="46">
        <f t="shared" si="88"/>
        <v>0.473138328641394</v>
      </c>
      <c r="S1044" s="24">
        <v>5.15</v>
      </c>
      <c r="T1044" s="24">
        <v>2.4</v>
      </c>
      <c r="U1044" s="57">
        <v>0.6</v>
      </c>
      <c r="V1044" s="24">
        <v>2.15</v>
      </c>
      <c r="W1044" s="58">
        <v>163.712005615234</v>
      </c>
      <c r="X1044" s="58">
        <v>77.4622011184692</v>
      </c>
      <c r="Y1044" s="58">
        <f t="shared" si="89"/>
        <v>2.11344376032971</v>
      </c>
      <c r="Z1044" s="24">
        <v>8.55</v>
      </c>
      <c r="AA1044" s="28">
        <v>7</v>
      </c>
      <c r="AB1044" s="28">
        <v>65</v>
      </c>
      <c r="AC1044" s="28">
        <v>28</v>
      </c>
    </row>
    <row r="1045" customHeight="1" spans="1:29">
      <c r="A1045" s="11">
        <v>1044</v>
      </c>
      <c r="B1045" s="15">
        <v>171</v>
      </c>
      <c r="C1045" s="110">
        <v>114.5667</v>
      </c>
      <c r="D1045" s="110">
        <v>35.01667</v>
      </c>
      <c r="E1045" s="20">
        <v>67.5</v>
      </c>
      <c r="F1045" s="37">
        <v>14.5</v>
      </c>
      <c r="G1045" s="28">
        <v>597</v>
      </c>
      <c r="H1045" s="38">
        <v>1429</v>
      </c>
      <c r="I1045" s="18" t="s">
        <v>77</v>
      </c>
      <c r="J1045" s="11" t="s">
        <v>78</v>
      </c>
      <c r="K1045" s="22" t="s">
        <v>960</v>
      </c>
      <c r="L1045" s="45">
        <v>1.8</v>
      </c>
      <c r="M1045" s="45">
        <v>3.93</v>
      </c>
      <c r="N1045" s="45">
        <v>5.73</v>
      </c>
      <c r="O1045" s="23">
        <v>5.93</v>
      </c>
      <c r="P1045" s="46">
        <v>0.662731871838111</v>
      </c>
      <c r="Q1045" s="46">
        <v>0.3035413153457</v>
      </c>
      <c r="R1045" s="46">
        <f t="shared" si="88"/>
        <v>0.966273187183811</v>
      </c>
      <c r="S1045" s="24">
        <v>7.92</v>
      </c>
      <c r="T1045" s="24">
        <v>0.86</v>
      </c>
      <c r="U1045" s="24">
        <v>1.58</v>
      </c>
      <c r="V1045" s="24">
        <f t="shared" ref="V1045:V1074" si="90">S1045/T1045</f>
        <v>9.2093023255814</v>
      </c>
      <c r="W1045" s="24">
        <v>143</v>
      </c>
      <c r="X1045" s="58">
        <v>64.2876005172729</v>
      </c>
      <c r="Y1045" s="58">
        <f t="shared" si="89"/>
        <v>2.22437917809016</v>
      </c>
      <c r="Z1045" s="24">
        <v>7.9</v>
      </c>
      <c r="AA1045" s="63">
        <v>17</v>
      </c>
      <c r="AB1045" s="63">
        <v>78</v>
      </c>
      <c r="AC1045" s="63">
        <v>5</v>
      </c>
    </row>
    <row r="1046" customHeight="1" spans="1:29">
      <c r="A1046" s="11">
        <v>1045</v>
      </c>
      <c r="B1046" s="15">
        <v>171</v>
      </c>
      <c r="C1046" s="110">
        <v>114.5667</v>
      </c>
      <c r="D1046" s="110">
        <v>35.01667</v>
      </c>
      <c r="E1046" s="20">
        <v>67.5</v>
      </c>
      <c r="F1046" s="37">
        <v>14.5</v>
      </c>
      <c r="G1046" s="28">
        <v>597</v>
      </c>
      <c r="H1046" s="38">
        <v>1429</v>
      </c>
      <c r="I1046" s="18" t="s">
        <v>77</v>
      </c>
      <c r="J1046" s="11" t="s">
        <v>78</v>
      </c>
      <c r="K1046" s="22" t="s">
        <v>961</v>
      </c>
      <c r="L1046" s="45">
        <v>1.68</v>
      </c>
      <c r="M1046" s="45">
        <v>5.39</v>
      </c>
      <c r="N1046" s="45">
        <v>7.07</v>
      </c>
      <c r="O1046" s="23">
        <v>5.23</v>
      </c>
      <c r="P1046" s="46">
        <v>1.03059273422562</v>
      </c>
      <c r="Q1046" s="46">
        <v>0.321223709369025</v>
      </c>
      <c r="R1046" s="46">
        <f t="shared" si="88"/>
        <v>1.35181644359464</v>
      </c>
      <c r="S1046" s="24">
        <v>8.77</v>
      </c>
      <c r="T1046" s="24">
        <v>0.92</v>
      </c>
      <c r="U1046" s="24">
        <v>1.58</v>
      </c>
      <c r="V1046" s="24">
        <f t="shared" si="90"/>
        <v>9.53260869565217</v>
      </c>
      <c r="W1046" s="24">
        <v>151</v>
      </c>
      <c r="X1046" s="58">
        <v>64.2876005172729</v>
      </c>
      <c r="Y1046" s="58">
        <f t="shared" si="89"/>
        <v>2.34881997127003</v>
      </c>
      <c r="Z1046" s="24">
        <v>7.9</v>
      </c>
      <c r="AA1046" s="63">
        <v>17</v>
      </c>
      <c r="AB1046" s="63">
        <v>78</v>
      </c>
      <c r="AC1046" s="63">
        <v>5</v>
      </c>
    </row>
    <row r="1047" customHeight="1" spans="1:29">
      <c r="A1047" s="11">
        <v>1046</v>
      </c>
      <c r="B1047" s="15">
        <v>171</v>
      </c>
      <c r="C1047" s="110">
        <v>114.5667</v>
      </c>
      <c r="D1047" s="110">
        <v>35.01667</v>
      </c>
      <c r="E1047" s="20">
        <v>67.5</v>
      </c>
      <c r="F1047" s="37">
        <v>14.5</v>
      </c>
      <c r="G1047" s="28">
        <v>597</v>
      </c>
      <c r="H1047" s="38">
        <v>1429</v>
      </c>
      <c r="I1047" s="18" t="s">
        <v>77</v>
      </c>
      <c r="J1047" s="11" t="s">
        <v>78</v>
      </c>
      <c r="K1047" s="22" t="s">
        <v>962</v>
      </c>
      <c r="L1047" s="45">
        <v>1.98</v>
      </c>
      <c r="M1047" s="45">
        <v>4.3</v>
      </c>
      <c r="N1047" s="45">
        <v>6.28</v>
      </c>
      <c r="O1047" s="23">
        <v>4.82</v>
      </c>
      <c r="P1047" s="46">
        <v>0.892116182572614</v>
      </c>
      <c r="Q1047" s="46">
        <v>0.410788381742739</v>
      </c>
      <c r="R1047" s="46">
        <f t="shared" si="88"/>
        <v>1.30290456431535</v>
      </c>
      <c r="S1047" s="24">
        <v>8.05</v>
      </c>
      <c r="T1047" s="24">
        <v>0.84</v>
      </c>
      <c r="U1047" s="24">
        <v>1.58</v>
      </c>
      <c r="V1047" s="24">
        <f t="shared" si="90"/>
        <v>9.58333333333333</v>
      </c>
      <c r="W1047" s="24">
        <v>150</v>
      </c>
      <c r="X1047" s="58">
        <v>64.2876005172729</v>
      </c>
      <c r="Y1047" s="58">
        <f t="shared" si="89"/>
        <v>2.33326487212254</v>
      </c>
      <c r="Z1047" s="24">
        <v>7.9</v>
      </c>
      <c r="AA1047" s="63">
        <v>17</v>
      </c>
      <c r="AB1047" s="63">
        <v>78</v>
      </c>
      <c r="AC1047" s="63">
        <v>5</v>
      </c>
    </row>
    <row r="1048" customHeight="1" spans="1:29">
      <c r="A1048" s="11">
        <v>1047</v>
      </c>
      <c r="B1048" s="15">
        <v>171</v>
      </c>
      <c r="C1048" s="110">
        <v>114.5667</v>
      </c>
      <c r="D1048" s="110">
        <v>35.01667</v>
      </c>
      <c r="E1048" s="20">
        <v>67.5</v>
      </c>
      <c r="F1048" s="37">
        <v>14.5</v>
      </c>
      <c r="G1048" s="28">
        <v>597</v>
      </c>
      <c r="H1048" s="38">
        <v>1429</v>
      </c>
      <c r="I1048" s="18" t="s">
        <v>77</v>
      </c>
      <c r="J1048" s="11" t="s">
        <v>78</v>
      </c>
      <c r="K1048" s="22" t="s">
        <v>963</v>
      </c>
      <c r="L1048" s="45">
        <v>1.84</v>
      </c>
      <c r="M1048" s="45">
        <v>4.94</v>
      </c>
      <c r="N1048" s="45">
        <v>6.78</v>
      </c>
      <c r="O1048" s="23">
        <v>6.12</v>
      </c>
      <c r="P1048" s="46">
        <v>0.80718954248366</v>
      </c>
      <c r="Q1048" s="46">
        <v>0.300653594771242</v>
      </c>
      <c r="R1048" s="46">
        <f t="shared" si="88"/>
        <v>1.1078431372549</v>
      </c>
      <c r="S1048" s="24">
        <v>8.26</v>
      </c>
      <c r="T1048" s="24">
        <v>0.9</v>
      </c>
      <c r="U1048" s="24">
        <v>1.58</v>
      </c>
      <c r="V1048" s="24">
        <f t="shared" si="90"/>
        <v>9.17777777777778</v>
      </c>
      <c r="W1048" s="24">
        <v>154</v>
      </c>
      <c r="X1048" s="58">
        <v>64.2876005172729</v>
      </c>
      <c r="Y1048" s="58">
        <f t="shared" si="89"/>
        <v>2.39548526871248</v>
      </c>
      <c r="Z1048" s="24">
        <v>7.9</v>
      </c>
      <c r="AA1048" s="63">
        <v>17</v>
      </c>
      <c r="AB1048" s="63">
        <v>78</v>
      </c>
      <c r="AC1048" s="63">
        <v>5</v>
      </c>
    </row>
    <row r="1049" customHeight="1" spans="1:29">
      <c r="A1049" s="11">
        <v>1048</v>
      </c>
      <c r="B1049" s="15">
        <v>171</v>
      </c>
      <c r="C1049" s="110">
        <v>114.5667</v>
      </c>
      <c r="D1049" s="110">
        <v>35.01667</v>
      </c>
      <c r="E1049" s="20">
        <v>67.5</v>
      </c>
      <c r="F1049" s="37">
        <v>14.5</v>
      </c>
      <c r="G1049" s="28">
        <v>597</v>
      </c>
      <c r="H1049" s="38">
        <v>1429</v>
      </c>
      <c r="I1049" s="18" t="s">
        <v>77</v>
      </c>
      <c r="J1049" s="11" t="s">
        <v>78</v>
      </c>
      <c r="K1049" s="22" t="s">
        <v>964</v>
      </c>
      <c r="L1049" s="45">
        <v>1.96</v>
      </c>
      <c r="M1049" s="45">
        <v>5.38</v>
      </c>
      <c r="N1049" s="45">
        <v>7.34</v>
      </c>
      <c r="O1049" s="23">
        <v>6.31</v>
      </c>
      <c r="P1049" s="46">
        <v>0.852614896988907</v>
      </c>
      <c r="Q1049" s="46">
        <v>0.310618066561014</v>
      </c>
      <c r="R1049" s="46">
        <f t="shared" si="88"/>
        <v>1.16323296354992</v>
      </c>
      <c r="S1049" s="24">
        <v>8.53</v>
      </c>
      <c r="T1049" s="24">
        <v>0.9</v>
      </c>
      <c r="U1049" s="24">
        <v>1.58</v>
      </c>
      <c r="V1049" s="24">
        <f t="shared" si="90"/>
        <v>9.47777777777778</v>
      </c>
      <c r="W1049" s="24">
        <v>146</v>
      </c>
      <c r="X1049" s="58">
        <v>64.2876005172729</v>
      </c>
      <c r="Y1049" s="58">
        <f t="shared" si="89"/>
        <v>2.27104447553261</v>
      </c>
      <c r="Z1049" s="24">
        <v>7.9</v>
      </c>
      <c r="AA1049" s="63">
        <v>17</v>
      </c>
      <c r="AB1049" s="63">
        <v>78</v>
      </c>
      <c r="AC1049" s="63">
        <v>5</v>
      </c>
    </row>
    <row r="1050" customHeight="1" spans="1:29">
      <c r="A1050" s="11">
        <v>1049</v>
      </c>
      <c r="B1050" s="15">
        <v>171</v>
      </c>
      <c r="C1050" s="110">
        <v>114.5667</v>
      </c>
      <c r="D1050" s="110">
        <v>35.01667</v>
      </c>
      <c r="E1050" s="20">
        <v>67.5</v>
      </c>
      <c r="F1050" s="37">
        <v>14.5</v>
      </c>
      <c r="G1050" s="28">
        <v>597</v>
      </c>
      <c r="H1050" s="38">
        <v>1429</v>
      </c>
      <c r="I1050" s="18" t="s">
        <v>77</v>
      </c>
      <c r="J1050" s="11" t="s">
        <v>78</v>
      </c>
      <c r="K1050" s="22" t="s">
        <v>965</v>
      </c>
      <c r="L1050" s="45">
        <v>1.2</v>
      </c>
      <c r="M1050" s="45">
        <v>4.02</v>
      </c>
      <c r="N1050" s="45">
        <v>5.22</v>
      </c>
      <c r="O1050" s="23">
        <v>5.06</v>
      </c>
      <c r="P1050" s="46">
        <v>0.794466403162055</v>
      </c>
      <c r="Q1050" s="46">
        <v>0.237154150197628</v>
      </c>
      <c r="R1050" s="46">
        <f t="shared" si="88"/>
        <v>1.03162055335968</v>
      </c>
      <c r="S1050" s="24">
        <v>8.55</v>
      </c>
      <c r="T1050" s="24">
        <v>0.92</v>
      </c>
      <c r="U1050" s="24">
        <v>1.58</v>
      </c>
      <c r="V1050" s="24">
        <f t="shared" si="90"/>
        <v>9.29347826086957</v>
      </c>
      <c r="W1050" s="24">
        <v>137</v>
      </c>
      <c r="X1050" s="58">
        <v>64.2876005172729</v>
      </c>
      <c r="Y1050" s="58">
        <f t="shared" si="89"/>
        <v>2.13104858320526</v>
      </c>
      <c r="Z1050" s="24">
        <v>7.9</v>
      </c>
      <c r="AA1050" s="63">
        <v>17</v>
      </c>
      <c r="AB1050" s="63">
        <v>78</v>
      </c>
      <c r="AC1050" s="63">
        <v>5</v>
      </c>
    </row>
    <row r="1051" customHeight="1" spans="1:29">
      <c r="A1051" s="11">
        <v>1050</v>
      </c>
      <c r="B1051" s="15">
        <v>172</v>
      </c>
      <c r="C1051" s="110">
        <v>114.4</v>
      </c>
      <c r="D1051" s="110">
        <v>35</v>
      </c>
      <c r="E1051" s="40">
        <v>72</v>
      </c>
      <c r="F1051" s="39">
        <v>14.2519998550415</v>
      </c>
      <c r="G1051" s="38">
        <v>600</v>
      </c>
      <c r="H1051" s="38">
        <v>1440</v>
      </c>
      <c r="I1051" s="18" t="s">
        <v>77</v>
      </c>
      <c r="J1051" s="11" t="s">
        <v>78</v>
      </c>
      <c r="K1051" s="22" t="s">
        <v>966</v>
      </c>
      <c r="L1051" s="45">
        <v>268</v>
      </c>
      <c r="M1051" s="45">
        <v>921</v>
      </c>
      <c r="N1051" s="45">
        <v>1189</v>
      </c>
      <c r="O1051" s="23">
        <v>3895</v>
      </c>
      <c r="P1051" s="46">
        <v>0.236456996148909</v>
      </c>
      <c r="Q1051" s="46">
        <v>0.068806161745828</v>
      </c>
      <c r="R1051" s="46">
        <f t="shared" si="88"/>
        <v>0.305263157894737</v>
      </c>
      <c r="S1051" s="24">
        <v>8.5</v>
      </c>
      <c r="T1051" s="24">
        <v>0.64</v>
      </c>
      <c r="U1051" s="57">
        <v>0.5</v>
      </c>
      <c r="V1051" s="24">
        <f t="shared" si="90"/>
        <v>13.28125</v>
      </c>
      <c r="W1051" s="58">
        <v>216.077995300293</v>
      </c>
      <c r="X1051" s="58">
        <v>64.3521976470947</v>
      </c>
      <c r="Y1051" s="58">
        <f t="shared" si="89"/>
        <v>3.35774073304004</v>
      </c>
      <c r="Z1051" s="57">
        <v>8</v>
      </c>
      <c r="AA1051" s="63">
        <v>17</v>
      </c>
      <c r="AB1051" s="63">
        <v>78</v>
      </c>
      <c r="AC1051" s="63">
        <v>5</v>
      </c>
    </row>
    <row r="1052" customHeight="1" spans="1:29">
      <c r="A1052" s="11">
        <v>1051</v>
      </c>
      <c r="B1052" s="15">
        <v>172</v>
      </c>
      <c r="C1052" s="110">
        <v>114.4</v>
      </c>
      <c r="D1052" s="110">
        <v>35</v>
      </c>
      <c r="E1052" s="40">
        <v>72</v>
      </c>
      <c r="F1052" s="39">
        <v>14.2519998550415</v>
      </c>
      <c r="G1052" s="38">
        <v>600</v>
      </c>
      <c r="H1052" s="38">
        <v>1440</v>
      </c>
      <c r="I1052" s="18" t="s">
        <v>77</v>
      </c>
      <c r="J1052" s="11" t="s">
        <v>78</v>
      </c>
      <c r="K1052" s="22" t="s">
        <v>967</v>
      </c>
      <c r="L1052" s="45">
        <v>211</v>
      </c>
      <c r="M1052" s="45">
        <v>558</v>
      </c>
      <c r="N1052" s="45">
        <v>769</v>
      </c>
      <c r="O1052" s="23">
        <v>2426</v>
      </c>
      <c r="P1052" s="46">
        <v>0.230008244023083</v>
      </c>
      <c r="Q1052" s="46">
        <v>0.0869744435284419</v>
      </c>
      <c r="R1052" s="46">
        <f t="shared" si="88"/>
        <v>0.316982687551525</v>
      </c>
      <c r="S1052" s="24">
        <v>8.5</v>
      </c>
      <c r="T1052" s="24">
        <v>0.64</v>
      </c>
      <c r="U1052" s="57">
        <v>0.5</v>
      </c>
      <c r="V1052" s="24">
        <f t="shared" si="90"/>
        <v>13.28125</v>
      </c>
      <c r="W1052" s="58">
        <v>216.077995300293</v>
      </c>
      <c r="X1052" s="58">
        <v>64.3521976470947</v>
      </c>
      <c r="Y1052" s="58">
        <f t="shared" si="89"/>
        <v>3.35774073304004</v>
      </c>
      <c r="Z1052" s="57">
        <v>8</v>
      </c>
      <c r="AA1052" s="63">
        <v>17</v>
      </c>
      <c r="AB1052" s="63">
        <v>78</v>
      </c>
      <c r="AC1052" s="63">
        <v>5</v>
      </c>
    </row>
    <row r="1053" customHeight="1" spans="1:29">
      <c r="A1053" s="11">
        <v>1052</v>
      </c>
      <c r="B1053" s="15">
        <v>173</v>
      </c>
      <c r="C1053" s="110">
        <v>120.2</v>
      </c>
      <c r="D1053" s="110">
        <v>30.26667</v>
      </c>
      <c r="E1053" s="40">
        <v>12</v>
      </c>
      <c r="F1053" s="39">
        <v>16.6823997497559</v>
      </c>
      <c r="G1053" s="38">
        <v>1308</v>
      </c>
      <c r="H1053" s="38">
        <v>1299</v>
      </c>
      <c r="I1053" s="18" t="s">
        <v>105</v>
      </c>
      <c r="J1053" s="18" t="s">
        <v>183</v>
      </c>
      <c r="K1053" s="22" t="s">
        <v>637</v>
      </c>
      <c r="L1053" s="45"/>
      <c r="M1053" s="45"/>
      <c r="N1053" s="45"/>
      <c r="P1053" s="46">
        <v>2.38541</v>
      </c>
      <c r="Q1053" s="46"/>
      <c r="R1053" s="46"/>
      <c r="S1053" s="24">
        <v>11.55</v>
      </c>
      <c r="T1053" s="24">
        <v>1</v>
      </c>
      <c r="U1053" s="57">
        <v>0.3</v>
      </c>
      <c r="V1053" s="24">
        <f t="shared" si="90"/>
        <v>11.55</v>
      </c>
      <c r="W1053" s="58">
        <v>182.103996276855</v>
      </c>
      <c r="X1053" s="58">
        <v>55.6512022018433</v>
      </c>
      <c r="Y1053" s="58">
        <f t="shared" si="89"/>
        <v>3.27223831780625</v>
      </c>
      <c r="Z1053" s="24">
        <v>5.97</v>
      </c>
      <c r="AA1053" s="63">
        <v>16</v>
      </c>
      <c r="AB1053" s="63">
        <v>76</v>
      </c>
      <c r="AC1053" s="63">
        <v>8</v>
      </c>
    </row>
    <row r="1054" customHeight="1" spans="1:29">
      <c r="A1054" s="11">
        <v>1053</v>
      </c>
      <c r="B1054" s="15">
        <v>173</v>
      </c>
      <c r="C1054" s="110">
        <v>120.2</v>
      </c>
      <c r="D1054" s="110">
        <v>30.26667</v>
      </c>
      <c r="E1054" s="40">
        <v>12</v>
      </c>
      <c r="F1054" s="39">
        <v>16.6823997497559</v>
      </c>
      <c r="G1054" s="38">
        <v>1308</v>
      </c>
      <c r="H1054" s="38">
        <v>1299</v>
      </c>
      <c r="I1054" s="18" t="s">
        <v>105</v>
      </c>
      <c r="J1054" s="18" t="s">
        <v>183</v>
      </c>
      <c r="K1054" s="22" t="s">
        <v>638</v>
      </c>
      <c r="L1054" s="45"/>
      <c r="M1054" s="45"/>
      <c r="N1054" s="45"/>
      <c r="P1054" s="46">
        <v>2.56351</v>
      </c>
      <c r="Q1054" s="46"/>
      <c r="R1054" s="46"/>
      <c r="S1054" s="24">
        <v>29.69</v>
      </c>
      <c r="T1054" s="24">
        <v>2.56</v>
      </c>
      <c r="U1054" s="57">
        <v>0.3</v>
      </c>
      <c r="V1054" s="24">
        <f t="shared" si="90"/>
        <v>11.59765625</v>
      </c>
      <c r="W1054" s="58">
        <v>182.103996276855</v>
      </c>
      <c r="X1054" s="58">
        <v>55.6512022018433</v>
      </c>
      <c r="Y1054" s="58">
        <f t="shared" si="89"/>
        <v>3.27223831780625</v>
      </c>
      <c r="Z1054" s="24">
        <v>5.12</v>
      </c>
      <c r="AA1054" s="63">
        <v>16</v>
      </c>
      <c r="AB1054" s="63">
        <v>76</v>
      </c>
      <c r="AC1054" s="63">
        <v>8</v>
      </c>
    </row>
    <row r="1055" customHeight="1" spans="1:29">
      <c r="A1055" s="11">
        <v>1054</v>
      </c>
      <c r="B1055" s="15">
        <v>174</v>
      </c>
      <c r="C1055" s="110">
        <v>-84.50875</v>
      </c>
      <c r="D1055" s="110">
        <v>38.2375</v>
      </c>
      <c r="E1055" s="20">
        <v>244</v>
      </c>
      <c r="F1055" s="37">
        <v>12</v>
      </c>
      <c r="G1055" s="28">
        <v>1209</v>
      </c>
      <c r="H1055" s="38">
        <v>1265</v>
      </c>
      <c r="I1055" s="18" t="s">
        <v>105</v>
      </c>
      <c r="J1055" s="11" t="s">
        <v>78</v>
      </c>
      <c r="K1055" s="101" t="s">
        <v>968</v>
      </c>
      <c r="L1055" s="45">
        <v>3.9</v>
      </c>
      <c r="M1055" s="45">
        <v>24.2</v>
      </c>
      <c r="N1055" s="45">
        <v>28.1</v>
      </c>
      <c r="O1055" s="23">
        <v>30.6</v>
      </c>
      <c r="P1055" s="46">
        <v>0.790849673202614</v>
      </c>
      <c r="Q1055" s="46">
        <v>0.127450980392157</v>
      </c>
      <c r="R1055" s="46">
        <f t="shared" ref="R1055:R1060" si="91">P1055+Q1055</f>
        <v>0.918300653594771</v>
      </c>
      <c r="S1055" s="57">
        <v>20.6</v>
      </c>
      <c r="T1055" s="57">
        <v>1.7</v>
      </c>
      <c r="U1055" s="57">
        <v>0.5</v>
      </c>
      <c r="V1055" s="57">
        <f t="shared" si="90"/>
        <v>12.1176470588235</v>
      </c>
      <c r="W1055" s="58">
        <v>176.445999145508</v>
      </c>
      <c r="X1055" s="58">
        <v>74.4891023635864</v>
      </c>
      <c r="Y1055" s="58">
        <f t="shared" si="89"/>
        <v>2.36874916661316</v>
      </c>
      <c r="Z1055" s="57">
        <v>6.4</v>
      </c>
      <c r="AA1055" s="63">
        <v>56</v>
      </c>
      <c r="AB1055" s="63">
        <v>27</v>
      </c>
      <c r="AC1055" s="63">
        <v>17</v>
      </c>
    </row>
    <row r="1056" customHeight="1" spans="1:29">
      <c r="A1056" s="11">
        <v>1055</v>
      </c>
      <c r="B1056" s="15">
        <v>174</v>
      </c>
      <c r="C1056" s="110">
        <v>-84.50875</v>
      </c>
      <c r="D1056" s="110">
        <v>38.2375</v>
      </c>
      <c r="E1056" s="20">
        <v>244</v>
      </c>
      <c r="F1056" s="37">
        <v>12</v>
      </c>
      <c r="G1056" s="28">
        <v>1209</v>
      </c>
      <c r="H1056" s="38">
        <v>1265</v>
      </c>
      <c r="I1056" s="18" t="s">
        <v>105</v>
      </c>
      <c r="J1056" s="11" t="s">
        <v>78</v>
      </c>
      <c r="K1056" s="101" t="s">
        <v>969</v>
      </c>
      <c r="L1056" s="45">
        <v>5.7</v>
      </c>
      <c r="M1056" s="45">
        <v>34.6</v>
      </c>
      <c r="N1056" s="45">
        <v>40.3</v>
      </c>
      <c r="O1056" s="23">
        <v>45.8</v>
      </c>
      <c r="P1056" s="46">
        <v>0.755458515283843</v>
      </c>
      <c r="Q1056" s="46">
        <v>0.124454148471616</v>
      </c>
      <c r="R1056" s="46">
        <f t="shared" si="91"/>
        <v>0.879912663755459</v>
      </c>
      <c r="S1056" s="57">
        <v>20.6</v>
      </c>
      <c r="T1056" s="57">
        <v>1.7</v>
      </c>
      <c r="U1056" s="57">
        <v>0.5</v>
      </c>
      <c r="V1056" s="57">
        <f t="shared" si="90"/>
        <v>12.1176470588235</v>
      </c>
      <c r="W1056" s="58">
        <v>176.445999145508</v>
      </c>
      <c r="X1056" s="58">
        <v>74.4891023635864</v>
      </c>
      <c r="Y1056" s="58">
        <f t="shared" si="89"/>
        <v>2.36874916661316</v>
      </c>
      <c r="Z1056" s="57">
        <v>6.4</v>
      </c>
      <c r="AA1056" s="63">
        <v>56</v>
      </c>
      <c r="AB1056" s="63">
        <v>27</v>
      </c>
      <c r="AC1056" s="63">
        <v>17</v>
      </c>
    </row>
    <row r="1057" customHeight="1" spans="1:29">
      <c r="A1057" s="11">
        <v>1056</v>
      </c>
      <c r="B1057" s="15">
        <v>174</v>
      </c>
      <c r="C1057" s="110">
        <v>-84.50875</v>
      </c>
      <c r="D1057" s="110">
        <v>38.2375</v>
      </c>
      <c r="E1057" s="20">
        <v>244</v>
      </c>
      <c r="F1057" s="37">
        <v>12</v>
      </c>
      <c r="G1057" s="28">
        <v>1209</v>
      </c>
      <c r="H1057" s="38">
        <v>1265</v>
      </c>
      <c r="I1057" s="18" t="s">
        <v>105</v>
      </c>
      <c r="J1057" s="11" t="s">
        <v>78</v>
      </c>
      <c r="K1057" s="101" t="s">
        <v>970</v>
      </c>
      <c r="L1057" s="45">
        <v>4.1</v>
      </c>
      <c r="M1057" s="45">
        <v>25.2</v>
      </c>
      <c r="N1057" s="45">
        <v>29.3</v>
      </c>
      <c r="O1057" s="23">
        <v>32.4</v>
      </c>
      <c r="P1057" s="46">
        <v>0.777777777777778</v>
      </c>
      <c r="Q1057" s="46">
        <v>0.126543209876543</v>
      </c>
      <c r="R1057" s="46">
        <f t="shared" si="91"/>
        <v>0.904320987654321</v>
      </c>
      <c r="S1057" s="57">
        <v>20.6</v>
      </c>
      <c r="T1057" s="57">
        <v>1.7</v>
      </c>
      <c r="U1057" s="57">
        <v>0.5</v>
      </c>
      <c r="V1057" s="57">
        <f t="shared" si="90"/>
        <v>12.1176470588235</v>
      </c>
      <c r="W1057" s="58">
        <v>176.445999145508</v>
      </c>
      <c r="X1057" s="58">
        <v>74.4891023635864</v>
      </c>
      <c r="Y1057" s="58">
        <f t="shared" si="89"/>
        <v>2.36874916661316</v>
      </c>
      <c r="Z1057" s="57">
        <v>6.4</v>
      </c>
      <c r="AA1057" s="63">
        <v>56</v>
      </c>
      <c r="AB1057" s="63">
        <v>27</v>
      </c>
      <c r="AC1057" s="63">
        <v>17</v>
      </c>
    </row>
    <row r="1058" customHeight="1" spans="1:29">
      <c r="A1058" s="11">
        <v>1057</v>
      </c>
      <c r="B1058" s="15">
        <v>174</v>
      </c>
      <c r="C1058" s="110">
        <v>-84.50875</v>
      </c>
      <c r="D1058" s="110">
        <v>38.2375</v>
      </c>
      <c r="E1058" s="20">
        <v>244</v>
      </c>
      <c r="F1058" s="37">
        <v>12</v>
      </c>
      <c r="G1058" s="28">
        <v>1209</v>
      </c>
      <c r="H1058" s="38">
        <v>1265</v>
      </c>
      <c r="I1058" s="18" t="s">
        <v>105</v>
      </c>
      <c r="J1058" s="11" t="s">
        <v>78</v>
      </c>
      <c r="K1058" s="101" t="s">
        <v>971</v>
      </c>
      <c r="L1058" s="45">
        <v>4.3</v>
      </c>
      <c r="M1058" s="45">
        <v>26.3</v>
      </c>
      <c r="N1058" s="45">
        <v>30.6</v>
      </c>
      <c r="O1058" s="23">
        <v>34.4</v>
      </c>
      <c r="P1058" s="46">
        <v>0.76453488372093</v>
      </c>
      <c r="Q1058" s="46">
        <v>0.125</v>
      </c>
      <c r="R1058" s="46">
        <f t="shared" si="91"/>
        <v>0.88953488372093</v>
      </c>
      <c r="S1058" s="57">
        <v>20.6</v>
      </c>
      <c r="T1058" s="57">
        <v>1.7</v>
      </c>
      <c r="U1058" s="57">
        <v>0.5</v>
      </c>
      <c r="V1058" s="57">
        <f t="shared" si="90"/>
        <v>12.1176470588235</v>
      </c>
      <c r="W1058" s="58">
        <v>176.445999145508</v>
      </c>
      <c r="X1058" s="58">
        <v>74.4891023635864</v>
      </c>
      <c r="Y1058" s="58">
        <f t="shared" si="89"/>
        <v>2.36874916661316</v>
      </c>
      <c r="Z1058" s="57">
        <v>6.4</v>
      </c>
      <c r="AA1058" s="63">
        <v>56</v>
      </c>
      <c r="AB1058" s="63">
        <v>27</v>
      </c>
      <c r="AC1058" s="63">
        <v>17</v>
      </c>
    </row>
    <row r="1059" customHeight="1" spans="1:29">
      <c r="A1059" s="11">
        <v>1058</v>
      </c>
      <c r="B1059" s="15">
        <v>175</v>
      </c>
      <c r="C1059" s="110">
        <v>122.025</v>
      </c>
      <c r="D1059" s="110">
        <v>31.65</v>
      </c>
      <c r="E1059" s="40">
        <v>-3</v>
      </c>
      <c r="F1059" s="39">
        <v>15.4914999008179</v>
      </c>
      <c r="G1059" s="38">
        <v>1020</v>
      </c>
      <c r="H1059" s="38">
        <v>1274</v>
      </c>
      <c r="I1059" s="18" t="s">
        <v>105</v>
      </c>
      <c r="J1059" s="18" t="s">
        <v>183</v>
      </c>
      <c r="K1059" s="22" t="s">
        <v>972</v>
      </c>
      <c r="L1059" s="45">
        <v>5.5</v>
      </c>
      <c r="M1059" s="45">
        <v>33.5</v>
      </c>
      <c r="N1059" s="45">
        <v>39</v>
      </c>
      <c r="O1059" s="23">
        <v>45.7</v>
      </c>
      <c r="P1059" s="46">
        <v>0.733041575492341</v>
      </c>
      <c r="Q1059" s="46">
        <v>0.12035010940919</v>
      </c>
      <c r="R1059" s="46">
        <f t="shared" si="91"/>
        <v>0.853391684901531</v>
      </c>
      <c r="S1059" s="57">
        <v>1.6</v>
      </c>
      <c r="T1059" s="24">
        <v>1.11</v>
      </c>
      <c r="U1059" s="57">
        <v>0.6</v>
      </c>
      <c r="V1059" s="57">
        <f t="shared" si="90"/>
        <v>1.44144144144144</v>
      </c>
      <c r="W1059" s="58">
        <v>158.832998275757</v>
      </c>
      <c r="X1059" s="58">
        <v>68.3276987075806</v>
      </c>
      <c r="Y1059" s="58">
        <f t="shared" si="89"/>
        <v>2.3245770204483</v>
      </c>
      <c r="Z1059" s="24">
        <v>8.17</v>
      </c>
      <c r="AA1059" s="63">
        <v>13</v>
      </c>
      <c r="AB1059" s="28">
        <v>76.25</v>
      </c>
      <c r="AC1059" s="28">
        <v>13.25</v>
      </c>
    </row>
    <row r="1060" customHeight="1" spans="1:29">
      <c r="A1060" s="11">
        <v>1059</v>
      </c>
      <c r="B1060" s="15">
        <v>175</v>
      </c>
      <c r="C1060" s="110">
        <v>122.025</v>
      </c>
      <c r="D1060" s="110">
        <v>31.65</v>
      </c>
      <c r="E1060" s="40">
        <v>-3</v>
      </c>
      <c r="F1060" s="39">
        <v>15.4914999008179</v>
      </c>
      <c r="G1060" s="38">
        <v>1020</v>
      </c>
      <c r="H1060" s="38">
        <v>1274</v>
      </c>
      <c r="I1060" s="18" t="s">
        <v>105</v>
      </c>
      <c r="J1060" s="11" t="s">
        <v>78</v>
      </c>
      <c r="K1060" s="22" t="s">
        <v>973</v>
      </c>
      <c r="L1060" s="45">
        <v>6.1</v>
      </c>
      <c r="M1060" s="45">
        <v>34.4</v>
      </c>
      <c r="N1060" s="45">
        <v>40.5</v>
      </c>
      <c r="O1060" s="23">
        <v>47.8</v>
      </c>
      <c r="P1060" s="46">
        <v>0.719665271966527</v>
      </c>
      <c r="Q1060" s="46">
        <v>0.127615062761506</v>
      </c>
      <c r="R1060" s="46">
        <f t="shared" si="91"/>
        <v>0.847280334728033</v>
      </c>
      <c r="S1060" s="57">
        <v>1.6</v>
      </c>
      <c r="T1060" s="24">
        <v>0.59</v>
      </c>
      <c r="U1060" s="57">
        <v>0.6</v>
      </c>
      <c r="V1060" s="57">
        <f t="shared" si="90"/>
        <v>2.71186440677966</v>
      </c>
      <c r="W1060" s="58">
        <v>158.832998275757</v>
      </c>
      <c r="X1060" s="58">
        <v>68.3276987075806</v>
      </c>
      <c r="Y1060" s="58">
        <f t="shared" si="89"/>
        <v>2.3245770204483</v>
      </c>
      <c r="Z1060" s="24">
        <v>8.24</v>
      </c>
      <c r="AA1060" s="63">
        <v>13</v>
      </c>
      <c r="AB1060" s="28">
        <v>69.9</v>
      </c>
      <c r="AC1060" s="28">
        <v>8.79</v>
      </c>
    </row>
    <row r="1061" customHeight="1" spans="1:29">
      <c r="A1061" s="11">
        <v>1060</v>
      </c>
      <c r="B1061" s="15">
        <v>175</v>
      </c>
      <c r="C1061" s="110">
        <v>122.025</v>
      </c>
      <c r="D1061" s="110">
        <v>31.65</v>
      </c>
      <c r="E1061" s="40">
        <v>-3</v>
      </c>
      <c r="F1061" s="39">
        <v>15.4914999008179</v>
      </c>
      <c r="G1061" s="38">
        <v>1020</v>
      </c>
      <c r="H1061" s="38">
        <v>1274</v>
      </c>
      <c r="I1061" s="18" t="s">
        <v>105</v>
      </c>
      <c r="J1061" s="11" t="s">
        <v>78</v>
      </c>
      <c r="K1061" s="22" t="s">
        <v>974</v>
      </c>
      <c r="L1061" s="45"/>
      <c r="M1061" s="45">
        <v>203.821</v>
      </c>
      <c r="N1061" s="45">
        <v>203.821</v>
      </c>
      <c r="O1061" s="23">
        <v>232.178</v>
      </c>
      <c r="P1061" s="46">
        <v>0.877865258551628</v>
      </c>
      <c r="Q1061" s="46"/>
      <c r="R1061" s="46"/>
      <c r="S1061" s="57">
        <v>1.6</v>
      </c>
      <c r="T1061" s="24">
        <v>0.67</v>
      </c>
      <c r="U1061" s="57">
        <v>0.6</v>
      </c>
      <c r="V1061" s="57">
        <f t="shared" si="90"/>
        <v>2.38805970149254</v>
      </c>
      <c r="W1061" s="58">
        <v>158.832998275757</v>
      </c>
      <c r="X1061" s="58">
        <v>68.3276987075806</v>
      </c>
      <c r="Y1061" s="58">
        <f t="shared" si="89"/>
        <v>2.3245770204483</v>
      </c>
      <c r="Z1061" s="24">
        <v>8.28</v>
      </c>
      <c r="AA1061" s="63">
        <v>13</v>
      </c>
      <c r="AB1061" s="28">
        <v>54.5</v>
      </c>
      <c r="AC1061" s="28">
        <v>6.49</v>
      </c>
    </row>
    <row r="1062" customHeight="1" spans="1:29">
      <c r="A1062" s="11">
        <v>1061</v>
      </c>
      <c r="B1062" s="15">
        <v>175</v>
      </c>
      <c r="C1062" s="110">
        <v>122.025</v>
      </c>
      <c r="D1062" s="110">
        <v>31.65</v>
      </c>
      <c r="E1062" s="40">
        <v>-3</v>
      </c>
      <c r="F1062" s="39">
        <v>15.4914999008179</v>
      </c>
      <c r="G1062" s="38">
        <v>1020</v>
      </c>
      <c r="H1062" s="38">
        <v>1274</v>
      </c>
      <c r="I1062" s="18" t="s">
        <v>105</v>
      </c>
      <c r="J1062" s="11" t="s">
        <v>78</v>
      </c>
      <c r="K1062" s="22" t="s">
        <v>975</v>
      </c>
      <c r="L1062" s="45"/>
      <c r="M1062" s="45">
        <v>263.891</v>
      </c>
      <c r="N1062" s="45">
        <v>263.891</v>
      </c>
      <c r="O1062" s="23">
        <v>569.964</v>
      </c>
      <c r="P1062" s="46">
        <v>0.46299590851352</v>
      </c>
      <c r="Q1062" s="46"/>
      <c r="R1062" s="46"/>
      <c r="S1062" s="57">
        <v>1.6</v>
      </c>
      <c r="T1062" s="24">
        <v>2.12</v>
      </c>
      <c r="U1062" s="57">
        <v>0.6</v>
      </c>
      <c r="V1062" s="57">
        <f t="shared" si="90"/>
        <v>0.754716981132076</v>
      </c>
      <c r="W1062" s="58">
        <v>158.832998275757</v>
      </c>
      <c r="X1062" s="58">
        <v>68.3276987075806</v>
      </c>
      <c r="Y1062" s="58">
        <f t="shared" si="89"/>
        <v>2.3245770204483</v>
      </c>
      <c r="Z1062" s="24">
        <v>8.01</v>
      </c>
      <c r="AA1062" s="63">
        <v>13</v>
      </c>
      <c r="AB1062" s="28">
        <v>66.6</v>
      </c>
      <c r="AC1062" s="28">
        <v>10.83</v>
      </c>
    </row>
    <row r="1063" customHeight="1" spans="1:29">
      <c r="A1063" s="11">
        <v>1062</v>
      </c>
      <c r="B1063" s="15">
        <v>175</v>
      </c>
      <c r="C1063" s="110">
        <v>122.025</v>
      </c>
      <c r="D1063" s="110">
        <v>31.65</v>
      </c>
      <c r="E1063" s="40">
        <v>-3</v>
      </c>
      <c r="F1063" s="39">
        <v>15.4914999008179</v>
      </c>
      <c r="G1063" s="38">
        <v>1020</v>
      </c>
      <c r="H1063" s="38">
        <v>1274</v>
      </c>
      <c r="I1063" s="18" t="s">
        <v>105</v>
      </c>
      <c r="J1063" s="11" t="s">
        <v>78</v>
      </c>
      <c r="K1063" s="22" t="s">
        <v>976</v>
      </c>
      <c r="L1063" s="45"/>
      <c r="M1063" s="45">
        <v>206.626</v>
      </c>
      <c r="N1063" s="45">
        <v>206.626</v>
      </c>
      <c r="O1063" s="23">
        <v>264.862</v>
      </c>
      <c r="P1063" s="46">
        <v>0.780127009537042</v>
      </c>
      <c r="Q1063" s="46"/>
      <c r="R1063" s="46"/>
      <c r="S1063" s="57">
        <v>1.6</v>
      </c>
      <c r="T1063" s="24">
        <v>1.63</v>
      </c>
      <c r="U1063" s="57">
        <v>0.6</v>
      </c>
      <c r="V1063" s="57">
        <f t="shared" si="90"/>
        <v>0.98159509202454</v>
      </c>
      <c r="W1063" s="58">
        <v>158.832998275757</v>
      </c>
      <c r="X1063" s="58">
        <v>68.3276987075806</v>
      </c>
      <c r="Y1063" s="58">
        <f t="shared" si="89"/>
        <v>2.3245770204483</v>
      </c>
      <c r="Z1063" s="24">
        <v>8.41</v>
      </c>
      <c r="AA1063" s="63">
        <v>13</v>
      </c>
      <c r="AB1063" s="28">
        <v>69.7</v>
      </c>
      <c r="AC1063" s="28">
        <v>8.95</v>
      </c>
    </row>
    <row r="1064" customHeight="1" spans="1:29">
      <c r="A1064" s="11">
        <v>1063</v>
      </c>
      <c r="B1064" s="15">
        <v>175</v>
      </c>
      <c r="C1064" s="110">
        <v>122.025</v>
      </c>
      <c r="D1064" s="110">
        <v>31.65</v>
      </c>
      <c r="E1064" s="40">
        <v>-3</v>
      </c>
      <c r="F1064" s="39">
        <v>15.4914999008179</v>
      </c>
      <c r="G1064" s="38">
        <v>1020</v>
      </c>
      <c r="H1064" s="38">
        <v>1274</v>
      </c>
      <c r="I1064" s="18" t="s">
        <v>105</v>
      </c>
      <c r="J1064" s="11" t="s">
        <v>78</v>
      </c>
      <c r="K1064" s="22" t="s">
        <v>977</v>
      </c>
      <c r="L1064" s="45"/>
      <c r="M1064" s="45">
        <v>541.589</v>
      </c>
      <c r="N1064" s="45">
        <v>541.589</v>
      </c>
      <c r="O1064" s="23">
        <v>441.982</v>
      </c>
      <c r="P1064" s="46">
        <v>1.2253643813549</v>
      </c>
      <c r="Q1064" s="46"/>
      <c r="R1064" s="46"/>
      <c r="S1064" s="57">
        <v>1.6</v>
      </c>
      <c r="T1064" s="24">
        <v>1.24</v>
      </c>
      <c r="U1064" s="57">
        <v>0.6</v>
      </c>
      <c r="V1064" s="57">
        <f t="shared" si="90"/>
        <v>1.29032258064516</v>
      </c>
      <c r="W1064" s="58">
        <v>158.832998275757</v>
      </c>
      <c r="X1064" s="58">
        <v>68.3276987075806</v>
      </c>
      <c r="Y1064" s="58">
        <f t="shared" si="89"/>
        <v>2.3245770204483</v>
      </c>
      <c r="Z1064" s="24">
        <v>8.11</v>
      </c>
      <c r="AA1064" s="63">
        <v>13</v>
      </c>
      <c r="AB1064" s="28">
        <v>67.834</v>
      </c>
      <c r="AC1064" s="28">
        <v>11.17</v>
      </c>
    </row>
    <row r="1065" customHeight="1" spans="1:29">
      <c r="A1065" s="11">
        <v>1064</v>
      </c>
      <c r="B1065" s="15">
        <v>175</v>
      </c>
      <c r="C1065" s="110">
        <v>122.025</v>
      </c>
      <c r="D1065" s="110">
        <v>31.65</v>
      </c>
      <c r="E1065" s="40">
        <v>-3</v>
      </c>
      <c r="F1065" s="39">
        <v>15.4914999008179</v>
      </c>
      <c r="G1065" s="38">
        <v>1020</v>
      </c>
      <c r="H1065" s="38">
        <v>1274</v>
      </c>
      <c r="I1065" s="18" t="s">
        <v>105</v>
      </c>
      <c r="J1065" s="11" t="s">
        <v>78</v>
      </c>
      <c r="K1065" s="22" t="s">
        <v>978</v>
      </c>
      <c r="L1065" s="45"/>
      <c r="M1065" s="45">
        <v>391.089</v>
      </c>
      <c r="N1065" s="45">
        <v>391.089</v>
      </c>
      <c r="O1065" s="23">
        <v>406.767</v>
      </c>
      <c r="P1065" s="46">
        <v>0.961457050350692</v>
      </c>
      <c r="Q1065" s="46"/>
      <c r="R1065" s="46"/>
      <c r="S1065" s="57">
        <v>1.6</v>
      </c>
      <c r="T1065" s="24">
        <v>1.2</v>
      </c>
      <c r="U1065" s="57">
        <v>0.6</v>
      </c>
      <c r="V1065" s="57">
        <f t="shared" si="90"/>
        <v>1.33333333333333</v>
      </c>
      <c r="W1065" s="58">
        <v>158.832998275757</v>
      </c>
      <c r="X1065" s="58">
        <v>68.3276987075806</v>
      </c>
      <c r="Y1065" s="58">
        <f t="shared" si="89"/>
        <v>2.3245770204483</v>
      </c>
      <c r="Z1065" s="24">
        <v>8.31</v>
      </c>
      <c r="AA1065" s="63">
        <v>13</v>
      </c>
      <c r="AB1065" s="28">
        <v>66.8</v>
      </c>
      <c r="AC1065" s="28">
        <v>8.75</v>
      </c>
    </row>
    <row r="1066" customHeight="1" spans="1:29">
      <c r="A1066" s="11">
        <v>1065</v>
      </c>
      <c r="B1066" s="15">
        <v>175</v>
      </c>
      <c r="C1066" s="110">
        <v>122.025</v>
      </c>
      <c r="D1066" s="110">
        <v>31.65</v>
      </c>
      <c r="E1066" s="40">
        <v>-3</v>
      </c>
      <c r="F1066" s="39">
        <v>15.4914999008179</v>
      </c>
      <c r="G1066" s="38">
        <v>1020</v>
      </c>
      <c r="H1066" s="38">
        <v>1274</v>
      </c>
      <c r="I1066" s="18" t="s">
        <v>105</v>
      </c>
      <c r="J1066" s="11" t="s">
        <v>78</v>
      </c>
      <c r="K1066" s="22" t="s">
        <v>979</v>
      </c>
      <c r="L1066" s="45"/>
      <c r="M1066" s="45">
        <v>345.957</v>
      </c>
      <c r="N1066" s="45">
        <v>345.957</v>
      </c>
      <c r="O1066" s="23">
        <v>538.906</v>
      </c>
      <c r="P1066" s="46">
        <v>0.641961677917856</v>
      </c>
      <c r="Q1066" s="46"/>
      <c r="R1066" s="46"/>
      <c r="S1066" s="57">
        <v>1.6</v>
      </c>
      <c r="T1066" s="24">
        <v>1.48</v>
      </c>
      <c r="U1066" s="57">
        <v>0.6</v>
      </c>
      <c r="V1066" s="57">
        <f t="shared" si="90"/>
        <v>1.08108108108108</v>
      </c>
      <c r="W1066" s="58">
        <v>158.832998275757</v>
      </c>
      <c r="X1066" s="58">
        <v>68.3276987075806</v>
      </c>
      <c r="Y1066" s="58">
        <f t="shared" ref="Y1066:Y1129" si="92">W1066/X1066</f>
        <v>2.3245770204483</v>
      </c>
      <c r="Z1066" s="24">
        <v>7.96</v>
      </c>
      <c r="AA1066" s="63">
        <v>13</v>
      </c>
      <c r="AB1066" s="28">
        <v>62.83</v>
      </c>
      <c r="AC1066" s="28">
        <v>9.92</v>
      </c>
    </row>
    <row r="1067" customHeight="1" spans="1:29">
      <c r="A1067" s="11">
        <v>1066</v>
      </c>
      <c r="B1067" s="15">
        <v>175</v>
      </c>
      <c r="C1067" s="110">
        <v>122.025</v>
      </c>
      <c r="D1067" s="110">
        <v>31.65</v>
      </c>
      <c r="E1067" s="40">
        <v>-3</v>
      </c>
      <c r="F1067" s="39">
        <v>15.4914999008179</v>
      </c>
      <c r="G1067" s="38">
        <v>1020</v>
      </c>
      <c r="H1067" s="38">
        <v>1274</v>
      </c>
      <c r="I1067" s="18" t="s">
        <v>105</v>
      </c>
      <c r="J1067" s="11" t="s">
        <v>78</v>
      </c>
      <c r="K1067" s="22" t="s">
        <v>980</v>
      </c>
      <c r="L1067" s="45"/>
      <c r="M1067" s="45">
        <v>341.29</v>
      </c>
      <c r="N1067" s="45">
        <v>341.29</v>
      </c>
      <c r="O1067" s="23">
        <v>416.96</v>
      </c>
      <c r="P1067" s="46">
        <v>0.81851976208749</v>
      </c>
      <c r="Q1067" s="46"/>
      <c r="R1067" s="46"/>
      <c r="S1067" s="57">
        <v>1.6</v>
      </c>
      <c r="T1067" s="24">
        <v>1.31</v>
      </c>
      <c r="U1067" s="57">
        <v>0.6</v>
      </c>
      <c r="V1067" s="57">
        <f t="shared" si="90"/>
        <v>1.22137404580153</v>
      </c>
      <c r="W1067" s="58">
        <v>158.832998275757</v>
      </c>
      <c r="X1067" s="58">
        <v>68.3276987075806</v>
      </c>
      <c r="Y1067" s="58">
        <f t="shared" si="92"/>
        <v>2.3245770204483</v>
      </c>
      <c r="Z1067" s="24">
        <v>8.02</v>
      </c>
      <c r="AA1067" s="63">
        <v>13</v>
      </c>
      <c r="AB1067" s="28">
        <v>75.07</v>
      </c>
      <c r="AC1067" s="28">
        <v>10.89</v>
      </c>
    </row>
    <row r="1068" customHeight="1" spans="1:29">
      <c r="A1068" s="11">
        <v>1067</v>
      </c>
      <c r="B1068" s="15">
        <v>175</v>
      </c>
      <c r="C1068" s="110">
        <v>122.025</v>
      </c>
      <c r="D1068" s="110">
        <v>31.65</v>
      </c>
      <c r="E1068" s="40">
        <v>-3</v>
      </c>
      <c r="F1068" s="39">
        <v>15.4914999008179</v>
      </c>
      <c r="G1068" s="38">
        <v>1020</v>
      </c>
      <c r="H1068" s="38">
        <v>1274</v>
      </c>
      <c r="I1068" s="18" t="s">
        <v>105</v>
      </c>
      <c r="J1068" s="11" t="s">
        <v>78</v>
      </c>
      <c r="K1068" s="22" t="s">
        <v>981</v>
      </c>
      <c r="L1068" s="45"/>
      <c r="M1068" s="45">
        <v>308.103</v>
      </c>
      <c r="N1068" s="45">
        <v>308.103</v>
      </c>
      <c r="O1068" s="23">
        <v>443.063</v>
      </c>
      <c r="P1068" s="46">
        <v>0.695393205932339</v>
      </c>
      <c r="Q1068" s="46"/>
      <c r="R1068" s="46"/>
      <c r="S1068" s="57">
        <v>1.6</v>
      </c>
      <c r="T1068" s="24">
        <v>1.56</v>
      </c>
      <c r="U1068" s="57">
        <v>0.6</v>
      </c>
      <c r="V1068" s="57">
        <f t="shared" si="90"/>
        <v>1.02564102564103</v>
      </c>
      <c r="W1068" s="58">
        <v>158.832998275757</v>
      </c>
      <c r="X1068" s="58">
        <v>68.3276987075806</v>
      </c>
      <c r="Y1068" s="58">
        <f t="shared" si="92"/>
        <v>2.3245770204483</v>
      </c>
      <c r="Z1068" s="24">
        <v>7.96</v>
      </c>
      <c r="AA1068" s="63">
        <v>13</v>
      </c>
      <c r="AB1068" s="28">
        <v>72.4</v>
      </c>
      <c r="AC1068" s="28">
        <v>11.67</v>
      </c>
    </row>
    <row r="1069" customHeight="1" spans="1:29">
      <c r="A1069" s="11">
        <v>1068</v>
      </c>
      <c r="B1069" s="15">
        <v>175</v>
      </c>
      <c r="C1069" s="110">
        <v>122.025</v>
      </c>
      <c r="D1069" s="110">
        <v>31.65</v>
      </c>
      <c r="E1069" s="40">
        <v>-3</v>
      </c>
      <c r="F1069" s="39">
        <v>15.4914999008179</v>
      </c>
      <c r="G1069" s="38">
        <v>1020</v>
      </c>
      <c r="H1069" s="38">
        <v>1274</v>
      </c>
      <c r="I1069" s="18" t="s">
        <v>105</v>
      </c>
      <c r="J1069" s="11" t="s">
        <v>78</v>
      </c>
      <c r="K1069" s="22" t="s">
        <v>982</v>
      </c>
      <c r="L1069" s="45"/>
      <c r="M1069" s="45">
        <v>272.367</v>
      </c>
      <c r="N1069" s="45">
        <v>272.367</v>
      </c>
      <c r="O1069" s="23">
        <v>494.616</v>
      </c>
      <c r="P1069" s="46">
        <v>0.550663545053132</v>
      </c>
      <c r="Q1069" s="46"/>
      <c r="R1069" s="46"/>
      <c r="S1069" s="57">
        <v>1.6</v>
      </c>
      <c r="T1069" s="24">
        <v>1.37</v>
      </c>
      <c r="U1069" s="57">
        <v>0.6</v>
      </c>
      <c r="V1069" s="57">
        <f t="shared" si="90"/>
        <v>1.16788321167883</v>
      </c>
      <c r="W1069" s="58">
        <v>158.832998275757</v>
      </c>
      <c r="X1069" s="58">
        <v>68.3276987075806</v>
      </c>
      <c r="Y1069" s="58">
        <f t="shared" si="92"/>
        <v>2.3245770204483</v>
      </c>
      <c r="Z1069" s="24">
        <v>7.87</v>
      </c>
      <c r="AA1069" s="63">
        <v>13</v>
      </c>
      <c r="AB1069" s="28">
        <v>76.13</v>
      </c>
      <c r="AC1069" s="28">
        <v>11</v>
      </c>
    </row>
    <row r="1070" customHeight="1" spans="1:29">
      <c r="A1070" s="11">
        <v>1069</v>
      </c>
      <c r="B1070" s="15">
        <v>176</v>
      </c>
      <c r="C1070" s="110">
        <v>125.1456</v>
      </c>
      <c r="D1070" s="110">
        <v>51.12176</v>
      </c>
      <c r="E1070" s="20">
        <v>463</v>
      </c>
      <c r="F1070" s="39">
        <v>-2.00487995147705</v>
      </c>
      <c r="G1070" s="38">
        <v>516</v>
      </c>
      <c r="H1070" s="38">
        <v>863</v>
      </c>
      <c r="I1070" s="18" t="s">
        <v>77</v>
      </c>
      <c r="J1070" s="48" t="s">
        <v>106</v>
      </c>
      <c r="K1070" s="22" t="s">
        <v>128</v>
      </c>
      <c r="L1070" s="45"/>
      <c r="M1070" s="45"/>
      <c r="N1070" s="45"/>
      <c r="P1070" s="46">
        <v>1.11</v>
      </c>
      <c r="Q1070" s="46"/>
      <c r="R1070" s="46"/>
      <c r="S1070" s="24">
        <v>24.43</v>
      </c>
      <c r="T1070" s="24">
        <v>1.6</v>
      </c>
      <c r="U1070" s="24">
        <v>0.7</v>
      </c>
      <c r="V1070" s="24">
        <f t="shared" si="90"/>
        <v>15.26875</v>
      </c>
      <c r="W1070" s="58">
        <v>249.351005554199</v>
      </c>
      <c r="X1070" s="58">
        <v>45.4739999771118</v>
      </c>
      <c r="Y1070" s="58">
        <f t="shared" si="92"/>
        <v>5.48337524035061</v>
      </c>
      <c r="Z1070" s="24">
        <v>4.34</v>
      </c>
      <c r="AA1070" s="63">
        <v>45</v>
      </c>
      <c r="AB1070" s="63">
        <v>36</v>
      </c>
      <c r="AC1070" s="63">
        <v>18</v>
      </c>
    </row>
    <row r="1071" customHeight="1" spans="1:29">
      <c r="A1071" s="11">
        <v>1070</v>
      </c>
      <c r="B1071" s="15">
        <v>176</v>
      </c>
      <c r="C1071" s="110">
        <v>125.1364</v>
      </c>
      <c r="D1071" s="110">
        <v>51.12111</v>
      </c>
      <c r="E1071" s="20">
        <v>478</v>
      </c>
      <c r="F1071" s="39">
        <v>-2.00487995147705</v>
      </c>
      <c r="G1071" s="38">
        <v>516</v>
      </c>
      <c r="H1071" s="38">
        <v>861</v>
      </c>
      <c r="I1071" s="18" t="s">
        <v>77</v>
      </c>
      <c r="J1071" s="48" t="s">
        <v>106</v>
      </c>
      <c r="K1071" s="22" t="s">
        <v>85</v>
      </c>
      <c r="L1071" s="45"/>
      <c r="M1071" s="45"/>
      <c r="N1071" s="45"/>
      <c r="P1071" s="46">
        <v>0.91</v>
      </c>
      <c r="Q1071" s="46"/>
      <c r="R1071" s="46"/>
      <c r="S1071" s="24">
        <v>24.5</v>
      </c>
      <c r="T1071" s="24">
        <v>1.47</v>
      </c>
      <c r="U1071" s="24">
        <v>0.63</v>
      </c>
      <c r="V1071" s="24">
        <f t="shared" si="90"/>
        <v>16.6666666666667</v>
      </c>
      <c r="W1071" s="58">
        <v>249.351005554199</v>
      </c>
      <c r="X1071" s="58">
        <v>45.4739999771118</v>
      </c>
      <c r="Y1071" s="58">
        <f t="shared" si="92"/>
        <v>5.48337524035061</v>
      </c>
      <c r="Z1071" s="24">
        <v>4.51</v>
      </c>
      <c r="AA1071" s="63">
        <v>45</v>
      </c>
      <c r="AB1071" s="63">
        <v>36</v>
      </c>
      <c r="AC1071" s="63">
        <v>18</v>
      </c>
    </row>
    <row r="1072" customHeight="1" spans="1:29">
      <c r="A1072" s="11">
        <v>1071</v>
      </c>
      <c r="B1072" s="15">
        <v>176</v>
      </c>
      <c r="C1072" s="110">
        <v>125.135</v>
      </c>
      <c r="D1072" s="110">
        <v>51.1575</v>
      </c>
      <c r="E1072" s="20">
        <v>497</v>
      </c>
      <c r="F1072" s="39">
        <v>-2.00487995147705</v>
      </c>
      <c r="G1072" s="38">
        <v>516</v>
      </c>
      <c r="H1072" s="38">
        <v>859</v>
      </c>
      <c r="I1072" s="18" t="s">
        <v>77</v>
      </c>
      <c r="J1072" s="48" t="s">
        <v>106</v>
      </c>
      <c r="K1072" s="22" t="s">
        <v>105</v>
      </c>
      <c r="L1072" s="45"/>
      <c r="M1072" s="45"/>
      <c r="N1072" s="45"/>
      <c r="P1072" s="46">
        <v>1.39</v>
      </c>
      <c r="Q1072" s="46"/>
      <c r="R1072" s="46"/>
      <c r="S1072" s="24">
        <v>65.8</v>
      </c>
      <c r="T1072" s="24">
        <v>3.97</v>
      </c>
      <c r="U1072" s="24">
        <v>1</v>
      </c>
      <c r="V1072" s="24">
        <f t="shared" si="90"/>
        <v>16.5743073047859</v>
      </c>
      <c r="W1072" s="58">
        <v>249.351005554199</v>
      </c>
      <c r="X1072" s="58">
        <v>45.4739999771118</v>
      </c>
      <c r="Y1072" s="58">
        <f t="shared" si="92"/>
        <v>5.48337524035061</v>
      </c>
      <c r="Z1072" s="24">
        <v>3.86</v>
      </c>
      <c r="AA1072" s="63">
        <v>45</v>
      </c>
      <c r="AB1072" s="63">
        <v>36</v>
      </c>
      <c r="AC1072" s="63">
        <v>18</v>
      </c>
    </row>
    <row r="1073" customHeight="1" spans="1:29">
      <c r="A1073" s="11">
        <v>1072</v>
      </c>
      <c r="B1073" s="15">
        <v>176</v>
      </c>
      <c r="C1073" s="110">
        <v>125.2028</v>
      </c>
      <c r="D1073" s="110">
        <v>51.20278</v>
      </c>
      <c r="E1073" s="20">
        <v>465</v>
      </c>
      <c r="F1073" s="39">
        <v>-1.99617004394531</v>
      </c>
      <c r="G1073" s="38">
        <v>504</v>
      </c>
      <c r="H1073" s="38">
        <v>861</v>
      </c>
      <c r="I1073" s="18" t="s">
        <v>77</v>
      </c>
      <c r="J1073" s="48" t="s">
        <v>106</v>
      </c>
      <c r="K1073" s="22" t="s">
        <v>77</v>
      </c>
      <c r="L1073" s="45"/>
      <c r="M1073" s="45"/>
      <c r="N1073" s="45"/>
      <c r="P1073" s="46">
        <v>0.88</v>
      </c>
      <c r="Q1073" s="46"/>
      <c r="R1073" s="46"/>
      <c r="S1073" s="24">
        <v>67.33</v>
      </c>
      <c r="T1073" s="24">
        <v>6.4</v>
      </c>
      <c r="U1073" s="24">
        <v>2</v>
      </c>
      <c r="V1073" s="24">
        <f t="shared" si="90"/>
        <v>10.5203125</v>
      </c>
      <c r="W1073" s="58">
        <v>249.351005554199</v>
      </c>
      <c r="X1073" s="58">
        <v>45.4739999771118</v>
      </c>
      <c r="Y1073" s="58">
        <f t="shared" si="92"/>
        <v>5.48337524035061</v>
      </c>
      <c r="Z1073" s="24">
        <v>4.19</v>
      </c>
      <c r="AA1073" s="63">
        <v>38</v>
      </c>
      <c r="AB1073" s="63">
        <v>41</v>
      </c>
      <c r="AC1073" s="63">
        <v>21</v>
      </c>
    </row>
    <row r="1074" customHeight="1" spans="1:29">
      <c r="A1074" s="11">
        <v>1073</v>
      </c>
      <c r="B1074" s="15">
        <v>176</v>
      </c>
      <c r="C1074" s="110">
        <v>125.2031</v>
      </c>
      <c r="D1074" s="110">
        <v>51.20306</v>
      </c>
      <c r="E1074" s="20">
        <v>451</v>
      </c>
      <c r="F1074" s="39">
        <v>-1.99617004394531</v>
      </c>
      <c r="G1074" s="38">
        <v>504</v>
      </c>
      <c r="H1074" s="38">
        <v>861</v>
      </c>
      <c r="I1074" s="18" t="s">
        <v>77</v>
      </c>
      <c r="J1074" s="48" t="s">
        <v>106</v>
      </c>
      <c r="K1074" s="22" t="s">
        <v>245</v>
      </c>
      <c r="L1074" s="45"/>
      <c r="M1074" s="45"/>
      <c r="N1074" s="45"/>
      <c r="P1074" s="46">
        <v>0.99</v>
      </c>
      <c r="Q1074" s="46"/>
      <c r="R1074" s="46"/>
      <c r="S1074" s="24">
        <v>24.33</v>
      </c>
      <c r="T1074" s="24">
        <v>1.5</v>
      </c>
      <c r="U1074" s="24">
        <v>1.5</v>
      </c>
      <c r="V1074" s="24">
        <f t="shared" si="90"/>
        <v>16.22</v>
      </c>
      <c r="W1074" s="58">
        <v>249.351005554199</v>
      </c>
      <c r="X1074" s="58">
        <v>45.4739999771118</v>
      </c>
      <c r="Y1074" s="58">
        <f t="shared" si="92"/>
        <v>5.48337524035061</v>
      </c>
      <c r="Z1074" s="24">
        <v>4.84</v>
      </c>
      <c r="AA1074" s="63">
        <v>38</v>
      </c>
      <c r="AB1074" s="63">
        <v>41</v>
      </c>
      <c r="AC1074" s="63">
        <v>21</v>
      </c>
    </row>
    <row r="1075" customHeight="1" spans="1:29">
      <c r="A1075" s="11">
        <v>1074</v>
      </c>
      <c r="B1075" s="15">
        <v>177</v>
      </c>
      <c r="C1075" s="110">
        <v>115.0703</v>
      </c>
      <c r="D1075" s="110">
        <v>26.74667</v>
      </c>
      <c r="E1075" s="40">
        <v>80</v>
      </c>
      <c r="F1075" s="37">
        <v>17.9</v>
      </c>
      <c r="G1075" s="28">
        <v>1489</v>
      </c>
      <c r="H1075" s="38">
        <v>1264</v>
      </c>
      <c r="I1075" s="18" t="s">
        <v>105</v>
      </c>
      <c r="J1075" s="11" t="s">
        <v>78</v>
      </c>
      <c r="K1075" s="101" t="s">
        <v>983</v>
      </c>
      <c r="L1075" s="45">
        <v>0.17</v>
      </c>
      <c r="M1075" s="45">
        <v>1.38</v>
      </c>
      <c r="N1075" s="45">
        <v>1.55</v>
      </c>
      <c r="O1075" s="23">
        <v>0.81</v>
      </c>
      <c r="P1075" s="46">
        <v>1.7037037037037</v>
      </c>
      <c r="Q1075" s="46">
        <v>0.209876543209877</v>
      </c>
      <c r="R1075" s="46">
        <f t="shared" ref="R1075:R1100" si="93">P1075+Q1075</f>
        <v>1.91358024691358</v>
      </c>
      <c r="S1075" s="24">
        <v>16.1</v>
      </c>
      <c r="T1075" s="24">
        <v>1.44</v>
      </c>
      <c r="U1075" s="57">
        <v>0.2</v>
      </c>
      <c r="V1075" s="24">
        <v>11.2</v>
      </c>
      <c r="W1075" s="58">
        <v>119.812002182007</v>
      </c>
      <c r="X1075" s="58">
        <v>50.5420017242432</v>
      </c>
      <c r="Y1075" s="58">
        <f t="shared" si="92"/>
        <v>2.37054327281496</v>
      </c>
      <c r="Z1075" s="24">
        <v>5.12</v>
      </c>
      <c r="AA1075" s="63">
        <v>38</v>
      </c>
      <c r="AB1075" s="63">
        <v>41</v>
      </c>
      <c r="AC1075" s="63">
        <v>21</v>
      </c>
    </row>
    <row r="1076" customHeight="1" spans="1:29">
      <c r="A1076" s="11">
        <v>1075</v>
      </c>
      <c r="B1076" s="15">
        <v>177</v>
      </c>
      <c r="C1076" s="110">
        <v>115.0703</v>
      </c>
      <c r="D1076" s="110">
        <v>26.74667</v>
      </c>
      <c r="E1076" s="40">
        <v>80</v>
      </c>
      <c r="F1076" s="37">
        <v>17.9</v>
      </c>
      <c r="G1076" s="28">
        <v>1489</v>
      </c>
      <c r="H1076" s="38">
        <v>1264</v>
      </c>
      <c r="I1076" s="18" t="s">
        <v>105</v>
      </c>
      <c r="J1076" s="11" t="s">
        <v>78</v>
      </c>
      <c r="K1076" s="101" t="s">
        <v>984</v>
      </c>
      <c r="L1076" s="45">
        <v>0.09</v>
      </c>
      <c r="M1076" s="45">
        <v>0.6</v>
      </c>
      <c r="N1076" s="45">
        <v>0.69</v>
      </c>
      <c r="O1076" s="23">
        <v>0.37</v>
      </c>
      <c r="P1076" s="46">
        <v>1.62162162162162</v>
      </c>
      <c r="Q1076" s="46">
        <v>0.243243243243243</v>
      </c>
      <c r="R1076" s="46">
        <f t="shared" si="93"/>
        <v>1.86486486486486</v>
      </c>
      <c r="S1076" s="24">
        <v>15.3</v>
      </c>
      <c r="T1076" s="24">
        <v>1.32</v>
      </c>
      <c r="U1076" s="57">
        <v>0.2</v>
      </c>
      <c r="V1076" s="24">
        <v>11.6</v>
      </c>
      <c r="W1076" s="58">
        <v>119.812002182007</v>
      </c>
      <c r="X1076" s="58">
        <v>50.5420017242432</v>
      </c>
      <c r="Y1076" s="58">
        <f t="shared" si="92"/>
        <v>2.37054327281496</v>
      </c>
      <c r="Z1076" s="24">
        <v>4.62</v>
      </c>
      <c r="AA1076" s="63">
        <v>38</v>
      </c>
      <c r="AB1076" s="63">
        <v>41</v>
      </c>
      <c r="AC1076" s="63">
        <v>21</v>
      </c>
    </row>
    <row r="1077" customHeight="1" spans="1:29">
      <c r="A1077" s="11">
        <v>1076</v>
      </c>
      <c r="B1077" s="15">
        <v>177</v>
      </c>
      <c r="C1077" s="110">
        <v>115.0703</v>
      </c>
      <c r="D1077" s="110">
        <v>26.74667</v>
      </c>
      <c r="E1077" s="40">
        <v>80</v>
      </c>
      <c r="F1077" s="37">
        <v>17.9</v>
      </c>
      <c r="G1077" s="28">
        <v>1489</v>
      </c>
      <c r="H1077" s="38">
        <v>1264</v>
      </c>
      <c r="I1077" s="18" t="s">
        <v>105</v>
      </c>
      <c r="J1077" s="11" t="s">
        <v>78</v>
      </c>
      <c r="K1077" s="101" t="s">
        <v>985</v>
      </c>
      <c r="L1077" s="45">
        <v>0.1</v>
      </c>
      <c r="M1077" s="45">
        <v>0.59</v>
      </c>
      <c r="N1077" s="45">
        <v>0.69</v>
      </c>
      <c r="O1077" s="23">
        <v>0.4</v>
      </c>
      <c r="P1077" s="46">
        <v>1.475</v>
      </c>
      <c r="Q1077" s="46">
        <v>0.25</v>
      </c>
      <c r="R1077" s="46">
        <f t="shared" si="93"/>
        <v>1.725</v>
      </c>
      <c r="S1077" s="24">
        <v>15.1</v>
      </c>
      <c r="T1077" s="24">
        <v>1.29</v>
      </c>
      <c r="U1077" s="57">
        <v>0.2</v>
      </c>
      <c r="V1077" s="24">
        <v>11.7</v>
      </c>
      <c r="W1077" s="58">
        <v>119.812002182007</v>
      </c>
      <c r="X1077" s="58">
        <v>50.5420017242432</v>
      </c>
      <c r="Y1077" s="58">
        <f t="shared" si="92"/>
        <v>2.37054327281496</v>
      </c>
      <c r="Z1077" s="24">
        <v>4.6</v>
      </c>
      <c r="AA1077" s="63">
        <v>38</v>
      </c>
      <c r="AB1077" s="63">
        <v>41</v>
      </c>
      <c r="AC1077" s="63">
        <v>21</v>
      </c>
    </row>
    <row r="1078" customHeight="1" spans="1:29">
      <c r="A1078" s="11">
        <v>1077</v>
      </c>
      <c r="B1078" s="15">
        <v>178</v>
      </c>
      <c r="C1078" s="110">
        <v>98.71667</v>
      </c>
      <c r="D1078" s="110">
        <v>27.36667</v>
      </c>
      <c r="E1078" s="20">
        <v>1498.5</v>
      </c>
      <c r="F1078" s="37">
        <v>18.45</v>
      </c>
      <c r="G1078" s="28">
        <v>1444.3</v>
      </c>
      <c r="H1078" s="38">
        <v>953</v>
      </c>
      <c r="I1078" s="18" t="s">
        <v>105</v>
      </c>
      <c r="J1078" s="48" t="s">
        <v>106</v>
      </c>
      <c r="K1078" s="22" t="s">
        <v>658</v>
      </c>
      <c r="L1078" s="45">
        <v>4.46866</v>
      </c>
      <c r="M1078" s="45">
        <v>7.62943</v>
      </c>
      <c r="N1078" s="45">
        <v>12.09809</v>
      </c>
      <c r="O1078" s="23">
        <v>12.2071</v>
      </c>
      <c r="P1078" s="46">
        <v>0.62499938560346</v>
      </c>
      <c r="Q1078" s="46">
        <v>0.366070565490575</v>
      </c>
      <c r="R1078" s="46">
        <f t="shared" si="93"/>
        <v>0.991069951094035</v>
      </c>
      <c r="S1078" s="24">
        <v>91.9504</v>
      </c>
      <c r="T1078" s="24">
        <v>7.9021</v>
      </c>
      <c r="U1078" s="24">
        <v>0.978824</v>
      </c>
      <c r="V1078" s="24">
        <f t="shared" ref="V1078:V1084" si="94">S1078/T1078</f>
        <v>11.6361979726908</v>
      </c>
      <c r="W1078" s="58">
        <v>257.012004852295</v>
      </c>
      <c r="X1078" s="58">
        <v>70.4375982284546</v>
      </c>
      <c r="Y1078" s="58">
        <f t="shared" si="92"/>
        <v>3.64879001153208</v>
      </c>
      <c r="Z1078" s="24">
        <v>5.37154</v>
      </c>
      <c r="AA1078" s="63">
        <v>43</v>
      </c>
      <c r="AB1078" s="63">
        <v>44</v>
      </c>
      <c r="AC1078" s="63">
        <v>13</v>
      </c>
    </row>
    <row r="1079" customHeight="1" spans="1:29">
      <c r="A1079" s="11">
        <v>1078</v>
      </c>
      <c r="B1079" s="15">
        <v>178</v>
      </c>
      <c r="C1079" s="110">
        <v>98.75</v>
      </c>
      <c r="D1079" s="110">
        <v>27.43333</v>
      </c>
      <c r="E1079" s="20">
        <v>1557</v>
      </c>
      <c r="F1079" s="37">
        <v>18.45</v>
      </c>
      <c r="G1079" s="28">
        <v>1444.3</v>
      </c>
      <c r="H1079" s="38">
        <v>991</v>
      </c>
      <c r="I1079" s="18" t="s">
        <v>105</v>
      </c>
      <c r="J1079" s="48" t="s">
        <v>106</v>
      </c>
      <c r="K1079" s="22" t="s">
        <v>986</v>
      </c>
      <c r="L1079" s="45">
        <v>3.05177</v>
      </c>
      <c r="M1079" s="45">
        <v>5.12262</v>
      </c>
      <c r="N1079" s="45">
        <v>8.17439</v>
      </c>
      <c r="O1079" s="23">
        <v>8.39237</v>
      </c>
      <c r="P1079" s="46">
        <v>0.610390152007121</v>
      </c>
      <c r="Q1079" s="46">
        <v>0.363636255312862</v>
      </c>
      <c r="R1079" s="46">
        <f t="shared" si="93"/>
        <v>0.974026407319983</v>
      </c>
      <c r="S1079" s="24">
        <v>59.6616</v>
      </c>
      <c r="T1079" s="24">
        <v>4.75524</v>
      </c>
      <c r="U1079" s="24">
        <v>1.37412</v>
      </c>
      <c r="V1079" s="24">
        <f t="shared" si="94"/>
        <v>12.5464960759078</v>
      </c>
      <c r="W1079" s="58">
        <v>257.012004852295</v>
      </c>
      <c r="X1079" s="58">
        <v>70.4375982284546</v>
      </c>
      <c r="Y1079" s="58">
        <f t="shared" si="92"/>
        <v>3.64879001153208</v>
      </c>
      <c r="Z1079" s="24">
        <v>5.48073</v>
      </c>
      <c r="AA1079" s="63">
        <v>45</v>
      </c>
      <c r="AB1079" s="63">
        <v>31</v>
      </c>
      <c r="AC1079" s="63">
        <v>24</v>
      </c>
    </row>
    <row r="1080" customHeight="1" spans="1:29">
      <c r="A1080" s="11">
        <v>1079</v>
      </c>
      <c r="B1080" s="15">
        <v>178</v>
      </c>
      <c r="C1080" s="110">
        <v>98.78333</v>
      </c>
      <c r="D1080" s="110">
        <v>27.5</v>
      </c>
      <c r="E1080" s="20">
        <v>1547.5</v>
      </c>
      <c r="F1080" s="37">
        <v>18.45</v>
      </c>
      <c r="G1080" s="28">
        <v>1444.3</v>
      </c>
      <c r="H1080" s="38">
        <v>1102</v>
      </c>
      <c r="I1080" s="18" t="s">
        <v>105</v>
      </c>
      <c r="J1080" s="48" t="s">
        <v>106</v>
      </c>
      <c r="K1080" s="22" t="s">
        <v>987</v>
      </c>
      <c r="L1080" s="45">
        <v>2.07084</v>
      </c>
      <c r="M1080" s="45">
        <v>3.81471</v>
      </c>
      <c r="N1080" s="45">
        <v>5.88555</v>
      </c>
      <c r="O1080" s="23">
        <v>5.99455</v>
      </c>
      <c r="P1080" s="46">
        <v>0.636363029752025</v>
      </c>
      <c r="Q1080" s="46">
        <v>0.345453787190031</v>
      </c>
      <c r="R1080" s="46">
        <f t="shared" si="93"/>
        <v>0.981816816942056</v>
      </c>
      <c r="S1080" s="24">
        <v>27.3831</v>
      </c>
      <c r="T1080" s="24">
        <v>2.51748</v>
      </c>
      <c r="U1080" s="24">
        <v>1.14196</v>
      </c>
      <c r="V1080" s="24">
        <f t="shared" si="94"/>
        <v>10.87718671052</v>
      </c>
      <c r="W1080" s="58">
        <v>211.023998260498</v>
      </c>
      <c r="X1080" s="58">
        <v>73.0903005599976</v>
      </c>
      <c r="Y1080" s="58">
        <f t="shared" si="92"/>
        <v>2.88716829242308</v>
      </c>
      <c r="Z1080" s="24">
        <v>5.68961</v>
      </c>
      <c r="AA1080" s="63">
        <v>48</v>
      </c>
      <c r="AB1080" s="63">
        <v>33</v>
      </c>
      <c r="AC1080" s="63">
        <v>19</v>
      </c>
    </row>
    <row r="1081" customHeight="1" spans="1:29">
      <c r="A1081" s="11">
        <v>1080</v>
      </c>
      <c r="B1081" s="15">
        <v>178</v>
      </c>
      <c r="C1081" s="110">
        <v>98.81667</v>
      </c>
      <c r="D1081" s="110">
        <v>27.56667</v>
      </c>
      <c r="E1081" s="20">
        <v>1460</v>
      </c>
      <c r="F1081" s="37">
        <v>18.45</v>
      </c>
      <c r="G1081" s="28">
        <v>1444.3</v>
      </c>
      <c r="H1081" s="38">
        <v>1201</v>
      </c>
      <c r="I1081" s="18" t="s">
        <v>105</v>
      </c>
      <c r="J1081" s="48" t="s">
        <v>106</v>
      </c>
      <c r="K1081" s="22" t="s">
        <v>988</v>
      </c>
      <c r="L1081" s="45">
        <v>2.7248</v>
      </c>
      <c r="M1081" s="45">
        <v>4.79564</v>
      </c>
      <c r="N1081" s="45">
        <v>7.52044</v>
      </c>
      <c r="O1081" s="23">
        <v>8.50136</v>
      </c>
      <c r="P1081" s="46">
        <v>0.564102684746911</v>
      </c>
      <c r="Q1081" s="46">
        <v>0.320513423734555</v>
      </c>
      <c r="R1081" s="46">
        <f t="shared" si="93"/>
        <v>0.884616108481466</v>
      </c>
      <c r="S1081" s="24">
        <v>24.6761</v>
      </c>
      <c r="T1081" s="24">
        <v>2.0979</v>
      </c>
      <c r="U1081" s="24">
        <v>1.09804</v>
      </c>
      <c r="V1081" s="24">
        <f t="shared" si="94"/>
        <v>11.7622860956194</v>
      </c>
      <c r="W1081" s="58">
        <v>211.023998260498</v>
      </c>
      <c r="X1081" s="58">
        <v>73.0903005599976</v>
      </c>
      <c r="Y1081" s="58">
        <f t="shared" si="92"/>
        <v>2.88716829242308</v>
      </c>
      <c r="Z1081" s="24">
        <v>6.09667</v>
      </c>
      <c r="AA1081" s="63">
        <v>48</v>
      </c>
      <c r="AB1081" s="63">
        <v>30</v>
      </c>
      <c r="AC1081" s="63">
        <v>22</v>
      </c>
    </row>
    <row r="1082" customHeight="1" spans="1:29">
      <c r="A1082" s="11">
        <v>1081</v>
      </c>
      <c r="B1082" s="15">
        <v>179</v>
      </c>
      <c r="C1082" s="110">
        <v>110.6667</v>
      </c>
      <c r="D1082" s="110">
        <v>36.23333</v>
      </c>
      <c r="E1082" s="20">
        <v>1143</v>
      </c>
      <c r="F1082" s="37">
        <v>10</v>
      </c>
      <c r="G1082" s="28">
        <v>576</v>
      </c>
      <c r="H1082" s="38">
        <v>1334</v>
      </c>
      <c r="I1082" s="18" t="s">
        <v>77</v>
      </c>
      <c r="J1082" s="48" t="s">
        <v>106</v>
      </c>
      <c r="K1082" s="111" t="s">
        <v>989</v>
      </c>
      <c r="L1082" s="45">
        <v>12.3188</v>
      </c>
      <c r="M1082" s="45">
        <v>23.0736</v>
      </c>
      <c r="N1082" s="45">
        <v>35.3924</v>
      </c>
      <c r="O1082" s="23">
        <v>20.0158</v>
      </c>
      <c r="P1082" s="46">
        <v>1.15276931224333</v>
      </c>
      <c r="Q1082" s="46">
        <v>0.615453791504711</v>
      </c>
      <c r="R1082" s="46">
        <f t="shared" si="93"/>
        <v>1.76822310374804</v>
      </c>
      <c r="S1082" s="57">
        <v>4.3</v>
      </c>
      <c r="T1082" s="57">
        <v>0.5</v>
      </c>
      <c r="U1082" s="57">
        <v>1.5</v>
      </c>
      <c r="V1082" s="57">
        <f t="shared" si="94"/>
        <v>8.6</v>
      </c>
      <c r="W1082" s="58">
        <v>185.044002532959</v>
      </c>
      <c r="X1082" s="58">
        <v>45.2752017974854</v>
      </c>
      <c r="Y1082" s="58">
        <f t="shared" si="92"/>
        <v>4.08709393192006</v>
      </c>
      <c r="Z1082" s="57">
        <v>8.2</v>
      </c>
      <c r="AA1082" s="63">
        <v>50</v>
      </c>
      <c r="AB1082" s="63">
        <v>31</v>
      </c>
      <c r="AC1082" s="63">
        <v>19</v>
      </c>
    </row>
    <row r="1083" customHeight="1" spans="1:29">
      <c r="A1083" s="11">
        <v>1082</v>
      </c>
      <c r="B1083" s="15">
        <v>179</v>
      </c>
      <c r="C1083" s="110">
        <v>110.7333</v>
      </c>
      <c r="D1083" s="110">
        <v>36.26667</v>
      </c>
      <c r="E1083" s="20">
        <v>1148</v>
      </c>
      <c r="F1083" s="37">
        <v>10</v>
      </c>
      <c r="G1083" s="28">
        <v>576</v>
      </c>
      <c r="H1083" s="38">
        <v>1358</v>
      </c>
      <c r="I1083" s="18" t="s">
        <v>77</v>
      </c>
      <c r="J1083" s="48" t="s">
        <v>106</v>
      </c>
      <c r="K1083" s="101" t="s">
        <v>990</v>
      </c>
      <c r="L1083" s="45">
        <v>14.9275</v>
      </c>
      <c r="M1083" s="45">
        <v>35.7625</v>
      </c>
      <c r="N1083" s="45">
        <v>50.69</v>
      </c>
      <c r="O1083" s="23">
        <v>23.0832</v>
      </c>
      <c r="P1083" s="46">
        <v>1.54928692728911</v>
      </c>
      <c r="Q1083" s="46">
        <v>0.64668243571082</v>
      </c>
      <c r="R1083" s="46">
        <f t="shared" si="93"/>
        <v>2.19596936299993</v>
      </c>
      <c r="S1083" s="57">
        <v>5.9</v>
      </c>
      <c r="T1083" s="57">
        <v>0.6</v>
      </c>
      <c r="U1083" s="57">
        <v>0.7</v>
      </c>
      <c r="V1083" s="57">
        <f t="shared" si="94"/>
        <v>9.83333333333333</v>
      </c>
      <c r="W1083" s="58">
        <v>185.044002532959</v>
      </c>
      <c r="X1083" s="58">
        <v>45.2752017974854</v>
      </c>
      <c r="Y1083" s="58">
        <f t="shared" si="92"/>
        <v>4.08709393192006</v>
      </c>
      <c r="Z1083" s="57">
        <v>8.1</v>
      </c>
      <c r="AA1083" s="63">
        <v>47</v>
      </c>
      <c r="AB1083" s="63">
        <v>38</v>
      </c>
      <c r="AC1083" s="63">
        <v>15</v>
      </c>
    </row>
    <row r="1084" customHeight="1" spans="1:29">
      <c r="A1084" s="11">
        <v>1083</v>
      </c>
      <c r="B1084" s="15">
        <v>179</v>
      </c>
      <c r="C1084" s="110">
        <v>110.8</v>
      </c>
      <c r="D1084" s="110">
        <v>36.3</v>
      </c>
      <c r="E1084" s="20">
        <v>1139</v>
      </c>
      <c r="F1084" s="37">
        <v>10</v>
      </c>
      <c r="G1084" s="28">
        <v>576</v>
      </c>
      <c r="H1084" s="38">
        <v>1420</v>
      </c>
      <c r="I1084" s="18" t="s">
        <v>77</v>
      </c>
      <c r="J1084" s="36" t="s">
        <v>98</v>
      </c>
      <c r="K1084" s="101" t="s">
        <v>991</v>
      </c>
      <c r="L1084" s="45">
        <v>10.8696</v>
      </c>
      <c r="M1084" s="45">
        <v>17.9182</v>
      </c>
      <c r="N1084" s="45">
        <v>28.7878</v>
      </c>
      <c r="O1084" s="23">
        <v>15.9271</v>
      </c>
      <c r="P1084" s="46">
        <v>1.12501334203967</v>
      </c>
      <c r="Q1084" s="46">
        <v>0.682459455895926</v>
      </c>
      <c r="R1084" s="46">
        <f t="shared" si="93"/>
        <v>1.8074727979356</v>
      </c>
      <c r="S1084" s="57">
        <v>6.8</v>
      </c>
      <c r="T1084" s="57">
        <v>1</v>
      </c>
      <c r="U1084" s="57">
        <v>0.9</v>
      </c>
      <c r="V1084" s="57">
        <f t="shared" si="94"/>
        <v>6.8</v>
      </c>
      <c r="W1084" s="58">
        <v>185.044002532959</v>
      </c>
      <c r="X1084" s="58">
        <v>45.2752017974854</v>
      </c>
      <c r="Y1084" s="58">
        <f t="shared" si="92"/>
        <v>4.08709393192006</v>
      </c>
      <c r="Z1084" s="57">
        <v>8</v>
      </c>
      <c r="AA1084" s="63">
        <v>52</v>
      </c>
      <c r="AB1084" s="63">
        <v>32</v>
      </c>
      <c r="AC1084" s="63">
        <v>16</v>
      </c>
    </row>
    <row r="1085" customHeight="1" spans="1:29">
      <c r="A1085" s="11">
        <v>1084</v>
      </c>
      <c r="B1085" s="15">
        <v>180</v>
      </c>
      <c r="C1085" s="110">
        <v>127.5667</v>
      </c>
      <c r="D1085" s="110">
        <v>45.33333</v>
      </c>
      <c r="E1085" s="20">
        <v>340</v>
      </c>
      <c r="F1085" s="37">
        <v>2.7</v>
      </c>
      <c r="G1085" s="28">
        <v>700</v>
      </c>
      <c r="H1085" s="19">
        <v>1093.9</v>
      </c>
      <c r="I1085" s="18" t="s">
        <v>77</v>
      </c>
      <c r="J1085" s="48" t="s">
        <v>106</v>
      </c>
      <c r="K1085" s="22" t="s">
        <v>249</v>
      </c>
      <c r="L1085" s="45">
        <v>29.84</v>
      </c>
      <c r="M1085" s="45">
        <v>62.3</v>
      </c>
      <c r="N1085" s="45">
        <v>92.14</v>
      </c>
      <c r="O1085" s="23">
        <v>86.31</v>
      </c>
      <c r="P1085" s="46">
        <v>0.721816707218167</v>
      </c>
      <c r="Q1085" s="46">
        <v>0.345730506314448</v>
      </c>
      <c r="R1085" s="46">
        <f t="shared" si="93"/>
        <v>1.06754721353261</v>
      </c>
      <c r="S1085" s="24">
        <v>6.13</v>
      </c>
      <c r="T1085" s="24">
        <v>0.5</v>
      </c>
      <c r="U1085" s="57">
        <v>1</v>
      </c>
      <c r="V1085" s="24">
        <v>12.24</v>
      </c>
      <c r="W1085" s="58">
        <v>324.920997619629</v>
      </c>
      <c r="X1085" s="58">
        <v>51.220498085022</v>
      </c>
      <c r="Y1085" s="58">
        <f t="shared" si="92"/>
        <v>6.34357356463589</v>
      </c>
      <c r="Z1085" s="24">
        <v>4.47</v>
      </c>
      <c r="AA1085" s="63">
        <v>44</v>
      </c>
      <c r="AB1085" s="63">
        <v>40</v>
      </c>
      <c r="AC1085" s="63">
        <v>16</v>
      </c>
    </row>
    <row r="1086" customHeight="1" spans="1:29">
      <c r="A1086" s="11">
        <v>1085</v>
      </c>
      <c r="B1086" s="15">
        <v>180</v>
      </c>
      <c r="C1086" s="110">
        <v>127.5667</v>
      </c>
      <c r="D1086" s="110">
        <v>45.33333</v>
      </c>
      <c r="E1086" s="20">
        <v>340</v>
      </c>
      <c r="F1086" s="37">
        <v>2.7</v>
      </c>
      <c r="G1086" s="28">
        <v>700</v>
      </c>
      <c r="H1086" s="19">
        <v>1093.9</v>
      </c>
      <c r="I1086" s="18" t="s">
        <v>77</v>
      </c>
      <c r="J1086" s="48" t="s">
        <v>106</v>
      </c>
      <c r="K1086" s="22" t="s">
        <v>992</v>
      </c>
      <c r="L1086" s="45">
        <v>30.08</v>
      </c>
      <c r="M1086" s="45">
        <v>61.81</v>
      </c>
      <c r="N1086" s="45">
        <v>91.89</v>
      </c>
      <c r="O1086" s="23">
        <v>81.85</v>
      </c>
      <c r="P1086" s="46">
        <v>0.755161881490532</v>
      </c>
      <c r="Q1086" s="46">
        <v>0.367501527183873</v>
      </c>
      <c r="R1086" s="46">
        <f t="shared" si="93"/>
        <v>1.1226634086744</v>
      </c>
      <c r="S1086" s="24">
        <v>6.9</v>
      </c>
      <c r="T1086" s="24">
        <v>0.57</v>
      </c>
      <c r="U1086" s="57">
        <v>1</v>
      </c>
      <c r="V1086" s="24">
        <v>12.15</v>
      </c>
      <c r="W1086" s="58">
        <v>324.920997619629</v>
      </c>
      <c r="X1086" s="58">
        <v>51.220498085022</v>
      </c>
      <c r="Y1086" s="58">
        <f t="shared" si="92"/>
        <v>6.34357356463589</v>
      </c>
      <c r="Z1086" s="24">
        <v>4.54</v>
      </c>
      <c r="AA1086" s="63">
        <v>44</v>
      </c>
      <c r="AB1086" s="63">
        <v>40</v>
      </c>
      <c r="AC1086" s="63">
        <v>16</v>
      </c>
    </row>
    <row r="1087" customHeight="1" spans="1:29">
      <c r="A1087" s="11">
        <v>1086</v>
      </c>
      <c r="B1087" s="15">
        <v>180</v>
      </c>
      <c r="C1087" s="110">
        <v>127.5667</v>
      </c>
      <c r="D1087" s="110">
        <v>45.33333</v>
      </c>
      <c r="E1087" s="20">
        <v>340</v>
      </c>
      <c r="F1087" s="37">
        <v>2.7</v>
      </c>
      <c r="G1087" s="28">
        <v>700</v>
      </c>
      <c r="H1087" s="19">
        <v>1093.9</v>
      </c>
      <c r="I1087" s="18" t="s">
        <v>77</v>
      </c>
      <c r="J1087" s="48" t="s">
        <v>106</v>
      </c>
      <c r="K1087" s="22" t="s">
        <v>993</v>
      </c>
      <c r="L1087" s="45">
        <v>33.56</v>
      </c>
      <c r="M1087" s="45">
        <v>68.59</v>
      </c>
      <c r="N1087" s="45">
        <v>102.15</v>
      </c>
      <c r="O1087" s="23">
        <v>89.99</v>
      </c>
      <c r="P1087" s="46">
        <v>0.762195799533282</v>
      </c>
      <c r="Q1087" s="46">
        <v>0.372930325591732</v>
      </c>
      <c r="R1087" s="46">
        <f t="shared" si="93"/>
        <v>1.13512612512501</v>
      </c>
      <c r="S1087" s="24">
        <v>6.33</v>
      </c>
      <c r="T1087" s="24">
        <v>0.53</v>
      </c>
      <c r="U1087" s="57">
        <v>1</v>
      </c>
      <c r="V1087" s="24">
        <v>11.92</v>
      </c>
      <c r="W1087" s="58">
        <v>324.920997619629</v>
      </c>
      <c r="X1087" s="58">
        <v>51.220498085022</v>
      </c>
      <c r="Y1087" s="58">
        <f t="shared" si="92"/>
        <v>6.34357356463589</v>
      </c>
      <c r="Z1087" s="24">
        <v>4.61</v>
      </c>
      <c r="AA1087" s="63">
        <v>44</v>
      </c>
      <c r="AB1087" s="63">
        <v>40</v>
      </c>
      <c r="AC1087" s="63">
        <v>16</v>
      </c>
    </row>
    <row r="1088" customHeight="1" spans="1:29">
      <c r="A1088" s="11">
        <v>1087</v>
      </c>
      <c r="B1088" s="15">
        <v>180</v>
      </c>
      <c r="C1088" s="110">
        <v>127.5667</v>
      </c>
      <c r="D1088" s="110">
        <v>45.33333</v>
      </c>
      <c r="E1088" s="20">
        <v>340</v>
      </c>
      <c r="F1088" s="37">
        <v>2.7</v>
      </c>
      <c r="G1088" s="28">
        <v>700</v>
      </c>
      <c r="H1088" s="19">
        <v>1093.9</v>
      </c>
      <c r="I1088" s="18" t="s">
        <v>77</v>
      </c>
      <c r="J1088" s="48" t="s">
        <v>106</v>
      </c>
      <c r="K1088" s="22" t="s">
        <v>994</v>
      </c>
      <c r="L1088" s="45">
        <v>28.7</v>
      </c>
      <c r="M1088" s="45">
        <v>55.69</v>
      </c>
      <c r="N1088" s="45">
        <v>84.39</v>
      </c>
      <c r="O1088" s="23">
        <v>66.13</v>
      </c>
      <c r="P1088" s="46">
        <v>0.842129139573567</v>
      </c>
      <c r="Q1088" s="46">
        <v>0.433993648873431</v>
      </c>
      <c r="R1088" s="46">
        <f t="shared" si="93"/>
        <v>1.276122788447</v>
      </c>
      <c r="S1088" s="24">
        <v>6.27</v>
      </c>
      <c r="T1088" s="24">
        <v>0.56</v>
      </c>
      <c r="U1088" s="57">
        <v>1</v>
      </c>
      <c r="V1088" s="24">
        <v>11.23</v>
      </c>
      <c r="W1088" s="58">
        <v>324.920997619629</v>
      </c>
      <c r="X1088" s="58">
        <v>51.220498085022</v>
      </c>
      <c r="Y1088" s="58">
        <f t="shared" si="92"/>
        <v>6.34357356463589</v>
      </c>
      <c r="Z1088" s="24">
        <v>4.48</v>
      </c>
      <c r="AA1088" s="63">
        <v>44</v>
      </c>
      <c r="AB1088" s="63">
        <v>40</v>
      </c>
      <c r="AC1088" s="63">
        <v>16</v>
      </c>
    </row>
    <row r="1089" customHeight="1" spans="1:29">
      <c r="A1089" s="11">
        <v>1088</v>
      </c>
      <c r="B1089" s="15">
        <v>181</v>
      </c>
      <c r="C1089" s="110">
        <v>123.7019</v>
      </c>
      <c r="D1089" s="110">
        <v>49.88161</v>
      </c>
      <c r="E1089" s="40">
        <v>496</v>
      </c>
      <c r="F1089" s="39">
        <v>-1.20085000991821</v>
      </c>
      <c r="G1089" s="38">
        <v>516</v>
      </c>
      <c r="H1089" s="38">
        <v>921</v>
      </c>
      <c r="I1089" s="18" t="s">
        <v>77</v>
      </c>
      <c r="J1089" s="11" t="s">
        <v>78</v>
      </c>
      <c r="K1089" s="22" t="s">
        <v>249</v>
      </c>
      <c r="L1089" s="45">
        <v>1.18</v>
      </c>
      <c r="M1089" s="45">
        <v>4.34</v>
      </c>
      <c r="N1089" s="45">
        <v>5.52</v>
      </c>
      <c r="O1089" s="23">
        <v>9.42</v>
      </c>
      <c r="P1089" s="46">
        <v>0.46072186836518</v>
      </c>
      <c r="Q1089" s="46">
        <v>0.125265392781316</v>
      </c>
      <c r="R1089" s="46">
        <f t="shared" si="93"/>
        <v>0.585987261146496</v>
      </c>
      <c r="S1089" s="24">
        <v>4.55</v>
      </c>
      <c r="T1089" s="24">
        <v>0.73</v>
      </c>
      <c r="U1089" s="24">
        <v>0.65</v>
      </c>
      <c r="V1089" s="24">
        <f t="shared" ref="V1089:V1152" si="95">S1089/T1089</f>
        <v>6.23287671232877</v>
      </c>
      <c r="W1089" s="58">
        <v>298.269996643066</v>
      </c>
      <c r="X1089" s="58">
        <v>47.6025009155273</v>
      </c>
      <c r="Y1089" s="58">
        <f t="shared" si="92"/>
        <v>6.2658471909356</v>
      </c>
      <c r="Z1089" s="24">
        <v>7.66</v>
      </c>
      <c r="AA1089" s="63">
        <v>52</v>
      </c>
      <c r="AB1089" s="63">
        <v>28</v>
      </c>
      <c r="AC1089" s="63">
        <v>21</v>
      </c>
    </row>
    <row r="1090" customHeight="1" spans="1:29">
      <c r="A1090" s="11">
        <v>1089</v>
      </c>
      <c r="B1090" s="15">
        <v>182</v>
      </c>
      <c r="C1090" s="110">
        <v>115.15</v>
      </c>
      <c r="D1090" s="110">
        <v>29.41667</v>
      </c>
      <c r="E1090" s="40">
        <v>107</v>
      </c>
      <c r="F1090" s="37">
        <v>17.5</v>
      </c>
      <c r="G1090" s="38">
        <v>1500</v>
      </c>
      <c r="H1090" s="38">
        <v>1337</v>
      </c>
      <c r="I1090" s="18" t="s">
        <v>105</v>
      </c>
      <c r="J1090" s="11" t="s">
        <v>78</v>
      </c>
      <c r="K1090" s="22" t="s">
        <v>249</v>
      </c>
      <c r="L1090" s="45">
        <v>0.14</v>
      </c>
      <c r="M1090" s="45">
        <v>0.84</v>
      </c>
      <c r="N1090" s="45">
        <v>0.98</v>
      </c>
      <c r="O1090" s="23">
        <v>0.38</v>
      </c>
      <c r="P1090" s="46">
        <v>2.21052631578947</v>
      </c>
      <c r="Q1090" s="46">
        <v>0.368421052631579</v>
      </c>
      <c r="R1090" s="46">
        <f t="shared" si="93"/>
        <v>2.57894736842105</v>
      </c>
      <c r="S1090" s="57">
        <v>21.4</v>
      </c>
      <c r="T1090" s="57">
        <v>1.7</v>
      </c>
      <c r="U1090" s="57">
        <v>0.3</v>
      </c>
      <c r="V1090" s="57">
        <f t="shared" si="95"/>
        <v>12.5882352941176</v>
      </c>
      <c r="W1090" s="58">
        <v>181.443996429443</v>
      </c>
      <c r="X1090" s="58">
        <v>58.1006002426147</v>
      </c>
      <c r="Y1090" s="58">
        <f t="shared" si="92"/>
        <v>3.12292808803652</v>
      </c>
      <c r="Z1090" s="57">
        <v>4.8</v>
      </c>
      <c r="AA1090" s="63">
        <v>48</v>
      </c>
      <c r="AB1090" s="63">
        <v>12</v>
      </c>
      <c r="AC1090" s="63">
        <v>40</v>
      </c>
    </row>
    <row r="1091" customHeight="1" spans="1:29">
      <c r="A1091" s="11">
        <v>1090</v>
      </c>
      <c r="B1091" s="15">
        <v>183</v>
      </c>
      <c r="C1091" s="110">
        <v>127.7153</v>
      </c>
      <c r="D1091" s="110">
        <v>41.69694</v>
      </c>
      <c r="E1091" s="20">
        <v>699</v>
      </c>
      <c r="F1091" s="37">
        <v>6.1</v>
      </c>
      <c r="G1091" s="28">
        <v>1300</v>
      </c>
      <c r="H1091" s="38">
        <v>851</v>
      </c>
      <c r="I1091" s="18" t="s">
        <v>77</v>
      </c>
      <c r="J1091" s="11" t="s">
        <v>78</v>
      </c>
      <c r="K1091" s="22" t="s">
        <v>995</v>
      </c>
      <c r="L1091" s="45">
        <v>3.9111</v>
      </c>
      <c r="M1091" s="45">
        <v>0.906831</v>
      </c>
      <c r="N1091" s="45">
        <v>4.817931</v>
      </c>
      <c r="O1091" s="23">
        <v>0.102871</v>
      </c>
      <c r="P1091" s="46">
        <v>8.81522489331299</v>
      </c>
      <c r="Q1091" s="46">
        <v>38.0194612670237</v>
      </c>
      <c r="R1091" s="46">
        <f t="shared" si="93"/>
        <v>46.8346861603367</v>
      </c>
      <c r="S1091" s="24">
        <v>53.6658</v>
      </c>
      <c r="T1091" s="24">
        <v>3.78034</v>
      </c>
      <c r="U1091" s="57">
        <v>1.2</v>
      </c>
      <c r="V1091" s="24">
        <f t="shared" si="95"/>
        <v>14.1960246961913</v>
      </c>
      <c r="W1091" s="24">
        <v>1116.14</v>
      </c>
      <c r="X1091" s="24">
        <v>897.657</v>
      </c>
      <c r="Y1091" s="58">
        <f t="shared" si="92"/>
        <v>1.24339252075124</v>
      </c>
      <c r="Z1091" s="24">
        <v>6.05</v>
      </c>
      <c r="AA1091" s="28">
        <v>29.6</v>
      </c>
      <c r="AB1091" s="28">
        <v>43.4</v>
      </c>
      <c r="AC1091" s="28">
        <v>27</v>
      </c>
    </row>
    <row r="1092" customHeight="1" spans="1:29">
      <c r="A1092" s="11">
        <v>1091</v>
      </c>
      <c r="B1092" s="15">
        <v>183</v>
      </c>
      <c r="C1092" s="110">
        <v>127.7153</v>
      </c>
      <c r="D1092" s="110">
        <v>41.69694</v>
      </c>
      <c r="E1092" s="20">
        <v>818</v>
      </c>
      <c r="F1092" s="37">
        <v>6.1</v>
      </c>
      <c r="G1092" s="28">
        <v>1300</v>
      </c>
      <c r="H1092" s="38">
        <v>851</v>
      </c>
      <c r="I1092" s="18" t="s">
        <v>77</v>
      </c>
      <c r="J1092" s="11" t="s">
        <v>78</v>
      </c>
      <c r="K1092" s="22" t="s">
        <v>996</v>
      </c>
      <c r="L1092" s="45">
        <v>5.5111</v>
      </c>
      <c r="M1092" s="45">
        <v>0.111393</v>
      </c>
      <c r="N1092" s="45">
        <v>5.622493</v>
      </c>
      <c r="O1092" s="23">
        <v>0.295457</v>
      </c>
      <c r="P1092" s="46">
        <v>0.377019329377879</v>
      </c>
      <c r="Q1092" s="46">
        <v>18.65279888444</v>
      </c>
      <c r="R1092" s="46">
        <f t="shared" si="93"/>
        <v>19.0298182138179</v>
      </c>
      <c r="S1092" s="24">
        <v>59.9022</v>
      </c>
      <c r="T1092" s="24">
        <v>4.84646</v>
      </c>
      <c r="U1092" s="57">
        <v>1.2</v>
      </c>
      <c r="V1092" s="24">
        <f t="shared" si="95"/>
        <v>12.3599905910706</v>
      </c>
      <c r="W1092" s="24">
        <v>956.64</v>
      </c>
      <c r="X1092" s="24">
        <v>803.741</v>
      </c>
      <c r="Y1092" s="58">
        <f t="shared" si="92"/>
        <v>1.19023416747435</v>
      </c>
      <c r="Z1092" s="24">
        <v>5.97</v>
      </c>
      <c r="AA1092" s="28">
        <v>40</v>
      </c>
      <c r="AB1092" s="28">
        <v>43.6</v>
      </c>
      <c r="AC1092" s="28">
        <v>16.4</v>
      </c>
    </row>
    <row r="1093" customHeight="1" spans="1:29">
      <c r="A1093" s="11">
        <v>1092</v>
      </c>
      <c r="B1093" s="15">
        <v>183</v>
      </c>
      <c r="C1093" s="110">
        <v>127.7153</v>
      </c>
      <c r="D1093" s="110">
        <v>41.69694</v>
      </c>
      <c r="E1093" s="20">
        <v>937</v>
      </c>
      <c r="F1093" s="37">
        <v>6.1</v>
      </c>
      <c r="G1093" s="28">
        <v>1300</v>
      </c>
      <c r="H1093" s="38">
        <v>851</v>
      </c>
      <c r="I1093" s="18" t="s">
        <v>77</v>
      </c>
      <c r="J1093" s="11" t="s">
        <v>78</v>
      </c>
      <c r="K1093" s="22" t="s">
        <v>997</v>
      </c>
      <c r="L1093" s="45">
        <v>3.5556</v>
      </c>
      <c r="M1093" s="45">
        <v>0.505208</v>
      </c>
      <c r="N1093" s="45">
        <v>4.060808</v>
      </c>
      <c r="O1093" s="23">
        <v>0.500461</v>
      </c>
      <c r="P1093" s="46">
        <v>1.00948525459526</v>
      </c>
      <c r="Q1093" s="46">
        <v>7.10464951314888</v>
      </c>
      <c r="R1093" s="46">
        <f t="shared" si="93"/>
        <v>8.11413476774414</v>
      </c>
      <c r="S1093" s="24">
        <v>66.1256</v>
      </c>
      <c r="T1093" s="24">
        <v>4.93472</v>
      </c>
      <c r="U1093" s="57">
        <v>1.2</v>
      </c>
      <c r="V1093" s="24">
        <f t="shared" si="95"/>
        <v>13.4000713313015</v>
      </c>
      <c r="W1093" s="24">
        <v>979.293</v>
      </c>
      <c r="X1093" s="24">
        <v>979.251</v>
      </c>
      <c r="Y1093" s="58">
        <f t="shared" si="92"/>
        <v>1.00004288992301</v>
      </c>
      <c r="Z1093" s="24">
        <v>6.22</v>
      </c>
      <c r="AA1093" s="28">
        <v>33.5</v>
      </c>
      <c r="AB1093" s="28">
        <v>48.7</v>
      </c>
      <c r="AC1093" s="28">
        <v>17.8</v>
      </c>
    </row>
    <row r="1094" customHeight="1" spans="1:29">
      <c r="A1094" s="11">
        <v>1093</v>
      </c>
      <c r="B1094" s="15">
        <v>183</v>
      </c>
      <c r="C1094" s="110">
        <v>127.7153</v>
      </c>
      <c r="D1094" s="110">
        <v>41.69694</v>
      </c>
      <c r="E1094" s="20">
        <v>1044</v>
      </c>
      <c r="F1094" s="37">
        <v>6.1</v>
      </c>
      <c r="G1094" s="28">
        <v>1300</v>
      </c>
      <c r="H1094" s="38">
        <v>851</v>
      </c>
      <c r="I1094" s="18" t="s">
        <v>77</v>
      </c>
      <c r="J1094" s="11" t="s">
        <v>78</v>
      </c>
      <c r="K1094" s="22" t="s">
        <v>998</v>
      </c>
      <c r="L1094" s="45">
        <v>6.9333</v>
      </c>
      <c r="M1094" s="45">
        <v>0.315967</v>
      </c>
      <c r="N1094" s="45">
        <v>7.249267</v>
      </c>
      <c r="O1094" s="23">
        <v>0.703744</v>
      </c>
      <c r="P1094" s="46">
        <v>0.448980026827937</v>
      </c>
      <c r="Q1094" s="46">
        <v>9.85202005274645</v>
      </c>
      <c r="R1094" s="46">
        <f t="shared" si="93"/>
        <v>10.3010000795744</v>
      </c>
      <c r="S1094" s="24">
        <v>101.467</v>
      </c>
      <c r="T1094" s="24">
        <v>6.0949</v>
      </c>
      <c r="U1094" s="57">
        <v>1.2</v>
      </c>
      <c r="V1094" s="24">
        <f t="shared" si="95"/>
        <v>16.6478531231029</v>
      </c>
      <c r="W1094" s="24">
        <v>1340.52</v>
      </c>
      <c r="X1094" s="24">
        <v>1282.17</v>
      </c>
      <c r="Y1094" s="58">
        <f t="shared" si="92"/>
        <v>1.04550878588643</v>
      </c>
      <c r="Z1094" s="24">
        <v>6.32</v>
      </c>
      <c r="AA1094" s="28">
        <v>25.9</v>
      </c>
      <c r="AB1094" s="28">
        <v>54.3</v>
      </c>
      <c r="AC1094" s="28">
        <v>19.8</v>
      </c>
    </row>
    <row r="1095" customHeight="1" spans="1:29">
      <c r="A1095" s="11">
        <v>1094</v>
      </c>
      <c r="B1095" s="15">
        <v>183</v>
      </c>
      <c r="C1095" s="110">
        <v>127.7153</v>
      </c>
      <c r="D1095" s="110">
        <v>41.69694</v>
      </c>
      <c r="E1095" s="20">
        <v>1177</v>
      </c>
      <c r="F1095" s="37">
        <v>6.1</v>
      </c>
      <c r="G1095" s="28">
        <v>1300</v>
      </c>
      <c r="H1095" s="38">
        <v>851</v>
      </c>
      <c r="I1095" s="18" t="s">
        <v>77</v>
      </c>
      <c r="J1095" s="11" t="s">
        <v>78</v>
      </c>
      <c r="K1095" s="22" t="s">
        <v>999</v>
      </c>
      <c r="L1095" s="45">
        <v>3.3778</v>
      </c>
      <c r="M1095" s="45">
        <v>0.705527</v>
      </c>
      <c r="N1095" s="45">
        <v>4.083327</v>
      </c>
      <c r="O1095" s="23">
        <v>0.909966</v>
      </c>
      <c r="P1095" s="46">
        <v>0.775333364103714</v>
      </c>
      <c r="Q1095" s="46">
        <v>3.71200682223292</v>
      </c>
      <c r="R1095" s="46">
        <f t="shared" si="93"/>
        <v>4.48734018633663</v>
      </c>
      <c r="S1095" s="24">
        <v>41.8166</v>
      </c>
      <c r="T1095" s="24">
        <v>2.2736</v>
      </c>
      <c r="U1095" s="57">
        <v>1.2</v>
      </c>
      <c r="V1095" s="24">
        <f t="shared" si="95"/>
        <v>18.3922413793103</v>
      </c>
      <c r="W1095" s="24">
        <v>937.035</v>
      </c>
      <c r="X1095" s="24">
        <v>831.308</v>
      </c>
      <c r="Y1095" s="58">
        <f t="shared" si="92"/>
        <v>1.12718150192227</v>
      </c>
      <c r="Z1095" s="24">
        <v>4.95</v>
      </c>
      <c r="AA1095" s="28">
        <v>39.2</v>
      </c>
      <c r="AB1095" s="28">
        <v>43.1</v>
      </c>
      <c r="AC1095" s="28">
        <v>17.7</v>
      </c>
    </row>
    <row r="1096" customHeight="1" spans="1:29">
      <c r="A1096" s="11">
        <v>1095</v>
      </c>
      <c r="B1096" s="15">
        <v>183</v>
      </c>
      <c r="C1096" s="110">
        <v>127.7153</v>
      </c>
      <c r="D1096" s="110">
        <v>41.69694</v>
      </c>
      <c r="E1096" s="20">
        <v>699</v>
      </c>
      <c r="F1096" s="37">
        <v>6.1</v>
      </c>
      <c r="G1096" s="28">
        <v>1300</v>
      </c>
      <c r="H1096" s="38">
        <v>851</v>
      </c>
      <c r="I1096" s="18" t="s">
        <v>77</v>
      </c>
      <c r="J1096" s="11" t="s">
        <v>78</v>
      </c>
      <c r="K1096" s="22" t="s">
        <v>1000</v>
      </c>
      <c r="L1096" s="45">
        <v>4.4445</v>
      </c>
      <c r="M1096" s="45">
        <v>9.23643</v>
      </c>
      <c r="N1096" s="45">
        <v>13.68093</v>
      </c>
      <c r="O1096" s="23">
        <v>21.318</v>
      </c>
      <c r="P1096" s="46">
        <v>0.433269068392907</v>
      </c>
      <c r="Q1096" s="46">
        <v>0.208485786659161</v>
      </c>
      <c r="R1096" s="46">
        <f t="shared" si="93"/>
        <v>0.641754855052068</v>
      </c>
      <c r="S1096" s="24">
        <v>48.5593</v>
      </c>
      <c r="T1096" s="24">
        <v>4.09592</v>
      </c>
      <c r="U1096" s="57">
        <v>1.2</v>
      </c>
      <c r="V1096" s="24">
        <f t="shared" si="95"/>
        <v>11.8555294048712</v>
      </c>
      <c r="W1096" s="24">
        <v>156.293</v>
      </c>
      <c r="X1096" s="24">
        <v>126.289</v>
      </c>
      <c r="Y1096" s="58">
        <f t="shared" si="92"/>
        <v>1.23758205386059</v>
      </c>
      <c r="Z1096" s="24">
        <v>6.2</v>
      </c>
      <c r="AA1096" s="28">
        <v>33.6</v>
      </c>
      <c r="AB1096" s="28">
        <v>46.9</v>
      </c>
      <c r="AC1096" s="28">
        <v>19.5</v>
      </c>
    </row>
    <row r="1097" customHeight="1" spans="1:29">
      <c r="A1097" s="11">
        <v>1096</v>
      </c>
      <c r="B1097" s="15">
        <v>183</v>
      </c>
      <c r="C1097" s="110">
        <v>127.7153</v>
      </c>
      <c r="D1097" s="110">
        <v>41.69694</v>
      </c>
      <c r="E1097" s="20">
        <v>818</v>
      </c>
      <c r="F1097" s="37">
        <v>6.1</v>
      </c>
      <c r="G1097" s="28">
        <v>1300</v>
      </c>
      <c r="H1097" s="38">
        <v>851</v>
      </c>
      <c r="I1097" s="18" t="s">
        <v>77</v>
      </c>
      <c r="J1097" s="11" t="s">
        <v>78</v>
      </c>
      <c r="K1097" s="22" t="s">
        <v>1001</v>
      </c>
      <c r="L1097" s="45">
        <v>2.6667</v>
      </c>
      <c r="M1097" s="45">
        <v>3.705</v>
      </c>
      <c r="N1097" s="45">
        <v>6.3717</v>
      </c>
      <c r="O1097" s="23">
        <v>10.0643</v>
      </c>
      <c r="P1097" s="46">
        <v>0.368132905418161</v>
      </c>
      <c r="Q1097" s="46">
        <v>0.264966266903809</v>
      </c>
      <c r="R1097" s="46">
        <f t="shared" si="93"/>
        <v>0.63309917232197</v>
      </c>
      <c r="S1097" s="24">
        <v>7.81399</v>
      </c>
      <c r="T1097" s="24">
        <v>1.06262</v>
      </c>
      <c r="U1097" s="57">
        <v>1.2</v>
      </c>
      <c r="V1097" s="24">
        <f t="shared" si="95"/>
        <v>7.35351301500066</v>
      </c>
      <c r="W1097" s="24">
        <v>90.7638</v>
      </c>
      <c r="X1097" s="24">
        <v>57.9126</v>
      </c>
      <c r="Y1097" s="58">
        <f t="shared" si="92"/>
        <v>1.56725479429347</v>
      </c>
      <c r="Z1097" s="24">
        <v>5.7</v>
      </c>
      <c r="AA1097" s="28">
        <v>40.3</v>
      </c>
      <c r="AB1097" s="28">
        <v>41.2</v>
      </c>
      <c r="AC1097" s="28">
        <v>18.5</v>
      </c>
    </row>
    <row r="1098" customHeight="1" spans="1:29">
      <c r="A1098" s="11">
        <v>1097</v>
      </c>
      <c r="B1098" s="15">
        <v>183</v>
      </c>
      <c r="C1098" s="110">
        <v>127.7153</v>
      </c>
      <c r="D1098" s="110">
        <v>41.69694</v>
      </c>
      <c r="E1098" s="20">
        <v>937</v>
      </c>
      <c r="F1098" s="37">
        <v>6.1</v>
      </c>
      <c r="G1098" s="28">
        <v>1300</v>
      </c>
      <c r="H1098" s="38">
        <v>851</v>
      </c>
      <c r="I1098" s="18" t="s">
        <v>77</v>
      </c>
      <c r="J1098" s="11" t="s">
        <v>78</v>
      </c>
      <c r="K1098" s="22" t="s">
        <v>1002</v>
      </c>
      <c r="L1098" s="45">
        <v>3.5555</v>
      </c>
      <c r="M1098" s="45">
        <v>7.07492</v>
      </c>
      <c r="N1098" s="45">
        <v>10.63042</v>
      </c>
      <c r="O1098" s="23">
        <v>15.3404</v>
      </c>
      <c r="P1098" s="46">
        <v>0.461195275220985</v>
      </c>
      <c r="Q1098" s="46">
        <v>0.23177361737634</v>
      </c>
      <c r="R1098" s="46">
        <f t="shared" si="93"/>
        <v>0.692968892597325</v>
      </c>
      <c r="S1098" s="24">
        <v>30.3846</v>
      </c>
      <c r="T1098" s="24">
        <v>2.56991</v>
      </c>
      <c r="U1098" s="57">
        <v>1.2</v>
      </c>
      <c r="V1098" s="24">
        <f t="shared" si="95"/>
        <v>11.8232155989898</v>
      </c>
      <c r="W1098" s="24">
        <v>61.4321</v>
      </c>
      <c r="X1098" s="24">
        <v>75.244</v>
      </c>
      <c r="Y1098" s="58">
        <f t="shared" si="92"/>
        <v>0.816438520014885</v>
      </c>
      <c r="Z1098" s="24">
        <v>5.78</v>
      </c>
      <c r="AA1098" s="28">
        <v>36</v>
      </c>
      <c r="AB1098" s="28">
        <v>45.8</v>
      </c>
      <c r="AC1098" s="28">
        <v>18.2</v>
      </c>
    </row>
    <row r="1099" customHeight="1" spans="1:29">
      <c r="A1099" s="11">
        <v>1098</v>
      </c>
      <c r="B1099" s="15">
        <v>183</v>
      </c>
      <c r="C1099" s="110">
        <v>127.7153</v>
      </c>
      <c r="D1099" s="110">
        <v>41.69694</v>
      </c>
      <c r="E1099" s="20">
        <v>1044</v>
      </c>
      <c r="F1099" s="37">
        <v>6.1</v>
      </c>
      <c r="G1099" s="28">
        <v>1300</v>
      </c>
      <c r="H1099" s="38">
        <v>851</v>
      </c>
      <c r="I1099" s="18" t="s">
        <v>77</v>
      </c>
      <c r="J1099" s="11" t="s">
        <v>78</v>
      </c>
      <c r="K1099" s="22" t="s">
        <v>1003</v>
      </c>
      <c r="L1099" s="45">
        <v>3.5555</v>
      </c>
      <c r="M1099" s="45">
        <v>7.58246</v>
      </c>
      <c r="N1099" s="45">
        <v>11.13796</v>
      </c>
      <c r="O1099" s="23">
        <v>18.7116</v>
      </c>
      <c r="P1099" s="46">
        <v>0.40522777314607</v>
      </c>
      <c r="Q1099" s="46">
        <v>0.19001581906411</v>
      </c>
      <c r="R1099" s="46">
        <f t="shared" si="93"/>
        <v>0.59524359221018</v>
      </c>
      <c r="S1099" s="24">
        <v>21.2973</v>
      </c>
      <c r="T1099" s="24">
        <v>1.42846</v>
      </c>
      <c r="U1099" s="57">
        <v>1.2</v>
      </c>
      <c r="V1099" s="24">
        <f t="shared" si="95"/>
        <v>14.909272923288</v>
      </c>
      <c r="W1099" s="24">
        <v>75.4329</v>
      </c>
      <c r="X1099" s="24">
        <v>59.24</v>
      </c>
      <c r="Y1099" s="58">
        <f t="shared" si="92"/>
        <v>1.2733440243079</v>
      </c>
      <c r="Z1099" s="24">
        <v>6.13</v>
      </c>
      <c r="AA1099" s="28">
        <v>50</v>
      </c>
      <c r="AB1099" s="28">
        <v>38.2</v>
      </c>
      <c r="AC1099" s="28">
        <v>11.8</v>
      </c>
    </row>
    <row r="1100" customHeight="1" spans="1:29">
      <c r="A1100" s="11">
        <v>1099</v>
      </c>
      <c r="B1100" s="15">
        <v>183</v>
      </c>
      <c r="C1100" s="110">
        <v>127.7153</v>
      </c>
      <c r="D1100" s="110">
        <v>41.69694</v>
      </c>
      <c r="E1100" s="20">
        <v>1177</v>
      </c>
      <c r="F1100" s="37">
        <v>6.1</v>
      </c>
      <c r="G1100" s="28">
        <v>1300</v>
      </c>
      <c r="H1100" s="38">
        <v>851</v>
      </c>
      <c r="I1100" s="18" t="s">
        <v>77</v>
      </c>
      <c r="J1100" s="11" t="s">
        <v>78</v>
      </c>
      <c r="K1100" s="22" t="s">
        <v>1004</v>
      </c>
      <c r="L1100" s="45">
        <v>2.1333</v>
      </c>
      <c r="M1100" s="45">
        <v>4.43594</v>
      </c>
      <c r="N1100" s="45">
        <v>6.56924</v>
      </c>
      <c r="O1100" s="23">
        <v>10.1576</v>
      </c>
      <c r="P1100" s="46">
        <v>0.436711427896353</v>
      </c>
      <c r="Q1100" s="46">
        <v>0.210020083484288</v>
      </c>
      <c r="R1100" s="46">
        <f t="shared" si="93"/>
        <v>0.646731511380641</v>
      </c>
      <c r="S1100" s="24">
        <v>10.1586</v>
      </c>
      <c r="T1100" s="24">
        <v>0.696914</v>
      </c>
      <c r="U1100" s="57">
        <v>1.2</v>
      </c>
      <c r="V1100" s="24">
        <f t="shared" si="95"/>
        <v>14.576547464967</v>
      </c>
      <c r="W1100" s="24">
        <v>62.7648</v>
      </c>
      <c r="X1100" s="24">
        <v>46.5719</v>
      </c>
      <c r="Y1100" s="58">
        <f t="shared" si="92"/>
        <v>1.34769678711841</v>
      </c>
      <c r="Z1100" s="24">
        <v>5.16</v>
      </c>
      <c r="AA1100" s="28">
        <v>47.6</v>
      </c>
      <c r="AB1100" s="28">
        <v>37.4</v>
      </c>
      <c r="AC1100" s="28">
        <v>15</v>
      </c>
    </row>
    <row r="1101" customHeight="1" spans="1:29">
      <c r="A1101" s="11">
        <v>1100</v>
      </c>
      <c r="B1101" s="15">
        <v>184</v>
      </c>
      <c r="C1101" s="23">
        <v>102.4833</v>
      </c>
      <c r="D1101" s="23">
        <v>33.41667</v>
      </c>
      <c r="E1101" s="40">
        <v>3438</v>
      </c>
      <c r="F1101" s="37">
        <v>0.9</v>
      </c>
      <c r="G1101" s="28">
        <v>744</v>
      </c>
      <c r="H1101" s="38">
        <v>1000</v>
      </c>
      <c r="I1101" s="18" t="s">
        <v>77</v>
      </c>
      <c r="J1101" s="36" t="s">
        <v>98</v>
      </c>
      <c r="K1101" s="22" t="s">
        <v>1005</v>
      </c>
      <c r="L1101" s="45"/>
      <c r="M1101" s="45">
        <v>5.50394</v>
      </c>
      <c r="N1101" s="45">
        <v>5.50394</v>
      </c>
      <c r="O1101" s="23">
        <v>7.26348</v>
      </c>
      <c r="P1101" s="46">
        <v>0.757755235782297</v>
      </c>
      <c r="Q1101" s="46"/>
      <c r="R1101" s="46"/>
      <c r="S1101" s="24">
        <v>38.2371</v>
      </c>
      <c r="T1101" s="24">
        <v>4.6551</v>
      </c>
      <c r="U1101" s="57">
        <v>0.6</v>
      </c>
      <c r="V1101" s="24">
        <f t="shared" si="95"/>
        <v>8.21402332925179</v>
      </c>
      <c r="W1101" s="24">
        <v>151.875</v>
      </c>
      <c r="X1101" s="24">
        <v>10.0224</v>
      </c>
      <c r="Y1101" s="58">
        <f t="shared" si="92"/>
        <v>15.1535560344828</v>
      </c>
      <c r="Z1101" s="57">
        <v>6.8</v>
      </c>
      <c r="AA1101" s="63">
        <v>45</v>
      </c>
      <c r="AB1101" s="63">
        <v>39</v>
      </c>
      <c r="AC1101" s="63">
        <v>16</v>
      </c>
    </row>
    <row r="1102" customHeight="1" spans="1:29">
      <c r="A1102" s="11">
        <v>1101</v>
      </c>
      <c r="B1102" s="15">
        <v>184</v>
      </c>
      <c r="C1102" s="23">
        <v>102.4833</v>
      </c>
      <c r="D1102" s="23">
        <v>33.41667</v>
      </c>
      <c r="E1102" s="40">
        <v>3438</v>
      </c>
      <c r="F1102" s="37">
        <v>0.9</v>
      </c>
      <c r="G1102" s="28">
        <v>744</v>
      </c>
      <c r="H1102" s="38">
        <v>1000</v>
      </c>
      <c r="I1102" s="18" t="s">
        <v>77</v>
      </c>
      <c r="J1102" s="36" t="s">
        <v>98</v>
      </c>
      <c r="K1102" s="22" t="s">
        <v>655</v>
      </c>
      <c r="L1102" s="45"/>
      <c r="M1102" s="45">
        <v>5.89606</v>
      </c>
      <c r="N1102" s="45">
        <v>5.89606</v>
      </c>
      <c r="O1102" s="23">
        <v>12.5593</v>
      </c>
      <c r="P1102" s="46">
        <v>0.469457692705804</v>
      </c>
      <c r="Q1102" s="46"/>
      <c r="R1102" s="46"/>
      <c r="S1102" s="24">
        <v>44.5075</v>
      </c>
      <c r="T1102" s="24">
        <v>6.6267</v>
      </c>
      <c r="U1102" s="57">
        <v>0.6</v>
      </c>
      <c r="V1102" s="24">
        <f t="shared" si="95"/>
        <v>6.71638975659076</v>
      </c>
      <c r="W1102" s="24">
        <v>278.438</v>
      </c>
      <c r="X1102" s="24">
        <v>28.3274</v>
      </c>
      <c r="Y1102" s="58">
        <f t="shared" si="92"/>
        <v>9.82928189667954</v>
      </c>
      <c r="Z1102" s="57">
        <v>6.8</v>
      </c>
      <c r="AA1102" s="63">
        <v>45</v>
      </c>
      <c r="AB1102" s="63">
        <v>39</v>
      </c>
      <c r="AC1102" s="63">
        <v>16</v>
      </c>
    </row>
    <row r="1103" customHeight="1" spans="1:29">
      <c r="A1103" s="11">
        <v>1102</v>
      </c>
      <c r="B1103" s="15">
        <v>184</v>
      </c>
      <c r="C1103" s="23">
        <v>102.4833</v>
      </c>
      <c r="D1103" s="23">
        <v>33.41667</v>
      </c>
      <c r="E1103" s="40">
        <v>3438</v>
      </c>
      <c r="F1103" s="37">
        <v>0.9</v>
      </c>
      <c r="G1103" s="28">
        <v>744</v>
      </c>
      <c r="H1103" s="38">
        <v>1000</v>
      </c>
      <c r="I1103" s="18" t="s">
        <v>77</v>
      </c>
      <c r="J1103" s="36" t="s">
        <v>98</v>
      </c>
      <c r="K1103" s="22" t="s">
        <v>1005</v>
      </c>
      <c r="L1103" s="45"/>
      <c r="M1103" s="45">
        <v>6.06547</v>
      </c>
      <c r="N1103" s="45">
        <v>6.06547</v>
      </c>
      <c r="O1103" s="23">
        <v>7.11337</v>
      </c>
      <c r="P1103" s="46">
        <v>0.852685857757997</v>
      </c>
      <c r="Q1103" s="46"/>
      <c r="R1103" s="46"/>
      <c r="S1103" s="24">
        <v>38.1076</v>
      </c>
      <c r="T1103" s="24">
        <v>4.59648</v>
      </c>
      <c r="U1103" s="57">
        <v>0.6</v>
      </c>
      <c r="V1103" s="24">
        <f t="shared" si="95"/>
        <v>8.29060498468393</v>
      </c>
      <c r="W1103" s="24">
        <v>135</v>
      </c>
      <c r="X1103" s="24">
        <v>10.3702</v>
      </c>
      <c r="Y1103" s="58">
        <f t="shared" si="92"/>
        <v>13.0180710111666</v>
      </c>
      <c r="Z1103" s="57">
        <v>6.8</v>
      </c>
      <c r="AA1103" s="63">
        <v>45</v>
      </c>
      <c r="AB1103" s="63">
        <v>39</v>
      </c>
      <c r="AC1103" s="63">
        <v>16</v>
      </c>
    </row>
    <row r="1104" customHeight="1" spans="1:29">
      <c r="A1104" s="11">
        <v>1103</v>
      </c>
      <c r="B1104" s="15">
        <v>184</v>
      </c>
      <c r="C1104" s="23">
        <v>102.4833</v>
      </c>
      <c r="D1104" s="23">
        <v>33.41667</v>
      </c>
      <c r="E1104" s="40">
        <v>3438</v>
      </c>
      <c r="F1104" s="37">
        <v>0.9</v>
      </c>
      <c r="G1104" s="28">
        <v>744</v>
      </c>
      <c r="H1104" s="38">
        <v>1000</v>
      </c>
      <c r="I1104" s="18" t="s">
        <v>77</v>
      </c>
      <c r="J1104" s="36" t="s">
        <v>98</v>
      </c>
      <c r="K1104" s="22" t="s">
        <v>1006</v>
      </c>
      <c r="L1104" s="45"/>
      <c r="M1104" s="45">
        <v>6.0347</v>
      </c>
      <c r="N1104" s="45">
        <v>6.0347</v>
      </c>
      <c r="O1104" s="23">
        <v>11.3712</v>
      </c>
      <c r="P1104" s="46">
        <v>0.530700365836499</v>
      </c>
      <c r="Q1104" s="46"/>
      <c r="R1104" s="46"/>
      <c r="S1104" s="24">
        <v>47.9713</v>
      </c>
      <c r="T1104" s="24">
        <v>7.49105</v>
      </c>
      <c r="U1104" s="57">
        <v>0.6</v>
      </c>
      <c r="V1104" s="24">
        <f t="shared" si="95"/>
        <v>6.40381521949526</v>
      </c>
      <c r="W1104" s="24">
        <v>298.125</v>
      </c>
      <c r="X1104" s="24">
        <v>30.6311</v>
      </c>
      <c r="Y1104" s="58">
        <f t="shared" si="92"/>
        <v>9.73275527160304</v>
      </c>
      <c r="Z1104" s="57">
        <v>6.8</v>
      </c>
      <c r="AA1104" s="63">
        <v>45</v>
      </c>
      <c r="AB1104" s="63">
        <v>39</v>
      </c>
      <c r="AC1104" s="63">
        <v>16</v>
      </c>
    </row>
    <row r="1105" customHeight="1" spans="1:29">
      <c r="A1105" s="11">
        <v>1104</v>
      </c>
      <c r="B1105" s="15">
        <v>185</v>
      </c>
      <c r="C1105" s="23">
        <v>104.0113</v>
      </c>
      <c r="D1105" s="23">
        <v>30.65347</v>
      </c>
      <c r="E1105" s="20">
        <v>520</v>
      </c>
      <c r="F1105" s="37">
        <v>15</v>
      </c>
      <c r="G1105" s="28">
        <v>718</v>
      </c>
      <c r="H1105" s="38">
        <v>914</v>
      </c>
      <c r="I1105" s="18" t="s">
        <v>105</v>
      </c>
      <c r="J1105" s="48" t="s">
        <v>106</v>
      </c>
      <c r="K1105" s="22" t="s">
        <v>1007</v>
      </c>
      <c r="L1105" s="45">
        <v>3.17845</v>
      </c>
      <c r="M1105" s="45">
        <v>6.55022</v>
      </c>
      <c r="N1105" s="45">
        <v>9.72867</v>
      </c>
      <c r="O1105" s="23">
        <v>15</v>
      </c>
      <c r="P1105" s="46">
        <v>0.436681333333333</v>
      </c>
      <c r="Q1105" s="46">
        <v>0.211896666666667</v>
      </c>
      <c r="R1105" s="46">
        <f t="shared" ref="R1105:R1112" si="96">P1105+Q1105</f>
        <v>0.648578</v>
      </c>
      <c r="S1105" s="24">
        <v>85</v>
      </c>
      <c r="T1105" s="24">
        <v>5.8</v>
      </c>
      <c r="U1105" s="57">
        <v>0.5</v>
      </c>
      <c r="V1105" s="24">
        <f t="shared" si="95"/>
        <v>14.6551724137931</v>
      </c>
      <c r="W1105" s="58">
        <v>184.023990631104</v>
      </c>
      <c r="X1105" s="58">
        <v>65.8832979202271</v>
      </c>
      <c r="Y1105" s="58">
        <f t="shared" si="92"/>
        <v>2.79318122255999</v>
      </c>
      <c r="Z1105" s="24">
        <v>5.7</v>
      </c>
      <c r="AA1105" s="63">
        <v>50</v>
      </c>
      <c r="AB1105" s="63">
        <v>30</v>
      </c>
      <c r="AC1105" s="63">
        <v>20</v>
      </c>
    </row>
    <row r="1106" customHeight="1" spans="1:29">
      <c r="A1106" s="11">
        <v>1105</v>
      </c>
      <c r="B1106" s="15">
        <v>185</v>
      </c>
      <c r="C1106" s="23">
        <v>104.0113</v>
      </c>
      <c r="D1106" s="23">
        <v>30.65347</v>
      </c>
      <c r="E1106" s="20">
        <v>520</v>
      </c>
      <c r="F1106" s="37">
        <v>15</v>
      </c>
      <c r="G1106" s="28">
        <v>718</v>
      </c>
      <c r="H1106" s="38">
        <v>914</v>
      </c>
      <c r="I1106" s="18" t="s">
        <v>105</v>
      </c>
      <c r="J1106" s="48" t="s">
        <v>106</v>
      </c>
      <c r="K1106" s="22" t="s">
        <v>1008</v>
      </c>
      <c r="L1106" s="45">
        <v>3.83838</v>
      </c>
      <c r="M1106" s="45">
        <v>6.46288</v>
      </c>
      <c r="N1106" s="45">
        <v>10.30126</v>
      </c>
      <c r="O1106" s="23">
        <v>13.6207</v>
      </c>
      <c r="P1106" s="46">
        <v>0.474489563678812</v>
      </c>
      <c r="Q1106" s="46">
        <v>0.281804899895013</v>
      </c>
      <c r="R1106" s="46">
        <f t="shared" si="96"/>
        <v>0.756294463573825</v>
      </c>
      <c r="S1106" s="24">
        <v>85</v>
      </c>
      <c r="T1106" s="24">
        <v>5.8</v>
      </c>
      <c r="U1106" s="57">
        <v>0.5</v>
      </c>
      <c r="V1106" s="24">
        <f t="shared" si="95"/>
        <v>14.6551724137931</v>
      </c>
      <c r="W1106" s="58">
        <v>184.023990631104</v>
      </c>
      <c r="X1106" s="58">
        <v>65.8832979202271</v>
      </c>
      <c r="Y1106" s="58">
        <f t="shared" si="92"/>
        <v>2.79318122255999</v>
      </c>
      <c r="Z1106" s="24">
        <v>5.6</v>
      </c>
      <c r="AA1106" s="63">
        <v>50</v>
      </c>
      <c r="AB1106" s="63">
        <v>30</v>
      </c>
      <c r="AC1106" s="63">
        <v>20</v>
      </c>
    </row>
    <row r="1107" customHeight="1" spans="1:29">
      <c r="A1107" s="11">
        <v>1106</v>
      </c>
      <c r="B1107" s="15">
        <v>185</v>
      </c>
      <c r="C1107" s="23">
        <v>104.0113</v>
      </c>
      <c r="D1107" s="23">
        <v>30.65347</v>
      </c>
      <c r="E1107" s="20">
        <v>520</v>
      </c>
      <c r="F1107" s="37">
        <v>15</v>
      </c>
      <c r="G1107" s="28">
        <v>718</v>
      </c>
      <c r="H1107" s="38">
        <v>914</v>
      </c>
      <c r="I1107" s="18" t="s">
        <v>105</v>
      </c>
      <c r="J1107" s="48" t="s">
        <v>106</v>
      </c>
      <c r="K1107" s="22" t="s">
        <v>1009</v>
      </c>
      <c r="L1107" s="45">
        <v>3.43434</v>
      </c>
      <c r="M1107" s="45">
        <v>6.72489</v>
      </c>
      <c r="N1107" s="45">
        <v>10.15923</v>
      </c>
      <c r="O1107" s="23">
        <v>13.8793</v>
      </c>
      <c r="P1107" s="46">
        <v>0.484526597162681</v>
      </c>
      <c r="Q1107" s="46">
        <v>0.247443314864583</v>
      </c>
      <c r="R1107" s="46">
        <f t="shared" si="96"/>
        <v>0.731969912027264</v>
      </c>
      <c r="S1107" s="24">
        <v>85</v>
      </c>
      <c r="T1107" s="24">
        <v>5.8</v>
      </c>
      <c r="U1107" s="57">
        <v>0.5</v>
      </c>
      <c r="V1107" s="24">
        <f t="shared" si="95"/>
        <v>14.6551724137931</v>
      </c>
      <c r="W1107" s="58">
        <v>184.023990631104</v>
      </c>
      <c r="X1107" s="58">
        <v>65.8832979202271</v>
      </c>
      <c r="Y1107" s="58">
        <f t="shared" si="92"/>
        <v>2.79318122255999</v>
      </c>
      <c r="Z1107" s="24">
        <v>5.7</v>
      </c>
      <c r="AA1107" s="63">
        <v>50</v>
      </c>
      <c r="AB1107" s="63">
        <v>30</v>
      </c>
      <c r="AC1107" s="63">
        <v>20</v>
      </c>
    </row>
    <row r="1108" customHeight="1" spans="1:29">
      <c r="A1108" s="11">
        <v>1107</v>
      </c>
      <c r="B1108" s="15">
        <v>185</v>
      </c>
      <c r="C1108" s="23">
        <v>104.0113</v>
      </c>
      <c r="D1108" s="23">
        <v>30.65347</v>
      </c>
      <c r="E1108" s="20">
        <v>520</v>
      </c>
      <c r="F1108" s="37">
        <v>15</v>
      </c>
      <c r="G1108" s="28">
        <v>718</v>
      </c>
      <c r="H1108" s="38">
        <v>914</v>
      </c>
      <c r="I1108" s="18" t="s">
        <v>105</v>
      </c>
      <c r="J1108" s="48" t="s">
        <v>106</v>
      </c>
      <c r="K1108" s="22" t="s">
        <v>1010</v>
      </c>
      <c r="L1108" s="45">
        <v>3.3266</v>
      </c>
      <c r="M1108" s="45">
        <v>6.55022</v>
      </c>
      <c r="N1108" s="45">
        <v>9.87682</v>
      </c>
      <c r="O1108" s="23">
        <v>15</v>
      </c>
      <c r="P1108" s="46">
        <v>0.436681333333333</v>
      </c>
      <c r="Q1108" s="46">
        <v>0.221773333333333</v>
      </c>
      <c r="R1108" s="46">
        <f t="shared" si="96"/>
        <v>0.658454666666666</v>
      </c>
      <c r="S1108" s="24">
        <v>85</v>
      </c>
      <c r="T1108" s="24">
        <v>5.8</v>
      </c>
      <c r="U1108" s="57">
        <v>0.5</v>
      </c>
      <c r="V1108" s="24">
        <f t="shared" si="95"/>
        <v>14.6551724137931</v>
      </c>
      <c r="W1108" s="58">
        <v>184.023990631104</v>
      </c>
      <c r="X1108" s="58">
        <v>65.8832979202271</v>
      </c>
      <c r="Y1108" s="58">
        <f t="shared" si="92"/>
        <v>2.79318122255999</v>
      </c>
      <c r="Z1108" s="24">
        <v>5.7</v>
      </c>
      <c r="AA1108" s="63">
        <v>50</v>
      </c>
      <c r="AB1108" s="63">
        <v>30</v>
      </c>
      <c r="AC1108" s="63">
        <v>20</v>
      </c>
    </row>
    <row r="1109" customHeight="1" spans="1:29">
      <c r="A1109" s="11">
        <v>1108</v>
      </c>
      <c r="B1109" s="15">
        <v>185</v>
      </c>
      <c r="C1109" s="23">
        <v>104.0113</v>
      </c>
      <c r="D1109" s="23">
        <v>30.65347</v>
      </c>
      <c r="E1109" s="20">
        <v>520</v>
      </c>
      <c r="F1109" s="37">
        <v>15</v>
      </c>
      <c r="G1109" s="28">
        <v>718</v>
      </c>
      <c r="H1109" s="38">
        <v>914</v>
      </c>
      <c r="I1109" s="18" t="s">
        <v>105</v>
      </c>
      <c r="J1109" s="48" t="s">
        <v>106</v>
      </c>
      <c r="K1109" s="22" t="s">
        <v>1011</v>
      </c>
      <c r="L1109" s="45">
        <v>2.82828</v>
      </c>
      <c r="M1109" s="45">
        <v>6.46288</v>
      </c>
      <c r="N1109" s="45">
        <v>9.29116</v>
      </c>
      <c r="O1109" s="23">
        <v>14.9138</v>
      </c>
      <c r="P1109" s="46">
        <v>0.43334897879816</v>
      </c>
      <c r="Q1109" s="46">
        <v>0.189641808258123</v>
      </c>
      <c r="R1109" s="46">
        <f t="shared" si="96"/>
        <v>0.622990787056283</v>
      </c>
      <c r="S1109" s="24">
        <v>85</v>
      </c>
      <c r="T1109" s="24">
        <v>5.8</v>
      </c>
      <c r="U1109" s="57">
        <v>0.5</v>
      </c>
      <c r="V1109" s="24">
        <f t="shared" si="95"/>
        <v>14.6551724137931</v>
      </c>
      <c r="W1109" s="58">
        <v>184.023990631104</v>
      </c>
      <c r="X1109" s="58">
        <v>65.8832979202271</v>
      </c>
      <c r="Y1109" s="58">
        <f t="shared" si="92"/>
        <v>2.79318122255999</v>
      </c>
      <c r="Z1109" s="24">
        <v>5.8</v>
      </c>
      <c r="AA1109" s="63">
        <v>50</v>
      </c>
      <c r="AB1109" s="63">
        <v>30</v>
      </c>
      <c r="AC1109" s="63">
        <v>20</v>
      </c>
    </row>
    <row r="1110" customHeight="1" spans="1:29">
      <c r="A1110" s="11">
        <v>1109</v>
      </c>
      <c r="B1110" s="15">
        <v>185</v>
      </c>
      <c r="C1110" s="23">
        <v>104.0113</v>
      </c>
      <c r="D1110" s="23">
        <v>30.65347</v>
      </c>
      <c r="E1110" s="20">
        <v>520</v>
      </c>
      <c r="F1110" s="37">
        <v>15</v>
      </c>
      <c r="G1110" s="28">
        <v>718</v>
      </c>
      <c r="H1110" s="38">
        <v>914</v>
      </c>
      <c r="I1110" s="18" t="s">
        <v>105</v>
      </c>
      <c r="J1110" s="48" t="s">
        <v>106</v>
      </c>
      <c r="K1110" s="22" t="s">
        <v>1012</v>
      </c>
      <c r="L1110" s="45">
        <v>3.3266</v>
      </c>
      <c r="M1110" s="45">
        <v>6.20087</v>
      </c>
      <c r="N1110" s="45">
        <v>9.52747</v>
      </c>
      <c r="O1110" s="23">
        <v>13.6207</v>
      </c>
      <c r="P1110" s="46">
        <v>0.455253401073366</v>
      </c>
      <c r="Q1110" s="46">
        <v>0.244231206913007</v>
      </c>
      <c r="R1110" s="46">
        <f t="shared" si="96"/>
        <v>0.699484607986373</v>
      </c>
      <c r="S1110" s="24">
        <v>85</v>
      </c>
      <c r="T1110" s="24">
        <v>5.8</v>
      </c>
      <c r="U1110" s="57">
        <v>0.5</v>
      </c>
      <c r="V1110" s="24">
        <f t="shared" si="95"/>
        <v>14.6551724137931</v>
      </c>
      <c r="W1110" s="58">
        <v>184.023990631104</v>
      </c>
      <c r="X1110" s="58">
        <v>65.8832979202271</v>
      </c>
      <c r="Y1110" s="58">
        <f t="shared" si="92"/>
        <v>2.79318122255999</v>
      </c>
      <c r="Z1110" s="24">
        <v>5.5</v>
      </c>
      <c r="AA1110" s="63">
        <v>50</v>
      </c>
      <c r="AB1110" s="63">
        <v>30</v>
      </c>
      <c r="AC1110" s="63">
        <v>20</v>
      </c>
    </row>
    <row r="1111" customHeight="1" spans="1:29">
      <c r="A1111" s="11">
        <v>1110</v>
      </c>
      <c r="B1111" s="15">
        <v>185</v>
      </c>
      <c r="C1111" s="23">
        <v>104.0113</v>
      </c>
      <c r="D1111" s="23">
        <v>30.65347</v>
      </c>
      <c r="E1111" s="20">
        <v>520</v>
      </c>
      <c r="F1111" s="37">
        <v>15</v>
      </c>
      <c r="G1111" s="28">
        <v>718</v>
      </c>
      <c r="H1111" s="38">
        <v>914</v>
      </c>
      <c r="I1111" s="18" t="s">
        <v>105</v>
      </c>
      <c r="J1111" s="48" t="s">
        <v>106</v>
      </c>
      <c r="K1111" s="22" t="s">
        <v>1013</v>
      </c>
      <c r="L1111" s="45">
        <v>3.63636</v>
      </c>
      <c r="M1111" s="45">
        <v>5.76419</v>
      </c>
      <c r="N1111" s="45">
        <v>9.40055</v>
      </c>
      <c r="O1111" s="23">
        <v>14.7414</v>
      </c>
      <c r="P1111" s="46">
        <v>0.391020527222652</v>
      </c>
      <c r="Q1111" s="46">
        <v>0.246676706418658</v>
      </c>
      <c r="R1111" s="46">
        <f t="shared" si="96"/>
        <v>0.63769723364131</v>
      </c>
      <c r="S1111" s="24">
        <v>85</v>
      </c>
      <c r="T1111" s="24">
        <v>5.8</v>
      </c>
      <c r="U1111" s="57">
        <v>0.5</v>
      </c>
      <c r="V1111" s="24">
        <f t="shared" si="95"/>
        <v>14.6551724137931</v>
      </c>
      <c r="W1111" s="58">
        <v>184.023990631104</v>
      </c>
      <c r="X1111" s="58">
        <v>65.8832979202271</v>
      </c>
      <c r="Y1111" s="58">
        <f t="shared" si="92"/>
        <v>2.79318122255999</v>
      </c>
      <c r="Z1111" s="24">
        <v>4.8</v>
      </c>
      <c r="AA1111" s="63">
        <v>50</v>
      </c>
      <c r="AB1111" s="63">
        <v>30</v>
      </c>
      <c r="AC1111" s="63">
        <v>20</v>
      </c>
    </row>
    <row r="1112" customHeight="1" spans="1:29">
      <c r="A1112" s="11">
        <v>1111</v>
      </c>
      <c r="B1112" s="15">
        <v>185</v>
      </c>
      <c r="C1112" s="23">
        <v>104.0113</v>
      </c>
      <c r="D1112" s="23">
        <v>30.65347</v>
      </c>
      <c r="E1112" s="20">
        <v>520</v>
      </c>
      <c r="F1112" s="37">
        <v>15</v>
      </c>
      <c r="G1112" s="28">
        <v>718</v>
      </c>
      <c r="H1112" s="38">
        <v>914</v>
      </c>
      <c r="I1112" s="18" t="s">
        <v>105</v>
      </c>
      <c r="J1112" s="48" t="s">
        <v>106</v>
      </c>
      <c r="K1112" s="22" t="s">
        <v>1014</v>
      </c>
      <c r="L1112" s="45">
        <v>3.367</v>
      </c>
      <c r="M1112" s="45">
        <v>6.55022</v>
      </c>
      <c r="N1112" s="45">
        <v>9.91722</v>
      </c>
      <c r="O1112" s="23">
        <v>15.7759</v>
      </c>
      <c r="P1112" s="46">
        <v>0.415204203880603</v>
      </c>
      <c r="Q1112" s="46">
        <v>0.213426809247016</v>
      </c>
      <c r="R1112" s="46">
        <f t="shared" si="96"/>
        <v>0.628631013127619</v>
      </c>
      <c r="S1112" s="24">
        <v>85</v>
      </c>
      <c r="T1112" s="24">
        <v>5.8</v>
      </c>
      <c r="U1112" s="57">
        <v>0.5</v>
      </c>
      <c r="V1112" s="24">
        <f t="shared" si="95"/>
        <v>14.6551724137931</v>
      </c>
      <c r="W1112" s="58">
        <v>184.023990631104</v>
      </c>
      <c r="X1112" s="58">
        <v>65.8832979202271</v>
      </c>
      <c r="Y1112" s="58">
        <f t="shared" si="92"/>
        <v>2.79318122255999</v>
      </c>
      <c r="Z1112" s="24">
        <v>4.6</v>
      </c>
      <c r="AA1112" s="63">
        <v>50</v>
      </c>
      <c r="AB1112" s="63">
        <v>30</v>
      </c>
      <c r="AC1112" s="63">
        <v>20</v>
      </c>
    </row>
    <row r="1113" customHeight="1" spans="1:29">
      <c r="A1113" s="11">
        <v>1112</v>
      </c>
      <c r="B1113" s="15">
        <v>186</v>
      </c>
      <c r="C1113" s="23">
        <v>124.8</v>
      </c>
      <c r="D1113" s="23">
        <v>43.05</v>
      </c>
      <c r="E1113" s="40">
        <v>291</v>
      </c>
      <c r="F1113" s="37">
        <v>4.5</v>
      </c>
      <c r="G1113" s="28">
        <v>550</v>
      </c>
      <c r="H1113" s="38">
        <v>1170</v>
      </c>
      <c r="I1113" s="18" t="s">
        <v>77</v>
      </c>
      <c r="J1113" s="11" t="s">
        <v>78</v>
      </c>
      <c r="K1113" s="22" t="s">
        <v>1015</v>
      </c>
      <c r="L1113" s="45"/>
      <c r="M1113" s="45"/>
      <c r="N1113" s="45"/>
      <c r="O1113" s="72"/>
      <c r="P1113" s="46">
        <v>1.77188</v>
      </c>
      <c r="Q1113" s="46"/>
      <c r="R1113" s="46"/>
      <c r="S1113" s="24">
        <v>9.22</v>
      </c>
      <c r="T1113" s="24">
        <v>1.04</v>
      </c>
      <c r="U1113" s="24">
        <v>0.3</v>
      </c>
      <c r="V1113" s="24">
        <f t="shared" si="95"/>
        <v>8.86538461538461</v>
      </c>
      <c r="W1113" s="24">
        <v>27.7522</v>
      </c>
      <c r="X1113" s="58">
        <v>79.01780128479</v>
      </c>
      <c r="Y1113" s="58">
        <f t="shared" si="92"/>
        <v>0.351214530760956</v>
      </c>
      <c r="Z1113" s="24">
        <v>5.86</v>
      </c>
      <c r="AA1113" s="28">
        <v>40</v>
      </c>
      <c r="AB1113" s="28">
        <v>25</v>
      </c>
      <c r="AC1113" s="28">
        <v>36</v>
      </c>
    </row>
    <row r="1114" customHeight="1" spans="1:29">
      <c r="A1114" s="11">
        <v>1113</v>
      </c>
      <c r="B1114" s="15">
        <v>186</v>
      </c>
      <c r="C1114" s="23">
        <v>124.8</v>
      </c>
      <c r="D1114" s="23">
        <v>43.05</v>
      </c>
      <c r="E1114" s="40">
        <v>291</v>
      </c>
      <c r="F1114" s="37">
        <v>4.5</v>
      </c>
      <c r="G1114" s="28">
        <v>550</v>
      </c>
      <c r="H1114" s="38">
        <v>1170</v>
      </c>
      <c r="I1114" s="18" t="s">
        <v>77</v>
      </c>
      <c r="J1114" s="11" t="s">
        <v>78</v>
      </c>
      <c r="K1114" s="22" t="s">
        <v>1016</v>
      </c>
      <c r="L1114" s="45"/>
      <c r="M1114" s="45"/>
      <c r="N1114" s="45"/>
      <c r="O1114" s="72"/>
      <c r="P1114" s="46">
        <v>1.52813</v>
      </c>
      <c r="Q1114" s="46"/>
      <c r="R1114" s="46"/>
      <c r="S1114" s="24">
        <v>9.37</v>
      </c>
      <c r="T1114" s="24">
        <v>1.24</v>
      </c>
      <c r="U1114" s="24">
        <v>0.3</v>
      </c>
      <c r="V1114" s="24">
        <f t="shared" si="95"/>
        <v>7.55645161290323</v>
      </c>
      <c r="W1114" s="24">
        <v>32.1391</v>
      </c>
      <c r="X1114" s="58">
        <v>79.01780128479</v>
      </c>
      <c r="Y1114" s="58">
        <f t="shared" si="92"/>
        <v>0.406732400515255</v>
      </c>
      <c r="Z1114" s="24">
        <v>5.86</v>
      </c>
      <c r="AA1114" s="28">
        <v>40</v>
      </c>
      <c r="AB1114" s="28">
        <v>25</v>
      </c>
      <c r="AC1114" s="28">
        <v>36</v>
      </c>
    </row>
    <row r="1115" customHeight="1" spans="1:29">
      <c r="A1115" s="11">
        <v>1114</v>
      </c>
      <c r="B1115" s="15">
        <v>186</v>
      </c>
      <c r="C1115" s="23">
        <v>124.8</v>
      </c>
      <c r="D1115" s="23">
        <v>43.05</v>
      </c>
      <c r="E1115" s="40">
        <v>291</v>
      </c>
      <c r="F1115" s="37">
        <v>4.5</v>
      </c>
      <c r="G1115" s="28">
        <v>550</v>
      </c>
      <c r="H1115" s="38">
        <v>1170</v>
      </c>
      <c r="I1115" s="18" t="s">
        <v>77</v>
      </c>
      <c r="J1115" s="11" t="s">
        <v>78</v>
      </c>
      <c r="K1115" s="22" t="s">
        <v>1017</v>
      </c>
      <c r="L1115" s="45"/>
      <c r="M1115" s="45"/>
      <c r="N1115" s="45"/>
      <c r="O1115" s="72"/>
      <c r="P1115" s="46">
        <v>1.44375</v>
      </c>
      <c r="Q1115" s="46"/>
      <c r="R1115" s="46"/>
      <c r="S1115" s="24">
        <v>10.14</v>
      </c>
      <c r="T1115" s="24">
        <v>1.32</v>
      </c>
      <c r="U1115" s="24">
        <v>0.3</v>
      </c>
      <c r="V1115" s="24">
        <f t="shared" si="95"/>
        <v>7.68181818181818</v>
      </c>
      <c r="W1115" s="24">
        <v>37.011</v>
      </c>
      <c r="X1115" s="58">
        <v>79.01780128479</v>
      </c>
      <c r="Y1115" s="58">
        <f t="shared" si="92"/>
        <v>0.468388127715776</v>
      </c>
      <c r="Z1115" s="24">
        <v>5.86</v>
      </c>
      <c r="AA1115" s="28">
        <v>40</v>
      </c>
      <c r="AB1115" s="28">
        <v>25</v>
      </c>
      <c r="AC1115" s="28">
        <v>36</v>
      </c>
    </row>
    <row r="1116" customHeight="1" spans="1:29">
      <c r="A1116" s="11">
        <v>1115</v>
      </c>
      <c r="B1116" s="15">
        <v>186</v>
      </c>
      <c r="C1116" s="23">
        <v>124.8</v>
      </c>
      <c r="D1116" s="23">
        <v>43.05</v>
      </c>
      <c r="E1116" s="40">
        <v>291</v>
      </c>
      <c r="F1116" s="37">
        <v>4.5</v>
      </c>
      <c r="G1116" s="28">
        <v>550</v>
      </c>
      <c r="H1116" s="38">
        <v>1170</v>
      </c>
      <c r="I1116" s="18" t="s">
        <v>77</v>
      </c>
      <c r="J1116" s="11" t="s">
        <v>78</v>
      </c>
      <c r="K1116" s="22" t="s">
        <v>1018</v>
      </c>
      <c r="L1116" s="45"/>
      <c r="M1116" s="45"/>
      <c r="N1116" s="45"/>
      <c r="O1116" s="72"/>
      <c r="P1116" s="46">
        <v>1.69688</v>
      </c>
      <c r="Q1116" s="46"/>
      <c r="R1116" s="46"/>
      <c r="S1116" s="24">
        <v>9.42</v>
      </c>
      <c r="T1116" s="24">
        <v>1.05</v>
      </c>
      <c r="U1116" s="24">
        <v>0.3</v>
      </c>
      <c r="V1116" s="24">
        <f t="shared" si="95"/>
        <v>8.97142857142857</v>
      </c>
      <c r="W1116" s="24">
        <v>29.202</v>
      </c>
      <c r="X1116" s="58">
        <v>79.01780128479</v>
      </c>
      <c r="Y1116" s="58">
        <f t="shared" si="92"/>
        <v>0.3695622951435</v>
      </c>
      <c r="Z1116" s="24">
        <v>5.86</v>
      </c>
      <c r="AA1116" s="28">
        <v>40</v>
      </c>
      <c r="AB1116" s="28">
        <v>25</v>
      </c>
      <c r="AC1116" s="28">
        <v>36</v>
      </c>
    </row>
    <row r="1117" customHeight="1" spans="1:29">
      <c r="A1117" s="11">
        <v>1116</v>
      </c>
      <c r="B1117" s="15">
        <v>186</v>
      </c>
      <c r="C1117" s="23">
        <v>124.8</v>
      </c>
      <c r="D1117" s="23">
        <v>43.05</v>
      </c>
      <c r="E1117" s="40">
        <v>291</v>
      </c>
      <c r="F1117" s="37">
        <v>4.5</v>
      </c>
      <c r="G1117" s="28">
        <v>550</v>
      </c>
      <c r="H1117" s="38">
        <v>1170</v>
      </c>
      <c r="I1117" s="18" t="s">
        <v>77</v>
      </c>
      <c r="J1117" s="11" t="s">
        <v>78</v>
      </c>
      <c r="K1117" s="22" t="s">
        <v>1019</v>
      </c>
      <c r="L1117" s="45"/>
      <c r="M1117" s="45"/>
      <c r="N1117" s="45"/>
      <c r="O1117" s="72"/>
      <c r="P1117" s="46">
        <v>1.88438</v>
      </c>
      <c r="Q1117" s="46"/>
      <c r="R1117" s="46"/>
      <c r="S1117" s="24">
        <v>9.14</v>
      </c>
      <c r="T1117" s="24">
        <v>0.95</v>
      </c>
      <c r="U1117" s="24">
        <v>0.3</v>
      </c>
      <c r="V1117" s="24">
        <f t="shared" si="95"/>
        <v>9.62105263157895</v>
      </c>
      <c r="W1117" s="24">
        <v>26.049</v>
      </c>
      <c r="X1117" s="58">
        <v>79.01780128479</v>
      </c>
      <c r="Y1117" s="58">
        <f t="shared" si="92"/>
        <v>0.329659894054963</v>
      </c>
      <c r="Z1117" s="24">
        <v>5.86</v>
      </c>
      <c r="AA1117" s="28">
        <v>40</v>
      </c>
      <c r="AB1117" s="28">
        <v>25</v>
      </c>
      <c r="AC1117" s="28">
        <v>36</v>
      </c>
    </row>
    <row r="1118" customHeight="1" spans="1:29">
      <c r="A1118" s="11">
        <v>1117</v>
      </c>
      <c r="B1118" s="15">
        <v>186</v>
      </c>
      <c r="C1118" s="23">
        <v>124.8</v>
      </c>
      <c r="D1118" s="23">
        <v>43.05</v>
      </c>
      <c r="E1118" s="40">
        <v>291</v>
      </c>
      <c r="F1118" s="37">
        <v>4.5</v>
      </c>
      <c r="G1118" s="28">
        <v>550</v>
      </c>
      <c r="H1118" s="38">
        <v>1170</v>
      </c>
      <c r="I1118" s="18" t="s">
        <v>77</v>
      </c>
      <c r="J1118" s="11" t="s">
        <v>78</v>
      </c>
      <c r="K1118" s="22" t="s">
        <v>1020</v>
      </c>
      <c r="L1118" s="45"/>
      <c r="M1118" s="45"/>
      <c r="N1118" s="45"/>
      <c r="O1118" s="72"/>
      <c r="P1118" s="46">
        <v>1.50937</v>
      </c>
      <c r="Q1118" s="46"/>
      <c r="R1118" s="46"/>
      <c r="S1118" s="24">
        <v>10.02</v>
      </c>
      <c r="T1118" s="24">
        <v>1.21</v>
      </c>
      <c r="U1118" s="24">
        <v>0.3</v>
      </c>
      <c r="V1118" s="24">
        <f t="shared" si="95"/>
        <v>8.28099173553719</v>
      </c>
      <c r="W1118" s="24">
        <v>34.3686</v>
      </c>
      <c r="X1118" s="58">
        <v>79.01780128479</v>
      </c>
      <c r="Y1118" s="58">
        <f t="shared" si="92"/>
        <v>0.434947561703613</v>
      </c>
      <c r="Z1118" s="24">
        <v>5.86</v>
      </c>
      <c r="AA1118" s="28">
        <v>40</v>
      </c>
      <c r="AB1118" s="28">
        <v>25</v>
      </c>
      <c r="AC1118" s="28">
        <v>36</v>
      </c>
    </row>
    <row r="1119" customHeight="1" spans="1:29">
      <c r="A1119" s="11">
        <v>1118</v>
      </c>
      <c r="B1119" s="15">
        <v>186</v>
      </c>
      <c r="C1119" s="23">
        <v>124.8</v>
      </c>
      <c r="D1119" s="23">
        <v>43.05</v>
      </c>
      <c r="E1119" s="40">
        <v>291</v>
      </c>
      <c r="F1119" s="37">
        <v>4.5</v>
      </c>
      <c r="G1119" s="28">
        <v>550</v>
      </c>
      <c r="H1119" s="38">
        <v>1170</v>
      </c>
      <c r="I1119" s="18" t="s">
        <v>77</v>
      </c>
      <c r="J1119" s="11" t="s">
        <v>78</v>
      </c>
      <c r="K1119" s="22" t="s">
        <v>1021</v>
      </c>
      <c r="L1119" s="45"/>
      <c r="M1119" s="45"/>
      <c r="N1119" s="45"/>
      <c r="O1119" s="72"/>
      <c r="P1119" s="46">
        <v>1.24688</v>
      </c>
      <c r="Q1119" s="46"/>
      <c r="R1119" s="46"/>
      <c r="S1119" s="24">
        <v>9.4</v>
      </c>
      <c r="T1119" s="24">
        <v>1.05</v>
      </c>
      <c r="U1119" s="24">
        <v>0.3</v>
      </c>
      <c r="V1119" s="24">
        <f t="shared" si="95"/>
        <v>8.95238095238095</v>
      </c>
      <c r="W1119" s="24">
        <v>31.302</v>
      </c>
      <c r="X1119" s="58">
        <v>79.01780128479</v>
      </c>
      <c r="Y1119" s="58">
        <f t="shared" si="92"/>
        <v>0.396138585116836</v>
      </c>
      <c r="Z1119" s="24">
        <v>5.86</v>
      </c>
      <c r="AA1119" s="28">
        <v>40</v>
      </c>
      <c r="AB1119" s="28">
        <v>25</v>
      </c>
      <c r="AC1119" s="28">
        <v>36</v>
      </c>
    </row>
    <row r="1120" customHeight="1" spans="1:29">
      <c r="A1120" s="11">
        <v>1119</v>
      </c>
      <c r="B1120" s="15">
        <v>186</v>
      </c>
      <c r="C1120" s="23">
        <v>124.8</v>
      </c>
      <c r="D1120" s="23">
        <v>43.05</v>
      </c>
      <c r="E1120" s="40">
        <v>291</v>
      </c>
      <c r="F1120" s="37">
        <v>4.5</v>
      </c>
      <c r="G1120" s="28">
        <v>550</v>
      </c>
      <c r="H1120" s="38">
        <v>1170</v>
      </c>
      <c r="I1120" s="18" t="s">
        <v>77</v>
      </c>
      <c r="J1120" s="11" t="s">
        <v>78</v>
      </c>
      <c r="K1120" s="22" t="s">
        <v>1022</v>
      </c>
      <c r="L1120" s="45"/>
      <c r="M1120" s="45"/>
      <c r="N1120" s="45"/>
      <c r="O1120" s="72"/>
      <c r="P1120" s="46">
        <v>1.6125</v>
      </c>
      <c r="Q1120" s="46"/>
      <c r="R1120" s="46"/>
      <c r="S1120" s="24">
        <v>8.82</v>
      </c>
      <c r="T1120" s="24">
        <v>0.86</v>
      </c>
      <c r="U1120" s="24">
        <v>0.3</v>
      </c>
      <c r="V1120" s="24">
        <f t="shared" si="95"/>
        <v>10.2558139534884</v>
      </c>
      <c r="W1120" s="24">
        <v>28.8414</v>
      </c>
      <c r="X1120" s="58">
        <v>79.01780128479</v>
      </c>
      <c r="Y1120" s="58">
        <f t="shared" si="92"/>
        <v>0.364998766493793</v>
      </c>
      <c r="Z1120" s="24">
        <v>5.86</v>
      </c>
      <c r="AA1120" s="28">
        <v>40</v>
      </c>
      <c r="AB1120" s="28">
        <v>25</v>
      </c>
      <c r="AC1120" s="28">
        <v>36</v>
      </c>
    </row>
    <row r="1121" customHeight="1" spans="1:29">
      <c r="A1121" s="11">
        <v>1120</v>
      </c>
      <c r="B1121" s="15">
        <v>186</v>
      </c>
      <c r="C1121" s="23">
        <v>124.8</v>
      </c>
      <c r="D1121" s="23">
        <v>43.05</v>
      </c>
      <c r="E1121" s="40">
        <v>291</v>
      </c>
      <c r="F1121" s="37">
        <v>4.5</v>
      </c>
      <c r="G1121" s="28">
        <v>550</v>
      </c>
      <c r="H1121" s="38">
        <v>1170</v>
      </c>
      <c r="I1121" s="18" t="s">
        <v>77</v>
      </c>
      <c r="J1121" s="11" t="s">
        <v>78</v>
      </c>
      <c r="K1121" s="22" t="s">
        <v>1023</v>
      </c>
      <c r="L1121" s="45"/>
      <c r="M1121" s="45"/>
      <c r="N1121" s="45"/>
      <c r="O1121" s="72"/>
      <c r="P1121" s="46">
        <v>1.47188</v>
      </c>
      <c r="Q1121" s="46"/>
      <c r="R1121" s="46"/>
      <c r="S1121" s="24">
        <v>10.46</v>
      </c>
      <c r="T1121" s="24">
        <v>1.18</v>
      </c>
      <c r="U1121" s="24">
        <v>0.3</v>
      </c>
      <c r="V1121" s="24">
        <f t="shared" si="95"/>
        <v>8.86440677966102</v>
      </c>
      <c r="W1121" s="24">
        <v>36.087</v>
      </c>
      <c r="X1121" s="58">
        <v>79.01780128479</v>
      </c>
      <c r="Y1121" s="58">
        <f t="shared" si="92"/>
        <v>0.456694560127508</v>
      </c>
      <c r="Z1121" s="24">
        <v>5.86</v>
      </c>
      <c r="AA1121" s="28">
        <v>40</v>
      </c>
      <c r="AB1121" s="28">
        <v>25</v>
      </c>
      <c r="AC1121" s="28">
        <v>36</v>
      </c>
    </row>
    <row r="1122" customHeight="1" spans="1:29">
      <c r="A1122" s="11">
        <v>1121</v>
      </c>
      <c r="B1122" s="15">
        <v>186</v>
      </c>
      <c r="C1122" s="23">
        <v>124.8</v>
      </c>
      <c r="D1122" s="23">
        <v>43.05</v>
      </c>
      <c r="E1122" s="40">
        <v>291</v>
      </c>
      <c r="F1122" s="37">
        <v>4.5</v>
      </c>
      <c r="G1122" s="28">
        <v>550</v>
      </c>
      <c r="H1122" s="38">
        <v>1170</v>
      </c>
      <c r="I1122" s="18" t="s">
        <v>77</v>
      </c>
      <c r="J1122" s="11" t="s">
        <v>78</v>
      </c>
      <c r="K1122" s="22" t="s">
        <v>1024</v>
      </c>
      <c r="L1122" s="45"/>
      <c r="M1122" s="45"/>
      <c r="N1122" s="45"/>
      <c r="O1122" s="72"/>
      <c r="P1122" s="46">
        <v>1.4625</v>
      </c>
      <c r="Q1122" s="46"/>
      <c r="R1122" s="46"/>
      <c r="S1122" s="24">
        <v>9.12</v>
      </c>
      <c r="T1122" s="24">
        <v>1.08</v>
      </c>
      <c r="U1122" s="24">
        <v>0.3</v>
      </c>
      <c r="V1122" s="24">
        <f t="shared" si="95"/>
        <v>8.44444444444444</v>
      </c>
      <c r="W1122" s="24">
        <v>25.9008</v>
      </c>
      <c r="X1122" s="58">
        <v>79.01780128479</v>
      </c>
      <c r="Y1122" s="58">
        <f t="shared" si="92"/>
        <v>0.327784367305416</v>
      </c>
      <c r="Z1122" s="24">
        <v>5.86</v>
      </c>
      <c r="AA1122" s="28">
        <v>40</v>
      </c>
      <c r="AB1122" s="28">
        <v>25</v>
      </c>
      <c r="AC1122" s="28">
        <v>36</v>
      </c>
    </row>
    <row r="1123" customHeight="1" spans="1:29">
      <c r="A1123" s="11">
        <v>1122</v>
      </c>
      <c r="B1123" s="15">
        <v>186</v>
      </c>
      <c r="C1123" s="23">
        <v>124.8</v>
      </c>
      <c r="D1123" s="23">
        <v>43.05</v>
      </c>
      <c r="E1123" s="40">
        <v>291</v>
      </c>
      <c r="F1123" s="37">
        <v>4.5</v>
      </c>
      <c r="G1123" s="28">
        <v>550</v>
      </c>
      <c r="H1123" s="38">
        <v>1170</v>
      </c>
      <c r="I1123" s="18" t="s">
        <v>77</v>
      </c>
      <c r="J1123" s="11" t="s">
        <v>78</v>
      </c>
      <c r="K1123" s="22" t="s">
        <v>1025</v>
      </c>
      <c r="L1123" s="45"/>
      <c r="M1123" s="45"/>
      <c r="N1123" s="45"/>
      <c r="O1123" s="72"/>
      <c r="P1123" s="46">
        <v>1.71563</v>
      </c>
      <c r="Q1123" s="46"/>
      <c r="R1123" s="46"/>
      <c r="S1123" s="24">
        <v>8.47</v>
      </c>
      <c r="T1123" s="24">
        <v>0.94</v>
      </c>
      <c r="U1123" s="24">
        <v>0.3</v>
      </c>
      <c r="V1123" s="24">
        <f t="shared" si="95"/>
        <v>9.01063829787234</v>
      </c>
      <c r="W1123" s="24">
        <v>22.6996</v>
      </c>
      <c r="X1123" s="58">
        <v>79.01780128479</v>
      </c>
      <c r="Y1123" s="58">
        <f t="shared" si="92"/>
        <v>0.28727197708511</v>
      </c>
      <c r="Z1123" s="24">
        <v>5.86</v>
      </c>
      <c r="AA1123" s="28">
        <v>40</v>
      </c>
      <c r="AB1123" s="28">
        <v>25</v>
      </c>
      <c r="AC1123" s="28">
        <v>36</v>
      </c>
    </row>
    <row r="1124" customHeight="1" spans="1:29">
      <c r="A1124" s="11">
        <v>1123</v>
      </c>
      <c r="B1124" s="15">
        <v>186</v>
      </c>
      <c r="C1124" s="23">
        <v>124.8</v>
      </c>
      <c r="D1124" s="23">
        <v>43.05</v>
      </c>
      <c r="E1124" s="40">
        <v>291</v>
      </c>
      <c r="F1124" s="37">
        <v>4.5</v>
      </c>
      <c r="G1124" s="28">
        <v>550</v>
      </c>
      <c r="H1124" s="38">
        <v>1170</v>
      </c>
      <c r="I1124" s="18" t="s">
        <v>77</v>
      </c>
      <c r="J1124" s="11" t="s">
        <v>78</v>
      </c>
      <c r="K1124" s="22" t="s">
        <v>1026</v>
      </c>
      <c r="L1124" s="45"/>
      <c r="M1124" s="45"/>
      <c r="N1124" s="45"/>
      <c r="O1124" s="72"/>
      <c r="P1124" s="46">
        <v>1.67812</v>
      </c>
      <c r="Q1124" s="46"/>
      <c r="R1124" s="46"/>
      <c r="S1124" s="24">
        <v>9.98</v>
      </c>
      <c r="T1124" s="24">
        <v>1</v>
      </c>
      <c r="U1124" s="24">
        <v>0.3</v>
      </c>
      <c r="V1124" s="24">
        <f t="shared" si="95"/>
        <v>9.98</v>
      </c>
      <c r="W1124" s="24">
        <v>31.8362</v>
      </c>
      <c r="X1124" s="58">
        <v>79.01780128479</v>
      </c>
      <c r="Y1124" s="58">
        <f t="shared" si="92"/>
        <v>0.402899087071005</v>
      </c>
      <c r="Z1124" s="24">
        <v>5.86</v>
      </c>
      <c r="AA1124" s="28">
        <v>40</v>
      </c>
      <c r="AB1124" s="28">
        <v>25</v>
      </c>
      <c r="AC1124" s="28">
        <v>36</v>
      </c>
    </row>
    <row r="1125" customHeight="1" spans="1:29">
      <c r="A1125" s="11">
        <v>1124</v>
      </c>
      <c r="B1125" s="15">
        <v>186</v>
      </c>
      <c r="C1125" s="23">
        <v>124.8</v>
      </c>
      <c r="D1125" s="23">
        <v>43.05</v>
      </c>
      <c r="E1125" s="40">
        <v>291</v>
      </c>
      <c r="F1125" s="37">
        <v>4.5</v>
      </c>
      <c r="G1125" s="28">
        <v>550</v>
      </c>
      <c r="H1125" s="38">
        <v>1170</v>
      </c>
      <c r="I1125" s="18" t="s">
        <v>77</v>
      </c>
      <c r="J1125" s="11" t="s">
        <v>78</v>
      </c>
      <c r="K1125" s="22" t="s">
        <v>1027</v>
      </c>
      <c r="L1125" s="45"/>
      <c r="M1125" s="45"/>
      <c r="N1125" s="45"/>
      <c r="O1125" s="72"/>
      <c r="P1125" s="46">
        <v>1.36875</v>
      </c>
      <c r="Q1125" s="46"/>
      <c r="R1125" s="46"/>
      <c r="S1125" s="24">
        <v>11.14</v>
      </c>
      <c r="T1125" s="24">
        <v>1.36</v>
      </c>
      <c r="U1125" s="24">
        <v>0.63</v>
      </c>
      <c r="V1125" s="24">
        <f t="shared" si="95"/>
        <v>8.19117647058824</v>
      </c>
      <c r="W1125" s="24">
        <v>41.6636</v>
      </c>
      <c r="X1125" s="58">
        <v>79.01780128479</v>
      </c>
      <c r="Y1125" s="58">
        <f t="shared" si="92"/>
        <v>0.52726853092051</v>
      </c>
      <c r="Z1125" s="24">
        <v>5.24</v>
      </c>
      <c r="AA1125" s="28">
        <v>40</v>
      </c>
      <c r="AB1125" s="28">
        <v>25</v>
      </c>
      <c r="AC1125" s="28">
        <v>36</v>
      </c>
    </row>
    <row r="1126" customHeight="1" spans="1:29">
      <c r="A1126" s="11">
        <v>1125</v>
      </c>
      <c r="B1126" s="15">
        <v>186</v>
      </c>
      <c r="C1126" s="23">
        <v>124.8</v>
      </c>
      <c r="D1126" s="23">
        <v>43.05</v>
      </c>
      <c r="E1126" s="40">
        <v>291</v>
      </c>
      <c r="F1126" s="37">
        <v>4.5</v>
      </c>
      <c r="G1126" s="28">
        <v>550</v>
      </c>
      <c r="H1126" s="38">
        <v>1170</v>
      </c>
      <c r="I1126" s="18" t="s">
        <v>77</v>
      </c>
      <c r="J1126" s="11" t="s">
        <v>78</v>
      </c>
      <c r="K1126" s="22" t="s">
        <v>1028</v>
      </c>
      <c r="L1126" s="45"/>
      <c r="M1126" s="45"/>
      <c r="N1126" s="45"/>
      <c r="O1126" s="72"/>
      <c r="P1126" s="46">
        <v>1.29375</v>
      </c>
      <c r="Q1126" s="46"/>
      <c r="R1126" s="46"/>
      <c r="S1126" s="24">
        <v>11.18</v>
      </c>
      <c r="T1126" s="24">
        <v>1.52</v>
      </c>
      <c r="U1126" s="24">
        <v>0.63</v>
      </c>
      <c r="V1126" s="24">
        <f t="shared" si="95"/>
        <v>7.35526315789474</v>
      </c>
      <c r="W1126" s="24">
        <v>43.7138</v>
      </c>
      <c r="X1126" s="58">
        <v>79.01780128479</v>
      </c>
      <c r="Y1126" s="58">
        <f t="shared" si="92"/>
        <v>0.553214583160192</v>
      </c>
      <c r="Z1126" s="24">
        <v>5.24</v>
      </c>
      <c r="AA1126" s="28">
        <v>40</v>
      </c>
      <c r="AB1126" s="28">
        <v>25</v>
      </c>
      <c r="AC1126" s="28">
        <v>36</v>
      </c>
    </row>
    <row r="1127" customHeight="1" spans="1:29">
      <c r="A1127" s="11">
        <v>1126</v>
      </c>
      <c r="B1127" s="15">
        <v>186</v>
      </c>
      <c r="C1127" s="23">
        <v>124.8</v>
      </c>
      <c r="D1127" s="23">
        <v>43.05</v>
      </c>
      <c r="E1127" s="40">
        <v>291</v>
      </c>
      <c r="F1127" s="37">
        <v>4.5</v>
      </c>
      <c r="G1127" s="28">
        <v>550</v>
      </c>
      <c r="H1127" s="38">
        <v>1170</v>
      </c>
      <c r="I1127" s="18" t="s">
        <v>77</v>
      </c>
      <c r="J1127" s="11" t="s">
        <v>78</v>
      </c>
      <c r="K1127" s="22" t="s">
        <v>1029</v>
      </c>
      <c r="L1127" s="45"/>
      <c r="M1127" s="45"/>
      <c r="N1127" s="45"/>
      <c r="O1127" s="72"/>
      <c r="P1127" s="46">
        <v>1.3875</v>
      </c>
      <c r="Q1127" s="46"/>
      <c r="R1127" s="46"/>
      <c r="S1127" s="24">
        <v>11.15</v>
      </c>
      <c r="T1127" s="24">
        <v>1.59</v>
      </c>
      <c r="U1127" s="24">
        <v>0.63</v>
      </c>
      <c r="V1127" s="24">
        <f t="shared" si="95"/>
        <v>7.0125786163522</v>
      </c>
      <c r="W1127" s="24">
        <v>48.168</v>
      </c>
      <c r="X1127" s="58">
        <v>79.01780128479</v>
      </c>
      <c r="Y1127" s="58">
        <f t="shared" si="92"/>
        <v>0.609584159731255</v>
      </c>
      <c r="Z1127" s="24">
        <v>5.24</v>
      </c>
      <c r="AA1127" s="28">
        <v>40</v>
      </c>
      <c r="AB1127" s="28">
        <v>25</v>
      </c>
      <c r="AC1127" s="28">
        <v>36</v>
      </c>
    </row>
    <row r="1128" customHeight="1" spans="1:29">
      <c r="A1128" s="11">
        <v>1127</v>
      </c>
      <c r="B1128" s="15">
        <v>186</v>
      </c>
      <c r="C1128" s="23">
        <v>124.8</v>
      </c>
      <c r="D1128" s="23">
        <v>43.05</v>
      </c>
      <c r="E1128" s="40">
        <v>291</v>
      </c>
      <c r="F1128" s="37">
        <v>4.5</v>
      </c>
      <c r="G1128" s="28">
        <v>550</v>
      </c>
      <c r="H1128" s="38">
        <v>1170</v>
      </c>
      <c r="I1128" s="18" t="s">
        <v>77</v>
      </c>
      <c r="J1128" s="11" t="s">
        <v>78</v>
      </c>
      <c r="K1128" s="22" t="s">
        <v>1030</v>
      </c>
      <c r="L1128" s="45"/>
      <c r="M1128" s="45"/>
      <c r="N1128" s="45"/>
      <c r="O1128" s="72"/>
      <c r="P1128" s="46">
        <v>1.43438</v>
      </c>
      <c r="Q1128" s="46"/>
      <c r="R1128" s="46"/>
      <c r="S1128" s="24">
        <v>11.32</v>
      </c>
      <c r="T1128" s="24">
        <v>1.36</v>
      </c>
      <c r="U1128" s="24">
        <v>0.63</v>
      </c>
      <c r="V1128" s="24">
        <f t="shared" si="95"/>
        <v>8.3235294117647</v>
      </c>
      <c r="W1128" s="24">
        <v>42.7896</v>
      </c>
      <c r="X1128" s="58">
        <v>79.01780128479</v>
      </c>
      <c r="Y1128" s="58">
        <f t="shared" si="92"/>
        <v>0.541518484496689</v>
      </c>
      <c r="Z1128" s="24">
        <v>5.24</v>
      </c>
      <c r="AA1128" s="28">
        <v>40</v>
      </c>
      <c r="AB1128" s="28">
        <v>25</v>
      </c>
      <c r="AC1128" s="28">
        <v>36</v>
      </c>
    </row>
    <row r="1129" customHeight="1" spans="1:29">
      <c r="A1129" s="11">
        <v>1128</v>
      </c>
      <c r="B1129" s="15">
        <v>186</v>
      </c>
      <c r="C1129" s="23">
        <v>124.8</v>
      </c>
      <c r="D1129" s="23">
        <v>43.05</v>
      </c>
      <c r="E1129" s="40">
        <v>291</v>
      </c>
      <c r="F1129" s="37">
        <v>4.5</v>
      </c>
      <c r="G1129" s="28">
        <v>550</v>
      </c>
      <c r="H1129" s="38">
        <v>1170</v>
      </c>
      <c r="I1129" s="18" t="s">
        <v>77</v>
      </c>
      <c r="J1129" s="11" t="s">
        <v>78</v>
      </c>
      <c r="K1129" s="22" t="s">
        <v>1031</v>
      </c>
      <c r="L1129" s="45"/>
      <c r="M1129" s="45"/>
      <c r="N1129" s="45"/>
      <c r="O1129" s="72"/>
      <c r="P1129" s="46">
        <v>1.44375</v>
      </c>
      <c r="Q1129" s="46"/>
      <c r="R1129" s="46"/>
      <c r="S1129" s="24">
        <v>11.46</v>
      </c>
      <c r="T1129" s="24">
        <v>1.41</v>
      </c>
      <c r="U1129" s="24">
        <v>0.63</v>
      </c>
      <c r="V1129" s="24">
        <f t="shared" si="95"/>
        <v>8.12765957446809</v>
      </c>
      <c r="W1129" s="24">
        <v>43.8918</v>
      </c>
      <c r="X1129" s="58">
        <v>79.01780128479</v>
      </c>
      <c r="Y1129" s="58">
        <f t="shared" si="92"/>
        <v>0.555467240119837</v>
      </c>
      <c r="Z1129" s="24">
        <v>5.24</v>
      </c>
      <c r="AA1129" s="28">
        <v>40</v>
      </c>
      <c r="AB1129" s="28">
        <v>25</v>
      </c>
      <c r="AC1129" s="28">
        <v>36</v>
      </c>
    </row>
    <row r="1130" customHeight="1" spans="1:29">
      <c r="A1130" s="11">
        <v>1129</v>
      </c>
      <c r="B1130" s="15">
        <v>186</v>
      </c>
      <c r="C1130" s="23">
        <v>124.8</v>
      </c>
      <c r="D1130" s="23">
        <v>43.05</v>
      </c>
      <c r="E1130" s="40">
        <v>291</v>
      </c>
      <c r="F1130" s="37">
        <v>4.5</v>
      </c>
      <c r="G1130" s="28">
        <v>550</v>
      </c>
      <c r="H1130" s="38">
        <v>1170</v>
      </c>
      <c r="I1130" s="18" t="s">
        <v>77</v>
      </c>
      <c r="J1130" s="11" t="s">
        <v>78</v>
      </c>
      <c r="K1130" s="22" t="s">
        <v>1032</v>
      </c>
      <c r="L1130" s="45"/>
      <c r="M1130" s="45"/>
      <c r="N1130" s="45"/>
      <c r="O1130" s="72"/>
      <c r="P1130" s="46">
        <v>1.3125</v>
      </c>
      <c r="Q1130" s="46"/>
      <c r="R1130" s="46"/>
      <c r="S1130" s="24">
        <v>11.5</v>
      </c>
      <c r="T1130" s="24">
        <v>1.52</v>
      </c>
      <c r="U1130" s="24">
        <v>0.63</v>
      </c>
      <c r="V1130" s="24">
        <f t="shared" si="95"/>
        <v>7.56578947368421</v>
      </c>
      <c r="W1130" s="24">
        <v>50.945</v>
      </c>
      <c r="X1130" s="58">
        <v>79.01780128479</v>
      </c>
      <c r="Y1130" s="58">
        <f t="shared" ref="Y1130:Y1191" si="97">W1130/X1130</f>
        <v>0.644728139376947</v>
      </c>
      <c r="Z1130" s="24">
        <v>5.24</v>
      </c>
      <c r="AA1130" s="28">
        <v>40</v>
      </c>
      <c r="AB1130" s="28">
        <v>25</v>
      </c>
      <c r="AC1130" s="28">
        <v>36</v>
      </c>
    </row>
    <row r="1131" customHeight="1" spans="1:29">
      <c r="A1131" s="11">
        <v>1130</v>
      </c>
      <c r="B1131" s="15">
        <v>186</v>
      </c>
      <c r="C1131" s="23">
        <v>124.8</v>
      </c>
      <c r="D1131" s="23">
        <v>43.05</v>
      </c>
      <c r="E1131" s="40">
        <v>291</v>
      </c>
      <c r="F1131" s="37">
        <v>4.5</v>
      </c>
      <c r="G1131" s="28">
        <v>550</v>
      </c>
      <c r="H1131" s="38">
        <v>1170</v>
      </c>
      <c r="I1131" s="18" t="s">
        <v>77</v>
      </c>
      <c r="J1131" s="11" t="s">
        <v>78</v>
      </c>
      <c r="K1131" s="22" t="s">
        <v>1033</v>
      </c>
      <c r="L1131" s="45"/>
      <c r="M1131" s="45"/>
      <c r="N1131" s="45"/>
      <c r="O1131" s="72"/>
      <c r="P1131" s="46">
        <v>1.1625</v>
      </c>
      <c r="Q1131" s="46"/>
      <c r="R1131" s="46"/>
      <c r="S1131" s="24">
        <v>11.31</v>
      </c>
      <c r="T1131" s="24">
        <v>1.19</v>
      </c>
      <c r="U1131" s="24">
        <v>0.63</v>
      </c>
      <c r="V1131" s="24">
        <f t="shared" si="95"/>
        <v>9.50420168067227</v>
      </c>
      <c r="W1131" s="24">
        <v>44.6745</v>
      </c>
      <c r="X1131" s="58">
        <v>79.01780128479</v>
      </c>
      <c r="Y1131" s="58">
        <f t="shared" si="97"/>
        <v>0.565372603054184</v>
      </c>
      <c r="Z1131" s="24">
        <v>5.24</v>
      </c>
      <c r="AA1131" s="28">
        <v>40</v>
      </c>
      <c r="AB1131" s="28">
        <v>25</v>
      </c>
      <c r="AC1131" s="28">
        <v>36</v>
      </c>
    </row>
    <row r="1132" customHeight="1" spans="1:29">
      <c r="A1132" s="11">
        <v>1131</v>
      </c>
      <c r="B1132" s="15">
        <v>186</v>
      </c>
      <c r="C1132" s="23">
        <v>124.8</v>
      </c>
      <c r="D1132" s="23">
        <v>43.05</v>
      </c>
      <c r="E1132" s="40">
        <v>291</v>
      </c>
      <c r="F1132" s="37">
        <v>4.5</v>
      </c>
      <c r="G1132" s="28">
        <v>550</v>
      </c>
      <c r="H1132" s="38">
        <v>1170</v>
      </c>
      <c r="I1132" s="18" t="s">
        <v>77</v>
      </c>
      <c r="J1132" s="11" t="s">
        <v>78</v>
      </c>
      <c r="K1132" s="22" t="s">
        <v>1034</v>
      </c>
      <c r="L1132" s="45"/>
      <c r="M1132" s="45"/>
      <c r="N1132" s="45"/>
      <c r="O1132" s="72"/>
      <c r="P1132" s="46">
        <v>1.19063</v>
      </c>
      <c r="Q1132" s="46"/>
      <c r="R1132" s="46"/>
      <c r="S1132" s="24">
        <v>11.39</v>
      </c>
      <c r="T1132" s="24">
        <v>1.28</v>
      </c>
      <c r="U1132" s="24">
        <v>0.63</v>
      </c>
      <c r="V1132" s="24">
        <f t="shared" si="95"/>
        <v>8.8984375</v>
      </c>
      <c r="W1132" s="24">
        <v>47.3824</v>
      </c>
      <c r="X1132" s="58">
        <v>79.01780128479</v>
      </c>
      <c r="Y1132" s="58">
        <f t="shared" si="97"/>
        <v>0.599642096205992</v>
      </c>
      <c r="Z1132" s="24">
        <v>5.24</v>
      </c>
      <c r="AA1132" s="28">
        <v>40</v>
      </c>
      <c r="AB1132" s="28">
        <v>25</v>
      </c>
      <c r="AC1132" s="28">
        <v>36</v>
      </c>
    </row>
    <row r="1133" customHeight="1" spans="1:29">
      <c r="A1133" s="11">
        <v>1132</v>
      </c>
      <c r="B1133" s="15">
        <v>186</v>
      </c>
      <c r="C1133" s="23">
        <v>124.8</v>
      </c>
      <c r="D1133" s="23">
        <v>43.05</v>
      </c>
      <c r="E1133" s="40">
        <v>291</v>
      </c>
      <c r="F1133" s="37">
        <v>4.5</v>
      </c>
      <c r="G1133" s="28">
        <v>550</v>
      </c>
      <c r="H1133" s="38">
        <v>1170</v>
      </c>
      <c r="I1133" s="18" t="s">
        <v>77</v>
      </c>
      <c r="J1133" s="11" t="s">
        <v>78</v>
      </c>
      <c r="K1133" s="22" t="s">
        <v>1035</v>
      </c>
      <c r="L1133" s="45"/>
      <c r="M1133" s="45"/>
      <c r="N1133" s="45"/>
      <c r="O1133" s="72"/>
      <c r="P1133" s="46">
        <v>1.04063</v>
      </c>
      <c r="Q1133" s="46"/>
      <c r="R1133" s="46"/>
      <c r="S1133" s="24">
        <v>11.8</v>
      </c>
      <c r="T1133" s="24">
        <v>1.47</v>
      </c>
      <c r="U1133" s="24">
        <v>0.63</v>
      </c>
      <c r="V1133" s="24">
        <f t="shared" si="95"/>
        <v>8.02721088435374</v>
      </c>
      <c r="W1133" s="24">
        <v>53.572</v>
      </c>
      <c r="X1133" s="58">
        <v>79.01780128479</v>
      </c>
      <c r="Y1133" s="58">
        <f t="shared" si="97"/>
        <v>0.677973812595972</v>
      </c>
      <c r="Z1133" s="24">
        <v>5.24</v>
      </c>
      <c r="AA1133" s="28">
        <v>40</v>
      </c>
      <c r="AB1133" s="28">
        <v>25</v>
      </c>
      <c r="AC1133" s="28">
        <v>36</v>
      </c>
    </row>
    <row r="1134" customHeight="1" spans="1:29">
      <c r="A1134" s="11">
        <v>1133</v>
      </c>
      <c r="B1134" s="15">
        <v>186</v>
      </c>
      <c r="C1134" s="23">
        <v>124.8</v>
      </c>
      <c r="D1134" s="23">
        <v>43.05</v>
      </c>
      <c r="E1134" s="40">
        <v>291</v>
      </c>
      <c r="F1134" s="37">
        <v>4.5</v>
      </c>
      <c r="G1134" s="28">
        <v>550</v>
      </c>
      <c r="H1134" s="38">
        <v>1170</v>
      </c>
      <c r="I1134" s="18" t="s">
        <v>77</v>
      </c>
      <c r="J1134" s="11" t="s">
        <v>78</v>
      </c>
      <c r="K1134" s="22" t="s">
        <v>1036</v>
      </c>
      <c r="L1134" s="45"/>
      <c r="M1134" s="45"/>
      <c r="N1134" s="45"/>
      <c r="O1134" s="72"/>
      <c r="P1134" s="46">
        <v>1.35938</v>
      </c>
      <c r="Q1134" s="46"/>
      <c r="R1134" s="46"/>
      <c r="S1134" s="24">
        <v>11.09</v>
      </c>
      <c r="T1134" s="24">
        <v>1.27</v>
      </c>
      <c r="U1134" s="24">
        <v>0.63</v>
      </c>
      <c r="V1134" s="24">
        <f t="shared" si="95"/>
        <v>8.73228346456693</v>
      </c>
      <c r="W1134" s="24">
        <v>39.924</v>
      </c>
      <c r="X1134" s="58">
        <v>79.01780128479</v>
      </c>
      <c r="Y1134" s="58">
        <f t="shared" si="97"/>
        <v>0.505253238521646</v>
      </c>
      <c r="Z1134" s="24">
        <v>5.24</v>
      </c>
      <c r="AA1134" s="28">
        <v>40</v>
      </c>
      <c r="AB1134" s="28">
        <v>25</v>
      </c>
      <c r="AC1134" s="28">
        <v>36</v>
      </c>
    </row>
    <row r="1135" customHeight="1" spans="1:29">
      <c r="A1135" s="11">
        <v>1134</v>
      </c>
      <c r="B1135" s="15">
        <v>186</v>
      </c>
      <c r="C1135" s="23">
        <v>124.8</v>
      </c>
      <c r="D1135" s="23">
        <v>43.05</v>
      </c>
      <c r="E1135" s="40">
        <v>291</v>
      </c>
      <c r="F1135" s="37">
        <v>4.5</v>
      </c>
      <c r="G1135" s="28">
        <v>550</v>
      </c>
      <c r="H1135" s="38">
        <v>1170</v>
      </c>
      <c r="I1135" s="18" t="s">
        <v>77</v>
      </c>
      <c r="J1135" s="11" t="s">
        <v>78</v>
      </c>
      <c r="K1135" s="22" t="s">
        <v>1037</v>
      </c>
      <c r="L1135" s="45"/>
      <c r="M1135" s="45"/>
      <c r="N1135" s="45"/>
      <c r="O1135" s="72"/>
      <c r="P1135" s="46">
        <v>1.37813</v>
      </c>
      <c r="Q1135" s="46"/>
      <c r="R1135" s="46"/>
      <c r="S1135" s="24">
        <v>11.26</v>
      </c>
      <c r="T1135" s="24">
        <v>1.28</v>
      </c>
      <c r="U1135" s="24">
        <v>0.63</v>
      </c>
      <c r="V1135" s="24">
        <f t="shared" si="95"/>
        <v>8.796875</v>
      </c>
      <c r="W1135" s="24">
        <v>43.6888</v>
      </c>
      <c r="X1135" s="58">
        <v>79.01780128479</v>
      </c>
      <c r="Y1135" s="58">
        <f t="shared" si="97"/>
        <v>0.552898198755748</v>
      </c>
      <c r="Z1135" s="24">
        <v>5.24</v>
      </c>
      <c r="AA1135" s="28">
        <v>40</v>
      </c>
      <c r="AB1135" s="28">
        <v>25</v>
      </c>
      <c r="AC1135" s="28">
        <v>36</v>
      </c>
    </row>
    <row r="1136" customHeight="1" spans="1:29">
      <c r="A1136" s="11">
        <v>1135</v>
      </c>
      <c r="B1136" s="15">
        <v>186</v>
      </c>
      <c r="C1136" s="23">
        <v>124.8</v>
      </c>
      <c r="D1136" s="23">
        <v>43.05</v>
      </c>
      <c r="E1136" s="40">
        <v>291</v>
      </c>
      <c r="F1136" s="37">
        <v>4.5</v>
      </c>
      <c r="G1136" s="28">
        <v>550</v>
      </c>
      <c r="H1136" s="38">
        <v>1170</v>
      </c>
      <c r="I1136" s="18" t="s">
        <v>77</v>
      </c>
      <c r="J1136" s="11" t="s">
        <v>78</v>
      </c>
      <c r="K1136" s="22" t="s">
        <v>1038</v>
      </c>
      <c r="L1136" s="45"/>
      <c r="M1136" s="45"/>
      <c r="N1136" s="45"/>
      <c r="O1136" s="72"/>
      <c r="P1136" s="46">
        <v>1.22812</v>
      </c>
      <c r="Q1136" s="46"/>
      <c r="R1136" s="46"/>
      <c r="S1136" s="24">
        <v>11.73</v>
      </c>
      <c r="T1136" s="24">
        <v>1.28</v>
      </c>
      <c r="U1136" s="24">
        <v>0.63</v>
      </c>
      <c r="V1136" s="24">
        <f t="shared" si="95"/>
        <v>9.1640625</v>
      </c>
      <c r="W1136" s="24">
        <v>47.1546</v>
      </c>
      <c r="X1136" s="58">
        <v>79.01780128479</v>
      </c>
      <c r="Y1136" s="58">
        <f t="shared" si="97"/>
        <v>0.596759201512694</v>
      </c>
      <c r="Z1136" s="24">
        <v>5.24</v>
      </c>
      <c r="AA1136" s="28">
        <v>40</v>
      </c>
      <c r="AB1136" s="28">
        <v>25</v>
      </c>
      <c r="AC1136" s="28">
        <v>36</v>
      </c>
    </row>
    <row r="1137" customHeight="1" spans="1:29">
      <c r="A1137" s="11">
        <v>1136</v>
      </c>
      <c r="B1137" s="15">
        <v>187</v>
      </c>
      <c r="C1137" s="23">
        <v>118.85</v>
      </c>
      <c r="D1137" s="23">
        <v>31.61667</v>
      </c>
      <c r="E1137" s="40">
        <v>38</v>
      </c>
      <c r="F1137" s="37">
        <v>16.5</v>
      </c>
      <c r="G1137" s="28">
        <v>1117.2</v>
      </c>
      <c r="H1137" s="38">
        <v>1266</v>
      </c>
      <c r="I1137" s="18" t="s">
        <v>105</v>
      </c>
      <c r="J1137" s="48" t="s">
        <v>106</v>
      </c>
      <c r="K1137" s="22" t="s">
        <v>853</v>
      </c>
      <c r="L1137" s="45">
        <v>8.189</v>
      </c>
      <c r="M1137" s="45">
        <v>16.4286</v>
      </c>
      <c r="N1137" s="45">
        <v>24.6176</v>
      </c>
      <c r="O1137" s="23">
        <v>18.2927</v>
      </c>
      <c r="P1137" s="46">
        <v>0.898095961777102</v>
      </c>
      <c r="Q1137" s="46">
        <v>0.447664915512746</v>
      </c>
      <c r="R1137" s="46">
        <f t="shared" ref="R1137:R1174" si="98">P1137+Q1137</f>
        <v>1.34576087728985</v>
      </c>
      <c r="S1137" s="24">
        <v>30.2752</v>
      </c>
      <c r="T1137" s="24">
        <v>3.05731</v>
      </c>
      <c r="U1137" s="57">
        <v>0.4</v>
      </c>
      <c r="V1137" s="24">
        <f t="shared" si="95"/>
        <v>9.90256140201681</v>
      </c>
      <c r="W1137" s="58">
        <v>223.332004547119</v>
      </c>
      <c r="X1137" s="58">
        <v>55.593900680542</v>
      </c>
      <c r="Y1137" s="58">
        <f t="shared" si="97"/>
        <v>4.01720335888008</v>
      </c>
      <c r="Z1137" s="24">
        <v>4.26077</v>
      </c>
      <c r="AA1137" s="63">
        <v>51</v>
      </c>
      <c r="AB1137" s="63">
        <v>23</v>
      </c>
      <c r="AC1137" s="63">
        <v>26</v>
      </c>
    </row>
    <row r="1138" customHeight="1" spans="1:29">
      <c r="A1138" s="11">
        <v>1137</v>
      </c>
      <c r="B1138" s="15">
        <v>187</v>
      </c>
      <c r="C1138" s="23">
        <v>118.85</v>
      </c>
      <c r="D1138" s="23">
        <v>31.61667</v>
      </c>
      <c r="E1138" s="40">
        <v>38</v>
      </c>
      <c r="F1138" s="37">
        <v>16.5</v>
      </c>
      <c r="G1138" s="28">
        <v>1117.2</v>
      </c>
      <c r="H1138" s="38">
        <v>1266</v>
      </c>
      <c r="I1138" s="18" t="s">
        <v>105</v>
      </c>
      <c r="J1138" s="48" t="s">
        <v>106</v>
      </c>
      <c r="K1138" s="22" t="s">
        <v>1039</v>
      </c>
      <c r="L1138" s="45">
        <v>4.40942</v>
      </c>
      <c r="M1138" s="45">
        <v>10</v>
      </c>
      <c r="N1138" s="45">
        <v>14.40942</v>
      </c>
      <c r="O1138" s="23">
        <v>8.7805</v>
      </c>
      <c r="P1138" s="46">
        <v>1.13888730710096</v>
      </c>
      <c r="Q1138" s="46">
        <v>0.502183246967713</v>
      </c>
      <c r="R1138" s="46">
        <f t="shared" si="98"/>
        <v>1.64107055406867</v>
      </c>
      <c r="S1138" s="24">
        <v>22.5688</v>
      </c>
      <c r="T1138" s="24">
        <v>2.41034</v>
      </c>
      <c r="U1138" s="57">
        <v>0.4</v>
      </c>
      <c r="V1138" s="24">
        <f t="shared" si="95"/>
        <v>9.36332633570368</v>
      </c>
      <c r="W1138" s="58">
        <v>223.332004547119</v>
      </c>
      <c r="X1138" s="58">
        <v>55.593900680542</v>
      </c>
      <c r="Y1138" s="58">
        <f t="shared" si="97"/>
        <v>4.01720335888008</v>
      </c>
      <c r="Z1138" s="24">
        <v>4.18785</v>
      </c>
      <c r="AA1138" s="63">
        <v>51</v>
      </c>
      <c r="AB1138" s="63">
        <v>23</v>
      </c>
      <c r="AC1138" s="63">
        <v>26</v>
      </c>
    </row>
    <row r="1139" customHeight="1" spans="1:29">
      <c r="A1139" s="11">
        <v>1138</v>
      </c>
      <c r="B1139" s="15">
        <v>187</v>
      </c>
      <c r="C1139" s="23">
        <v>118.85</v>
      </c>
      <c r="D1139" s="23">
        <v>31.61667</v>
      </c>
      <c r="E1139" s="40">
        <v>38</v>
      </c>
      <c r="F1139" s="37">
        <v>16.5</v>
      </c>
      <c r="G1139" s="28">
        <v>1117.2</v>
      </c>
      <c r="H1139" s="38">
        <v>1266</v>
      </c>
      <c r="I1139" s="18" t="s">
        <v>105</v>
      </c>
      <c r="J1139" s="48" t="s">
        <v>106</v>
      </c>
      <c r="K1139" s="22" t="s">
        <v>1040</v>
      </c>
      <c r="L1139" s="45">
        <v>7.2441</v>
      </c>
      <c r="M1139" s="45">
        <v>12.8571</v>
      </c>
      <c r="N1139" s="45">
        <v>20.1012</v>
      </c>
      <c r="O1139" s="23">
        <v>14.6341</v>
      </c>
      <c r="P1139" s="46">
        <v>0.878571282142394</v>
      </c>
      <c r="Q1139" s="46">
        <v>0.495015067547714</v>
      </c>
      <c r="R1139" s="46">
        <f t="shared" si="98"/>
        <v>1.37358634969011</v>
      </c>
      <c r="S1139" s="24">
        <v>24.7706</v>
      </c>
      <c r="T1139" s="24">
        <v>2.59689</v>
      </c>
      <c r="U1139" s="57">
        <v>0.4</v>
      </c>
      <c r="V1139" s="24">
        <f t="shared" si="95"/>
        <v>9.53856343549399</v>
      </c>
      <c r="W1139" s="58">
        <v>223.332004547119</v>
      </c>
      <c r="X1139" s="58">
        <v>55.593900680542</v>
      </c>
      <c r="Y1139" s="58">
        <f t="shared" si="97"/>
        <v>4.01720335888008</v>
      </c>
      <c r="Z1139" s="24">
        <v>4.14475</v>
      </c>
      <c r="AA1139" s="63">
        <v>51</v>
      </c>
      <c r="AB1139" s="63">
        <v>23</v>
      </c>
      <c r="AC1139" s="63">
        <v>26</v>
      </c>
    </row>
    <row r="1140" customHeight="1" spans="1:29">
      <c r="A1140" s="11">
        <v>1139</v>
      </c>
      <c r="B1140" s="15">
        <v>187</v>
      </c>
      <c r="C1140" s="23">
        <v>118.85</v>
      </c>
      <c r="D1140" s="23">
        <v>31.61667</v>
      </c>
      <c r="E1140" s="40">
        <v>38</v>
      </c>
      <c r="F1140" s="37">
        <v>16.5</v>
      </c>
      <c r="G1140" s="28">
        <v>1117.2</v>
      </c>
      <c r="H1140" s="38">
        <v>1266</v>
      </c>
      <c r="I1140" s="18" t="s">
        <v>105</v>
      </c>
      <c r="J1140" s="48" t="s">
        <v>106</v>
      </c>
      <c r="K1140" s="22" t="s">
        <v>1041</v>
      </c>
      <c r="L1140" s="45">
        <v>6.6142</v>
      </c>
      <c r="M1140" s="45">
        <v>12.1429</v>
      </c>
      <c r="N1140" s="45">
        <v>18.7571</v>
      </c>
      <c r="O1140" s="23">
        <v>15.3659</v>
      </c>
      <c r="P1140" s="46">
        <v>0.790249838929057</v>
      </c>
      <c r="Q1140" s="46">
        <v>0.430446638335535</v>
      </c>
      <c r="R1140" s="46">
        <f t="shared" si="98"/>
        <v>1.22069647726459</v>
      </c>
      <c r="S1140" s="24">
        <v>26.9725</v>
      </c>
      <c r="T1140" s="24">
        <v>2.69105</v>
      </c>
      <c r="U1140" s="57">
        <v>0.4</v>
      </c>
      <c r="V1140" s="24">
        <f t="shared" si="95"/>
        <v>10.0230393340889</v>
      </c>
      <c r="W1140" s="58">
        <v>223.332004547119</v>
      </c>
      <c r="X1140" s="58">
        <v>55.593900680542</v>
      </c>
      <c r="Y1140" s="58">
        <f t="shared" si="97"/>
        <v>4.01720335888008</v>
      </c>
      <c r="Z1140" s="24">
        <v>4.0884</v>
      </c>
      <c r="AA1140" s="63">
        <v>51</v>
      </c>
      <c r="AB1140" s="63">
        <v>23</v>
      </c>
      <c r="AC1140" s="63">
        <v>26</v>
      </c>
    </row>
    <row r="1141" customHeight="1" spans="1:29">
      <c r="A1141" s="11">
        <v>1140</v>
      </c>
      <c r="B1141" s="15">
        <v>187</v>
      </c>
      <c r="C1141" s="23">
        <v>118.85</v>
      </c>
      <c r="D1141" s="23">
        <v>31.61667</v>
      </c>
      <c r="E1141" s="40">
        <v>38</v>
      </c>
      <c r="F1141" s="37">
        <v>16.5</v>
      </c>
      <c r="G1141" s="28">
        <v>1117.2</v>
      </c>
      <c r="H1141" s="38">
        <v>1266</v>
      </c>
      <c r="I1141" s="18" t="s">
        <v>105</v>
      </c>
      <c r="J1141" s="48" t="s">
        <v>106</v>
      </c>
      <c r="K1141" s="22" t="s">
        <v>1042</v>
      </c>
      <c r="L1141" s="45">
        <v>7.874</v>
      </c>
      <c r="M1141" s="45">
        <v>17.1428</v>
      </c>
      <c r="N1141" s="45">
        <v>25.0168</v>
      </c>
      <c r="O1141" s="23">
        <v>20.4878</v>
      </c>
      <c r="P1141" s="46">
        <v>0.836732103983834</v>
      </c>
      <c r="Q1141" s="46">
        <v>0.384326281982448</v>
      </c>
      <c r="R1141" s="46">
        <f t="shared" si="98"/>
        <v>1.22105838596628</v>
      </c>
      <c r="S1141" s="24">
        <v>29.1743</v>
      </c>
      <c r="T1141" s="24">
        <v>3.01629</v>
      </c>
      <c r="U1141" s="57">
        <v>0.4</v>
      </c>
      <c r="V1141" s="24">
        <f t="shared" si="95"/>
        <v>9.67224636888363</v>
      </c>
      <c r="W1141" s="58">
        <v>223.332004547119</v>
      </c>
      <c r="X1141" s="58">
        <v>55.593900680542</v>
      </c>
      <c r="Y1141" s="58">
        <f t="shared" si="97"/>
        <v>4.01720335888008</v>
      </c>
      <c r="Z1141" s="24">
        <v>4.20442</v>
      </c>
      <c r="AA1141" s="63">
        <v>51</v>
      </c>
      <c r="AB1141" s="63">
        <v>23</v>
      </c>
      <c r="AC1141" s="63">
        <v>26</v>
      </c>
    </row>
    <row r="1142" customHeight="1" spans="1:29">
      <c r="A1142" s="11">
        <v>1141</v>
      </c>
      <c r="B1142" s="15">
        <v>187</v>
      </c>
      <c r="C1142" s="23">
        <v>118.85</v>
      </c>
      <c r="D1142" s="23">
        <v>31.61667</v>
      </c>
      <c r="E1142" s="40">
        <v>38</v>
      </c>
      <c r="F1142" s="37">
        <v>16.5</v>
      </c>
      <c r="G1142" s="28">
        <v>1117.2</v>
      </c>
      <c r="H1142" s="38">
        <v>1266</v>
      </c>
      <c r="I1142" s="18" t="s">
        <v>105</v>
      </c>
      <c r="J1142" s="48" t="s">
        <v>106</v>
      </c>
      <c r="K1142" s="22" t="s">
        <v>1043</v>
      </c>
      <c r="L1142" s="45">
        <v>9.1339</v>
      </c>
      <c r="M1142" s="45">
        <v>25.7143</v>
      </c>
      <c r="N1142" s="45">
        <v>34.8482</v>
      </c>
      <c r="O1142" s="23">
        <v>16.8292</v>
      </c>
      <c r="P1142" s="46">
        <v>1.52795735982697</v>
      </c>
      <c r="Q1142" s="46">
        <v>0.542741187935255</v>
      </c>
      <c r="R1142" s="46">
        <f t="shared" si="98"/>
        <v>2.07069854776222</v>
      </c>
      <c r="S1142" s="24">
        <v>34.6789</v>
      </c>
      <c r="T1142" s="24">
        <v>2.87897</v>
      </c>
      <c r="U1142" s="57">
        <v>0.4</v>
      </c>
      <c r="V1142" s="24">
        <f t="shared" si="95"/>
        <v>12.0455926946095</v>
      </c>
      <c r="W1142" s="58">
        <v>223.332004547119</v>
      </c>
      <c r="X1142" s="58">
        <v>55.593900680542</v>
      </c>
      <c r="Y1142" s="58">
        <f t="shared" si="97"/>
        <v>4.01720335888008</v>
      </c>
      <c r="Z1142" s="24">
        <v>4.16133</v>
      </c>
      <c r="AA1142" s="63">
        <v>51</v>
      </c>
      <c r="AB1142" s="63">
        <v>23</v>
      </c>
      <c r="AC1142" s="63">
        <v>26</v>
      </c>
    </row>
    <row r="1143" customHeight="1" spans="1:29">
      <c r="A1143" s="11">
        <v>1142</v>
      </c>
      <c r="B1143" s="15">
        <v>187</v>
      </c>
      <c r="C1143" s="23">
        <v>118.85</v>
      </c>
      <c r="D1143" s="23">
        <v>31.61667</v>
      </c>
      <c r="E1143" s="40">
        <v>38</v>
      </c>
      <c r="F1143" s="37">
        <v>16.5</v>
      </c>
      <c r="G1143" s="28">
        <v>1117.2</v>
      </c>
      <c r="H1143" s="38">
        <v>1266</v>
      </c>
      <c r="I1143" s="18" t="s">
        <v>105</v>
      </c>
      <c r="J1143" s="48" t="s">
        <v>106</v>
      </c>
      <c r="K1143" s="22" t="s">
        <v>1044</v>
      </c>
      <c r="L1143" s="45">
        <v>10.0787</v>
      </c>
      <c r="M1143" s="45">
        <v>30.0003</v>
      </c>
      <c r="N1143" s="45">
        <v>40.079</v>
      </c>
      <c r="O1143" s="23">
        <v>21.2198</v>
      </c>
      <c r="P1143" s="46">
        <v>1.41378806586301</v>
      </c>
      <c r="Q1143" s="46">
        <v>0.474966776312689</v>
      </c>
      <c r="R1143" s="46">
        <f t="shared" si="98"/>
        <v>1.8887548421757</v>
      </c>
      <c r="S1143" s="24">
        <v>28.6239</v>
      </c>
      <c r="T1143" s="24">
        <v>3.297</v>
      </c>
      <c r="U1143" s="57">
        <v>0.4</v>
      </c>
      <c r="V1143" s="24">
        <f t="shared" si="95"/>
        <v>8.68180163785259</v>
      </c>
      <c r="W1143" s="58">
        <v>223.332004547119</v>
      </c>
      <c r="X1143" s="58">
        <v>55.593900680542</v>
      </c>
      <c r="Y1143" s="58">
        <f t="shared" si="97"/>
        <v>4.01720335888008</v>
      </c>
      <c r="Z1143" s="24">
        <v>4.12818</v>
      </c>
      <c r="AA1143" s="63">
        <v>51</v>
      </c>
      <c r="AB1143" s="63">
        <v>23</v>
      </c>
      <c r="AC1143" s="63">
        <v>26</v>
      </c>
    </row>
    <row r="1144" customHeight="1" spans="1:29">
      <c r="A1144" s="11">
        <v>1143</v>
      </c>
      <c r="B1144" s="15">
        <v>187</v>
      </c>
      <c r="C1144" s="23">
        <v>118.85</v>
      </c>
      <c r="D1144" s="23">
        <v>31.61667</v>
      </c>
      <c r="E1144" s="40">
        <v>38</v>
      </c>
      <c r="F1144" s="37">
        <v>16.5</v>
      </c>
      <c r="G1144" s="28">
        <v>1117.2</v>
      </c>
      <c r="H1144" s="38">
        <v>1266</v>
      </c>
      <c r="I1144" s="18" t="s">
        <v>105</v>
      </c>
      <c r="J1144" s="48" t="s">
        <v>106</v>
      </c>
      <c r="K1144" s="22" t="s">
        <v>1045</v>
      </c>
      <c r="L1144" s="45">
        <v>9.76378</v>
      </c>
      <c r="M1144" s="45">
        <v>19.2857</v>
      </c>
      <c r="N1144" s="45">
        <v>29.04948</v>
      </c>
      <c r="O1144" s="23">
        <v>19.7561</v>
      </c>
      <c r="P1144" s="46">
        <v>0.976189632569181</v>
      </c>
      <c r="Q1144" s="46">
        <v>0.494215963677042</v>
      </c>
      <c r="R1144" s="46">
        <f t="shared" si="98"/>
        <v>1.47040559624622</v>
      </c>
      <c r="S1144" s="24">
        <v>40.7339</v>
      </c>
      <c r="T1144" s="24">
        <v>3.76328</v>
      </c>
      <c r="U1144" s="57">
        <v>0.4</v>
      </c>
      <c r="V1144" s="24">
        <f t="shared" si="95"/>
        <v>10.8240417933292</v>
      </c>
      <c r="W1144" s="58">
        <v>223.332004547119</v>
      </c>
      <c r="X1144" s="58">
        <v>55.593900680542</v>
      </c>
      <c r="Y1144" s="58">
        <f t="shared" si="97"/>
        <v>4.01720335888008</v>
      </c>
      <c r="Z1144" s="24">
        <v>4.02875</v>
      </c>
      <c r="AA1144" s="63">
        <v>51</v>
      </c>
      <c r="AB1144" s="63">
        <v>23</v>
      </c>
      <c r="AC1144" s="63">
        <v>26</v>
      </c>
    </row>
    <row r="1145" customHeight="1" spans="1:29">
      <c r="A1145" s="11">
        <v>1144</v>
      </c>
      <c r="B1145" s="15">
        <v>187</v>
      </c>
      <c r="C1145" s="23">
        <v>118.85</v>
      </c>
      <c r="D1145" s="23">
        <v>31.61667</v>
      </c>
      <c r="E1145" s="40">
        <v>38</v>
      </c>
      <c r="F1145" s="37">
        <v>16.5</v>
      </c>
      <c r="G1145" s="28">
        <v>1117.2</v>
      </c>
      <c r="H1145" s="38">
        <v>1266</v>
      </c>
      <c r="I1145" s="18" t="s">
        <v>105</v>
      </c>
      <c r="J1145" s="48" t="s">
        <v>106</v>
      </c>
      <c r="K1145" s="22" t="s">
        <v>1046</v>
      </c>
      <c r="L1145" s="45">
        <v>6.29922</v>
      </c>
      <c r="M1145" s="45">
        <v>13.5714</v>
      </c>
      <c r="N1145" s="45">
        <v>19.87062</v>
      </c>
      <c r="O1145" s="23">
        <v>10.9756</v>
      </c>
      <c r="P1145" s="46">
        <v>1.23650643245016</v>
      </c>
      <c r="Q1145" s="46">
        <v>0.573929443492839</v>
      </c>
      <c r="R1145" s="46">
        <f t="shared" si="98"/>
        <v>1.810435875943</v>
      </c>
      <c r="S1145" s="24">
        <v>34.1284</v>
      </c>
      <c r="T1145" s="24">
        <v>3.07021</v>
      </c>
      <c r="U1145" s="57">
        <v>0.4</v>
      </c>
      <c r="V1145" s="24">
        <f t="shared" si="95"/>
        <v>11.1159822943707</v>
      </c>
      <c r="W1145" s="58">
        <v>223.332004547119</v>
      </c>
      <c r="X1145" s="58">
        <v>55.593900680542</v>
      </c>
      <c r="Y1145" s="58">
        <f t="shared" si="97"/>
        <v>4.01720335888008</v>
      </c>
      <c r="Z1145" s="24">
        <v>3.91452</v>
      </c>
      <c r="AA1145" s="63">
        <v>51</v>
      </c>
      <c r="AB1145" s="63">
        <v>23</v>
      </c>
      <c r="AC1145" s="63">
        <v>26</v>
      </c>
    </row>
    <row r="1146" customHeight="1" spans="1:29">
      <c r="A1146" s="11">
        <v>1145</v>
      </c>
      <c r="B1146" s="15">
        <v>187</v>
      </c>
      <c r="C1146" s="23">
        <v>118.85</v>
      </c>
      <c r="D1146" s="23">
        <v>31.61667</v>
      </c>
      <c r="E1146" s="40">
        <v>38</v>
      </c>
      <c r="F1146" s="37">
        <v>16.5</v>
      </c>
      <c r="G1146" s="28">
        <v>1117.2</v>
      </c>
      <c r="H1146" s="38">
        <v>1266</v>
      </c>
      <c r="I1146" s="18" t="s">
        <v>105</v>
      </c>
      <c r="J1146" s="48" t="s">
        <v>106</v>
      </c>
      <c r="K1146" s="22" t="s">
        <v>1047</v>
      </c>
      <c r="L1146" s="45">
        <v>7.559</v>
      </c>
      <c r="M1146" s="45">
        <v>16.4286</v>
      </c>
      <c r="N1146" s="45">
        <v>23.9876</v>
      </c>
      <c r="O1146" s="23">
        <v>15.3659</v>
      </c>
      <c r="P1146" s="46">
        <v>1.06915963269317</v>
      </c>
      <c r="Q1146" s="46">
        <v>0.491933437026142</v>
      </c>
      <c r="R1146" s="46">
        <f t="shared" si="98"/>
        <v>1.56109306971931</v>
      </c>
      <c r="S1146" s="24">
        <v>32.4771</v>
      </c>
      <c r="T1146" s="24">
        <v>2.97918</v>
      </c>
      <c r="U1146" s="57">
        <v>0.4</v>
      </c>
      <c r="V1146" s="24">
        <f t="shared" si="95"/>
        <v>10.9013554065213</v>
      </c>
      <c r="W1146" s="58">
        <v>223.332004547119</v>
      </c>
      <c r="X1146" s="58">
        <v>55.593900680542</v>
      </c>
      <c r="Y1146" s="58">
        <f t="shared" si="97"/>
        <v>4.01720335888008</v>
      </c>
      <c r="Z1146" s="24">
        <v>3.81407</v>
      </c>
      <c r="AA1146" s="63">
        <v>51</v>
      </c>
      <c r="AB1146" s="63">
        <v>23</v>
      </c>
      <c r="AC1146" s="63">
        <v>26</v>
      </c>
    </row>
    <row r="1147" customHeight="1" spans="1:29">
      <c r="A1147" s="11">
        <v>1146</v>
      </c>
      <c r="B1147" s="15">
        <v>187</v>
      </c>
      <c r="C1147" s="23">
        <v>118.85</v>
      </c>
      <c r="D1147" s="23">
        <v>31.61667</v>
      </c>
      <c r="E1147" s="40">
        <v>38</v>
      </c>
      <c r="F1147" s="37">
        <v>16.5</v>
      </c>
      <c r="G1147" s="28">
        <v>1117.2</v>
      </c>
      <c r="H1147" s="38">
        <v>1266</v>
      </c>
      <c r="I1147" s="18" t="s">
        <v>105</v>
      </c>
      <c r="J1147" s="48" t="s">
        <v>106</v>
      </c>
      <c r="K1147" s="22" t="s">
        <v>1048</v>
      </c>
      <c r="L1147" s="45">
        <v>6.6142</v>
      </c>
      <c r="M1147" s="45">
        <v>15</v>
      </c>
      <c r="N1147" s="45">
        <v>21.6142</v>
      </c>
      <c r="O1147" s="23">
        <v>15.3658</v>
      </c>
      <c r="P1147" s="46">
        <v>0.976193885121504</v>
      </c>
      <c r="Q1147" s="46">
        <v>0.43044943966471</v>
      </c>
      <c r="R1147" s="46">
        <f t="shared" si="98"/>
        <v>1.40664332478621</v>
      </c>
      <c r="S1147" s="24">
        <v>37.4312</v>
      </c>
      <c r="T1147" s="24">
        <v>3.4898</v>
      </c>
      <c r="U1147" s="57">
        <v>0.4</v>
      </c>
      <c r="V1147" s="24">
        <f t="shared" si="95"/>
        <v>10.7258868703078</v>
      </c>
      <c r="W1147" s="58">
        <v>223.332004547119</v>
      </c>
      <c r="X1147" s="58">
        <v>55.593900680542</v>
      </c>
      <c r="Y1147" s="58">
        <f t="shared" si="97"/>
        <v>4.01720335888008</v>
      </c>
      <c r="Z1147" s="24">
        <v>3.69942</v>
      </c>
      <c r="AA1147" s="63">
        <v>51</v>
      </c>
      <c r="AB1147" s="63">
        <v>23</v>
      </c>
      <c r="AC1147" s="63">
        <v>26</v>
      </c>
    </row>
    <row r="1148" customHeight="1" spans="1:29">
      <c r="A1148" s="11">
        <v>1147</v>
      </c>
      <c r="B1148" s="15">
        <v>187</v>
      </c>
      <c r="C1148" s="23">
        <v>118.85</v>
      </c>
      <c r="D1148" s="23">
        <v>31.61667</v>
      </c>
      <c r="E1148" s="40">
        <v>38</v>
      </c>
      <c r="F1148" s="37">
        <v>16.5</v>
      </c>
      <c r="G1148" s="28">
        <v>1117.2</v>
      </c>
      <c r="H1148" s="38">
        <v>1266</v>
      </c>
      <c r="I1148" s="18" t="s">
        <v>105</v>
      </c>
      <c r="J1148" s="48" t="s">
        <v>106</v>
      </c>
      <c r="K1148" s="22" t="s">
        <v>1049</v>
      </c>
      <c r="L1148" s="45">
        <v>7.874</v>
      </c>
      <c r="M1148" s="45">
        <v>18.5714</v>
      </c>
      <c r="N1148" s="45">
        <v>26.4454</v>
      </c>
      <c r="O1148" s="23">
        <v>14.6342</v>
      </c>
      <c r="P1148" s="46">
        <v>1.26904101351628</v>
      </c>
      <c r="Q1148" s="46">
        <v>0.538054693799456</v>
      </c>
      <c r="R1148" s="46">
        <f t="shared" si="98"/>
        <v>1.80709570731574</v>
      </c>
      <c r="S1148" s="24">
        <v>41.2844</v>
      </c>
      <c r="T1148" s="24">
        <v>3.67616</v>
      </c>
      <c r="U1148" s="57">
        <v>0.4</v>
      </c>
      <c r="V1148" s="24">
        <f t="shared" si="95"/>
        <v>11.2303055362117</v>
      </c>
      <c r="W1148" s="58">
        <v>223.332004547119</v>
      </c>
      <c r="X1148" s="58">
        <v>55.593900680542</v>
      </c>
      <c r="Y1148" s="58">
        <f t="shared" si="97"/>
        <v>4.01720335888008</v>
      </c>
      <c r="Z1148" s="24">
        <v>3.86112</v>
      </c>
      <c r="AA1148" s="63">
        <v>51</v>
      </c>
      <c r="AB1148" s="63">
        <v>23</v>
      </c>
      <c r="AC1148" s="63">
        <v>26</v>
      </c>
    </row>
    <row r="1149" customHeight="1" spans="1:29">
      <c r="A1149" s="11">
        <v>1148</v>
      </c>
      <c r="B1149" s="15">
        <v>187</v>
      </c>
      <c r="C1149" s="23">
        <v>118.85</v>
      </c>
      <c r="D1149" s="23">
        <v>31.61667</v>
      </c>
      <c r="E1149" s="40">
        <v>38</v>
      </c>
      <c r="F1149" s="37">
        <v>16.5</v>
      </c>
      <c r="G1149" s="28">
        <v>1117.2</v>
      </c>
      <c r="H1149" s="38">
        <v>1266</v>
      </c>
      <c r="I1149" s="18" t="s">
        <v>105</v>
      </c>
      <c r="J1149" s="48" t="s">
        <v>106</v>
      </c>
      <c r="K1149" s="22" t="s">
        <v>1050</v>
      </c>
      <c r="L1149" s="45">
        <v>7.8741</v>
      </c>
      <c r="M1149" s="45">
        <v>19.2859</v>
      </c>
      <c r="N1149" s="45">
        <v>27.16</v>
      </c>
      <c r="O1149" s="23">
        <v>17.5609</v>
      </c>
      <c r="P1149" s="46">
        <v>1.09822958959962</v>
      </c>
      <c r="Q1149" s="46">
        <v>0.448388180560222</v>
      </c>
      <c r="R1149" s="46">
        <f t="shared" si="98"/>
        <v>1.54661777015984</v>
      </c>
      <c r="S1149" s="24">
        <v>33.0275</v>
      </c>
      <c r="T1149" s="24">
        <v>3.07587</v>
      </c>
      <c r="U1149" s="57">
        <v>0.4</v>
      </c>
      <c r="V1149" s="24">
        <f t="shared" si="95"/>
        <v>10.7376124478603</v>
      </c>
      <c r="W1149" s="58">
        <v>223.332004547119</v>
      </c>
      <c r="X1149" s="58">
        <v>55.593900680542</v>
      </c>
      <c r="Y1149" s="58">
        <f t="shared" si="97"/>
        <v>4.01720335888008</v>
      </c>
      <c r="Z1149" s="24">
        <v>3.75362</v>
      </c>
      <c r="AA1149" s="63">
        <v>51</v>
      </c>
      <c r="AB1149" s="63">
        <v>23</v>
      </c>
      <c r="AC1149" s="63">
        <v>26</v>
      </c>
    </row>
    <row r="1150" customHeight="1" spans="1:29">
      <c r="A1150" s="11">
        <v>1149</v>
      </c>
      <c r="B1150" s="15">
        <v>187</v>
      </c>
      <c r="C1150" s="23">
        <v>118.85</v>
      </c>
      <c r="D1150" s="23">
        <v>31.61667</v>
      </c>
      <c r="E1150" s="40">
        <v>38</v>
      </c>
      <c r="F1150" s="37">
        <v>16.5</v>
      </c>
      <c r="G1150" s="28">
        <v>1117.2</v>
      </c>
      <c r="H1150" s="38">
        <v>1266</v>
      </c>
      <c r="I1150" s="18" t="s">
        <v>105</v>
      </c>
      <c r="J1150" s="48" t="s">
        <v>106</v>
      </c>
      <c r="K1150" s="22" t="s">
        <v>1051</v>
      </c>
      <c r="L1150" s="45">
        <v>6.6141</v>
      </c>
      <c r="M1150" s="45">
        <v>13.571</v>
      </c>
      <c r="N1150" s="45">
        <v>20.1851</v>
      </c>
      <c r="O1150" s="23">
        <v>11.7075</v>
      </c>
      <c r="P1150" s="46">
        <v>1.15917147127909</v>
      </c>
      <c r="Q1150" s="46">
        <v>0.564945547725817</v>
      </c>
      <c r="R1150" s="46">
        <f t="shared" si="98"/>
        <v>1.72411701900491</v>
      </c>
      <c r="S1150" s="24">
        <v>36.8807</v>
      </c>
      <c r="T1150" s="24">
        <v>3.6789</v>
      </c>
      <c r="U1150" s="57">
        <v>0.4</v>
      </c>
      <c r="V1150" s="24">
        <f t="shared" si="95"/>
        <v>10.0249259289462</v>
      </c>
      <c r="W1150" s="58">
        <v>223.332004547119</v>
      </c>
      <c r="X1150" s="58">
        <v>55.593900680542</v>
      </c>
      <c r="Y1150" s="58">
        <f t="shared" si="97"/>
        <v>4.01720335888008</v>
      </c>
      <c r="Z1150" s="24">
        <v>3.63248</v>
      </c>
      <c r="AA1150" s="63">
        <v>51</v>
      </c>
      <c r="AB1150" s="63">
        <v>23</v>
      </c>
      <c r="AC1150" s="63">
        <v>26</v>
      </c>
    </row>
    <row r="1151" customHeight="1" spans="1:29">
      <c r="A1151" s="11">
        <v>1150</v>
      </c>
      <c r="B1151" s="15">
        <v>187</v>
      </c>
      <c r="C1151" s="23">
        <v>118.85</v>
      </c>
      <c r="D1151" s="23">
        <v>31.61667</v>
      </c>
      <c r="E1151" s="40">
        <v>38</v>
      </c>
      <c r="F1151" s="37">
        <v>16.5</v>
      </c>
      <c r="G1151" s="28">
        <v>1117.2</v>
      </c>
      <c r="H1151" s="38">
        <v>1266</v>
      </c>
      <c r="I1151" s="18" t="s">
        <v>105</v>
      </c>
      <c r="J1151" s="48" t="s">
        <v>106</v>
      </c>
      <c r="K1151" s="22" t="s">
        <v>857</v>
      </c>
      <c r="L1151" s="45">
        <v>8.50394</v>
      </c>
      <c r="M1151" s="45">
        <v>13.5714</v>
      </c>
      <c r="N1151" s="45">
        <v>22.07534</v>
      </c>
      <c r="O1151" s="23">
        <v>19.7561</v>
      </c>
      <c r="P1151" s="46">
        <v>0.686947322599096</v>
      </c>
      <c r="Q1151" s="46">
        <v>0.430446292537495</v>
      </c>
      <c r="R1151" s="46">
        <f t="shared" si="98"/>
        <v>1.11739361513659</v>
      </c>
      <c r="S1151" s="24">
        <v>27.5229</v>
      </c>
      <c r="T1151" s="24">
        <v>2.66428</v>
      </c>
      <c r="U1151" s="57">
        <v>0.4</v>
      </c>
      <c r="V1151" s="24">
        <f t="shared" si="95"/>
        <v>10.3303331481676</v>
      </c>
      <c r="W1151" s="58">
        <v>223.332004547119</v>
      </c>
      <c r="X1151" s="58">
        <v>55.593900680542</v>
      </c>
      <c r="Y1151" s="58">
        <f t="shared" si="97"/>
        <v>4.01720335888008</v>
      </c>
      <c r="Z1151" s="24">
        <v>4.11034</v>
      </c>
      <c r="AA1151" s="63">
        <v>51</v>
      </c>
      <c r="AB1151" s="63">
        <v>23</v>
      </c>
      <c r="AC1151" s="63">
        <v>26</v>
      </c>
    </row>
    <row r="1152" customHeight="1" spans="1:29">
      <c r="A1152" s="11">
        <v>1151</v>
      </c>
      <c r="B1152" s="15">
        <v>187</v>
      </c>
      <c r="C1152" s="23">
        <v>118.85</v>
      </c>
      <c r="D1152" s="23">
        <v>31.61667</v>
      </c>
      <c r="E1152" s="40">
        <v>38</v>
      </c>
      <c r="F1152" s="37">
        <v>16.5</v>
      </c>
      <c r="G1152" s="28">
        <v>1117.2</v>
      </c>
      <c r="H1152" s="38">
        <v>1266</v>
      </c>
      <c r="I1152" s="18" t="s">
        <v>105</v>
      </c>
      <c r="J1152" s="48" t="s">
        <v>106</v>
      </c>
      <c r="K1152" s="22" t="s">
        <v>1052</v>
      </c>
      <c r="L1152" s="45">
        <v>7.87406</v>
      </c>
      <c r="M1152" s="45">
        <v>12.8572</v>
      </c>
      <c r="N1152" s="45">
        <v>20.73126</v>
      </c>
      <c r="O1152" s="23">
        <v>21.2195</v>
      </c>
      <c r="P1152" s="46">
        <v>0.605914371215156</v>
      </c>
      <c r="Q1152" s="46">
        <v>0.371076604067014</v>
      </c>
      <c r="R1152" s="46">
        <f t="shared" si="98"/>
        <v>0.97699097528217</v>
      </c>
      <c r="S1152" s="24">
        <v>33.578</v>
      </c>
      <c r="T1152" s="24">
        <v>2.98953</v>
      </c>
      <c r="U1152" s="57">
        <v>0.4</v>
      </c>
      <c r="V1152" s="24">
        <f t="shared" si="95"/>
        <v>11.2318658785829</v>
      </c>
      <c r="W1152" s="58">
        <v>223.332004547119</v>
      </c>
      <c r="X1152" s="58">
        <v>55.593900680542</v>
      </c>
      <c r="Y1152" s="58">
        <f t="shared" si="97"/>
        <v>4.01720335888008</v>
      </c>
      <c r="Z1152" s="24">
        <v>4.02069</v>
      </c>
      <c r="AA1152" s="63">
        <v>51</v>
      </c>
      <c r="AB1152" s="63">
        <v>23</v>
      </c>
      <c r="AC1152" s="63">
        <v>26</v>
      </c>
    </row>
    <row r="1153" customHeight="1" spans="1:29">
      <c r="A1153" s="11">
        <v>1152</v>
      </c>
      <c r="B1153" s="15">
        <v>187</v>
      </c>
      <c r="C1153" s="23">
        <v>118.85</v>
      </c>
      <c r="D1153" s="23">
        <v>31.61667</v>
      </c>
      <c r="E1153" s="40">
        <v>38</v>
      </c>
      <c r="F1153" s="37">
        <v>16.5</v>
      </c>
      <c r="G1153" s="28">
        <v>1117.2</v>
      </c>
      <c r="H1153" s="38">
        <v>1266</v>
      </c>
      <c r="I1153" s="18" t="s">
        <v>105</v>
      </c>
      <c r="J1153" s="48" t="s">
        <v>106</v>
      </c>
      <c r="K1153" s="22" t="s">
        <v>1053</v>
      </c>
      <c r="L1153" s="45">
        <v>6.9291</v>
      </c>
      <c r="M1153" s="45">
        <v>10.7143</v>
      </c>
      <c r="N1153" s="45">
        <v>17.6434</v>
      </c>
      <c r="O1153" s="23">
        <v>20.4878</v>
      </c>
      <c r="P1153" s="46">
        <v>0.522960005466668</v>
      </c>
      <c r="Q1153" s="46">
        <v>0.338206151953846</v>
      </c>
      <c r="R1153" s="46">
        <f t="shared" si="98"/>
        <v>0.861166157420514</v>
      </c>
      <c r="S1153" s="24">
        <v>29.1743</v>
      </c>
      <c r="T1153" s="24">
        <v>3.12998</v>
      </c>
      <c r="U1153" s="57">
        <v>0.4</v>
      </c>
      <c r="V1153" s="24">
        <f t="shared" ref="V1153:V1174" si="99">S1153/T1153</f>
        <v>9.32092217841647</v>
      </c>
      <c r="W1153" s="58">
        <v>223.332004547119</v>
      </c>
      <c r="X1153" s="58">
        <v>55.593900680542</v>
      </c>
      <c r="Y1153" s="58">
        <f t="shared" si="97"/>
        <v>4.01720335888008</v>
      </c>
      <c r="Z1153" s="24">
        <v>3.88966</v>
      </c>
      <c r="AA1153" s="63">
        <v>51</v>
      </c>
      <c r="AB1153" s="63">
        <v>23</v>
      </c>
      <c r="AC1153" s="63">
        <v>26</v>
      </c>
    </row>
    <row r="1154" customHeight="1" spans="1:29">
      <c r="A1154" s="11">
        <v>1153</v>
      </c>
      <c r="B1154" s="15">
        <v>187</v>
      </c>
      <c r="C1154" s="23">
        <v>118.85</v>
      </c>
      <c r="D1154" s="23">
        <v>31.61667</v>
      </c>
      <c r="E1154" s="40">
        <v>38</v>
      </c>
      <c r="F1154" s="37">
        <v>16.5</v>
      </c>
      <c r="G1154" s="28">
        <v>1117.2</v>
      </c>
      <c r="H1154" s="38">
        <v>1266</v>
      </c>
      <c r="I1154" s="18" t="s">
        <v>105</v>
      </c>
      <c r="J1154" s="48" t="s">
        <v>106</v>
      </c>
      <c r="K1154" s="22" t="s">
        <v>1054</v>
      </c>
      <c r="L1154" s="45">
        <v>6.2992</v>
      </c>
      <c r="M1154" s="45">
        <v>10</v>
      </c>
      <c r="N1154" s="45">
        <v>16.2992</v>
      </c>
      <c r="O1154" s="23">
        <v>13.1707</v>
      </c>
      <c r="P1154" s="46">
        <v>0.759261087110024</v>
      </c>
      <c r="Q1154" s="46">
        <v>0.478273743992347</v>
      </c>
      <c r="R1154" s="46">
        <f t="shared" si="98"/>
        <v>1.23753483110237</v>
      </c>
      <c r="S1154" s="24">
        <v>35.2294</v>
      </c>
      <c r="T1154" s="24">
        <v>3.36263</v>
      </c>
      <c r="U1154" s="57">
        <v>0.4</v>
      </c>
      <c r="V1154" s="24">
        <f t="shared" si="99"/>
        <v>10.4767399327312</v>
      </c>
      <c r="W1154" s="58">
        <v>223.332004547119</v>
      </c>
      <c r="X1154" s="58">
        <v>55.593900680542</v>
      </c>
      <c r="Y1154" s="58">
        <f t="shared" si="97"/>
        <v>4.01720335888008</v>
      </c>
      <c r="Z1154" s="24">
        <v>3.83448</v>
      </c>
      <c r="AA1154" s="63">
        <v>51</v>
      </c>
      <c r="AB1154" s="63">
        <v>23</v>
      </c>
      <c r="AC1154" s="63">
        <v>26</v>
      </c>
    </row>
    <row r="1155" customHeight="1" spans="1:29">
      <c r="A1155" s="11">
        <v>1154</v>
      </c>
      <c r="B1155" s="15">
        <v>187</v>
      </c>
      <c r="C1155" s="23">
        <v>118.85</v>
      </c>
      <c r="D1155" s="23">
        <v>31.61667</v>
      </c>
      <c r="E1155" s="40">
        <v>38</v>
      </c>
      <c r="F1155" s="37">
        <v>16.5</v>
      </c>
      <c r="G1155" s="28">
        <v>1117.2</v>
      </c>
      <c r="H1155" s="38">
        <v>1266</v>
      </c>
      <c r="I1155" s="18" t="s">
        <v>105</v>
      </c>
      <c r="J1155" s="48" t="s">
        <v>106</v>
      </c>
      <c r="K1155" s="22" t="s">
        <v>1055</v>
      </c>
      <c r="L1155" s="45">
        <v>7.874</v>
      </c>
      <c r="M1155" s="45">
        <v>13.5714</v>
      </c>
      <c r="N1155" s="45">
        <v>21.4454</v>
      </c>
      <c r="O1155" s="23">
        <v>16.0976</v>
      </c>
      <c r="P1155" s="46">
        <v>0.843069774376305</v>
      </c>
      <c r="Q1155" s="46">
        <v>0.489141238445483</v>
      </c>
      <c r="R1155" s="46">
        <f t="shared" si="98"/>
        <v>1.33221101282179</v>
      </c>
      <c r="S1155" s="24">
        <v>28.0734</v>
      </c>
      <c r="T1155" s="24">
        <v>2.80845</v>
      </c>
      <c r="U1155" s="57">
        <v>0.4</v>
      </c>
      <c r="V1155" s="24">
        <f t="shared" si="99"/>
        <v>9.99604764193772</v>
      </c>
      <c r="W1155" s="58">
        <v>223.332004547119</v>
      </c>
      <c r="X1155" s="58">
        <v>55.593900680542</v>
      </c>
      <c r="Y1155" s="58">
        <f t="shared" si="97"/>
        <v>4.01720335888008</v>
      </c>
      <c r="Z1155" s="24">
        <v>3.97931</v>
      </c>
      <c r="AA1155" s="63">
        <v>51</v>
      </c>
      <c r="AB1155" s="63">
        <v>23</v>
      </c>
      <c r="AC1155" s="63">
        <v>26</v>
      </c>
    </row>
    <row r="1156" customHeight="1" spans="1:29">
      <c r="A1156" s="11">
        <v>1155</v>
      </c>
      <c r="B1156" s="15">
        <v>187</v>
      </c>
      <c r="C1156" s="23">
        <v>118.85</v>
      </c>
      <c r="D1156" s="23">
        <v>31.61667</v>
      </c>
      <c r="E1156" s="40">
        <v>38</v>
      </c>
      <c r="F1156" s="37">
        <v>16.5</v>
      </c>
      <c r="G1156" s="28">
        <v>1117.2</v>
      </c>
      <c r="H1156" s="38">
        <v>1266</v>
      </c>
      <c r="I1156" s="18" t="s">
        <v>105</v>
      </c>
      <c r="J1156" s="48" t="s">
        <v>106</v>
      </c>
      <c r="K1156" s="22" t="s">
        <v>1056</v>
      </c>
      <c r="L1156" s="45">
        <v>6.9291</v>
      </c>
      <c r="M1156" s="45">
        <v>13.5714</v>
      </c>
      <c r="N1156" s="45">
        <v>20.5005</v>
      </c>
      <c r="O1156" s="23">
        <v>19.7563</v>
      </c>
      <c r="P1156" s="46">
        <v>0.686940368388818</v>
      </c>
      <c r="Q1156" s="46">
        <v>0.350728628336278</v>
      </c>
      <c r="R1156" s="46">
        <f t="shared" si="98"/>
        <v>1.0376689967251</v>
      </c>
      <c r="S1156" s="24">
        <v>34.1284</v>
      </c>
      <c r="T1156" s="24">
        <v>3.17999</v>
      </c>
      <c r="U1156" s="57">
        <v>0.4</v>
      </c>
      <c r="V1156" s="24">
        <f t="shared" si="99"/>
        <v>10.7322350070283</v>
      </c>
      <c r="W1156" s="58">
        <v>223.332004547119</v>
      </c>
      <c r="X1156" s="58">
        <v>55.593900680542</v>
      </c>
      <c r="Y1156" s="58">
        <f t="shared" si="97"/>
        <v>4.01720335888008</v>
      </c>
      <c r="Z1156" s="24">
        <v>3.89655</v>
      </c>
      <c r="AA1156" s="63">
        <v>51</v>
      </c>
      <c r="AB1156" s="63">
        <v>23</v>
      </c>
      <c r="AC1156" s="63">
        <v>26</v>
      </c>
    </row>
    <row r="1157" customHeight="1" spans="1:29">
      <c r="A1157" s="11">
        <v>1156</v>
      </c>
      <c r="B1157" s="15">
        <v>187</v>
      </c>
      <c r="C1157" s="23">
        <v>118.85</v>
      </c>
      <c r="D1157" s="23">
        <v>31.61667</v>
      </c>
      <c r="E1157" s="40">
        <v>38</v>
      </c>
      <c r="F1157" s="37">
        <v>16.5</v>
      </c>
      <c r="G1157" s="28">
        <v>1117.2</v>
      </c>
      <c r="H1157" s="38">
        <v>1266</v>
      </c>
      <c r="I1157" s="18" t="s">
        <v>105</v>
      </c>
      <c r="J1157" s="48" t="s">
        <v>106</v>
      </c>
      <c r="K1157" s="22" t="s">
        <v>1057</v>
      </c>
      <c r="L1157" s="45">
        <v>5.9843</v>
      </c>
      <c r="M1157" s="45">
        <v>12.1429</v>
      </c>
      <c r="N1157" s="45">
        <v>18.1272</v>
      </c>
      <c r="O1157" s="23">
        <v>13.902</v>
      </c>
      <c r="P1157" s="46">
        <v>0.873464249748238</v>
      </c>
      <c r="Q1157" s="46">
        <v>0.430463242698892</v>
      </c>
      <c r="R1157" s="46">
        <f t="shared" si="98"/>
        <v>1.30392749244713</v>
      </c>
      <c r="S1157" s="24">
        <v>26.9725</v>
      </c>
      <c r="T1157" s="24">
        <v>3.08876</v>
      </c>
      <c r="U1157" s="57">
        <v>0.4</v>
      </c>
      <c r="V1157" s="24">
        <f t="shared" si="99"/>
        <v>8.73246869293827</v>
      </c>
      <c r="W1157" s="58">
        <v>223.332004547119</v>
      </c>
      <c r="X1157" s="58">
        <v>55.593900680542</v>
      </c>
      <c r="Y1157" s="58">
        <f t="shared" si="97"/>
        <v>4.01720335888008</v>
      </c>
      <c r="Z1157" s="24">
        <v>3.77931</v>
      </c>
      <c r="AA1157" s="63">
        <v>51</v>
      </c>
      <c r="AB1157" s="63">
        <v>23</v>
      </c>
      <c r="AC1157" s="63">
        <v>26</v>
      </c>
    </row>
    <row r="1158" customHeight="1" spans="1:29">
      <c r="A1158" s="11">
        <v>1157</v>
      </c>
      <c r="B1158" s="15">
        <v>187</v>
      </c>
      <c r="C1158" s="23">
        <v>118.85</v>
      </c>
      <c r="D1158" s="23">
        <v>31.61667</v>
      </c>
      <c r="E1158" s="40">
        <v>38</v>
      </c>
      <c r="F1158" s="37">
        <v>16.5</v>
      </c>
      <c r="G1158" s="28">
        <v>1117.2</v>
      </c>
      <c r="H1158" s="38">
        <v>1266</v>
      </c>
      <c r="I1158" s="18" t="s">
        <v>105</v>
      </c>
      <c r="J1158" s="48" t="s">
        <v>106</v>
      </c>
      <c r="K1158" s="22" t="s">
        <v>1058</v>
      </c>
      <c r="L1158" s="45">
        <v>10.0787</v>
      </c>
      <c r="M1158" s="45">
        <v>19.2857</v>
      </c>
      <c r="N1158" s="45">
        <v>29.3644</v>
      </c>
      <c r="O1158" s="23">
        <v>16.0976</v>
      </c>
      <c r="P1158" s="46">
        <v>1.19804815624689</v>
      </c>
      <c r="Q1158" s="46">
        <v>0.626099542788987</v>
      </c>
      <c r="R1158" s="46">
        <f t="shared" si="98"/>
        <v>1.82414769903588</v>
      </c>
      <c r="S1158" s="24">
        <v>31.9266</v>
      </c>
      <c r="T1158" s="24">
        <v>3.32415</v>
      </c>
      <c r="U1158" s="57">
        <v>0.4</v>
      </c>
      <c r="V1158" s="24">
        <f t="shared" si="99"/>
        <v>9.60444023284148</v>
      </c>
      <c r="W1158" s="58">
        <v>223.332004547119</v>
      </c>
      <c r="X1158" s="58">
        <v>55.593900680542</v>
      </c>
      <c r="Y1158" s="58">
        <f t="shared" si="97"/>
        <v>4.01720335888008</v>
      </c>
      <c r="Z1158" s="24">
        <v>4.17241</v>
      </c>
      <c r="AA1158" s="63">
        <v>51</v>
      </c>
      <c r="AB1158" s="63">
        <v>23</v>
      </c>
      <c r="AC1158" s="63">
        <v>26</v>
      </c>
    </row>
    <row r="1159" customHeight="1" spans="1:29">
      <c r="A1159" s="11">
        <v>1158</v>
      </c>
      <c r="B1159" s="15">
        <v>187</v>
      </c>
      <c r="C1159" s="23">
        <v>118.85</v>
      </c>
      <c r="D1159" s="23">
        <v>31.61667</v>
      </c>
      <c r="E1159" s="40">
        <v>38</v>
      </c>
      <c r="F1159" s="37">
        <v>16.5</v>
      </c>
      <c r="G1159" s="28">
        <v>1117.2</v>
      </c>
      <c r="H1159" s="38">
        <v>1266</v>
      </c>
      <c r="I1159" s="18" t="s">
        <v>105</v>
      </c>
      <c r="J1159" s="48" t="s">
        <v>106</v>
      </c>
      <c r="K1159" s="22" t="s">
        <v>1059</v>
      </c>
      <c r="L1159" s="45">
        <v>8.189</v>
      </c>
      <c r="M1159" s="45">
        <v>16.4286</v>
      </c>
      <c r="N1159" s="45">
        <v>24.6176</v>
      </c>
      <c r="O1159" s="23">
        <v>17.5609</v>
      </c>
      <c r="P1159" s="46">
        <v>0.935521527939912</v>
      </c>
      <c r="Q1159" s="46">
        <v>0.466320063322495</v>
      </c>
      <c r="R1159" s="46">
        <f t="shared" si="98"/>
        <v>1.40184159126241</v>
      </c>
      <c r="S1159" s="24">
        <v>26.422</v>
      </c>
      <c r="T1159" s="24">
        <v>2.81607</v>
      </c>
      <c r="U1159" s="57">
        <v>0.4</v>
      </c>
      <c r="V1159" s="24">
        <f t="shared" si="99"/>
        <v>9.38257926827103</v>
      </c>
      <c r="W1159" s="58">
        <v>223.332004547119</v>
      </c>
      <c r="X1159" s="58">
        <v>55.593900680542</v>
      </c>
      <c r="Y1159" s="58">
        <f t="shared" si="97"/>
        <v>4.01720335888008</v>
      </c>
      <c r="Z1159" s="24">
        <v>4.08966</v>
      </c>
      <c r="AA1159" s="63">
        <v>51</v>
      </c>
      <c r="AB1159" s="63">
        <v>23</v>
      </c>
      <c r="AC1159" s="63">
        <v>26</v>
      </c>
    </row>
    <row r="1160" customHeight="1" spans="1:29">
      <c r="A1160" s="11">
        <v>1159</v>
      </c>
      <c r="B1160" s="15">
        <v>187</v>
      </c>
      <c r="C1160" s="23">
        <v>118.85</v>
      </c>
      <c r="D1160" s="23">
        <v>31.61667</v>
      </c>
      <c r="E1160" s="40">
        <v>38</v>
      </c>
      <c r="F1160" s="37">
        <v>16.5</v>
      </c>
      <c r="G1160" s="28">
        <v>1117.2</v>
      </c>
      <c r="H1160" s="38">
        <v>1266</v>
      </c>
      <c r="I1160" s="18" t="s">
        <v>105</v>
      </c>
      <c r="J1160" s="48" t="s">
        <v>106</v>
      </c>
      <c r="K1160" s="22" t="s">
        <v>1060</v>
      </c>
      <c r="L1160" s="45">
        <v>7.874</v>
      </c>
      <c r="M1160" s="45">
        <v>16.4286</v>
      </c>
      <c r="N1160" s="45">
        <v>24.3026</v>
      </c>
      <c r="O1160" s="23">
        <v>16.8293</v>
      </c>
      <c r="P1160" s="46">
        <v>0.976190334713862</v>
      </c>
      <c r="Q1160" s="46">
        <v>0.467874480816196</v>
      </c>
      <c r="R1160" s="46">
        <f t="shared" si="98"/>
        <v>1.44406481553006</v>
      </c>
      <c r="S1160" s="24">
        <v>32.4771</v>
      </c>
      <c r="T1160" s="24">
        <v>3.2339</v>
      </c>
      <c r="U1160" s="57">
        <v>0.4</v>
      </c>
      <c r="V1160" s="24">
        <f t="shared" si="99"/>
        <v>10.0427038560252</v>
      </c>
      <c r="W1160" s="58">
        <v>223.332004547119</v>
      </c>
      <c r="X1160" s="58">
        <v>55.593900680542</v>
      </c>
      <c r="Y1160" s="58">
        <f t="shared" si="97"/>
        <v>4.01720335888008</v>
      </c>
      <c r="Z1160" s="24">
        <v>4.02759</v>
      </c>
      <c r="AA1160" s="63">
        <v>51</v>
      </c>
      <c r="AB1160" s="63">
        <v>23</v>
      </c>
      <c r="AC1160" s="63">
        <v>26</v>
      </c>
    </row>
    <row r="1161" customHeight="1" spans="1:29">
      <c r="A1161" s="11">
        <v>1160</v>
      </c>
      <c r="B1161" s="15">
        <v>187</v>
      </c>
      <c r="C1161" s="23">
        <v>118.85</v>
      </c>
      <c r="D1161" s="23">
        <v>31.61667</v>
      </c>
      <c r="E1161" s="40">
        <v>38</v>
      </c>
      <c r="F1161" s="37">
        <v>16.5</v>
      </c>
      <c r="G1161" s="28">
        <v>1117.2</v>
      </c>
      <c r="H1161" s="38">
        <v>1266</v>
      </c>
      <c r="I1161" s="18" t="s">
        <v>105</v>
      </c>
      <c r="J1161" s="48" t="s">
        <v>106</v>
      </c>
      <c r="K1161" s="22" t="s">
        <v>1061</v>
      </c>
      <c r="L1161" s="45">
        <v>7.5591</v>
      </c>
      <c r="M1161" s="45">
        <v>13.5714</v>
      </c>
      <c r="N1161" s="45">
        <v>21.1305</v>
      </c>
      <c r="O1161" s="23">
        <v>14.6342</v>
      </c>
      <c r="P1161" s="46">
        <v>0.927375599622801</v>
      </c>
      <c r="Q1161" s="46">
        <v>0.516536606032445</v>
      </c>
      <c r="R1161" s="46">
        <f t="shared" si="98"/>
        <v>1.44391220565525</v>
      </c>
      <c r="S1161" s="24">
        <v>30.8257</v>
      </c>
      <c r="T1161" s="24">
        <v>2.9112</v>
      </c>
      <c r="U1161" s="57">
        <v>0.4</v>
      </c>
      <c r="V1161" s="24">
        <f t="shared" si="99"/>
        <v>10.5886575982413</v>
      </c>
      <c r="W1161" s="58">
        <v>223.332004547119</v>
      </c>
      <c r="X1161" s="58">
        <v>55.593900680542</v>
      </c>
      <c r="Y1161" s="58">
        <f t="shared" si="97"/>
        <v>4.01720335888008</v>
      </c>
      <c r="Z1161" s="24">
        <v>3.96552</v>
      </c>
      <c r="AA1161" s="63">
        <v>51</v>
      </c>
      <c r="AB1161" s="63">
        <v>23</v>
      </c>
      <c r="AC1161" s="63">
        <v>26</v>
      </c>
    </row>
    <row r="1162" customHeight="1" spans="1:29">
      <c r="A1162" s="11">
        <v>1161</v>
      </c>
      <c r="B1162" s="15">
        <v>187</v>
      </c>
      <c r="C1162" s="23">
        <v>118.85</v>
      </c>
      <c r="D1162" s="23">
        <v>31.61667</v>
      </c>
      <c r="E1162" s="40">
        <v>38</v>
      </c>
      <c r="F1162" s="37">
        <v>16.5</v>
      </c>
      <c r="G1162" s="28">
        <v>1117.2</v>
      </c>
      <c r="H1162" s="38">
        <v>1266</v>
      </c>
      <c r="I1162" s="18" t="s">
        <v>105</v>
      </c>
      <c r="J1162" s="48" t="s">
        <v>106</v>
      </c>
      <c r="K1162" s="22" t="s">
        <v>1062</v>
      </c>
      <c r="L1162" s="45">
        <v>6.9291</v>
      </c>
      <c r="M1162" s="45">
        <v>14.2857</v>
      </c>
      <c r="N1162" s="45">
        <v>21.2148</v>
      </c>
      <c r="O1162" s="23">
        <v>17.5609</v>
      </c>
      <c r="P1162" s="46">
        <v>0.813494752546851</v>
      </c>
      <c r="Q1162" s="46">
        <v>0.394575448866516</v>
      </c>
      <c r="R1162" s="46">
        <f t="shared" si="98"/>
        <v>1.20807020141337</v>
      </c>
      <c r="S1162" s="24">
        <v>26.9725</v>
      </c>
      <c r="T1162" s="24">
        <v>2.68108</v>
      </c>
      <c r="U1162" s="57">
        <v>0.4</v>
      </c>
      <c r="V1162" s="24">
        <f t="shared" si="99"/>
        <v>10.0603115162546</v>
      </c>
      <c r="W1162" s="58">
        <v>223.332004547119</v>
      </c>
      <c r="X1162" s="58">
        <v>55.593900680542</v>
      </c>
      <c r="Y1162" s="58">
        <f t="shared" si="97"/>
        <v>4.01720335888008</v>
      </c>
      <c r="Z1162" s="24">
        <v>3.84828</v>
      </c>
      <c r="AA1162" s="63">
        <v>51</v>
      </c>
      <c r="AB1162" s="63">
        <v>23</v>
      </c>
      <c r="AC1162" s="63">
        <v>26</v>
      </c>
    </row>
    <row r="1163" customHeight="1" spans="1:29">
      <c r="A1163" s="11">
        <v>1162</v>
      </c>
      <c r="B1163" s="15">
        <v>187</v>
      </c>
      <c r="C1163" s="23">
        <v>118.85</v>
      </c>
      <c r="D1163" s="23">
        <v>31.61667</v>
      </c>
      <c r="E1163" s="40">
        <v>38</v>
      </c>
      <c r="F1163" s="37">
        <v>16.5</v>
      </c>
      <c r="G1163" s="28">
        <v>1117.2</v>
      </c>
      <c r="H1163" s="38">
        <v>1266</v>
      </c>
      <c r="I1163" s="18" t="s">
        <v>105</v>
      </c>
      <c r="J1163" s="48" t="s">
        <v>106</v>
      </c>
      <c r="K1163" s="22" t="s">
        <v>1063</v>
      </c>
      <c r="L1163" s="45">
        <v>8.8189</v>
      </c>
      <c r="M1163" s="45">
        <v>16.4286</v>
      </c>
      <c r="N1163" s="45">
        <v>25.2475</v>
      </c>
      <c r="O1163" s="23">
        <v>15.3659</v>
      </c>
      <c r="P1163" s="46">
        <v>1.06915963269317</v>
      </c>
      <c r="Q1163" s="46">
        <v>0.57392668180842</v>
      </c>
      <c r="R1163" s="46">
        <f t="shared" si="98"/>
        <v>1.64308631450159</v>
      </c>
      <c r="S1163" s="24">
        <v>30.2752</v>
      </c>
      <c r="T1163" s="24">
        <v>2.91374</v>
      </c>
      <c r="U1163" s="57">
        <v>0.4</v>
      </c>
      <c r="V1163" s="24">
        <f t="shared" si="99"/>
        <v>10.3904946906725</v>
      </c>
      <c r="W1163" s="58">
        <v>223.332004547119</v>
      </c>
      <c r="X1163" s="58">
        <v>55.593900680542</v>
      </c>
      <c r="Y1163" s="58">
        <f t="shared" si="97"/>
        <v>4.01720335888008</v>
      </c>
      <c r="Z1163" s="24">
        <v>3.92183</v>
      </c>
      <c r="AA1163" s="63">
        <v>51</v>
      </c>
      <c r="AB1163" s="63">
        <v>23</v>
      </c>
      <c r="AC1163" s="63">
        <v>26</v>
      </c>
    </row>
    <row r="1164" customHeight="1" spans="1:29">
      <c r="A1164" s="11">
        <v>1163</v>
      </c>
      <c r="B1164" s="15">
        <v>187</v>
      </c>
      <c r="C1164" s="23">
        <v>118.85</v>
      </c>
      <c r="D1164" s="23">
        <v>31.61667</v>
      </c>
      <c r="E1164" s="40">
        <v>38</v>
      </c>
      <c r="F1164" s="37">
        <v>16.5</v>
      </c>
      <c r="G1164" s="28">
        <v>1117.2</v>
      </c>
      <c r="H1164" s="38">
        <v>1266</v>
      </c>
      <c r="I1164" s="18" t="s">
        <v>105</v>
      </c>
      <c r="J1164" s="48" t="s">
        <v>106</v>
      </c>
      <c r="K1164" s="22" t="s">
        <v>1064</v>
      </c>
      <c r="L1164" s="45">
        <v>5.9843</v>
      </c>
      <c r="M1164" s="45">
        <v>13.5714</v>
      </c>
      <c r="N1164" s="45">
        <v>19.5557</v>
      </c>
      <c r="O1164" s="23">
        <v>14.6342</v>
      </c>
      <c r="P1164" s="46">
        <v>0.927375599622801</v>
      </c>
      <c r="Q1164" s="46">
        <v>0.408925667272553</v>
      </c>
      <c r="R1164" s="46">
        <f t="shared" si="98"/>
        <v>1.33630126689535</v>
      </c>
      <c r="S1164" s="24">
        <v>31.3761</v>
      </c>
      <c r="T1164" s="24">
        <v>3.10068</v>
      </c>
      <c r="U1164" s="57">
        <v>0.4</v>
      </c>
      <c r="V1164" s="24">
        <f t="shared" si="99"/>
        <v>10.1191029064592</v>
      </c>
      <c r="W1164" s="58">
        <v>223.332004547119</v>
      </c>
      <c r="X1164" s="58">
        <v>55.593900680542</v>
      </c>
      <c r="Y1164" s="58">
        <f t="shared" si="97"/>
        <v>4.01720335888008</v>
      </c>
      <c r="Z1164" s="24">
        <v>3.74669</v>
      </c>
      <c r="AA1164" s="63">
        <v>51</v>
      </c>
      <c r="AB1164" s="63">
        <v>23</v>
      </c>
      <c r="AC1164" s="63">
        <v>26</v>
      </c>
    </row>
    <row r="1165" customHeight="1" spans="1:29">
      <c r="A1165" s="11">
        <v>1164</v>
      </c>
      <c r="B1165" s="15">
        <v>188</v>
      </c>
      <c r="C1165" s="23">
        <v>120.7839</v>
      </c>
      <c r="D1165" s="23">
        <v>30.7782</v>
      </c>
      <c r="E1165" s="40">
        <v>6</v>
      </c>
      <c r="F1165" s="37">
        <v>15.9</v>
      </c>
      <c r="G1165" s="28">
        <v>1168</v>
      </c>
      <c r="H1165" s="38">
        <v>1245</v>
      </c>
      <c r="I1165" s="18" t="s">
        <v>105</v>
      </c>
      <c r="J1165" s="11" t="s">
        <v>78</v>
      </c>
      <c r="K1165" s="22" t="s">
        <v>572</v>
      </c>
      <c r="L1165" s="45">
        <v>5.3</v>
      </c>
      <c r="M1165" s="45">
        <v>12.9</v>
      </c>
      <c r="N1165" s="45">
        <v>18.2</v>
      </c>
      <c r="O1165" s="23">
        <v>11.9</v>
      </c>
      <c r="P1165" s="46">
        <v>1.08403361344538</v>
      </c>
      <c r="Q1165" s="46">
        <v>0.445378151260504</v>
      </c>
      <c r="R1165" s="46">
        <f t="shared" si="98"/>
        <v>1.52941176470588</v>
      </c>
      <c r="S1165" s="24">
        <v>18.387471</v>
      </c>
      <c r="T1165" s="57">
        <v>1.9</v>
      </c>
      <c r="U1165" s="57">
        <v>0.3</v>
      </c>
      <c r="V1165" s="57">
        <f t="shared" si="99"/>
        <v>9.67761631578947</v>
      </c>
      <c r="W1165" s="58">
        <v>275.741004943848</v>
      </c>
      <c r="X1165" s="58">
        <v>56.8707990646362</v>
      </c>
      <c r="Y1165" s="58">
        <f t="shared" si="97"/>
        <v>4.84855162014615</v>
      </c>
      <c r="Z1165" s="24">
        <v>4.03249</v>
      </c>
      <c r="AA1165" s="63">
        <v>55</v>
      </c>
      <c r="AB1165" s="63">
        <v>6</v>
      </c>
      <c r="AC1165" s="63">
        <v>39</v>
      </c>
    </row>
    <row r="1166" customHeight="1" spans="1:29">
      <c r="A1166" s="11">
        <v>1165</v>
      </c>
      <c r="B1166" s="15">
        <v>188</v>
      </c>
      <c r="C1166" s="23">
        <v>120.7839</v>
      </c>
      <c r="D1166" s="23">
        <v>30.7782</v>
      </c>
      <c r="E1166" s="40">
        <v>6</v>
      </c>
      <c r="F1166" s="37">
        <v>15.9</v>
      </c>
      <c r="G1166" s="28">
        <v>1168</v>
      </c>
      <c r="H1166" s="38">
        <v>1245</v>
      </c>
      <c r="I1166" s="18" t="s">
        <v>105</v>
      </c>
      <c r="J1166" s="11" t="s">
        <v>78</v>
      </c>
      <c r="K1166" s="22" t="s">
        <v>574</v>
      </c>
      <c r="L1166" s="45">
        <v>6.9</v>
      </c>
      <c r="M1166" s="45">
        <v>14</v>
      </c>
      <c r="N1166" s="45">
        <v>20.9</v>
      </c>
      <c r="O1166" s="23">
        <v>13.7</v>
      </c>
      <c r="P1166" s="46">
        <v>1.02189781021898</v>
      </c>
      <c r="Q1166" s="46">
        <v>0.503649635036496</v>
      </c>
      <c r="R1166" s="46">
        <f t="shared" si="98"/>
        <v>1.52554744525548</v>
      </c>
      <c r="S1166" s="24">
        <v>18.387471</v>
      </c>
      <c r="T1166" s="57">
        <v>1.9</v>
      </c>
      <c r="U1166" s="57">
        <v>0.3</v>
      </c>
      <c r="V1166" s="57">
        <f t="shared" si="99"/>
        <v>9.67761631578947</v>
      </c>
      <c r="W1166" s="58">
        <v>275.741004943848</v>
      </c>
      <c r="X1166" s="58">
        <v>56.8707990646362</v>
      </c>
      <c r="Y1166" s="58">
        <f t="shared" si="97"/>
        <v>4.84855162014615</v>
      </c>
      <c r="Z1166" s="24">
        <v>6.00591</v>
      </c>
      <c r="AA1166" s="63">
        <v>55</v>
      </c>
      <c r="AB1166" s="63">
        <v>6</v>
      </c>
      <c r="AC1166" s="63">
        <v>39</v>
      </c>
    </row>
    <row r="1167" customHeight="1" spans="1:29">
      <c r="A1167" s="11">
        <v>1166</v>
      </c>
      <c r="B1167" s="15">
        <v>188</v>
      </c>
      <c r="C1167" s="23">
        <v>120.7839</v>
      </c>
      <c r="D1167" s="23">
        <v>30.7782</v>
      </c>
      <c r="E1167" s="40">
        <v>6</v>
      </c>
      <c r="F1167" s="37">
        <v>15.9</v>
      </c>
      <c r="G1167" s="28">
        <v>1168</v>
      </c>
      <c r="H1167" s="38">
        <v>1245</v>
      </c>
      <c r="I1167" s="18" t="s">
        <v>105</v>
      </c>
      <c r="J1167" s="11" t="s">
        <v>78</v>
      </c>
      <c r="K1167" s="22" t="s">
        <v>1065</v>
      </c>
      <c r="L1167" s="45">
        <v>7</v>
      </c>
      <c r="M1167" s="45">
        <v>14.9</v>
      </c>
      <c r="N1167" s="45">
        <v>21.9</v>
      </c>
      <c r="O1167" s="23">
        <v>14.8</v>
      </c>
      <c r="P1167" s="46">
        <v>1.00675675675676</v>
      </c>
      <c r="Q1167" s="46">
        <v>0.472972972972973</v>
      </c>
      <c r="R1167" s="46">
        <f t="shared" si="98"/>
        <v>1.47972972972973</v>
      </c>
      <c r="S1167" s="24">
        <v>18.387471</v>
      </c>
      <c r="T1167" s="57">
        <v>1.9</v>
      </c>
      <c r="U1167" s="57">
        <v>0.3</v>
      </c>
      <c r="V1167" s="57">
        <f t="shared" si="99"/>
        <v>9.67761631578947</v>
      </c>
      <c r="W1167" s="58">
        <v>275.741004943848</v>
      </c>
      <c r="X1167" s="58">
        <v>56.8707990646362</v>
      </c>
      <c r="Y1167" s="58">
        <f t="shared" si="97"/>
        <v>4.84855162014615</v>
      </c>
      <c r="Z1167" s="24">
        <v>6.0476</v>
      </c>
      <c r="AA1167" s="63">
        <v>55</v>
      </c>
      <c r="AB1167" s="63">
        <v>6</v>
      </c>
      <c r="AC1167" s="63">
        <v>39</v>
      </c>
    </row>
    <row r="1168" customHeight="1" spans="1:29">
      <c r="A1168" s="11">
        <v>1167</v>
      </c>
      <c r="B1168" s="15">
        <v>188</v>
      </c>
      <c r="C1168" s="23">
        <v>120.7839</v>
      </c>
      <c r="D1168" s="23">
        <v>30.7782</v>
      </c>
      <c r="E1168" s="40">
        <v>6</v>
      </c>
      <c r="F1168" s="37">
        <v>15.9</v>
      </c>
      <c r="G1168" s="28">
        <v>1168</v>
      </c>
      <c r="H1168" s="38">
        <v>1245</v>
      </c>
      <c r="I1168" s="18" t="s">
        <v>105</v>
      </c>
      <c r="J1168" s="11" t="s">
        <v>78</v>
      </c>
      <c r="K1168" s="22" t="s">
        <v>1066</v>
      </c>
      <c r="L1168" s="45">
        <v>5.7</v>
      </c>
      <c r="M1168" s="45">
        <v>12</v>
      </c>
      <c r="N1168" s="45">
        <v>17.7</v>
      </c>
      <c r="O1168" s="23">
        <v>11.7</v>
      </c>
      <c r="P1168" s="46">
        <v>1.02564102564103</v>
      </c>
      <c r="Q1168" s="46">
        <v>0.487179487179487</v>
      </c>
      <c r="R1168" s="46">
        <f t="shared" si="98"/>
        <v>1.51282051282052</v>
      </c>
      <c r="S1168" s="24">
        <v>18.387471</v>
      </c>
      <c r="T1168" s="57">
        <v>1.9</v>
      </c>
      <c r="U1168" s="57">
        <v>0.3</v>
      </c>
      <c r="V1168" s="57">
        <f t="shared" si="99"/>
        <v>9.67761631578947</v>
      </c>
      <c r="W1168" s="58">
        <v>275.741004943848</v>
      </c>
      <c r="X1168" s="58">
        <v>56.8707990646362</v>
      </c>
      <c r="Y1168" s="58">
        <f t="shared" si="97"/>
        <v>4.84855162014615</v>
      </c>
      <c r="Z1168" s="24">
        <v>3.37382</v>
      </c>
      <c r="AA1168" s="63">
        <v>55</v>
      </c>
      <c r="AB1168" s="63">
        <v>6</v>
      </c>
      <c r="AC1168" s="63">
        <v>39</v>
      </c>
    </row>
    <row r="1169" customHeight="1" spans="1:29">
      <c r="A1169" s="11">
        <v>1168</v>
      </c>
      <c r="B1169" s="15">
        <v>188</v>
      </c>
      <c r="C1169" s="23">
        <v>120.7839</v>
      </c>
      <c r="D1169" s="23">
        <v>30.7782</v>
      </c>
      <c r="E1169" s="40">
        <v>6</v>
      </c>
      <c r="F1169" s="37">
        <v>15.9</v>
      </c>
      <c r="G1169" s="28">
        <v>1168</v>
      </c>
      <c r="H1169" s="38">
        <v>1245</v>
      </c>
      <c r="I1169" s="18" t="s">
        <v>105</v>
      </c>
      <c r="J1169" s="11" t="s">
        <v>78</v>
      </c>
      <c r="K1169" s="22" t="s">
        <v>1067</v>
      </c>
      <c r="L1169" s="45">
        <v>7.2</v>
      </c>
      <c r="M1169" s="45">
        <v>16.3</v>
      </c>
      <c r="N1169" s="45">
        <v>23.5</v>
      </c>
      <c r="O1169" s="23">
        <v>14.6</v>
      </c>
      <c r="P1169" s="46">
        <v>1.11643835616438</v>
      </c>
      <c r="Q1169" s="46">
        <v>0.493150684931507</v>
      </c>
      <c r="R1169" s="46">
        <f t="shared" si="98"/>
        <v>1.60958904109589</v>
      </c>
      <c r="S1169" s="24">
        <v>18.387471</v>
      </c>
      <c r="T1169" s="57">
        <v>1.9</v>
      </c>
      <c r="U1169" s="57">
        <v>0.3</v>
      </c>
      <c r="V1169" s="57">
        <f t="shared" si="99"/>
        <v>9.67761631578947</v>
      </c>
      <c r="W1169" s="58">
        <v>275.741004943848</v>
      </c>
      <c r="X1169" s="58">
        <v>56.8707990646362</v>
      </c>
      <c r="Y1169" s="58">
        <f t="shared" si="97"/>
        <v>4.84855162014615</v>
      </c>
      <c r="Z1169" s="24">
        <v>5.45647</v>
      </c>
      <c r="AA1169" s="63">
        <v>55</v>
      </c>
      <c r="AB1169" s="63">
        <v>6</v>
      </c>
      <c r="AC1169" s="63">
        <v>39</v>
      </c>
    </row>
    <row r="1170" customHeight="1" spans="1:29">
      <c r="A1170" s="11">
        <v>1169</v>
      </c>
      <c r="B1170" s="15">
        <v>188</v>
      </c>
      <c r="C1170" s="23">
        <v>120.7839</v>
      </c>
      <c r="D1170" s="23">
        <v>30.7782</v>
      </c>
      <c r="E1170" s="40">
        <v>6</v>
      </c>
      <c r="F1170" s="37">
        <v>15.9</v>
      </c>
      <c r="G1170" s="28">
        <v>1168</v>
      </c>
      <c r="H1170" s="38">
        <v>1245</v>
      </c>
      <c r="I1170" s="18" t="s">
        <v>105</v>
      </c>
      <c r="J1170" s="11" t="s">
        <v>78</v>
      </c>
      <c r="K1170" s="22" t="s">
        <v>1068</v>
      </c>
      <c r="L1170" s="45">
        <v>7.8</v>
      </c>
      <c r="M1170" s="45">
        <v>16.4</v>
      </c>
      <c r="N1170" s="45">
        <v>24.2</v>
      </c>
      <c r="O1170" s="23">
        <v>15.7</v>
      </c>
      <c r="P1170" s="46">
        <v>1.04458598726115</v>
      </c>
      <c r="Q1170" s="46">
        <v>0.496815286624204</v>
      </c>
      <c r="R1170" s="46">
        <f t="shared" si="98"/>
        <v>1.54140127388535</v>
      </c>
      <c r="S1170" s="24">
        <v>18.387471</v>
      </c>
      <c r="T1170" s="57">
        <v>1.9</v>
      </c>
      <c r="U1170" s="57">
        <v>0.3</v>
      </c>
      <c r="V1170" s="57">
        <f t="shared" si="99"/>
        <v>9.67761631578947</v>
      </c>
      <c r="W1170" s="58">
        <v>275.741004943848</v>
      </c>
      <c r="X1170" s="58">
        <v>56.8707990646362</v>
      </c>
      <c r="Y1170" s="58">
        <f t="shared" si="97"/>
        <v>4.84855162014615</v>
      </c>
      <c r="Z1170" s="24">
        <v>5.51656</v>
      </c>
      <c r="AA1170" s="63">
        <v>55</v>
      </c>
      <c r="AB1170" s="63">
        <v>6</v>
      </c>
      <c r="AC1170" s="63">
        <v>39</v>
      </c>
    </row>
    <row r="1171" customHeight="1" spans="1:29">
      <c r="A1171" s="11">
        <v>1170</v>
      </c>
      <c r="B1171" s="15">
        <v>189</v>
      </c>
      <c r="C1171" s="23">
        <v>118.561338888889</v>
      </c>
      <c r="D1171" s="23">
        <v>39.1609722222222</v>
      </c>
      <c r="E1171" s="40">
        <v>3</v>
      </c>
      <c r="F1171" s="37">
        <v>11.6</v>
      </c>
      <c r="G1171" s="28">
        <v>553.7</v>
      </c>
      <c r="H1171" s="38">
        <v>1420</v>
      </c>
      <c r="I1171" s="18" t="s">
        <v>77</v>
      </c>
      <c r="J1171" s="11" t="s">
        <v>78</v>
      </c>
      <c r="K1171" s="101" t="s">
        <v>1069</v>
      </c>
      <c r="L1171" s="45">
        <v>35.5</v>
      </c>
      <c r="M1171" s="45">
        <v>63.5</v>
      </c>
      <c r="N1171" s="45">
        <v>99</v>
      </c>
      <c r="O1171" s="23">
        <v>46.25</v>
      </c>
      <c r="P1171" s="46">
        <v>1.37297297297297</v>
      </c>
      <c r="Q1171" s="46">
        <v>0.767567567567568</v>
      </c>
      <c r="R1171" s="46">
        <f t="shared" si="98"/>
        <v>2.14054054054054</v>
      </c>
      <c r="S1171" s="24">
        <v>10.3596287703016</v>
      </c>
      <c r="T1171" s="57">
        <v>0.7</v>
      </c>
      <c r="U1171" s="57">
        <v>0.3</v>
      </c>
      <c r="V1171" s="57">
        <f t="shared" si="99"/>
        <v>14.7994696718594</v>
      </c>
      <c r="W1171" s="58">
        <v>166.889991760254</v>
      </c>
      <c r="X1171" s="58">
        <v>78.1412982940674</v>
      </c>
      <c r="Y1171" s="58">
        <f t="shared" si="97"/>
        <v>2.13574633905109</v>
      </c>
      <c r="Z1171" s="24">
        <v>7.58</v>
      </c>
      <c r="AA1171" s="63">
        <v>45</v>
      </c>
      <c r="AB1171" s="63">
        <v>34</v>
      </c>
      <c r="AC1171" s="63">
        <v>20</v>
      </c>
    </row>
    <row r="1172" customHeight="1" spans="1:29">
      <c r="A1172" s="11">
        <v>1171</v>
      </c>
      <c r="B1172" s="15">
        <v>189</v>
      </c>
      <c r="C1172" s="23">
        <v>118.561338888889</v>
      </c>
      <c r="D1172" s="23">
        <v>39.1609722222222</v>
      </c>
      <c r="E1172" s="40">
        <v>3</v>
      </c>
      <c r="F1172" s="37">
        <v>11.6</v>
      </c>
      <c r="G1172" s="28">
        <v>553.7</v>
      </c>
      <c r="H1172" s="38">
        <v>1420</v>
      </c>
      <c r="I1172" s="18" t="s">
        <v>77</v>
      </c>
      <c r="J1172" s="11" t="s">
        <v>78</v>
      </c>
      <c r="K1172" s="101" t="s">
        <v>1070</v>
      </c>
      <c r="L1172" s="45">
        <v>20.12</v>
      </c>
      <c r="M1172" s="45">
        <v>51.62</v>
      </c>
      <c r="N1172" s="45">
        <v>71.74</v>
      </c>
      <c r="O1172" s="23">
        <v>37</v>
      </c>
      <c r="P1172" s="46">
        <v>1.39513513513514</v>
      </c>
      <c r="Q1172" s="46">
        <v>0.543783783783784</v>
      </c>
      <c r="R1172" s="46">
        <f t="shared" si="98"/>
        <v>1.93891891891892</v>
      </c>
      <c r="S1172" s="24">
        <v>10.2030162412993</v>
      </c>
      <c r="T1172" s="57">
        <v>0.7</v>
      </c>
      <c r="U1172" s="57">
        <v>0.3</v>
      </c>
      <c r="V1172" s="57">
        <f t="shared" si="99"/>
        <v>14.5757374875704</v>
      </c>
      <c r="W1172" s="58">
        <v>166.889991760254</v>
      </c>
      <c r="X1172" s="58">
        <v>78.1412982940674</v>
      </c>
      <c r="Y1172" s="58">
        <f t="shared" si="97"/>
        <v>2.13574633905109</v>
      </c>
      <c r="Z1172" s="24">
        <v>7.58</v>
      </c>
      <c r="AA1172" s="63">
        <v>45</v>
      </c>
      <c r="AB1172" s="63">
        <v>34</v>
      </c>
      <c r="AC1172" s="63">
        <v>20</v>
      </c>
    </row>
    <row r="1173" customHeight="1" spans="1:29">
      <c r="A1173" s="11">
        <v>1172</v>
      </c>
      <c r="B1173" s="15">
        <v>189</v>
      </c>
      <c r="C1173" s="23">
        <v>118.561338888889</v>
      </c>
      <c r="D1173" s="23">
        <v>39.1609722222222</v>
      </c>
      <c r="E1173" s="40">
        <v>3</v>
      </c>
      <c r="F1173" s="37">
        <v>11.6</v>
      </c>
      <c r="G1173" s="28">
        <v>553.7</v>
      </c>
      <c r="H1173" s="38">
        <v>1420</v>
      </c>
      <c r="I1173" s="18" t="s">
        <v>77</v>
      </c>
      <c r="J1173" s="11" t="s">
        <v>78</v>
      </c>
      <c r="K1173" s="111" t="s">
        <v>1071</v>
      </c>
      <c r="L1173" s="45">
        <v>25.37</v>
      </c>
      <c r="M1173" s="45">
        <v>62.84</v>
      </c>
      <c r="N1173" s="45">
        <v>88.21</v>
      </c>
      <c r="O1173" s="23">
        <v>57.59</v>
      </c>
      <c r="P1173" s="46">
        <v>1.09116166001042</v>
      </c>
      <c r="Q1173" s="46">
        <v>0.440527869421775</v>
      </c>
      <c r="R1173" s="46">
        <f t="shared" si="98"/>
        <v>1.5316895294322</v>
      </c>
      <c r="S1173" s="24">
        <v>11.2180974477958</v>
      </c>
      <c r="T1173" s="57">
        <v>0.7</v>
      </c>
      <c r="U1173" s="57">
        <v>0.3</v>
      </c>
      <c r="V1173" s="57">
        <f t="shared" si="99"/>
        <v>16.0258534968511</v>
      </c>
      <c r="W1173" s="58">
        <v>166.889991760254</v>
      </c>
      <c r="X1173" s="58">
        <v>78.1412982940674</v>
      </c>
      <c r="Y1173" s="58">
        <f t="shared" si="97"/>
        <v>2.13574633905109</v>
      </c>
      <c r="Z1173" s="24">
        <v>7.58</v>
      </c>
      <c r="AA1173" s="63">
        <v>45</v>
      </c>
      <c r="AB1173" s="63">
        <v>34</v>
      </c>
      <c r="AC1173" s="63">
        <v>20</v>
      </c>
    </row>
    <row r="1174" customHeight="1" spans="1:29">
      <c r="A1174" s="11">
        <v>1173</v>
      </c>
      <c r="B1174" s="15">
        <v>189</v>
      </c>
      <c r="C1174" s="23">
        <v>118.561338888889</v>
      </c>
      <c r="D1174" s="23">
        <v>39.1609722222222</v>
      </c>
      <c r="E1174" s="40">
        <v>3</v>
      </c>
      <c r="F1174" s="37">
        <v>11.6</v>
      </c>
      <c r="G1174" s="28">
        <v>553.7</v>
      </c>
      <c r="H1174" s="38">
        <v>1420</v>
      </c>
      <c r="I1174" s="18" t="s">
        <v>77</v>
      </c>
      <c r="J1174" s="11" t="s">
        <v>78</v>
      </c>
      <c r="K1174" s="101" t="s">
        <v>1072</v>
      </c>
      <c r="L1174" s="45">
        <v>11</v>
      </c>
      <c r="M1174" s="45">
        <v>122.25</v>
      </c>
      <c r="N1174" s="45">
        <v>133.25</v>
      </c>
      <c r="O1174" s="23">
        <v>35.25</v>
      </c>
      <c r="P1174" s="46">
        <v>3.46808510638298</v>
      </c>
      <c r="Q1174" s="46">
        <v>0.312056737588652</v>
      </c>
      <c r="R1174" s="46">
        <f t="shared" si="98"/>
        <v>3.78014184397163</v>
      </c>
      <c r="S1174" s="24">
        <v>7.33178654292343</v>
      </c>
      <c r="T1174" s="57">
        <v>0.7</v>
      </c>
      <c r="U1174" s="57">
        <v>0.3</v>
      </c>
      <c r="V1174" s="57">
        <f t="shared" si="99"/>
        <v>10.4739807756049</v>
      </c>
      <c r="W1174" s="58">
        <v>166.889991760254</v>
      </c>
      <c r="X1174" s="58">
        <v>78.1412982940674</v>
      </c>
      <c r="Y1174" s="58">
        <f t="shared" si="97"/>
        <v>2.13574633905109</v>
      </c>
      <c r="Z1174" s="24">
        <v>7.58</v>
      </c>
      <c r="AA1174" s="63">
        <v>45</v>
      </c>
      <c r="AB1174" s="63">
        <v>34</v>
      </c>
      <c r="AC1174" s="63">
        <v>20</v>
      </c>
    </row>
    <row r="1175" customHeight="1" spans="1:29">
      <c r="A1175" s="11">
        <v>1174</v>
      </c>
      <c r="B1175" s="15">
        <v>190</v>
      </c>
      <c r="C1175" s="23">
        <v>111.783333333333</v>
      </c>
      <c r="D1175" s="23">
        <v>33.3333333333333</v>
      </c>
      <c r="E1175" s="40">
        <v>404</v>
      </c>
      <c r="F1175" s="37">
        <v>15.1</v>
      </c>
      <c r="G1175" s="28">
        <v>894</v>
      </c>
      <c r="H1175" s="38">
        <v>1315</v>
      </c>
      <c r="I1175" s="18" t="s">
        <v>105</v>
      </c>
      <c r="J1175" s="48" t="s">
        <v>106</v>
      </c>
      <c r="K1175" s="22" t="s">
        <v>1073</v>
      </c>
      <c r="L1175" s="45"/>
      <c r="M1175" s="45">
        <v>5.64562</v>
      </c>
      <c r="N1175" s="45">
        <v>5.64562</v>
      </c>
      <c r="O1175" s="23">
        <v>5.61441</v>
      </c>
      <c r="P1175" s="46">
        <v>1.00555891001904</v>
      </c>
      <c r="Q1175" s="46"/>
      <c r="R1175" s="46"/>
      <c r="S1175" s="24">
        <v>35</v>
      </c>
      <c r="T1175" s="24">
        <v>3.1</v>
      </c>
      <c r="U1175" s="57">
        <v>0.7</v>
      </c>
      <c r="V1175" s="24">
        <v>11.5</v>
      </c>
      <c r="W1175" s="24">
        <v>366.563</v>
      </c>
      <c r="X1175" s="24">
        <v>59.9725</v>
      </c>
      <c r="Y1175" s="58">
        <f t="shared" si="97"/>
        <v>6.11218475134437</v>
      </c>
      <c r="Z1175" s="57">
        <v>6.2</v>
      </c>
      <c r="AA1175" s="63">
        <v>42</v>
      </c>
      <c r="AB1175" s="63">
        <v>40</v>
      </c>
      <c r="AC1175" s="63">
        <v>18</v>
      </c>
    </row>
    <row r="1176" customHeight="1" spans="1:29">
      <c r="A1176" s="11">
        <v>1175</v>
      </c>
      <c r="B1176" s="15">
        <v>190</v>
      </c>
      <c r="C1176" s="23">
        <v>111.783333333333</v>
      </c>
      <c r="D1176" s="23">
        <v>33.3333333333333</v>
      </c>
      <c r="E1176" s="40">
        <v>404</v>
      </c>
      <c r="F1176" s="37">
        <v>15.1</v>
      </c>
      <c r="G1176" s="28">
        <v>894</v>
      </c>
      <c r="H1176" s="38">
        <v>1315</v>
      </c>
      <c r="I1176" s="18" t="s">
        <v>105</v>
      </c>
      <c r="J1176" s="48" t="s">
        <v>106</v>
      </c>
      <c r="K1176" s="22" t="s">
        <v>1074</v>
      </c>
      <c r="L1176" s="45"/>
      <c r="M1176" s="45">
        <v>7.7483</v>
      </c>
      <c r="N1176" s="45">
        <v>7.7483</v>
      </c>
      <c r="O1176" s="23">
        <v>9.77904</v>
      </c>
      <c r="P1176" s="46">
        <v>0.79233748916049</v>
      </c>
      <c r="Q1176" s="46"/>
      <c r="R1176" s="46"/>
      <c r="S1176" s="24">
        <v>40.6</v>
      </c>
      <c r="T1176" s="24">
        <v>3.2</v>
      </c>
      <c r="U1176" s="57">
        <v>0.7</v>
      </c>
      <c r="V1176" s="24">
        <v>12.8</v>
      </c>
      <c r="W1176" s="24">
        <v>1074.92</v>
      </c>
      <c r="X1176" s="24">
        <v>260.383</v>
      </c>
      <c r="Y1176" s="58">
        <f t="shared" si="97"/>
        <v>4.12822649712155</v>
      </c>
      <c r="Z1176" s="57">
        <v>6.2</v>
      </c>
      <c r="AA1176" s="63">
        <v>42</v>
      </c>
      <c r="AB1176" s="63">
        <v>40</v>
      </c>
      <c r="AC1176" s="63">
        <v>18</v>
      </c>
    </row>
    <row r="1177" customHeight="1" spans="1:29">
      <c r="A1177" s="11">
        <v>1176</v>
      </c>
      <c r="B1177" s="15">
        <v>190</v>
      </c>
      <c r="C1177" s="23">
        <v>111.783333333333</v>
      </c>
      <c r="D1177" s="23">
        <v>33.3333333333333</v>
      </c>
      <c r="E1177" s="40">
        <v>404</v>
      </c>
      <c r="F1177" s="37">
        <v>15.1</v>
      </c>
      <c r="G1177" s="28">
        <v>894</v>
      </c>
      <c r="H1177" s="38">
        <v>1315</v>
      </c>
      <c r="I1177" s="18" t="s">
        <v>105</v>
      </c>
      <c r="J1177" s="48" t="s">
        <v>106</v>
      </c>
      <c r="K1177" s="22" t="s">
        <v>1075</v>
      </c>
      <c r="L1177" s="45"/>
      <c r="M1177" s="45">
        <v>7.95833</v>
      </c>
      <c r="N1177" s="45">
        <v>7.95833</v>
      </c>
      <c r="O1177" s="23">
        <v>9.489</v>
      </c>
      <c r="P1177" s="46">
        <v>0.838690062177258</v>
      </c>
      <c r="Q1177" s="46"/>
      <c r="R1177" s="46"/>
      <c r="S1177" s="24">
        <v>37</v>
      </c>
      <c r="T1177" s="24">
        <v>3.2</v>
      </c>
      <c r="U1177" s="57">
        <v>0.7</v>
      </c>
      <c r="V1177" s="24">
        <v>11.5</v>
      </c>
      <c r="W1177" s="24">
        <v>752.941</v>
      </c>
      <c r="X1177" s="24">
        <v>159.718</v>
      </c>
      <c r="Y1177" s="58">
        <f t="shared" si="97"/>
        <v>4.71419000989244</v>
      </c>
      <c r="Z1177" s="57">
        <v>6.2</v>
      </c>
      <c r="AA1177" s="63">
        <v>42</v>
      </c>
      <c r="AB1177" s="63">
        <v>40</v>
      </c>
      <c r="AC1177" s="63">
        <v>18</v>
      </c>
    </row>
    <row r="1178" customHeight="1" spans="1:29">
      <c r="A1178" s="11">
        <v>1177</v>
      </c>
      <c r="B1178" s="15">
        <v>190</v>
      </c>
      <c r="C1178" s="23">
        <v>111.783333333333</v>
      </c>
      <c r="D1178" s="23">
        <v>33.3333333333333</v>
      </c>
      <c r="E1178" s="40">
        <v>404</v>
      </c>
      <c r="F1178" s="37">
        <v>15.1</v>
      </c>
      <c r="G1178" s="28">
        <v>894</v>
      </c>
      <c r="H1178" s="38">
        <v>1315</v>
      </c>
      <c r="I1178" s="18" t="s">
        <v>105</v>
      </c>
      <c r="J1178" s="48" t="s">
        <v>106</v>
      </c>
      <c r="K1178" s="22" t="s">
        <v>1076</v>
      </c>
      <c r="L1178" s="45"/>
      <c r="M1178" s="45">
        <v>6.14184</v>
      </c>
      <c r="N1178" s="45">
        <v>6.14184</v>
      </c>
      <c r="O1178" s="23">
        <v>6.59005</v>
      </c>
      <c r="P1178" s="46">
        <v>0.931986858976791</v>
      </c>
      <c r="Q1178" s="46"/>
      <c r="R1178" s="46"/>
      <c r="S1178" s="24">
        <v>41.6</v>
      </c>
      <c r="T1178" s="24">
        <v>3.4</v>
      </c>
      <c r="U1178" s="57">
        <v>0.7</v>
      </c>
      <c r="V1178" s="24">
        <v>12.2</v>
      </c>
      <c r="W1178" s="24">
        <v>827.245</v>
      </c>
      <c r="X1178" s="24">
        <v>170.304</v>
      </c>
      <c r="Y1178" s="58">
        <f t="shared" si="97"/>
        <v>4.85746077602405</v>
      </c>
      <c r="Z1178" s="57">
        <v>6.2</v>
      </c>
      <c r="AA1178" s="63">
        <v>42</v>
      </c>
      <c r="AB1178" s="63">
        <v>40</v>
      </c>
      <c r="AC1178" s="63">
        <v>18</v>
      </c>
    </row>
    <row r="1179" customHeight="1" spans="1:29">
      <c r="A1179" s="11">
        <v>1178</v>
      </c>
      <c r="B1179" s="15">
        <v>190</v>
      </c>
      <c r="C1179" s="23">
        <v>111.783333333333</v>
      </c>
      <c r="D1179" s="23">
        <v>33.3333333333333</v>
      </c>
      <c r="E1179" s="40">
        <v>404</v>
      </c>
      <c r="F1179" s="37">
        <v>15.1</v>
      </c>
      <c r="G1179" s="28">
        <v>894</v>
      </c>
      <c r="H1179" s="38">
        <v>1315</v>
      </c>
      <c r="I1179" s="18" t="s">
        <v>105</v>
      </c>
      <c r="J1179" s="48" t="s">
        <v>106</v>
      </c>
      <c r="K1179" s="22" t="s">
        <v>1077</v>
      </c>
      <c r="L1179" s="45"/>
      <c r="M1179" s="45">
        <v>3.65533</v>
      </c>
      <c r="N1179" s="45">
        <v>3.65533</v>
      </c>
      <c r="O1179" s="23">
        <v>3.76514</v>
      </c>
      <c r="P1179" s="46">
        <v>0.970835081829627</v>
      </c>
      <c r="Q1179" s="46"/>
      <c r="R1179" s="46"/>
      <c r="S1179" s="24">
        <v>21.1</v>
      </c>
      <c r="T1179" s="24">
        <v>2.5</v>
      </c>
      <c r="U1179" s="57">
        <v>0.7</v>
      </c>
      <c r="V1179" s="24">
        <v>8.8</v>
      </c>
      <c r="W1179" s="24">
        <v>356.656</v>
      </c>
      <c r="X1179" s="24">
        <v>94.002</v>
      </c>
      <c r="Y1179" s="58">
        <f t="shared" si="97"/>
        <v>3.79413203974384</v>
      </c>
      <c r="Z1179" s="57">
        <v>6.2</v>
      </c>
      <c r="AA1179" s="63">
        <v>42</v>
      </c>
      <c r="AB1179" s="63">
        <v>40</v>
      </c>
      <c r="AC1179" s="63">
        <v>18</v>
      </c>
    </row>
    <row r="1180" customHeight="1" spans="1:29">
      <c r="A1180" s="11">
        <v>1179</v>
      </c>
      <c r="B1180" s="15">
        <v>190</v>
      </c>
      <c r="C1180" s="23">
        <v>111.783333333333</v>
      </c>
      <c r="D1180" s="23">
        <v>33.3333333333333</v>
      </c>
      <c r="E1180" s="40">
        <v>404</v>
      </c>
      <c r="F1180" s="37">
        <v>15.1</v>
      </c>
      <c r="G1180" s="28">
        <v>894</v>
      </c>
      <c r="H1180" s="38">
        <v>1315</v>
      </c>
      <c r="I1180" s="18" t="s">
        <v>105</v>
      </c>
      <c r="J1180" s="48" t="s">
        <v>106</v>
      </c>
      <c r="K1180" s="22" t="s">
        <v>1078</v>
      </c>
      <c r="L1180" s="45"/>
      <c r="M1180" s="45">
        <v>3.7983</v>
      </c>
      <c r="N1180" s="45">
        <v>3.7983</v>
      </c>
      <c r="O1180" s="23">
        <v>3.9965</v>
      </c>
      <c r="P1180" s="46">
        <v>0.950406605780057</v>
      </c>
      <c r="Q1180" s="46"/>
      <c r="R1180" s="46"/>
      <c r="S1180" s="24">
        <v>20.9</v>
      </c>
      <c r="T1180" s="24">
        <v>2.2</v>
      </c>
      <c r="U1180" s="57">
        <v>0.7</v>
      </c>
      <c r="V1180" s="24">
        <v>9.5</v>
      </c>
      <c r="W1180" s="24">
        <v>421.053</v>
      </c>
      <c r="X1180" s="24">
        <v>102.622</v>
      </c>
      <c r="Y1180" s="58">
        <f t="shared" si="97"/>
        <v>4.1029506343669</v>
      </c>
      <c r="Z1180" s="57">
        <v>6.2</v>
      </c>
      <c r="AA1180" s="63">
        <v>42</v>
      </c>
      <c r="AB1180" s="63">
        <v>40</v>
      </c>
      <c r="AC1180" s="63">
        <v>18</v>
      </c>
    </row>
    <row r="1181" customHeight="1" spans="1:29">
      <c r="A1181" s="11">
        <v>1180</v>
      </c>
      <c r="B1181" s="15">
        <v>190</v>
      </c>
      <c r="C1181" s="23">
        <v>111.783333333333</v>
      </c>
      <c r="D1181" s="23">
        <v>33.3333333333333</v>
      </c>
      <c r="E1181" s="40">
        <v>404</v>
      </c>
      <c r="F1181" s="37">
        <v>15.1</v>
      </c>
      <c r="G1181" s="28">
        <v>894</v>
      </c>
      <c r="H1181" s="38">
        <v>1315</v>
      </c>
      <c r="I1181" s="18" t="s">
        <v>105</v>
      </c>
      <c r="J1181" s="48" t="s">
        <v>106</v>
      </c>
      <c r="K1181" s="22" t="s">
        <v>1079</v>
      </c>
      <c r="L1181" s="45"/>
      <c r="M1181" s="45">
        <v>4.15736</v>
      </c>
      <c r="N1181" s="45">
        <v>4.15736</v>
      </c>
      <c r="O1181" s="23">
        <v>5.59267</v>
      </c>
      <c r="P1181" s="46">
        <v>0.743358717750198</v>
      </c>
      <c r="Q1181" s="46"/>
      <c r="R1181" s="46"/>
      <c r="S1181" s="24">
        <v>26</v>
      </c>
      <c r="T1181" s="24">
        <v>2.4</v>
      </c>
      <c r="U1181" s="57">
        <v>0.7</v>
      </c>
      <c r="V1181" s="24">
        <v>10.9</v>
      </c>
      <c r="W1181" s="24">
        <v>416.099</v>
      </c>
      <c r="X1181" s="24">
        <v>104.296</v>
      </c>
      <c r="Y1181" s="58">
        <f t="shared" si="97"/>
        <v>3.98959691646851</v>
      </c>
      <c r="Z1181" s="57">
        <v>6.2</v>
      </c>
      <c r="AA1181" s="63">
        <v>42</v>
      </c>
      <c r="AB1181" s="63">
        <v>40</v>
      </c>
      <c r="AC1181" s="63">
        <v>18</v>
      </c>
    </row>
    <row r="1182" customHeight="1" spans="1:29">
      <c r="A1182" s="11">
        <v>1181</v>
      </c>
      <c r="B1182" s="15">
        <v>190</v>
      </c>
      <c r="C1182" s="23">
        <v>111.783333333333</v>
      </c>
      <c r="D1182" s="23">
        <v>33.3333333333333</v>
      </c>
      <c r="E1182" s="40">
        <v>404</v>
      </c>
      <c r="F1182" s="37">
        <v>15.1</v>
      </c>
      <c r="G1182" s="28">
        <v>894</v>
      </c>
      <c r="H1182" s="38">
        <v>1315</v>
      </c>
      <c r="I1182" s="18" t="s">
        <v>105</v>
      </c>
      <c r="J1182" s="48" t="s">
        <v>106</v>
      </c>
      <c r="K1182" s="22" t="s">
        <v>1080</v>
      </c>
      <c r="L1182" s="45"/>
      <c r="M1182" s="45">
        <v>4.35413</v>
      </c>
      <c r="N1182" s="45">
        <v>4.35413</v>
      </c>
      <c r="O1182" s="23">
        <v>4.62053</v>
      </c>
      <c r="P1182" s="46">
        <v>0.94234427652239</v>
      </c>
      <c r="Q1182" s="46"/>
      <c r="R1182" s="46"/>
      <c r="S1182" s="24">
        <v>20</v>
      </c>
      <c r="T1182" s="24">
        <v>1.8</v>
      </c>
      <c r="U1182" s="57">
        <v>0.7</v>
      </c>
      <c r="V1182" s="24">
        <v>10.8</v>
      </c>
      <c r="W1182" s="24">
        <v>317.028</v>
      </c>
      <c r="X1182" s="24">
        <v>74.189</v>
      </c>
      <c r="Y1182" s="58">
        <f t="shared" si="97"/>
        <v>4.27324805564167</v>
      </c>
      <c r="Z1182" s="57">
        <v>6.2</v>
      </c>
      <c r="AA1182" s="63">
        <v>42</v>
      </c>
      <c r="AB1182" s="63">
        <v>40</v>
      </c>
      <c r="AC1182" s="63">
        <v>18</v>
      </c>
    </row>
    <row r="1183" customHeight="1" spans="1:29">
      <c r="A1183" s="11">
        <v>1182</v>
      </c>
      <c r="B1183" s="15">
        <v>191</v>
      </c>
      <c r="C1183" s="23">
        <v>120.916666666667</v>
      </c>
      <c r="D1183" s="23">
        <v>30.6666666666667</v>
      </c>
      <c r="E1183" s="40">
        <v>6</v>
      </c>
      <c r="F1183" s="39">
        <v>16.1096000671387</v>
      </c>
      <c r="G1183" s="38">
        <v>1080</v>
      </c>
      <c r="H1183" s="38">
        <v>1241</v>
      </c>
      <c r="I1183" s="18" t="s">
        <v>105</v>
      </c>
      <c r="J1183" s="11" t="s">
        <v>78</v>
      </c>
      <c r="K1183" s="22" t="s">
        <v>249</v>
      </c>
      <c r="L1183" s="45">
        <v>6.05</v>
      </c>
      <c r="M1183" s="45">
        <v>70.44</v>
      </c>
      <c r="N1183" s="45">
        <v>76.49</v>
      </c>
      <c r="O1183" s="23">
        <v>49.05</v>
      </c>
      <c r="P1183" s="46">
        <v>1.43608562691131</v>
      </c>
      <c r="Q1183" s="46">
        <v>0.123343527013252</v>
      </c>
      <c r="R1183" s="46">
        <f t="shared" ref="R1183:R1208" si="100">P1183+Q1183</f>
        <v>1.55942915392456</v>
      </c>
      <c r="S1183" s="24">
        <v>30.7</v>
      </c>
      <c r="T1183" s="24">
        <v>3.48</v>
      </c>
      <c r="U1183" s="57">
        <v>0.4</v>
      </c>
      <c r="V1183" s="24">
        <f t="shared" ref="V1183:V1195" si="101">S1183/T1183</f>
        <v>8.82183908045977</v>
      </c>
      <c r="W1183" s="58">
        <v>275.741004943848</v>
      </c>
      <c r="X1183" s="58">
        <v>56.8707990646362</v>
      </c>
      <c r="Y1183" s="58">
        <f t="shared" si="97"/>
        <v>4.84855162014615</v>
      </c>
      <c r="Z1183" s="24">
        <v>6.1</v>
      </c>
      <c r="AA1183" s="28">
        <v>18.6</v>
      </c>
      <c r="AB1183" s="28">
        <v>35.4</v>
      </c>
      <c r="AC1183" s="28">
        <v>46</v>
      </c>
    </row>
    <row r="1184" customHeight="1" spans="1:29">
      <c r="A1184" s="11">
        <v>1183</v>
      </c>
      <c r="B1184" s="15">
        <v>192</v>
      </c>
      <c r="C1184" s="23">
        <v>119.683333333333</v>
      </c>
      <c r="D1184" s="23">
        <v>31.4</v>
      </c>
      <c r="E1184" s="40">
        <v>4</v>
      </c>
      <c r="F1184" s="37">
        <v>15.7</v>
      </c>
      <c r="G1184" s="28">
        <v>1177</v>
      </c>
      <c r="H1184" s="38">
        <v>1256</v>
      </c>
      <c r="I1184" s="18" t="s">
        <v>105</v>
      </c>
      <c r="J1184" s="11" t="s">
        <v>78</v>
      </c>
      <c r="K1184" s="22" t="s">
        <v>207</v>
      </c>
      <c r="L1184" s="45">
        <v>11.4286</v>
      </c>
      <c r="M1184" s="45">
        <v>21.6541</v>
      </c>
      <c r="N1184" s="45">
        <v>33.0827</v>
      </c>
      <c r="O1184" s="45">
        <v>15.9398</v>
      </c>
      <c r="P1184" s="46">
        <v>1.35849257832595</v>
      </c>
      <c r="Q1184" s="46">
        <v>0.716985156651903</v>
      </c>
      <c r="R1184" s="46">
        <f t="shared" si="100"/>
        <v>2.07547773497785</v>
      </c>
      <c r="S1184" s="24">
        <v>23.1</v>
      </c>
      <c r="T1184" s="24">
        <v>2.48</v>
      </c>
      <c r="U1184" s="57">
        <v>0.4</v>
      </c>
      <c r="V1184" s="24">
        <f t="shared" si="101"/>
        <v>9.31451612903226</v>
      </c>
      <c r="W1184" s="24">
        <v>210.7</v>
      </c>
      <c r="X1184" s="58">
        <v>53.3618021011353</v>
      </c>
      <c r="Y1184" s="58">
        <f t="shared" si="97"/>
        <v>3.94851732332176</v>
      </c>
      <c r="Z1184" s="24">
        <v>5.59</v>
      </c>
      <c r="AA1184" s="63">
        <v>51</v>
      </c>
      <c r="AB1184" s="63">
        <v>24</v>
      </c>
      <c r="AC1184" s="28">
        <v>39</v>
      </c>
    </row>
    <row r="1185" customHeight="1" spans="1:29">
      <c r="A1185" s="11">
        <v>1184</v>
      </c>
      <c r="B1185" s="15">
        <v>192</v>
      </c>
      <c r="C1185" s="23">
        <v>119.683333333333</v>
      </c>
      <c r="D1185" s="23">
        <v>31.4</v>
      </c>
      <c r="E1185" s="40">
        <v>4</v>
      </c>
      <c r="F1185" s="37">
        <v>15.7</v>
      </c>
      <c r="G1185" s="28">
        <v>1177</v>
      </c>
      <c r="H1185" s="38">
        <v>1256</v>
      </c>
      <c r="I1185" s="18" t="s">
        <v>105</v>
      </c>
      <c r="J1185" s="11" t="s">
        <v>78</v>
      </c>
      <c r="K1185" s="22" t="s">
        <v>1081</v>
      </c>
      <c r="L1185" s="45">
        <v>14.1353</v>
      </c>
      <c r="M1185" s="45">
        <v>30.3759</v>
      </c>
      <c r="N1185" s="45">
        <v>44.5112</v>
      </c>
      <c r="O1185" s="45">
        <v>21.6541</v>
      </c>
      <c r="P1185" s="46">
        <v>1.40277822675613</v>
      </c>
      <c r="Q1185" s="46">
        <v>0.652777072240361</v>
      </c>
      <c r="R1185" s="46">
        <f t="shared" si="100"/>
        <v>2.05555529899649</v>
      </c>
      <c r="S1185" s="24">
        <v>23.1</v>
      </c>
      <c r="T1185" s="24">
        <v>2.48</v>
      </c>
      <c r="U1185" s="57">
        <v>0.4</v>
      </c>
      <c r="V1185" s="24">
        <f t="shared" si="101"/>
        <v>9.31451612903226</v>
      </c>
      <c r="W1185" s="24">
        <v>343.7</v>
      </c>
      <c r="X1185" s="58">
        <v>53.3618021011353</v>
      </c>
      <c r="Y1185" s="58">
        <f t="shared" si="97"/>
        <v>6.44093689618266</v>
      </c>
      <c r="Z1185" s="24">
        <v>5.59</v>
      </c>
      <c r="AA1185" s="63">
        <v>51</v>
      </c>
      <c r="AB1185" s="63">
        <v>24</v>
      </c>
      <c r="AC1185" s="28">
        <v>39</v>
      </c>
    </row>
    <row r="1186" customHeight="1" spans="1:29">
      <c r="A1186" s="11">
        <v>1185</v>
      </c>
      <c r="B1186" s="15">
        <v>192</v>
      </c>
      <c r="C1186" s="23">
        <v>119.683333333333</v>
      </c>
      <c r="D1186" s="23">
        <v>31.4</v>
      </c>
      <c r="E1186" s="40">
        <v>4</v>
      </c>
      <c r="F1186" s="37">
        <v>15.7</v>
      </c>
      <c r="G1186" s="28">
        <v>1177</v>
      </c>
      <c r="H1186" s="38">
        <v>1256</v>
      </c>
      <c r="I1186" s="18" t="s">
        <v>105</v>
      </c>
      <c r="J1186" s="11" t="s">
        <v>78</v>
      </c>
      <c r="K1186" s="22" t="s">
        <v>1082</v>
      </c>
      <c r="L1186" s="45">
        <v>12.0301</v>
      </c>
      <c r="M1186" s="45">
        <v>20.1504</v>
      </c>
      <c r="N1186" s="45">
        <v>32.1805</v>
      </c>
      <c r="O1186" s="45">
        <v>19.2481</v>
      </c>
      <c r="P1186" s="46">
        <v>1.04687735412846</v>
      </c>
      <c r="Q1186" s="46">
        <v>0.625001948244242</v>
      </c>
      <c r="R1186" s="46">
        <f t="shared" si="100"/>
        <v>1.6718793023727</v>
      </c>
      <c r="S1186" s="24">
        <v>23.1</v>
      </c>
      <c r="T1186" s="24">
        <v>2.48</v>
      </c>
      <c r="U1186" s="57">
        <v>0.4</v>
      </c>
      <c r="V1186" s="24">
        <f t="shared" si="101"/>
        <v>9.31451612903226</v>
      </c>
      <c r="W1186" s="24">
        <v>353.8</v>
      </c>
      <c r="X1186" s="58">
        <v>53.3618021011353</v>
      </c>
      <c r="Y1186" s="58">
        <f t="shared" si="97"/>
        <v>6.63021086374579</v>
      </c>
      <c r="Z1186" s="24">
        <v>5.59</v>
      </c>
      <c r="AA1186" s="63">
        <v>51</v>
      </c>
      <c r="AB1186" s="63">
        <v>24</v>
      </c>
      <c r="AC1186" s="28">
        <v>39</v>
      </c>
    </row>
    <row r="1187" customHeight="1" spans="1:29">
      <c r="A1187" s="11">
        <v>1186</v>
      </c>
      <c r="B1187" s="15">
        <v>192</v>
      </c>
      <c r="C1187" s="23">
        <v>119.683333333333</v>
      </c>
      <c r="D1187" s="23">
        <v>31.4</v>
      </c>
      <c r="E1187" s="40">
        <v>4</v>
      </c>
      <c r="F1187" s="37">
        <v>15.7</v>
      </c>
      <c r="G1187" s="28">
        <v>1177</v>
      </c>
      <c r="H1187" s="38">
        <v>1256</v>
      </c>
      <c r="I1187" s="18" t="s">
        <v>105</v>
      </c>
      <c r="J1187" s="11" t="s">
        <v>78</v>
      </c>
      <c r="K1187" s="22" t="s">
        <v>1083</v>
      </c>
      <c r="L1187" s="45">
        <v>13.2331</v>
      </c>
      <c r="M1187" s="45">
        <v>29.7744</v>
      </c>
      <c r="N1187" s="45">
        <v>43.0075</v>
      </c>
      <c r="O1187" s="45">
        <v>17.4436</v>
      </c>
      <c r="P1187" s="46">
        <v>1.70689536563553</v>
      </c>
      <c r="Q1187" s="46">
        <v>0.75862207342521</v>
      </c>
      <c r="R1187" s="46">
        <f t="shared" si="100"/>
        <v>2.46551743906074</v>
      </c>
      <c r="S1187" s="24">
        <v>31.3</v>
      </c>
      <c r="T1187" s="24">
        <v>2.5</v>
      </c>
      <c r="U1187" s="57">
        <v>0.4</v>
      </c>
      <c r="V1187" s="24">
        <f t="shared" si="101"/>
        <v>12.52</v>
      </c>
      <c r="W1187" s="24">
        <v>260.2</v>
      </c>
      <c r="X1187" s="58">
        <v>53.3618021011353</v>
      </c>
      <c r="Y1187" s="58">
        <f t="shared" si="97"/>
        <v>4.87614716434894</v>
      </c>
      <c r="Z1187" s="24">
        <v>6.05</v>
      </c>
      <c r="AA1187" s="63">
        <v>51</v>
      </c>
      <c r="AB1187" s="63">
        <v>24</v>
      </c>
      <c r="AC1187" s="28">
        <v>39</v>
      </c>
    </row>
    <row r="1188" customHeight="1" spans="1:29">
      <c r="A1188" s="11">
        <v>1187</v>
      </c>
      <c r="B1188" s="15">
        <v>192</v>
      </c>
      <c r="C1188" s="23">
        <v>119.683333333333</v>
      </c>
      <c r="D1188" s="23">
        <v>31.4</v>
      </c>
      <c r="E1188" s="40">
        <v>4</v>
      </c>
      <c r="F1188" s="37">
        <v>15.7</v>
      </c>
      <c r="G1188" s="28">
        <v>1177</v>
      </c>
      <c r="H1188" s="38">
        <v>1256</v>
      </c>
      <c r="I1188" s="18" t="s">
        <v>105</v>
      </c>
      <c r="J1188" s="11" t="s">
        <v>78</v>
      </c>
      <c r="K1188" s="22" t="s">
        <v>1084</v>
      </c>
      <c r="L1188" s="45">
        <v>15.0376</v>
      </c>
      <c r="M1188" s="45">
        <v>37.2932</v>
      </c>
      <c r="N1188" s="45">
        <v>52.3308</v>
      </c>
      <c r="O1188" s="45">
        <v>22.2556</v>
      </c>
      <c r="P1188" s="46">
        <v>1.67567713294631</v>
      </c>
      <c r="Q1188" s="46">
        <v>0.675677132946315</v>
      </c>
      <c r="R1188" s="46">
        <f t="shared" si="100"/>
        <v>2.35135426589262</v>
      </c>
      <c r="S1188" s="24">
        <v>31.3</v>
      </c>
      <c r="T1188" s="24">
        <v>2.5</v>
      </c>
      <c r="U1188" s="57">
        <v>0.4</v>
      </c>
      <c r="V1188" s="24">
        <f t="shared" si="101"/>
        <v>12.52</v>
      </c>
      <c r="W1188" s="24">
        <v>352.7</v>
      </c>
      <c r="X1188" s="58">
        <v>53.3618021011353</v>
      </c>
      <c r="Y1188" s="58">
        <f t="shared" si="97"/>
        <v>6.60959686727852</v>
      </c>
      <c r="Z1188" s="24">
        <v>6.05</v>
      </c>
      <c r="AA1188" s="63">
        <v>51</v>
      </c>
      <c r="AB1188" s="63">
        <v>24</v>
      </c>
      <c r="AC1188" s="28">
        <v>39</v>
      </c>
    </row>
    <row r="1189" customHeight="1" spans="1:29">
      <c r="A1189" s="11">
        <v>1188</v>
      </c>
      <c r="B1189" s="15">
        <v>192</v>
      </c>
      <c r="C1189" s="23">
        <v>119.683333333333</v>
      </c>
      <c r="D1189" s="23">
        <v>31.4</v>
      </c>
      <c r="E1189" s="40">
        <v>4</v>
      </c>
      <c r="F1189" s="37">
        <v>15.7</v>
      </c>
      <c r="G1189" s="28">
        <v>1177</v>
      </c>
      <c r="H1189" s="38">
        <v>1256</v>
      </c>
      <c r="I1189" s="18" t="s">
        <v>105</v>
      </c>
      <c r="J1189" s="11" t="s">
        <v>78</v>
      </c>
      <c r="K1189" s="22" t="s">
        <v>1085</v>
      </c>
      <c r="L1189" s="45">
        <v>12.3308</v>
      </c>
      <c r="M1189" s="45">
        <v>23.1579</v>
      </c>
      <c r="N1189" s="45">
        <v>35.4887</v>
      </c>
      <c r="O1189" s="45">
        <v>20.4511</v>
      </c>
      <c r="P1189" s="46">
        <v>1.1323547388649</v>
      </c>
      <c r="Q1189" s="46">
        <v>0.602940673117827</v>
      </c>
      <c r="R1189" s="46">
        <f t="shared" si="100"/>
        <v>1.73529541198273</v>
      </c>
      <c r="S1189" s="24">
        <v>31.3</v>
      </c>
      <c r="T1189" s="24">
        <v>2.5</v>
      </c>
      <c r="U1189" s="57">
        <v>0.4</v>
      </c>
      <c r="V1189" s="24">
        <f t="shared" si="101"/>
        <v>12.52</v>
      </c>
      <c r="W1189" s="24">
        <v>368.7</v>
      </c>
      <c r="X1189" s="58">
        <v>53.3618021011353</v>
      </c>
      <c r="Y1189" s="58">
        <f t="shared" si="97"/>
        <v>6.90943681589336</v>
      </c>
      <c r="Z1189" s="24">
        <v>6.05</v>
      </c>
      <c r="AA1189" s="63">
        <v>51</v>
      </c>
      <c r="AB1189" s="63">
        <v>24</v>
      </c>
      <c r="AC1189" s="28">
        <v>39</v>
      </c>
    </row>
    <row r="1190" customHeight="1" spans="1:29">
      <c r="A1190" s="11">
        <v>1189</v>
      </c>
      <c r="B1190" s="15">
        <v>193</v>
      </c>
      <c r="C1190" s="23">
        <v>114.4</v>
      </c>
      <c r="D1190" s="23">
        <v>35</v>
      </c>
      <c r="E1190" s="40">
        <v>72</v>
      </c>
      <c r="F1190" s="39">
        <v>14.2519998550415</v>
      </c>
      <c r="G1190" s="38">
        <v>600</v>
      </c>
      <c r="H1190" s="38">
        <v>1440</v>
      </c>
      <c r="I1190" s="18" t="s">
        <v>77</v>
      </c>
      <c r="J1190" s="11" t="s">
        <v>78</v>
      </c>
      <c r="K1190" s="22" t="s">
        <v>249</v>
      </c>
      <c r="L1190" s="45">
        <v>5.09</v>
      </c>
      <c r="M1190" s="45">
        <v>27.4</v>
      </c>
      <c r="N1190" s="45">
        <v>32.49</v>
      </c>
      <c r="O1190" s="23">
        <v>24.4</v>
      </c>
      <c r="P1190" s="46">
        <v>1.12295081967213</v>
      </c>
      <c r="Q1190" s="46">
        <v>0.208606557377049</v>
      </c>
      <c r="R1190" s="46">
        <f t="shared" si="100"/>
        <v>1.33155737704918</v>
      </c>
      <c r="S1190" s="24">
        <v>6.59</v>
      </c>
      <c r="T1190" s="24">
        <v>0.76</v>
      </c>
      <c r="U1190" s="57">
        <v>0.5</v>
      </c>
      <c r="V1190" s="24">
        <f t="shared" si="101"/>
        <v>8.67105263157895</v>
      </c>
      <c r="W1190" s="58">
        <v>216.077995300293</v>
      </c>
      <c r="X1190" s="58">
        <v>64.3521976470947</v>
      </c>
      <c r="Y1190" s="58">
        <f t="shared" si="97"/>
        <v>3.35774073304004</v>
      </c>
      <c r="Z1190" s="24">
        <v>7.55</v>
      </c>
      <c r="AA1190" s="28">
        <v>55</v>
      </c>
      <c r="AB1190" s="28">
        <v>25</v>
      </c>
      <c r="AC1190" s="28">
        <v>20</v>
      </c>
    </row>
    <row r="1191" customHeight="1" spans="1:29">
      <c r="A1191" s="11">
        <v>1190</v>
      </c>
      <c r="B1191" s="15">
        <v>194</v>
      </c>
      <c r="C1191" s="23">
        <v>117.45</v>
      </c>
      <c r="D1191" s="23">
        <v>26.1166666666667</v>
      </c>
      <c r="E1191" s="40">
        <v>224</v>
      </c>
      <c r="F1191" s="39">
        <v>19.0942001342773</v>
      </c>
      <c r="G1191" s="38">
        <v>1536</v>
      </c>
      <c r="H1191" s="38">
        <v>1359</v>
      </c>
      <c r="I1191" s="18" t="s">
        <v>105</v>
      </c>
      <c r="J1191" s="11" t="s">
        <v>78</v>
      </c>
      <c r="K1191" s="22" t="s">
        <v>249</v>
      </c>
      <c r="L1191" s="45">
        <v>12.9412</v>
      </c>
      <c r="M1191" s="45">
        <v>24.87</v>
      </c>
      <c r="N1191" s="45">
        <v>37.8112</v>
      </c>
      <c r="O1191" s="23">
        <v>24.57</v>
      </c>
      <c r="P1191" s="46">
        <v>1.01221001221001</v>
      </c>
      <c r="Q1191" s="46">
        <v>0.526707366707367</v>
      </c>
      <c r="R1191" s="46">
        <f t="shared" si="100"/>
        <v>1.53891737891738</v>
      </c>
      <c r="S1191" s="24">
        <v>14.7</v>
      </c>
      <c r="T1191" s="24">
        <v>1.8</v>
      </c>
      <c r="U1191" s="24">
        <v>0.6</v>
      </c>
      <c r="V1191" s="24">
        <f t="shared" si="101"/>
        <v>8.16666666666667</v>
      </c>
      <c r="W1191" s="58">
        <v>124.167995452881</v>
      </c>
      <c r="X1191" s="58">
        <v>50.7212018966675</v>
      </c>
      <c r="Y1191" s="58">
        <f t="shared" si="97"/>
        <v>2.44804915518059</v>
      </c>
      <c r="Z1191" s="24">
        <v>4.1</v>
      </c>
      <c r="AA1191" s="28">
        <v>25.4</v>
      </c>
      <c r="AB1191" s="28">
        <v>39.86</v>
      </c>
      <c r="AC1191" s="28">
        <v>34.79</v>
      </c>
    </row>
    <row r="1192" s="13" customFormat="1" customHeight="1" spans="1:29">
      <c r="A1192" s="11">
        <v>1191</v>
      </c>
      <c r="B1192" s="15">
        <v>195</v>
      </c>
      <c r="C1192" s="90">
        <v>102.825</v>
      </c>
      <c r="D1192" s="90">
        <v>31.66</v>
      </c>
      <c r="E1192" s="112">
        <v>3150</v>
      </c>
      <c r="F1192" s="113">
        <v>6.1</v>
      </c>
      <c r="G1192" s="86">
        <v>864</v>
      </c>
      <c r="H1192" s="86">
        <v>1450</v>
      </c>
      <c r="I1192" s="87" t="s">
        <v>105</v>
      </c>
      <c r="J1192" s="88" t="s">
        <v>106</v>
      </c>
      <c r="K1192" s="114" t="s">
        <v>1086</v>
      </c>
      <c r="L1192" s="82">
        <v>9.58952</v>
      </c>
      <c r="M1192" s="45">
        <v>19.5698</v>
      </c>
      <c r="N1192" s="45">
        <v>29.15932</v>
      </c>
      <c r="O1192" s="90">
        <v>22.887</v>
      </c>
      <c r="P1192" s="46">
        <v>0.855061825490453</v>
      </c>
      <c r="Q1192" s="46">
        <v>0.418994188840827</v>
      </c>
      <c r="R1192" s="46">
        <f t="shared" si="100"/>
        <v>1.27405601433128</v>
      </c>
      <c r="S1192" s="91">
        <v>61.79</v>
      </c>
      <c r="T1192" s="91">
        <v>4.35</v>
      </c>
      <c r="U1192" s="91">
        <v>76.07</v>
      </c>
      <c r="V1192" s="91">
        <f t="shared" si="101"/>
        <v>14.2045977011494</v>
      </c>
      <c r="W1192" s="91"/>
      <c r="X1192" s="91"/>
      <c r="Y1192" s="92"/>
      <c r="Z1192" s="91">
        <v>5.98</v>
      </c>
      <c r="AA1192" s="86"/>
      <c r="AB1192" s="86"/>
      <c r="AC1192" s="86"/>
    </row>
    <row r="1193" s="13" customFormat="1" customHeight="1" spans="1:29">
      <c r="A1193" s="11">
        <v>1192</v>
      </c>
      <c r="B1193" s="15">
        <v>195</v>
      </c>
      <c r="C1193" s="90">
        <v>102.825</v>
      </c>
      <c r="D1193" s="90">
        <v>31.66</v>
      </c>
      <c r="E1193" s="112">
        <v>3150</v>
      </c>
      <c r="F1193" s="113">
        <v>6.1</v>
      </c>
      <c r="G1193" s="86">
        <v>864</v>
      </c>
      <c r="H1193" s="86">
        <v>1450</v>
      </c>
      <c r="I1193" s="87" t="s">
        <v>105</v>
      </c>
      <c r="J1193" s="88" t="s">
        <v>106</v>
      </c>
      <c r="K1193" s="114" t="s">
        <v>1087</v>
      </c>
      <c r="L1193" s="82">
        <v>10.4803</v>
      </c>
      <c r="M1193" s="45">
        <v>19.7791</v>
      </c>
      <c r="N1193" s="45">
        <v>30.2594</v>
      </c>
      <c r="O1193" s="82">
        <v>23.7391</v>
      </c>
      <c r="P1193" s="46">
        <v>0.833186599323479</v>
      </c>
      <c r="Q1193" s="46">
        <v>0.441478404825794</v>
      </c>
      <c r="R1193" s="46">
        <f t="shared" si="100"/>
        <v>1.27466500414927</v>
      </c>
      <c r="S1193" s="91">
        <v>52.32</v>
      </c>
      <c r="T1193" s="91">
        <v>4.22</v>
      </c>
      <c r="U1193" s="91">
        <v>70.19</v>
      </c>
      <c r="V1193" s="91">
        <f t="shared" si="101"/>
        <v>12.3981042654028</v>
      </c>
      <c r="W1193" s="91"/>
      <c r="X1193" s="91"/>
      <c r="Y1193" s="92"/>
      <c r="Z1193" s="91">
        <v>5.82</v>
      </c>
      <c r="AA1193" s="86"/>
      <c r="AB1193" s="86"/>
      <c r="AC1193" s="86"/>
    </row>
    <row r="1194" s="13" customFormat="1" customHeight="1" spans="1:29">
      <c r="A1194" s="11">
        <v>1193</v>
      </c>
      <c r="B1194" s="15">
        <v>195</v>
      </c>
      <c r="C1194" s="90">
        <v>102.825</v>
      </c>
      <c r="D1194" s="90">
        <v>31.66</v>
      </c>
      <c r="E1194" s="112">
        <v>3150</v>
      </c>
      <c r="F1194" s="113">
        <v>6.1</v>
      </c>
      <c r="G1194" s="86">
        <v>864</v>
      </c>
      <c r="H1194" s="86">
        <v>1450</v>
      </c>
      <c r="I1194" s="87" t="s">
        <v>105</v>
      </c>
      <c r="J1194" s="88" t="s">
        <v>106</v>
      </c>
      <c r="K1194" s="114" t="s">
        <v>1088</v>
      </c>
      <c r="L1194" s="82">
        <v>9.0131</v>
      </c>
      <c r="M1194" s="45">
        <v>19.0465</v>
      </c>
      <c r="N1194" s="45">
        <v>28.0596</v>
      </c>
      <c r="O1194" s="82">
        <v>23.1304</v>
      </c>
      <c r="P1194" s="46">
        <v>0.823440148030298</v>
      </c>
      <c r="Q1194" s="46">
        <v>0.389664683706291</v>
      </c>
      <c r="R1194" s="46">
        <f t="shared" si="100"/>
        <v>1.21310483173659</v>
      </c>
      <c r="S1194" s="91">
        <v>63.34</v>
      </c>
      <c r="T1194" s="91">
        <v>3.24</v>
      </c>
      <c r="U1194" s="91">
        <v>116.31</v>
      </c>
      <c r="V1194" s="91">
        <f t="shared" si="101"/>
        <v>19.5493827160494</v>
      </c>
      <c r="W1194" s="91"/>
      <c r="X1194" s="91"/>
      <c r="Y1194" s="92"/>
      <c r="Z1194" s="91">
        <v>5.34</v>
      </c>
      <c r="AA1194" s="86"/>
      <c r="AB1194" s="86"/>
      <c r="AC1194" s="86"/>
    </row>
    <row r="1195" s="13" customFormat="1" customHeight="1" spans="1:29">
      <c r="A1195" s="11">
        <v>1194</v>
      </c>
      <c r="B1195" s="15">
        <v>195</v>
      </c>
      <c r="C1195" s="90">
        <v>102.825</v>
      </c>
      <c r="D1195" s="90">
        <v>31.66</v>
      </c>
      <c r="E1195" s="112">
        <v>3150</v>
      </c>
      <c r="F1195" s="113">
        <v>6.1</v>
      </c>
      <c r="G1195" s="86">
        <v>864</v>
      </c>
      <c r="H1195" s="86">
        <v>1450</v>
      </c>
      <c r="I1195" s="87" t="s">
        <v>105</v>
      </c>
      <c r="J1195" s="88" t="s">
        <v>106</v>
      </c>
      <c r="K1195" s="114" t="s">
        <v>98</v>
      </c>
      <c r="L1195" s="82">
        <v>9.58952</v>
      </c>
      <c r="M1195" s="45">
        <v>20.407</v>
      </c>
      <c r="N1195" s="45">
        <v>29.99652</v>
      </c>
      <c r="O1195" s="82">
        <v>22.1565</v>
      </c>
      <c r="P1195" s="46">
        <v>0.921038972761943</v>
      </c>
      <c r="Q1195" s="46">
        <v>0.432808430934489</v>
      </c>
      <c r="R1195" s="46">
        <f t="shared" si="100"/>
        <v>1.35384740369643</v>
      </c>
      <c r="S1195" s="91">
        <v>40.39</v>
      </c>
      <c r="T1195" s="91">
        <v>2.54</v>
      </c>
      <c r="U1195" s="91">
        <v>43.46</v>
      </c>
      <c r="V1195" s="91">
        <f t="shared" si="101"/>
        <v>15.9015748031496</v>
      </c>
      <c r="W1195" s="91"/>
      <c r="X1195" s="91"/>
      <c r="Y1195" s="92"/>
      <c r="Z1195" s="91">
        <v>5.02</v>
      </c>
      <c r="AA1195" s="86"/>
      <c r="AB1195" s="86"/>
      <c r="AC1195" s="86"/>
    </row>
    <row r="1196" customHeight="1" spans="1:29">
      <c r="A1196" s="11">
        <v>1195</v>
      </c>
      <c r="B1196" s="15">
        <v>196</v>
      </c>
      <c r="C1196" s="23">
        <v>103.333333333333</v>
      </c>
      <c r="D1196" s="23">
        <v>31.7</v>
      </c>
      <c r="E1196" s="20">
        <v>2700</v>
      </c>
      <c r="F1196" s="37">
        <v>6.9</v>
      </c>
      <c r="G1196" s="28">
        <v>850</v>
      </c>
      <c r="H1196" s="38">
        <v>556</v>
      </c>
      <c r="I1196" s="18" t="s">
        <v>105</v>
      </c>
      <c r="J1196" s="48" t="s">
        <v>106</v>
      </c>
      <c r="K1196" s="22" t="s">
        <v>1089</v>
      </c>
      <c r="L1196" s="45">
        <v>0.202247</v>
      </c>
      <c r="M1196" s="45">
        <v>2.7907</v>
      </c>
      <c r="N1196" s="45">
        <v>2.992947</v>
      </c>
      <c r="O1196" s="23">
        <v>4.60465</v>
      </c>
      <c r="P1196" s="46">
        <v>0.606061264156885</v>
      </c>
      <c r="Q1196" s="46">
        <v>0.0439223393743281</v>
      </c>
      <c r="R1196" s="46">
        <f t="shared" si="100"/>
        <v>0.649983603531213</v>
      </c>
      <c r="S1196" s="24">
        <v>29.86</v>
      </c>
      <c r="T1196" s="24">
        <v>2.9</v>
      </c>
      <c r="U1196" s="57">
        <v>0.5</v>
      </c>
      <c r="V1196" s="24">
        <f t="shared" ref="V1196:V1231" si="102">S1196/T1196</f>
        <v>10.2965517241379</v>
      </c>
      <c r="W1196" s="58">
        <v>215.603008270264</v>
      </c>
      <c r="X1196" s="58">
        <v>65.3747987747192</v>
      </c>
      <c r="Y1196" s="58">
        <f t="shared" ref="Y1196:Y1249" si="103">W1196/X1196</f>
        <v>3.2979529162794</v>
      </c>
      <c r="Z1196" s="24">
        <v>7.69</v>
      </c>
      <c r="AA1196" s="63">
        <v>49</v>
      </c>
      <c r="AB1196" s="63">
        <v>33</v>
      </c>
      <c r="AC1196" s="63">
        <v>18</v>
      </c>
    </row>
    <row r="1197" customHeight="1" spans="1:29">
      <c r="A1197" s="11">
        <v>1196</v>
      </c>
      <c r="B1197" s="15">
        <v>196</v>
      </c>
      <c r="C1197" s="23">
        <v>103.333333333333</v>
      </c>
      <c r="D1197" s="23">
        <v>31.7</v>
      </c>
      <c r="E1197" s="20">
        <v>2700</v>
      </c>
      <c r="F1197" s="37">
        <v>6.9</v>
      </c>
      <c r="G1197" s="28">
        <v>850</v>
      </c>
      <c r="H1197" s="38">
        <v>556</v>
      </c>
      <c r="I1197" s="18" t="s">
        <v>105</v>
      </c>
      <c r="J1197" s="48" t="s">
        <v>106</v>
      </c>
      <c r="K1197" s="22" t="s">
        <v>1090</v>
      </c>
      <c r="L1197" s="45">
        <v>0.314607</v>
      </c>
      <c r="M1197" s="45">
        <v>3.55814</v>
      </c>
      <c r="N1197" s="45">
        <v>3.872747</v>
      </c>
      <c r="O1197" s="23">
        <v>6.87209</v>
      </c>
      <c r="P1197" s="46">
        <v>0.517766792926169</v>
      </c>
      <c r="Q1197" s="46">
        <v>0.0457803957747934</v>
      </c>
      <c r="R1197" s="46">
        <f t="shared" si="100"/>
        <v>0.563547188700962</v>
      </c>
      <c r="S1197" s="24">
        <v>31.59</v>
      </c>
      <c r="T1197" s="24">
        <v>2.93</v>
      </c>
      <c r="U1197" s="57">
        <v>0.5</v>
      </c>
      <c r="V1197" s="24">
        <f t="shared" si="102"/>
        <v>10.7815699658703</v>
      </c>
      <c r="W1197" s="58">
        <v>215.603008270264</v>
      </c>
      <c r="X1197" s="58">
        <v>65.3747987747192</v>
      </c>
      <c r="Y1197" s="58">
        <f t="shared" si="103"/>
        <v>3.2979529162794</v>
      </c>
      <c r="Z1197" s="24">
        <v>7.8</v>
      </c>
      <c r="AA1197" s="63">
        <v>49</v>
      </c>
      <c r="AB1197" s="63">
        <v>33</v>
      </c>
      <c r="AC1197" s="63">
        <v>18</v>
      </c>
    </row>
    <row r="1198" customHeight="1" spans="1:29">
      <c r="A1198" s="11">
        <v>1197</v>
      </c>
      <c r="B1198" s="15">
        <v>196</v>
      </c>
      <c r="C1198" s="23">
        <v>103.333333333333</v>
      </c>
      <c r="D1198" s="23">
        <v>31.7</v>
      </c>
      <c r="E1198" s="20">
        <v>2700</v>
      </c>
      <c r="F1198" s="37">
        <v>6.9</v>
      </c>
      <c r="G1198" s="28">
        <v>850</v>
      </c>
      <c r="H1198" s="38">
        <v>556</v>
      </c>
      <c r="I1198" s="18" t="s">
        <v>105</v>
      </c>
      <c r="J1198" s="48" t="s">
        <v>106</v>
      </c>
      <c r="K1198" s="22" t="s">
        <v>1091</v>
      </c>
      <c r="L1198" s="45">
        <v>0.314607</v>
      </c>
      <c r="M1198" s="45">
        <v>4.43023</v>
      </c>
      <c r="N1198" s="45">
        <v>4.744837</v>
      </c>
      <c r="O1198" s="23">
        <v>8.5814</v>
      </c>
      <c r="P1198" s="46">
        <v>0.516259584683152</v>
      </c>
      <c r="Q1198" s="46">
        <v>0.0366615004544713</v>
      </c>
      <c r="R1198" s="46">
        <f t="shared" si="100"/>
        <v>0.552921085137623</v>
      </c>
      <c r="S1198" s="24">
        <v>32.38</v>
      </c>
      <c r="T1198" s="24">
        <v>3.15</v>
      </c>
      <c r="U1198" s="57">
        <v>0.5</v>
      </c>
      <c r="V1198" s="24">
        <f t="shared" si="102"/>
        <v>10.2793650793651</v>
      </c>
      <c r="W1198" s="58">
        <v>215.603008270264</v>
      </c>
      <c r="X1198" s="58">
        <v>65.3747987747192</v>
      </c>
      <c r="Y1198" s="58">
        <f t="shared" si="103"/>
        <v>3.2979529162794</v>
      </c>
      <c r="Z1198" s="24">
        <v>7.7</v>
      </c>
      <c r="AA1198" s="63">
        <v>49</v>
      </c>
      <c r="AB1198" s="63">
        <v>33</v>
      </c>
      <c r="AC1198" s="63">
        <v>18</v>
      </c>
    </row>
    <row r="1199" customHeight="1" spans="1:29">
      <c r="A1199" s="11">
        <v>1198</v>
      </c>
      <c r="B1199" s="15">
        <v>196</v>
      </c>
      <c r="C1199" s="23">
        <v>103.333333333333</v>
      </c>
      <c r="D1199" s="23">
        <v>31.7</v>
      </c>
      <c r="E1199" s="20">
        <v>2700</v>
      </c>
      <c r="F1199" s="37">
        <v>6.9</v>
      </c>
      <c r="G1199" s="28">
        <v>850</v>
      </c>
      <c r="H1199" s="38">
        <v>556</v>
      </c>
      <c r="I1199" s="18" t="s">
        <v>105</v>
      </c>
      <c r="J1199" s="48" t="s">
        <v>106</v>
      </c>
      <c r="K1199" s="22" t="s">
        <v>1092</v>
      </c>
      <c r="L1199" s="45">
        <v>0.314607</v>
      </c>
      <c r="M1199" s="45">
        <v>3.66279</v>
      </c>
      <c r="N1199" s="45">
        <v>3.977397</v>
      </c>
      <c r="O1199" s="23">
        <v>7.81395</v>
      </c>
      <c r="P1199" s="46">
        <v>0.468750119977732</v>
      </c>
      <c r="Q1199" s="46">
        <v>0.0402622233313497</v>
      </c>
      <c r="R1199" s="46">
        <f t="shared" si="100"/>
        <v>0.509012343309082</v>
      </c>
      <c r="S1199" s="24">
        <v>30.06</v>
      </c>
      <c r="T1199" s="24">
        <v>2.7</v>
      </c>
      <c r="U1199" s="57">
        <v>0.5</v>
      </c>
      <c r="V1199" s="24">
        <f t="shared" si="102"/>
        <v>11.1333333333333</v>
      </c>
      <c r="W1199" s="58">
        <v>215.603008270264</v>
      </c>
      <c r="X1199" s="58">
        <v>65.3747987747192</v>
      </c>
      <c r="Y1199" s="58">
        <f t="shared" si="103"/>
        <v>3.2979529162794</v>
      </c>
      <c r="Z1199" s="24">
        <v>7.81</v>
      </c>
      <c r="AA1199" s="63">
        <v>49</v>
      </c>
      <c r="AB1199" s="63">
        <v>33</v>
      </c>
      <c r="AC1199" s="63">
        <v>18</v>
      </c>
    </row>
    <row r="1200" customHeight="1" spans="1:29">
      <c r="A1200" s="11">
        <v>1199</v>
      </c>
      <c r="B1200" s="15">
        <v>196</v>
      </c>
      <c r="C1200" s="23">
        <v>103.333333333333</v>
      </c>
      <c r="D1200" s="23">
        <v>31.7</v>
      </c>
      <c r="E1200" s="20">
        <v>2700</v>
      </c>
      <c r="F1200" s="37">
        <v>6.9</v>
      </c>
      <c r="G1200" s="28">
        <v>850</v>
      </c>
      <c r="H1200" s="38">
        <v>556</v>
      </c>
      <c r="I1200" s="18" t="s">
        <v>105</v>
      </c>
      <c r="J1200" s="48" t="s">
        <v>106</v>
      </c>
      <c r="K1200" s="22" t="s">
        <v>1093</v>
      </c>
      <c r="L1200" s="45">
        <v>0.202247</v>
      </c>
      <c r="M1200" s="45">
        <v>2.44186</v>
      </c>
      <c r="N1200" s="45">
        <v>2.644107</v>
      </c>
      <c r="O1200" s="23">
        <v>4.22093</v>
      </c>
      <c r="P1200" s="46">
        <v>0.578512318375334</v>
      </c>
      <c r="Q1200" s="46">
        <v>0.0479152698575906</v>
      </c>
      <c r="R1200" s="46">
        <f t="shared" si="100"/>
        <v>0.626427588232925</v>
      </c>
      <c r="S1200" s="24">
        <v>28.37</v>
      </c>
      <c r="T1200" s="24">
        <v>2.64</v>
      </c>
      <c r="U1200" s="57">
        <v>0.5</v>
      </c>
      <c r="V1200" s="24">
        <f t="shared" si="102"/>
        <v>10.7462121212121</v>
      </c>
      <c r="W1200" s="58">
        <v>215.603008270264</v>
      </c>
      <c r="X1200" s="58">
        <v>65.3747987747192</v>
      </c>
      <c r="Y1200" s="58">
        <f t="shared" si="103"/>
        <v>3.2979529162794</v>
      </c>
      <c r="Z1200" s="24">
        <v>7.81</v>
      </c>
      <c r="AA1200" s="63">
        <v>49</v>
      </c>
      <c r="AB1200" s="63">
        <v>33</v>
      </c>
      <c r="AC1200" s="63">
        <v>18</v>
      </c>
    </row>
    <row r="1201" customHeight="1" spans="1:29">
      <c r="A1201" s="11">
        <v>1200</v>
      </c>
      <c r="B1201" s="15">
        <v>196</v>
      </c>
      <c r="C1201" s="23">
        <v>103.333333333333</v>
      </c>
      <c r="D1201" s="23">
        <v>31.7</v>
      </c>
      <c r="E1201" s="20">
        <v>2700</v>
      </c>
      <c r="F1201" s="37">
        <v>6.9</v>
      </c>
      <c r="G1201" s="28">
        <v>850</v>
      </c>
      <c r="H1201" s="38">
        <v>556</v>
      </c>
      <c r="I1201" s="18" t="s">
        <v>105</v>
      </c>
      <c r="J1201" s="48" t="s">
        <v>106</v>
      </c>
      <c r="K1201" s="22" t="s">
        <v>1094</v>
      </c>
      <c r="L1201" s="45">
        <v>0.370787</v>
      </c>
      <c r="M1201" s="45">
        <v>3.94186</v>
      </c>
      <c r="N1201" s="45">
        <v>4.312647</v>
      </c>
      <c r="O1201" s="23">
        <v>7.88372</v>
      </c>
      <c r="P1201" s="46">
        <v>0.5</v>
      </c>
      <c r="Q1201" s="46">
        <v>0.0470319849005292</v>
      </c>
      <c r="R1201" s="46">
        <f t="shared" si="100"/>
        <v>0.547031984900529</v>
      </c>
      <c r="S1201" s="24">
        <v>28.55</v>
      </c>
      <c r="T1201" s="24">
        <v>2.63</v>
      </c>
      <c r="U1201" s="57">
        <v>0.5</v>
      </c>
      <c r="V1201" s="24">
        <f t="shared" si="102"/>
        <v>10.8555133079848</v>
      </c>
      <c r="W1201" s="58">
        <v>215.603008270264</v>
      </c>
      <c r="X1201" s="58">
        <v>65.3747987747192</v>
      </c>
      <c r="Y1201" s="58">
        <f t="shared" si="103"/>
        <v>3.2979529162794</v>
      </c>
      <c r="Z1201" s="24">
        <v>7.81</v>
      </c>
      <c r="AA1201" s="63">
        <v>49</v>
      </c>
      <c r="AB1201" s="63">
        <v>33</v>
      </c>
      <c r="AC1201" s="63">
        <v>18</v>
      </c>
    </row>
    <row r="1202" customHeight="1" spans="1:29">
      <c r="A1202" s="11">
        <v>1201</v>
      </c>
      <c r="B1202" s="15">
        <v>196</v>
      </c>
      <c r="C1202" s="23">
        <v>103.333333333333</v>
      </c>
      <c r="D1202" s="23">
        <v>31.7</v>
      </c>
      <c r="E1202" s="20">
        <v>2700</v>
      </c>
      <c r="F1202" s="37">
        <v>6.9</v>
      </c>
      <c r="G1202" s="28">
        <v>850</v>
      </c>
      <c r="H1202" s="38">
        <v>556</v>
      </c>
      <c r="I1202" s="18" t="s">
        <v>105</v>
      </c>
      <c r="J1202" s="48" t="s">
        <v>106</v>
      </c>
      <c r="K1202" s="22" t="s">
        <v>1095</v>
      </c>
      <c r="L1202" s="45">
        <v>0.280899</v>
      </c>
      <c r="M1202" s="45">
        <v>3.03488</v>
      </c>
      <c r="N1202" s="45">
        <v>3.315779</v>
      </c>
      <c r="O1202" s="23">
        <v>6.48837</v>
      </c>
      <c r="P1202" s="46">
        <v>0.467741512891527</v>
      </c>
      <c r="Q1202" s="46">
        <v>0.0432926913847392</v>
      </c>
      <c r="R1202" s="46">
        <f t="shared" si="100"/>
        <v>0.511034204276266</v>
      </c>
      <c r="S1202" s="24">
        <v>29.51</v>
      </c>
      <c r="T1202" s="24">
        <v>2.66</v>
      </c>
      <c r="U1202" s="57">
        <v>0.5</v>
      </c>
      <c r="V1202" s="24">
        <f t="shared" si="102"/>
        <v>11.093984962406</v>
      </c>
      <c r="W1202" s="58">
        <v>215.603008270264</v>
      </c>
      <c r="X1202" s="58">
        <v>65.3747987747192</v>
      </c>
      <c r="Y1202" s="58">
        <f t="shared" si="103"/>
        <v>3.2979529162794</v>
      </c>
      <c r="Z1202" s="24">
        <v>7.67</v>
      </c>
      <c r="AA1202" s="63">
        <v>49</v>
      </c>
      <c r="AB1202" s="63">
        <v>33</v>
      </c>
      <c r="AC1202" s="63">
        <v>18</v>
      </c>
    </row>
    <row r="1203" customHeight="1" spans="1:29">
      <c r="A1203" s="11">
        <v>1202</v>
      </c>
      <c r="B1203" s="15">
        <v>196</v>
      </c>
      <c r="C1203" s="23">
        <v>103.333333333333</v>
      </c>
      <c r="D1203" s="23">
        <v>31.7</v>
      </c>
      <c r="E1203" s="20">
        <v>2700</v>
      </c>
      <c r="F1203" s="37">
        <v>6.9</v>
      </c>
      <c r="G1203" s="28">
        <v>850</v>
      </c>
      <c r="H1203" s="38">
        <v>556</v>
      </c>
      <c r="I1203" s="18" t="s">
        <v>105</v>
      </c>
      <c r="J1203" s="48" t="s">
        <v>106</v>
      </c>
      <c r="K1203" s="22" t="s">
        <v>1096</v>
      </c>
      <c r="L1203" s="45">
        <v>0.258427</v>
      </c>
      <c r="M1203" s="45">
        <v>2.72093</v>
      </c>
      <c r="N1203" s="45">
        <v>2.979357</v>
      </c>
      <c r="O1203" s="23">
        <v>5.23256</v>
      </c>
      <c r="P1203" s="46">
        <v>0.519999770666748</v>
      </c>
      <c r="Q1203" s="46">
        <v>0.0493882535508432</v>
      </c>
      <c r="R1203" s="46">
        <f t="shared" si="100"/>
        <v>0.569388024217591</v>
      </c>
      <c r="S1203" s="24">
        <v>29.48</v>
      </c>
      <c r="T1203" s="24">
        <v>2.79</v>
      </c>
      <c r="U1203" s="57">
        <v>0.5</v>
      </c>
      <c r="V1203" s="24">
        <f t="shared" si="102"/>
        <v>10.5663082437276</v>
      </c>
      <c r="W1203" s="58">
        <v>215.603008270264</v>
      </c>
      <c r="X1203" s="58">
        <v>65.3747987747192</v>
      </c>
      <c r="Y1203" s="58">
        <f t="shared" si="103"/>
        <v>3.2979529162794</v>
      </c>
      <c r="Z1203" s="24">
        <v>7.78</v>
      </c>
      <c r="AA1203" s="63">
        <v>49</v>
      </c>
      <c r="AB1203" s="63">
        <v>33</v>
      </c>
      <c r="AC1203" s="63">
        <v>18</v>
      </c>
    </row>
    <row r="1204" customHeight="1" spans="1:29">
      <c r="A1204" s="11">
        <v>1203</v>
      </c>
      <c r="B1204" s="15">
        <v>197</v>
      </c>
      <c r="C1204" s="23">
        <v>108.674430555556</v>
      </c>
      <c r="D1204" s="23">
        <v>36.6822888888889</v>
      </c>
      <c r="E1204" s="40">
        <v>1418</v>
      </c>
      <c r="F1204" s="37">
        <v>13.2</v>
      </c>
      <c r="G1204" s="28">
        <v>674.3</v>
      </c>
      <c r="H1204" s="38">
        <v>1319</v>
      </c>
      <c r="I1204" s="18" t="s">
        <v>77</v>
      </c>
      <c r="J1204" s="11" t="s">
        <v>78</v>
      </c>
      <c r="K1204" s="22" t="s">
        <v>249</v>
      </c>
      <c r="L1204" s="45">
        <v>1.63121</v>
      </c>
      <c r="M1204" s="45">
        <v>4.57143</v>
      </c>
      <c r="N1204" s="45">
        <v>6.20264</v>
      </c>
      <c r="O1204" s="45">
        <v>7.14793</v>
      </c>
      <c r="P1204" s="46">
        <v>0.639545994434752</v>
      </c>
      <c r="Q1204" s="46">
        <v>0.228207327156254</v>
      </c>
      <c r="R1204" s="46">
        <f t="shared" si="100"/>
        <v>0.867753321591006</v>
      </c>
      <c r="S1204" s="24">
        <v>85</v>
      </c>
      <c r="T1204" s="24">
        <v>7.96</v>
      </c>
      <c r="U1204" s="57">
        <v>0.5</v>
      </c>
      <c r="V1204" s="24">
        <f t="shared" si="102"/>
        <v>10.678391959799</v>
      </c>
      <c r="W1204" s="24">
        <v>114</v>
      </c>
      <c r="X1204" s="24">
        <v>26.51</v>
      </c>
      <c r="Y1204" s="58">
        <f t="shared" si="103"/>
        <v>4.3002640513014</v>
      </c>
      <c r="Z1204" s="24">
        <v>8.59</v>
      </c>
      <c r="AA1204" s="63">
        <v>50</v>
      </c>
      <c r="AB1204" s="63">
        <v>39</v>
      </c>
      <c r="AC1204" s="63">
        <v>11</v>
      </c>
    </row>
    <row r="1205" customHeight="1" spans="1:29">
      <c r="A1205" s="11">
        <v>1204</v>
      </c>
      <c r="B1205" s="15">
        <v>197</v>
      </c>
      <c r="C1205" s="23">
        <v>108.674430555556</v>
      </c>
      <c r="D1205" s="23">
        <v>36.6822888888889</v>
      </c>
      <c r="E1205" s="40">
        <v>1418</v>
      </c>
      <c r="F1205" s="37">
        <v>13.2</v>
      </c>
      <c r="G1205" s="28">
        <v>674.3</v>
      </c>
      <c r="H1205" s="38">
        <v>1319</v>
      </c>
      <c r="I1205" s="18" t="s">
        <v>77</v>
      </c>
      <c r="J1205" s="11" t="s">
        <v>78</v>
      </c>
      <c r="K1205" s="22" t="s">
        <v>1097</v>
      </c>
      <c r="L1205" s="45">
        <v>1.88652</v>
      </c>
      <c r="M1205" s="45">
        <v>4.7619</v>
      </c>
      <c r="N1205" s="45">
        <v>6.64842</v>
      </c>
      <c r="O1205" s="45">
        <v>7.95266</v>
      </c>
      <c r="P1205" s="46">
        <v>0.598780785296995</v>
      </c>
      <c r="Q1205" s="46">
        <v>0.237218741905224</v>
      </c>
      <c r="R1205" s="46">
        <f t="shared" si="100"/>
        <v>0.835999527202219</v>
      </c>
      <c r="S1205" s="24">
        <v>109.53</v>
      </c>
      <c r="T1205" s="24">
        <v>8.31</v>
      </c>
      <c r="U1205" s="57">
        <v>0.5</v>
      </c>
      <c r="V1205" s="24">
        <f t="shared" si="102"/>
        <v>13.1805054151625</v>
      </c>
      <c r="W1205" s="24">
        <v>98.7</v>
      </c>
      <c r="X1205" s="24">
        <v>35.38</v>
      </c>
      <c r="Y1205" s="58">
        <f t="shared" si="103"/>
        <v>2.78971170152629</v>
      </c>
      <c r="Z1205" s="24">
        <v>8.58</v>
      </c>
      <c r="AA1205" s="63">
        <v>50</v>
      </c>
      <c r="AB1205" s="63">
        <v>39</v>
      </c>
      <c r="AC1205" s="63">
        <v>11</v>
      </c>
    </row>
    <row r="1206" customHeight="1" spans="1:29">
      <c r="A1206" s="11">
        <v>1205</v>
      </c>
      <c r="B1206" s="15">
        <v>197</v>
      </c>
      <c r="C1206" s="23">
        <v>108.674430555556</v>
      </c>
      <c r="D1206" s="23">
        <v>36.6822888888889</v>
      </c>
      <c r="E1206" s="40">
        <v>1418</v>
      </c>
      <c r="F1206" s="37">
        <v>13.2</v>
      </c>
      <c r="G1206" s="28">
        <v>674.3</v>
      </c>
      <c r="H1206" s="38">
        <v>1319</v>
      </c>
      <c r="I1206" s="18" t="s">
        <v>77</v>
      </c>
      <c r="J1206" s="11" t="s">
        <v>78</v>
      </c>
      <c r="K1206" s="22" t="s">
        <v>1098</v>
      </c>
      <c r="L1206" s="45">
        <v>2.35461</v>
      </c>
      <c r="M1206" s="45">
        <v>6.52381</v>
      </c>
      <c r="N1206" s="45">
        <v>8.87842</v>
      </c>
      <c r="O1206" s="45">
        <v>7.2426</v>
      </c>
      <c r="P1206" s="46">
        <v>0.900755253638196</v>
      </c>
      <c r="Q1206" s="46">
        <v>0.325105625051777</v>
      </c>
      <c r="R1206" s="46">
        <f t="shared" si="100"/>
        <v>1.22586087868997</v>
      </c>
      <c r="S1206" s="24">
        <v>123.31</v>
      </c>
      <c r="T1206" s="24">
        <v>6.55</v>
      </c>
      <c r="U1206" s="57">
        <v>0.5</v>
      </c>
      <c r="V1206" s="24">
        <f t="shared" si="102"/>
        <v>18.8259541984733</v>
      </c>
      <c r="W1206" s="24">
        <v>106.2</v>
      </c>
      <c r="X1206" s="24">
        <v>25.69</v>
      </c>
      <c r="Y1206" s="58">
        <f t="shared" si="103"/>
        <v>4.13390424289607</v>
      </c>
      <c r="Z1206" s="24">
        <v>8.53</v>
      </c>
      <c r="AA1206" s="63">
        <v>50</v>
      </c>
      <c r="AB1206" s="63">
        <v>39</v>
      </c>
      <c r="AC1206" s="63">
        <v>11</v>
      </c>
    </row>
    <row r="1207" customHeight="1" spans="1:29">
      <c r="A1207" s="11">
        <v>1206</v>
      </c>
      <c r="B1207" s="15">
        <v>197</v>
      </c>
      <c r="C1207" s="23">
        <v>108.674430555556</v>
      </c>
      <c r="D1207" s="23">
        <v>36.6822888888889</v>
      </c>
      <c r="E1207" s="40">
        <v>1418</v>
      </c>
      <c r="F1207" s="37">
        <v>13.2</v>
      </c>
      <c r="G1207" s="28">
        <v>674.3</v>
      </c>
      <c r="H1207" s="38">
        <v>1319</v>
      </c>
      <c r="I1207" s="18" t="s">
        <v>77</v>
      </c>
      <c r="J1207" s="11" t="s">
        <v>78</v>
      </c>
      <c r="K1207" s="22" t="s">
        <v>1099</v>
      </c>
      <c r="L1207" s="45">
        <v>2.35461</v>
      </c>
      <c r="M1207" s="45">
        <v>8.04762</v>
      </c>
      <c r="N1207" s="45">
        <v>10.40223</v>
      </c>
      <c r="O1207" s="45">
        <v>7.43195</v>
      </c>
      <c r="P1207" s="46">
        <v>1.08284097713252</v>
      </c>
      <c r="Q1207" s="46">
        <v>0.316822637396646</v>
      </c>
      <c r="R1207" s="46">
        <f t="shared" si="100"/>
        <v>1.39966361452917</v>
      </c>
      <c r="S1207" s="24">
        <v>118.19</v>
      </c>
      <c r="T1207" s="24">
        <v>7.2</v>
      </c>
      <c r="U1207" s="57">
        <v>0.5</v>
      </c>
      <c r="V1207" s="24">
        <f t="shared" si="102"/>
        <v>16.4152777777778</v>
      </c>
      <c r="W1207" s="24">
        <v>100.7</v>
      </c>
      <c r="X1207" s="24">
        <v>55.02</v>
      </c>
      <c r="Y1207" s="58">
        <f t="shared" si="103"/>
        <v>1.8302435478008</v>
      </c>
      <c r="Z1207" s="24">
        <v>8.51</v>
      </c>
      <c r="AA1207" s="63">
        <v>50</v>
      </c>
      <c r="AB1207" s="63">
        <v>39</v>
      </c>
      <c r="AC1207" s="63">
        <v>11</v>
      </c>
    </row>
    <row r="1208" customHeight="1" spans="1:29">
      <c r="A1208" s="11">
        <v>1207</v>
      </c>
      <c r="B1208" s="15">
        <v>197</v>
      </c>
      <c r="C1208" s="23">
        <v>108.674430555556</v>
      </c>
      <c r="D1208" s="23">
        <v>36.6822888888889</v>
      </c>
      <c r="E1208" s="40">
        <v>1418</v>
      </c>
      <c r="F1208" s="37">
        <v>13.2</v>
      </c>
      <c r="G1208" s="28">
        <v>674.3</v>
      </c>
      <c r="H1208" s="38">
        <v>1319</v>
      </c>
      <c r="I1208" s="18" t="s">
        <v>77</v>
      </c>
      <c r="J1208" s="11" t="s">
        <v>78</v>
      </c>
      <c r="K1208" s="22" t="s">
        <v>1100</v>
      </c>
      <c r="L1208" s="45">
        <v>2.2695</v>
      </c>
      <c r="M1208" s="45">
        <v>6.71429</v>
      </c>
      <c r="N1208" s="45">
        <v>8.98379</v>
      </c>
      <c r="O1208" s="45">
        <v>8.47337</v>
      </c>
      <c r="P1208" s="46">
        <v>0.792399010075094</v>
      </c>
      <c r="Q1208" s="46">
        <v>0.267839124220942</v>
      </c>
      <c r="R1208" s="46">
        <f t="shared" si="100"/>
        <v>1.06023813429604</v>
      </c>
      <c r="S1208" s="24">
        <v>120.13</v>
      </c>
      <c r="T1208" s="24">
        <v>7.45</v>
      </c>
      <c r="U1208" s="57">
        <v>0.5</v>
      </c>
      <c r="V1208" s="24">
        <f t="shared" si="102"/>
        <v>16.1248322147651</v>
      </c>
      <c r="W1208" s="24">
        <v>222.6</v>
      </c>
      <c r="X1208" s="24">
        <v>85.69</v>
      </c>
      <c r="Y1208" s="58">
        <f t="shared" si="103"/>
        <v>2.59773602520714</v>
      </c>
      <c r="Z1208" s="24">
        <v>8.41</v>
      </c>
      <c r="AA1208" s="63">
        <v>50</v>
      </c>
      <c r="AB1208" s="63">
        <v>39</v>
      </c>
      <c r="AC1208" s="63">
        <v>11</v>
      </c>
    </row>
    <row r="1209" customHeight="1" spans="1:29">
      <c r="A1209" s="11">
        <v>1208</v>
      </c>
      <c r="B1209" s="15">
        <v>198</v>
      </c>
      <c r="C1209" s="23">
        <v>121.528455555556</v>
      </c>
      <c r="D1209" s="23">
        <v>49.5448111111111</v>
      </c>
      <c r="E1209" s="40">
        <v>737</v>
      </c>
      <c r="F1209" s="37">
        <v>2.6</v>
      </c>
      <c r="G1209" s="28">
        <v>400</v>
      </c>
      <c r="H1209" s="38">
        <v>858</v>
      </c>
      <c r="I1209" s="18" t="s">
        <v>77</v>
      </c>
      <c r="J1209" s="48" t="s">
        <v>106</v>
      </c>
      <c r="K1209" s="101" t="s">
        <v>1101</v>
      </c>
      <c r="L1209" s="45"/>
      <c r="M1209" s="45"/>
      <c r="N1209" s="45"/>
      <c r="P1209" s="46">
        <v>0.75</v>
      </c>
      <c r="Q1209" s="46"/>
      <c r="R1209" s="46"/>
      <c r="S1209" s="24">
        <v>32</v>
      </c>
      <c r="T1209" s="24">
        <v>2.19915</v>
      </c>
      <c r="U1209" s="24">
        <v>0.700482</v>
      </c>
      <c r="V1209" s="24">
        <f t="shared" si="102"/>
        <v>14.5510765523043</v>
      </c>
      <c r="W1209" s="58">
        <v>295.676002502441</v>
      </c>
      <c r="X1209" s="58">
        <v>56.3433980941772</v>
      </c>
      <c r="Y1209" s="58">
        <f t="shared" si="103"/>
        <v>5.24774884908828</v>
      </c>
      <c r="Z1209" s="24">
        <v>4.32525</v>
      </c>
      <c r="AA1209" s="63">
        <v>44</v>
      </c>
      <c r="AB1209" s="63">
        <v>35</v>
      </c>
      <c r="AC1209" s="63">
        <v>21</v>
      </c>
    </row>
    <row r="1210" customHeight="1" spans="1:29">
      <c r="A1210" s="11">
        <v>1209</v>
      </c>
      <c r="B1210" s="15">
        <v>198</v>
      </c>
      <c r="C1210" s="23">
        <v>121.528455555556</v>
      </c>
      <c r="D1210" s="23">
        <v>49.5448111111111</v>
      </c>
      <c r="E1210" s="40">
        <v>737</v>
      </c>
      <c r="F1210" s="37">
        <v>2.6</v>
      </c>
      <c r="G1210" s="28">
        <v>400</v>
      </c>
      <c r="H1210" s="38">
        <v>858</v>
      </c>
      <c r="I1210" s="18" t="s">
        <v>77</v>
      </c>
      <c r="J1210" s="48" t="s">
        <v>106</v>
      </c>
      <c r="K1210" s="101" t="s">
        <v>1102</v>
      </c>
      <c r="L1210" s="45"/>
      <c r="M1210" s="45"/>
      <c r="N1210" s="45"/>
      <c r="P1210" s="46">
        <v>0.37</v>
      </c>
      <c r="Q1210" s="46"/>
      <c r="R1210" s="46"/>
      <c r="S1210" s="24">
        <v>28.5</v>
      </c>
      <c r="T1210" s="24">
        <v>2.30345</v>
      </c>
      <c r="U1210" s="24">
        <v>0.616135</v>
      </c>
      <c r="V1210" s="24">
        <f t="shared" si="102"/>
        <v>12.3727452299811</v>
      </c>
      <c r="W1210" s="58">
        <v>295.676002502441</v>
      </c>
      <c r="X1210" s="58">
        <v>56.3433980941772</v>
      </c>
      <c r="Y1210" s="58">
        <f t="shared" si="103"/>
        <v>5.24774884908828</v>
      </c>
      <c r="Z1210" s="24">
        <v>4.58556</v>
      </c>
      <c r="AA1210" s="63">
        <v>44</v>
      </c>
      <c r="AB1210" s="63">
        <v>35</v>
      </c>
      <c r="AC1210" s="63">
        <v>21</v>
      </c>
    </row>
    <row r="1211" customHeight="1" spans="1:29">
      <c r="A1211" s="11">
        <v>1210</v>
      </c>
      <c r="B1211" s="15">
        <v>198</v>
      </c>
      <c r="C1211" s="23">
        <v>121.528455555556</v>
      </c>
      <c r="D1211" s="23">
        <v>49.5448111111111</v>
      </c>
      <c r="E1211" s="40">
        <v>737</v>
      </c>
      <c r="F1211" s="37">
        <v>2.6</v>
      </c>
      <c r="G1211" s="28">
        <v>400</v>
      </c>
      <c r="H1211" s="38">
        <v>858</v>
      </c>
      <c r="I1211" s="18" t="s">
        <v>77</v>
      </c>
      <c r="J1211" s="48" t="s">
        <v>106</v>
      </c>
      <c r="K1211" s="101" t="s">
        <v>1103</v>
      </c>
      <c r="L1211" s="45"/>
      <c r="M1211" s="45"/>
      <c r="N1211" s="45"/>
      <c r="P1211" s="46">
        <v>0.63</v>
      </c>
      <c r="Q1211" s="46"/>
      <c r="R1211" s="46"/>
      <c r="S1211" s="24">
        <v>25.5</v>
      </c>
      <c r="T1211" s="24">
        <v>2.42406</v>
      </c>
      <c r="U1211" s="24">
        <v>0.738127</v>
      </c>
      <c r="V1211" s="24">
        <f t="shared" si="102"/>
        <v>10.5195415955051</v>
      </c>
      <c r="W1211" s="58">
        <v>295.676002502441</v>
      </c>
      <c r="X1211" s="58">
        <v>56.3433980941772</v>
      </c>
      <c r="Y1211" s="58">
        <f t="shared" si="103"/>
        <v>5.24774884908828</v>
      </c>
      <c r="Z1211" s="24">
        <v>4.58448</v>
      </c>
      <c r="AA1211" s="63">
        <v>44</v>
      </c>
      <c r="AB1211" s="63">
        <v>35</v>
      </c>
      <c r="AC1211" s="63">
        <v>21</v>
      </c>
    </row>
    <row r="1212" customHeight="1" spans="1:29">
      <c r="A1212" s="11">
        <v>1211</v>
      </c>
      <c r="B1212" s="15">
        <v>198</v>
      </c>
      <c r="C1212" s="23">
        <v>121.528455555556</v>
      </c>
      <c r="D1212" s="23">
        <v>49.5448111111111</v>
      </c>
      <c r="E1212" s="40">
        <v>737</v>
      </c>
      <c r="F1212" s="37">
        <v>2.6</v>
      </c>
      <c r="G1212" s="28">
        <v>400</v>
      </c>
      <c r="H1212" s="38">
        <v>858</v>
      </c>
      <c r="I1212" s="18" t="s">
        <v>77</v>
      </c>
      <c r="J1212" s="48" t="s">
        <v>106</v>
      </c>
      <c r="K1212" s="99" t="s">
        <v>1104</v>
      </c>
      <c r="L1212" s="45"/>
      <c r="M1212" s="45"/>
      <c r="N1212" s="45"/>
      <c r="O1212" s="50"/>
      <c r="P1212" s="46">
        <v>1.48</v>
      </c>
      <c r="Q1212" s="46"/>
      <c r="R1212" s="46"/>
      <c r="S1212" s="24">
        <v>24.1875</v>
      </c>
      <c r="T1212" s="24">
        <v>2.55415</v>
      </c>
      <c r="U1212" s="24">
        <v>0.832676</v>
      </c>
      <c r="V1212" s="24">
        <f t="shared" si="102"/>
        <v>9.46988234833506</v>
      </c>
      <c r="W1212" s="58">
        <v>295.676002502441</v>
      </c>
      <c r="X1212" s="58">
        <v>56.3433980941772</v>
      </c>
      <c r="Y1212" s="58">
        <f t="shared" si="103"/>
        <v>5.24774884908828</v>
      </c>
      <c r="Z1212" s="24">
        <v>4.8027</v>
      </c>
      <c r="AA1212" s="63">
        <v>44</v>
      </c>
      <c r="AB1212" s="63">
        <v>35</v>
      </c>
      <c r="AC1212" s="63">
        <v>21</v>
      </c>
    </row>
    <row r="1213" customHeight="1" spans="1:29">
      <c r="A1213" s="11">
        <v>1212</v>
      </c>
      <c r="B1213" s="15">
        <v>198</v>
      </c>
      <c r="C1213" s="23">
        <v>121.528455555556</v>
      </c>
      <c r="D1213" s="23">
        <v>49.5448111111111</v>
      </c>
      <c r="E1213" s="40">
        <v>737</v>
      </c>
      <c r="F1213" s="37">
        <v>2.6</v>
      </c>
      <c r="G1213" s="28">
        <v>400</v>
      </c>
      <c r="H1213" s="38">
        <v>858</v>
      </c>
      <c r="I1213" s="18" t="s">
        <v>77</v>
      </c>
      <c r="J1213" s="48" t="s">
        <v>106</v>
      </c>
      <c r="K1213" s="99" t="s">
        <v>1105</v>
      </c>
      <c r="L1213" s="45"/>
      <c r="M1213" s="45"/>
      <c r="N1213" s="45"/>
      <c r="O1213" s="50"/>
      <c r="P1213" s="46">
        <v>1.75</v>
      </c>
      <c r="Q1213" s="46"/>
      <c r="R1213" s="46"/>
      <c r="S1213" s="24">
        <v>28</v>
      </c>
      <c r="T1213" s="24">
        <v>2.40037</v>
      </c>
      <c r="U1213" s="24">
        <v>0.923336</v>
      </c>
      <c r="V1213" s="24">
        <f t="shared" si="102"/>
        <v>11.6648683327987</v>
      </c>
      <c r="W1213" s="58">
        <v>295.676002502441</v>
      </c>
      <c r="X1213" s="58">
        <v>56.3433980941772</v>
      </c>
      <c r="Y1213" s="58">
        <f t="shared" si="103"/>
        <v>5.24774884908828</v>
      </c>
      <c r="Z1213" s="24">
        <v>4.55622</v>
      </c>
      <c r="AA1213" s="63">
        <v>44</v>
      </c>
      <c r="AB1213" s="63">
        <v>35</v>
      </c>
      <c r="AC1213" s="63">
        <v>21</v>
      </c>
    </row>
    <row r="1214" customHeight="1" spans="1:29">
      <c r="A1214" s="11">
        <v>1213</v>
      </c>
      <c r="B1214" s="15">
        <v>198</v>
      </c>
      <c r="C1214" s="23">
        <v>121.528455555556</v>
      </c>
      <c r="D1214" s="23">
        <v>49.5448111111111</v>
      </c>
      <c r="E1214" s="40">
        <v>737</v>
      </c>
      <c r="F1214" s="37">
        <v>2.6</v>
      </c>
      <c r="G1214" s="28">
        <v>400</v>
      </c>
      <c r="H1214" s="38">
        <v>858</v>
      </c>
      <c r="I1214" s="18" t="s">
        <v>77</v>
      </c>
      <c r="J1214" s="48" t="s">
        <v>106</v>
      </c>
      <c r="K1214" s="99" t="s">
        <v>1106</v>
      </c>
      <c r="L1214" s="45"/>
      <c r="M1214" s="45"/>
      <c r="N1214" s="45"/>
      <c r="O1214" s="50"/>
      <c r="P1214" s="46">
        <v>1.83</v>
      </c>
      <c r="Q1214" s="46"/>
      <c r="R1214" s="46"/>
      <c r="S1214" s="24">
        <v>29.3125</v>
      </c>
      <c r="T1214" s="24">
        <v>2.44612</v>
      </c>
      <c r="U1214" s="24">
        <v>0.857174</v>
      </c>
      <c r="V1214" s="24">
        <f t="shared" si="102"/>
        <v>11.9832632904355</v>
      </c>
      <c r="W1214" s="58">
        <v>295.676002502441</v>
      </c>
      <c r="X1214" s="58">
        <v>56.3433980941772</v>
      </c>
      <c r="Y1214" s="58">
        <f t="shared" si="103"/>
        <v>5.24774884908828</v>
      </c>
      <c r="Z1214" s="24">
        <v>4.32022</v>
      </c>
      <c r="AA1214" s="63">
        <v>44</v>
      </c>
      <c r="AB1214" s="63">
        <v>35</v>
      </c>
      <c r="AC1214" s="63">
        <v>21</v>
      </c>
    </row>
    <row r="1215" customHeight="1" spans="1:29">
      <c r="A1215" s="11">
        <v>1214</v>
      </c>
      <c r="B1215" s="15">
        <v>198</v>
      </c>
      <c r="C1215" s="23">
        <v>121.528455555556</v>
      </c>
      <c r="D1215" s="23">
        <v>49.5448111111111</v>
      </c>
      <c r="E1215" s="40">
        <v>737</v>
      </c>
      <c r="F1215" s="37">
        <v>2.6</v>
      </c>
      <c r="G1215" s="28">
        <v>400</v>
      </c>
      <c r="H1215" s="38">
        <v>858</v>
      </c>
      <c r="I1215" s="18" t="s">
        <v>77</v>
      </c>
      <c r="J1215" s="48" t="s">
        <v>106</v>
      </c>
      <c r="K1215" s="51" t="s">
        <v>1107</v>
      </c>
      <c r="L1215" s="45"/>
      <c r="M1215" s="45"/>
      <c r="N1215" s="45"/>
      <c r="O1215" s="50"/>
      <c r="P1215" s="46">
        <v>0.78</v>
      </c>
      <c r="Q1215" s="46"/>
      <c r="R1215" s="46"/>
      <c r="S1215" s="24">
        <v>31.5625</v>
      </c>
      <c r="T1215" s="24">
        <v>2.22603</v>
      </c>
      <c r="U1215" s="24">
        <v>0.718405</v>
      </c>
      <c r="V1215" s="24">
        <f t="shared" si="102"/>
        <v>14.1788295755223</v>
      </c>
      <c r="W1215" s="58">
        <v>295.676002502441</v>
      </c>
      <c r="X1215" s="58">
        <v>56.3433980941772</v>
      </c>
      <c r="Y1215" s="58">
        <f t="shared" si="103"/>
        <v>5.24774884908828</v>
      </c>
      <c r="Z1215" s="24">
        <v>4.27729</v>
      </c>
      <c r="AA1215" s="63">
        <v>44</v>
      </c>
      <c r="AB1215" s="63">
        <v>35</v>
      </c>
      <c r="AC1215" s="63">
        <v>21</v>
      </c>
    </row>
    <row r="1216" customHeight="1" spans="1:29">
      <c r="A1216" s="11">
        <v>1215</v>
      </c>
      <c r="B1216" s="15">
        <v>198</v>
      </c>
      <c r="C1216" s="23">
        <v>121.528455555556</v>
      </c>
      <c r="D1216" s="23">
        <v>49.5448111111111</v>
      </c>
      <c r="E1216" s="40">
        <v>737</v>
      </c>
      <c r="F1216" s="37">
        <v>2.6</v>
      </c>
      <c r="G1216" s="28">
        <v>400</v>
      </c>
      <c r="H1216" s="38">
        <v>858</v>
      </c>
      <c r="I1216" s="18" t="s">
        <v>77</v>
      </c>
      <c r="J1216" s="48" t="s">
        <v>106</v>
      </c>
      <c r="K1216" s="22" t="s">
        <v>1108</v>
      </c>
      <c r="L1216" s="45"/>
      <c r="M1216" s="45"/>
      <c r="N1216" s="45"/>
      <c r="P1216" s="46">
        <v>0.44</v>
      </c>
      <c r="Q1216" s="46"/>
      <c r="R1216" s="46"/>
      <c r="S1216" s="24">
        <v>30.9375</v>
      </c>
      <c r="T1216" s="24">
        <v>2.27123</v>
      </c>
      <c r="U1216" s="24">
        <v>0.634073</v>
      </c>
      <c r="V1216" s="24">
        <f t="shared" si="102"/>
        <v>13.6214738269572</v>
      </c>
      <c r="W1216" s="58">
        <v>295.676002502441</v>
      </c>
      <c r="X1216" s="58">
        <v>56.3433980941772</v>
      </c>
      <c r="Y1216" s="58">
        <f t="shared" si="103"/>
        <v>5.24774884908828</v>
      </c>
      <c r="Z1216" s="24">
        <v>4.63895</v>
      </c>
      <c r="AA1216" s="63">
        <v>44</v>
      </c>
      <c r="AB1216" s="63">
        <v>35</v>
      </c>
      <c r="AC1216" s="63">
        <v>21</v>
      </c>
    </row>
    <row r="1217" customHeight="1" spans="1:29">
      <c r="A1217" s="11">
        <v>1216</v>
      </c>
      <c r="B1217" s="15">
        <v>198</v>
      </c>
      <c r="C1217" s="23">
        <v>121.528455555556</v>
      </c>
      <c r="D1217" s="23">
        <v>49.5448111111111</v>
      </c>
      <c r="E1217" s="40">
        <v>737</v>
      </c>
      <c r="F1217" s="37">
        <v>2.6</v>
      </c>
      <c r="G1217" s="28">
        <v>400</v>
      </c>
      <c r="H1217" s="38">
        <v>858</v>
      </c>
      <c r="I1217" s="18" t="s">
        <v>77</v>
      </c>
      <c r="J1217" s="48" t="s">
        <v>106</v>
      </c>
      <c r="K1217" s="22" t="s">
        <v>1109</v>
      </c>
      <c r="L1217" s="45"/>
      <c r="M1217" s="45"/>
      <c r="N1217" s="45"/>
      <c r="P1217" s="46">
        <v>0.72</v>
      </c>
      <c r="Q1217" s="46"/>
      <c r="R1217" s="46"/>
      <c r="S1217" s="24">
        <v>27.375</v>
      </c>
      <c r="T1217" s="24">
        <v>2.51013</v>
      </c>
      <c r="U1217" s="24">
        <v>0.832285</v>
      </c>
      <c r="V1217" s="24">
        <f t="shared" si="102"/>
        <v>10.9058096592607</v>
      </c>
      <c r="W1217" s="58">
        <v>295.676002502441</v>
      </c>
      <c r="X1217" s="58">
        <v>56.3433980941772</v>
      </c>
      <c r="Y1217" s="58">
        <f t="shared" si="103"/>
        <v>5.24774884908828</v>
      </c>
      <c r="Z1217" s="24">
        <v>4.56846</v>
      </c>
      <c r="AA1217" s="63">
        <v>44</v>
      </c>
      <c r="AB1217" s="63">
        <v>35</v>
      </c>
      <c r="AC1217" s="63">
        <v>21</v>
      </c>
    </row>
    <row r="1218" customHeight="1" spans="1:29">
      <c r="A1218" s="11">
        <v>1217</v>
      </c>
      <c r="B1218" s="15">
        <v>198</v>
      </c>
      <c r="C1218" s="23">
        <v>121.528455555556</v>
      </c>
      <c r="D1218" s="23">
        <v>49.5448111111111</v>
      </c>
      <c r="E1218" s="40">
        <v>737</v>
      </c>
      <c r="F1218" s="37">
        <v>2.6</v>
      </c>
      <c r="G1218" s="28">
        <v>400</v>
      </c>
      <c r="H1218" s="38">
        <v>858</v>
      </c>
      <c r="I1218" s="18" t="s">
        <v>77</v>
      </c>
      <c r="J1218" s="48" t="s">
        <v>106</v>
      </c>
      <c r="K1218" s="22" t="s">
        <v>1110</v>
      </c>
      <c r="L1218" s="45"/>
      <c r="M1218" s="45"/>
      <c r="N1218" s="45"/>
      <c r="P1218" s="46">
        <v>1.52</v>
      </c>
      <c r="Q1218" s="46"/>
      <c r="R1218" s="46"/>
      <c r="S1218" s="24">
        <v>24.562</v>
      </c>
      <c r="T1218" s="24">
        <v>2.52728</v>
      </c>
      <c r="U1218" s="24">
        <v>0.864096</v>
      </c>
      <c r="V1218" s="24">
        <f t="shared" si="102"/>
        <v>9.71874901079421</v>
      </c>
      <c r="W1218" s="58">
        <v>295.676002502441</v>
      </c>
      <c r="X1218" s="58">
        <v>56.3433980941772</v>
      </c>
      <c r="Y1218" s="58">
        <f t="shared" si="103"/>
        <v>5.24774884908828</v>
      </c>
      <c r="Z1218" s="24">
        <v>4.73334</v>
      </c>
      <c r="AA1218" s="63">
        <v>44</v>
      </c>
      <c r="AB1218" s="63">
        <v>35</v>
      </c>
      <c r="AC1218" s="63">
        <v>21</v>
      </c>
    </row>
    <row r="1219" customHeight="1" spans="1:29">
      <c r="A1219" s="11">
        <v>1218</v>
      </c>
      <c r="B1219" s="15">
        <v>198</v>
      </c>
      <c r="C1219" s="23">
        <v>121.528455555556</v>
      </c>
      <c r="D1219" s="23">
        <v>49.5448111111111</v>
      </c>
      <c r="E1219" s="40">
        <v>737</v>
      </c>
      <c r="F1219" s="37">
        <v>2.6</v>
      </c>
      <c r="G1219" s="28">
        <v>400</v>
      </c>
      <c r="H1219" s="38">
        <v>858</v>
      </c>
      <c r="I1219" s="18" t="s">
        <v>77</v>
      </c>
      <c r="J1219" s="48" t="s">
        <v>106</v>
      </c>
      <c r="K1219" s="22" t="s">
        <v>1111</v>
      </c>
      <c r="L1219" s="45"/>
      <c r="M1219" s="45"/>
      <c r="N1219" s="45"/>
      <c r="P1219" s="46">
        <v>1.96</v>
      </c>
      <c r="Q1219" s="46"/>
      <c r="R1219" s="46"/>
      <c r="S1219" s="24">
        <v>27.625</v>
      </c>
      <c r="T1219" s="24">
        <v>2.44339</v>
      </c>
      <c r="U1219" s="24">
        <v>0.950257</v>
      </c>
      <c r="V1219" s="24">
        <f t="shared" si="102"/>
        <v>11.306013366675</v>
      </c>
      <c r="W1219" s="58">
        <v>295.676002502441</v>
      </c>
      <c r="X1219" s="58">
        <v>56.3433980941772</v>
      </c>
      <c r="Y1219" s="58">
        <f t="shared" si="103"/>
        <v>5.24774884908828</v>
      </c>
      <c r="Z1219" s="24">
        <v>4.60954</v>
      </c>
      <c r="AA1219" s="63">
        <v>44</v>
      </c>
      <c r="AB1219" s="63">
        <v>35</v>
      </c>
      <c r="AC1219" s="63">
        <v>21</v>
      </c>
    </row>
    <row r="1220" customHeight="1" spans="1:29">
      <c r="A1220" s="11">
        <v>1219</v>
      </c>
      <c r="B1220" s="15">
        <v>198</v>
      </c>
      <c r="C1220" s="23">
        <v>121.528455555556</v>
      </c>
      <c r="D1220" s="23">
        <v>49.5448111111111</v>
      </c>
      <c r="E1220" s="40">
        <v>737</v>
      </c>
      <c r="F1220" s="37">
        <v>2.6</v>
      </c>
      <c r="G1220" s="28">
        <v>400</v>
      </c>
      <c r="H1220" s="38">
        <v>858</v>
      </c>
      <c r="I1220" s="18" t="s">
        <v>77</v>
      </c>
      <c r="J1220" s="48" t="s">
        <v>106</v>
      </c>
      <c r="K1220" s="22" t="s">
        <v>1112</v>
      </c>
      <c r="L1220" s="45"/>
      <c r="M1220" s="45"/>
      <c r="N1220" s="45"/>
      <c r="P1220" s="46">
        <v>2.15</v>
      </c>
      <c r="Q1220" s="46"/>
      <c r="R1220" s="46"/>
      <c r="S1220" s="24">
        <v>29.5625</v>
      </c>
      <c r="T1220" s="24">
        <v>2.473</v>
      </c>
      <c r="U1220" s="24">
        <v>0.816814</v>
      </c>
      <c r="V1220" s="24">
        <f t="shared" si="102"/>
        <v>11.9541043267287</v>
      </c>
      <c r="W1220" s="58">
        <v>295.676002502441</v>
      </c>
      <c r="X1220" s="58">
        <v>56.3433980941772</v>
      </c>
      <c r="Y1220" s="58">
        <f t="shared" si="103"/>
        <v>5.24774884908828</v>
      </c>
      <c r="Z1220" s="24">
        <v>4.35227</v>
      </c>
      <c r="AA1220" s="63">
        <v>44</v>
      </c>
      <c r="AB1220" s="63">
        <v>35</v>
      </c>
      <c r="AC1220" s="63">
        <v>21</v>
      </c>
    </row>
    <row r="1221" customHeight="1" spans="1:29">
      <c r="A1221" s="11">
        <v>1220</v>
      </c>
      <c r="B1221" s="15">
        <v>199</v>
      </c>
      <c r="C1221" s="23">
        <v>105.683333333333</v>
      </c>
      <c r="D1221" s="23">
        <v>38.45</v>
      </c>
      <c r="E1221" s="20">
        <v>1380</v>
      </c>
      <c r="F1221" s="37">
        <v>-0.8</v>
      </c>
      <c r="G1221" s="28">
        <v>420</v>
      </c>
      <c r="H1221" s="19">
        <v>2000</v>
      </c>
      <c r="I1221" s="18" t="s">
        <v>85</v>
      </c>
      <c r="J1221" s="48" t="s">
        <v>106</v>
      </c>
      <c r="K1221" s="22" t="s">
        <v>946</v>
      </c>
      <c r="L1221" s="45">
        <v>6.19792</v>
      </c>
      <c r="M1221" s="45">
        <v>14.5475</v>
      </c>
      <c r="N1221" s="45">
        <v>20.74542</v>
      </c>
      <c r="O1221" s="23">
        <v>12.2011</v>
      </c>
      <c r="P1221" s="46">
        <v>1.1923105293785</v>
      </c>
      <c r="Q1221" s="46">
        <v>0.507980427994197</v>
      </c>
      <c r="R1221" s="46">
        <f>P1221+Q1221</f>
        <v>1.7002909573727</v>
      </c>
      <c r="S1221" s="24">
        <v>10.6536</v>
      </c>
      <c r="T1221" s="24">
        <v>1.14286</v>
      </c>
      <c r="U1221" s="24">
        <v>0.468309</v>
      </c>
      <c r="V1221" s="24">
        <f t="shared" si="102"/>
        <v>9.32187669530826</v>
      </c>
      <c r="W1221" s="58">
        <v>219.857997894287</v>
      </c>
      <c r="X1221" s="58">
        <v>39.9440002441406</v>
      </c>
      <c r="Y1221" s="58">
        <f t="shared" si="103"/>
        <v>5.50415573178698</v>
      </c>
      <c r="Z1221" s="24">
        <v>8.59706</v>
      </c>
      <c r="AA1221" s="63">
        <v>49</v>
      </c>
      <c r="AB1221" s="63">
        <v>36</v>
      </c>
      <c r="AC1221" s="63">
        <v>15</v>
      </c>
    </row>
    <row r="1222" customHeight="1" spans="1:29">
      <c r="A1222" s="11">
        <v>1221</v>
      </c>
      <c r="B1222" s="15">
        <v>199</v>
      </c>
      <c r="C1222" s="23">
        <v>105.683333333333</v>
      </c>
      <c r="D1222" s="23">
        <v>38.45</v>
      </c>
      <c r="E1222" s="20">
        <v>1650</v>
      </c>
      <c r="F1222" s="37">
        <v>-0.8</v>
      </c>
      <c r="G1222" s="28">
        <v>420</v>
      </c>
      <c r="H1222" s="19">
        <v>2000</v>
      </c>
      <c r="I1222" s="18" t="s">
        <v>85</v>
      </c>
      <c r="J1222" s="48" t="s">
        <v>106</v>
      </c>
      <c r="K1222" s="51" t="s">
        <v>1113</v>
      </c>
      <c r="L1222" s="45">
        <v>7.29167</v>
      </c>
      <c r="M1222" s="45">
        <v>18.9274</v>
      </c>
      <c r="N1222" s="45">
        <v>26.21907</v>
      </c>
      <c r="O1222" s="50">
        <v>17.8324</v>
      </c>
      <c r="P1222" s="46">
        <v>1.06140508288284</v>
      </c>
      <c r="Q1222" s="46">
        <v>0.40890009196743</v>
      </c>
      <c r="R1222" s="46">
        <f>P1222+Q1222</f>
        <v>1.47030517485027</v>
      </c>
      <c r="S1222" s="24">
        <v>16.0594</v>
      </c>
      <c r="T1222" s="24">
        <v>1.42857</v>
      </c>
      <c r="U1222" s="24">
        <v>0.490229</v>
      </c>
      <c r="V1222" s="24">
        <f t="shared" si="102"/>
        <v>11.2415912415912</v>
      </c>
      <c r="W1222" s="58">
        <v>219.857997894287</v>
      </c>
      <c r="X1222" s="58">
        <v>39.9440002441406</v>
      </c>
      <c r="Y1222" s="58">
        <f t="shared" si="103"/>
        <v>5.50415573178698</v>
      </c>
      <c r="Z1222" s="24">
        <v>8.25476</v>
      </c>
      <c r="AA1222" s="63">
        <v>49</v>
      </c>
      <c r="AB1222" s="63">
        <v>36</v>
      </c>
      <c r="AC1222" s="63">
        <v>15</v>
      </c>
    </row>
    <row r="1223" customHeight="1" spans="1:29">
      <c r="A1223" s="11">
        <v>1222</v>
      </c>
      <c r="B1223" s="15">
        <v>199</v>
      </c>
      <c r="C1223" s="23">
        <v>105.683333333333</v>
      </c>
      <c r="D1223" s="23">
        <v>38.45</v>
      </c>
      <c r="E1223" s="20">
        <v>2139</v>
      </c>
      <c r="F1223" s="37">
        <v>-0.8</v>
      </c>
      <c r="G1223" s="28">
        <v>420</v>
      </c>
      <c r="H1223" s="19">
        <v>2000</v>
      </c>
      <c r="I1223" s="18" t="s">
        <v>85</v>
      </c>
      <c r="J1223" s="48" t="s">
        <v>106</v>
      </c>
      <c r="K1223" s="51" t="s">
        <v>1114</v>
      </c>
      <c r="L1223" s="45">
        <v>7.34375</v>
      </c>
      <c r="M1223" s="45">
        <v>20.3352</v>
      </c>
      <c r="N1223" s="45">
        <v>27.67895</v>
      </c>
      <c r="O1223" s="23">
        <v>21.4302</v>
      </c>
      <c r="P1223" s="46">
        <v>0.948903883304869</v>
      </c>
      <c r="Q1223" s="46">
        <v>0.342682289479333</v>
      </c>
      <c r="R1223" s="46">
        <f>P1223+Q1223</f>
        <v>1.2915861727842</v>
      </c>
      <c r="S1223" s="24">
        <v>32.3292</v>
      </c>
      <c r="T1223" s="24">
        <v>2.28571</v>
      </c>
      <c r="U1223" s="24">
        <v>0.541669</v>
      </c>
      <c r="V1223" s="24">
        <f t="shared" si="102"/>
        <v>14.1440515200966</v>
      </c>
      <c r="W1223" s="58">
        <v>219.857997894287</v>
      </c>
      <c r="X1223" s="58">
        <v>39.9440002441406</v>
      </c>
      <c r="Y1223" s="58">
        <f t="shared" si="103"/>
        <v>5.50415573178698</v>
      </c>
      <c r="Z1223" s="24">
        <v>7.81473</v>
      </c>
      <c r="AA1223" s="63">
        <v>49</v>
      </c>
      <c r="AB1223" s="63">
        <v>36</v>
      </c>
      <c r="AC1223" s="63">
        <v>15</v>
      </c>
    </row>
    <row r="1224" customHeight="1" spans="1:29">
      <c r="A1224" s="11">
        <v>1223</v>
      </c>
      <c r="B1224" s="15">
        <v>199</v>
      </c>
      <c r="C1224" s="23">
        <v>105.683333333333</v>
      </c>
      <c r="D1224" s="23">
        <v>38.45</v>
      </c>
      <c r="E1224" s="20">
        <v>2249</v>
      </c>
      <c r="F1224" s="37">
        <v>-0.8</v>
      </c>
      <c r="G1224" s="28">
        <v>420</v>
      </c>
      <c r="H1224" s="19">
        <v>2000</v>
      </c>
      <c r="I1224" s="18" t="s">
        <v>85</v>
      </c>
      <c r="J1224" s="48" t="s">
        <v>106</v>
      </c>
      <c r="K1224" s="51" t="s">
        <v>1115</v>
      </c>
      <c r="L1224" s="45">
        <v>7.03125</v>
      </c>
      <c r="M1224" s="45">
        <v>17.3631</v>
      </c>
      <c r="N1224" s="45">
        <v>24.39435</v>
      </c>
      <c r="O1224" s="50">
        <v>20.4916</v>
      </c>
      <c r="P1224" s="46">
        <v>0.84732768549064</v>
      </c>
      <c r="Q1224" s="46">
        <v>0.343128403833766</v>
      </c>
      <c r="R1224" s="46">
        <f>P1224+Q1224</f>
        <v>1.19045608932441</v>
      </c>
      <c r="S1224" s="24">
        <v>37.2904</v>
      </c>
      <c r="T1224" s="24">
        <v>3.04762</v>
      </c>
      <c r="U1224" s="24">
        <v>0.546477</v>
      </c>
      <c r="V1224" s="24">
        <f t="shared" si="102"/>
        <v>12.2359086762785</v>
      </c>
      <c r="W1224" s="58">
        <v>219.857997894287</v>
      </c>
      <c r="X1224" s="58">
        <v>39.9440002441406</v>
      </c>
      <c r="Y1224" s="58">
        <f t="shared" si="103"/>
        <v>5.50415573178698</v>
      </c>
      <c r="Z1224" s="24">
        <v>7.71803</v>
      </c>
      <c r="AA1224" s="63">
        <v>49</v>
      </c>
      <c r="AB1224" s="63">
        <v>36</v>
      </c>
      <c r="AC1224" s="63">
        <v>15</v>
      </c>
    </row>
    <row r="1225" customHeight="1" spans="1:29">
      <c r="A1225" s="11">
        <v>1224</v>
      </c>
      <c r="B1225" s="15">
        <v>199</v>
      </c>
      <c r="C1225" s="23">
        <v>105.683333333333</v>
      </c>
      <c r="D1225" s="23">
        <v>38.45</v>
      </c>
      <c r="E1225" s="20">
        <v>2438</v>
      </c>
      <c r="F1225" s="37">
        <v>-0.8</v>
      </c>
      <c r="G1225" s="28">
        <v>420</v>
      </c>
      <c r="H1225" s="19">
        <v>2000</v>
      </c>
      <c r="I1225" s="18" t="s">
        <v>85</v>
      </c>
      <c r="J1225" s="48" t="s">
        <v>106</v>
      </c>
      <c r="K1225" s="51" t="s">
        <v>1116</v>
      </c>
      <c r="L1225" s="45">
        <v>7.65625</v>
      </c>
      <c r="M1225" s="45">
        <v>18.9274</v>
      </c>
      <c r="N1225" s="45">
        <v>26.58365</v>
      </c>
      <c r="O1225" s="23">
        <v>20.0223</v>
      </c>
      <c r="P1225" s="46">
        <v>0.94531597269045</v>
      </c>
      <c r="Q1225" s="46">
        <v>0.382386139454508</v>
      </c>
      <c r="R1225" s="46">
        <f>P1225+Q1225</f>
        <v>1.32770211214496</v>
      </c>
      <c r="S1225" s="24">
        <v>46.2664</v>
      </c>
      <c r="T1225" s="24">
        <v>3.7619</v>
      </c>
      <c r="U1225" s="24">
        <v>0.567828</v>
      </c>
      <c r="V1225" s="24">
        <f t="shared" si="102"/>
        <v>12.2986788590872</v>
      </c>
      <c r="W1225" s="58">
        <v>219.857997894287</v>
      </c>
      <c r="X1225" s="58">
        <v>39.9440002441406</v>
      </c>
      <c r="Y1225" s="58">
        <f t="shared" si="103"/>
        <v>5.50415573178698</v>
      </c>
      <c r="Z1225" s="24">
        <v>7.58562</v>
      </c>
      <c r="AA1225" s="63">
        <v>49</v>
      </c>
      <c r="AB1225" s="63">
        <v>36</v>
      </c>
      <c r="AC1225" s="63">
        <v>15</v>
      </c>
    </row>
    <row r="1226" customHeight="1" spans="1:29">
      <c r="A1226" s="11">
        <v>1225</v>
      </c>
      <c r="B1226" s="15">
        <v>200</v>
      </c>
      <c r="C1226" s="23">
        <v>106.104527777778</v>
      </c>
      <c r="D1226" s="23">
        <v>35.9213888888889</v>
      </c>
      <c r="E1226" s="20">
        <v>2205</v>
      </c>
      <c r="F1226" s="37">
        <v>6</v>
      </c>
      <c r="G1226" s="28">
        <v>410</v>
      </c>
      <c r="H1226" s="19">
        <v>1370</v>
      </c>
      <c r="I1226" s="18" t="s">
        <v>77</v>
      </c>
      <c r="J1226" s="11" t="s">
        <v>78</v>
      </c>
      <c r="K1226" s="51" t="s">
        <v>249</v>
      </c>
      <c r="L1226" s="45"/>
      <c r="M1226" s="45">
        <v>7.58</v>
      </c>
      <c r="N1226" s="45">
        <v>7.58</v>
      </c>
      <c r="O1226" s="23">
        <v>0.9</v>
      </c>
      <c r="P1226" s="46">
        <v>8.42222222222222</v>
      </c>
      <c r="Q1226" s="46"/>
      <c r="R1226" s="46"/>
      <c r="S1226" s="24">
        <v>20.7598</v>
      </c>
      <c r="T1226" s="24">
        <v>1.32</v>
      </c>
      <c r="U1226" s="24">
        <v>1.12</v>
      </c>
      <c r="V1226" s="24">
        <f t="shared" si="102"/>
        <v>15.7271212121212</v>
      </c>
      <c r="W1226" s="58">
        <v>71.0648012161255</v>
      </c>
      <c r="X1226" s="58">
        <v>129.525995254517</v>
      </c>
      <c r="Y1226" s="58">
        <f t="shared" si="103"/>
        <v>0.54865280962701</v>
      </c>
      <c r="Z1226" s="24">
        <v>8.61</v>
      </c>
      <c r="AA1226" s="63">
        <v>59</v>
      </c>
      <c r="AB1226" s="63">
        <v>23</v>
      </c>
      <c r="AC1226" s="63">
        <v>18</v>
      </c>
    </row>
    <row r="1227" customHeight="1" spans="1:29">
      <c r="A1227" s="11">
        <v>1226</v>
      </c>
      <c r="B1227" s="15">
        <v>201</v>
      </c>
      <c r="C1227" s="23">
        <v>90.5038888888889</v>
      </c>
      <c r="D1227" s="23">
        <v>29.1066666666667</v>
      </c>
      <c r="E1227" s="20">
        <v>4500</v>
      </c>
      <c r="F1227" s="37">
        <v>0</v>
      </c>
      <c r="G1227" s="38">
        <v>288</v>
      </c>
      <c r="H1227" s="38">
        <v>1157</v>
      </c>
      <c r="I1227" s="18" t="s">
        <v>77</v>
      </c>
      <c r="J1227" s="36" t="s">
        <v>98</v>
      </c>
      <c r="K1227" s="51" t="s">
        <v>518</v>
      </c>
      <c r="L1227" s="45">
        <v>1.9619</v>
      </c>
      <c r="M1227" s="45">
        <v>10.9007</v>
      </c>
      <c r="N1227" s="45">
        <v>12.8626</v>
      </c>
      <c r="O1227" s="23">
        <v>5.96623</v>
      </c>
      <c r="P1227" s="46">
        <v>1.82706667359455</v>
      </c>
      <c r="Q1227" s="46">
        <v>0.328834121379833</v>
      </c>
      <c r="R1227" s="46">
        <f t="shared" ref="R1227:R1239" si="104">P1227+Q1227</f>
        <v>2.15590079497438</v>
      </c>
      <c r="S1227" s="24">
        <v>34.97</v>
      </c>
      <c r="T1227" s="24">
        <v>1.18</v>
      </c>
      <c r="U1227" s="57">
        <v>1</v>
      </c>
      <c r="V1227" s="24">
        <f t="shared" si="102"/>
        <v>29.635593220339</v>
      </c>
      <c r="W1227" s="58">
        <v>382.186012268066</v>
      </c>
      <c r="X1227" s="58">
        <v>87.9885959625244</v>
      </c>
      <c r="Y1227" s="58">
        <f t="shared" si="103"/>
        <v>4.34358575775939</v>
      </c>
      <c r="Z1227" s="24">
        <v>8.24</v>
      </c>
      <c r="AA1227" s="63">
        <v>47</v>
      </c>
      <c r="AB1227" s="63">
        <v>40</v>
      </c>
      <c r="AC1227" s="63">
        <v>13</v>
      </c>
    </row>
    <row r="1228" customHeight="1" spans="1:29">
      <c r="A1228" s="11">
        <v>1227</v>
      </c>
      <c r="B1228" s="15">
        <v>201</v>
      </c>
      <c r="C1228" s="23">
        <v>88.0016666666667</v>
      </c>
      <c r="D1228" s="23">
        <v>30.2561111111111</v>
      </c>
      <c r="E1228" s="20">
        <v>4500</v>
      </c>
      <c r="F1228" s="37">
        <v>0</v>
      </c>
      <c r="G1228" s="38">
        <v>264</v>
      </c>
      <c r="H1228" s="38">
        <v>1210</v>
      </c>
      <c r="I1228" s="18" t="s">
        <v>77</v>
      </c>
      <c r="J1228" s="36" t="s">
        <v>98</v>
      </c>
      <c r="K1228" s="51" t="s">
        <v>515</v>
      </c>
      <c r="L1228" s="45">
        <v>1.21905</v>
      </c>
      <c r="M1228" s="45">
        <v>5.22465</v>
      </c>
      <c r="N1228" s="45">
        <v>6.4437</v>
      </c>
      <c r="O1228" s="23">
        <v>2.95652</v>
      </c>
      <c r="P1228" s="46">
        <v>1.76716206891886</v>
      </c>
      <c r="Q1228" s="46">
        <v>0.412325977838811</v>
      </c>
      <c r="R1228" s="46">
        <f t="shared" si="104"/>
        <v>2.17948804675767</v>
      </c>
      <c r="S1228" s="24">
        <v>17.26</v>
      </c>
      <c r="T1228" s="24">
        <v>0.75</v>
      </c>
      <c r="U1228" s="57">
        <v>0.8</v>
      </c>
      <c r="V1228" s="24">
        <f t="shared" si="102"/>
        <v>23.0133333333333</v>
      </c>
      <c r="W1228" s="58">
        <v>44.4278001785278</v>
      </c>
      <c r="X1228" s="58">
        <v>126.148996353149</v>
      </c>
      <c r="Y1228" s="58">
        <f t="shared" si="103"/>
        <v>0.352185126024736</v>
      </c>
      <c r="Z1228" s="24">
        <v>7.57</v>
      </c>
      <c r="AA1228" s="63">
        <v>41</v>
      </c>
      <c r="AB1228" s="63">
        <v>47</v>
      </c>
      <c r="AC1228" s="63">
        <v>12</v>
      </c>
    </row>
    <row r="1229" customHeight="1" spans="1:29">
      <c r="A1229" s="11">
        <v>1228</v>
      </c>
      <c r="B1229" s="15">
        <v>201</v>
      </c>
      <c r="C1229" s="23">
        <v>85.4683333333333</v>
      </c>
      <c r="D1229" s="23">
        <v>31.2897222222222</v>
      </c>
      <c r="E1229" s="20">
        <v>4500</v>
      </c>
      <c r="F1229" s="37">
        <v>0</v>
      </c>
      <c r="G1229" s="38">
        <v>132</v>
      </c>
      <c r="H1229" s="38">
        <v>1270</v>
      </c>
      <c r="I1229" s="18" t="s">
        <v>77</v>
      </c>
      <c r="J1229" s="36" t="s">
        <v>98</v>
      </c>
      <c r="K1229" s="51" t="s">
        <v>1117</v>
      </c>
      <c r="L1229" s="45">
        <v>0.838095</v>
      </c>
      <c r="M1229" s="45">
        <v>4.5736</v>
      </c>
      <c r="N1229" s="45">
        <v>5.411695</v>
      </c>
      <c r="O1229" s="23">
        <v>2.55901</v>
      </c>
      <c r="P1229" s="46">
        <v>1.78725366450307</v>
      </c>
      <c r="Q1229" s="46">
        <v>0.327507512670916</v>
      </c>
      <c r="R1229" s="46">
        <f t="shared" si="104"/>
        <v>2.11476117717399</v>
      </c>
      <c r="S1229" s="24">
        <v>9.75</v>
      </c>
      <c r="T1229" s="24">
        <v>0.42</v>
      </c>
      <c r="U1229" s="57">
        <v>0.5</v>
      </c>
      <c r="V1229" s="24">
        <f t="shared" si="102"/>
        <v>23.2142857142857</v>
      </c>
      <c r="W1229" s="58">
        <v>122.316999435425</v>
      </c>
      <c r="X1229" s="58">
        <v>89.4324016571045</v>
      </c>
      <c r="Y1229" s="58">
        <f t="shared" si="103"/>
        <v>1.36770339573798</v>
      </c>
      <c r="Z1229" s="24">
        <v>9.52</v>
      </c>
      <c r="AA1229" s="63">
        <v>51</v>
      </c>
      <c r="AB1229" s="63">
        <v>8</v>
      </c>
      <c r="AC1229" s="63">
        <v>40</v>
      </c>
    </row>
    <row r="1230" customHeight="1" spans="1:29">
      <c r="A1230" s="11">
        <v>1229</v>
      </c>
      <c r="B1230" s="15">
        <v>201</v>
      </c>
      <c r="C1230" s="23">
        <v>83.4097222222222</v>
      </c>
      <c r="D1230" s="23">
        <v>31.7013888888889</v>
      </c>
      <c r="E1230" s="20">
        <v>4500</v>
      </c>
      <c r="F1230" s="37">
        <v>0</v>
      </c>
      <c r="G1230" s="38">
        <v>96</v>
      </c>
      <c r="H1230" s="38">
        <v>866</v>
      </c>
      <c r="I1230" s="18" t="s">
        <v>77</v>
      </c>
      <c r="J1230" s="18" t="s">
        <v>888</v>
      </c>
      <c r="K1230" s="51" t="s">
        <v>1118</v>
      </c>
      <c r="L1230" s="45">
        <v>0.361905</v>
      </c>
      <c r="M1230" s="45">
        <v>1.68849</v>
      </c>
      <c r="N1230" s="45">
        <v>2.050395</v>
      </c>
      <c r="O1230" s="23">
        <v>0.89441</v>
      </c>
      <c r="P1230" s="46">
        <v>1.88782549390101</v>
      </c>
      <c r="Q1230" s="46">
        <v>0.404629867734037</v>
      </c>
      <c r="R1230" s="46">
        <f t="shared" si="104"/>
        <v>2.29245536163505</v>
      </c>
      <c r="S1230" s="24">
        <v>8.74</v>
      </c>
      <c r="T1230" s="24">
        <v>0.34</v>
      </c>
      <c r="U1230" s="57">
        <v>0.6</v>
      </c>
      <c r="V1230" s="24">
        <f t="shared" si="102"/>
        <v>25.7058823529412</v>
      </c>
      <c r="W1230" s="58">
        <v>64.8489999771118</v>
      </c>
      <c r="X1230" s="58">
        <v>116.087999343872</v>
      </c>
      <c r="Y1230" s="58">
        <f t="shared" si="103"/>
        <v>0.558619326232148</v>
      </c>
      <c r="Z1230" s="24">
        <v>8.46</v>
      </c>
      <c r="AA1230" s="63">
        <v>38</v>
      </c>
      <c r="AB1230" s="63">
        <v>43</v>
      </c>
      <c r="AC1230" s="63">
        <v>19</v>
      </c>
    </row>
    <row r="1231" customHeight="1" spans="1:29">
      <c r="A1231" s="11">
        <v>1230</v>
      </c>
      <c r="B1231" s="15">
        <v>201</v>
      </c>
      <c r="C1231" s="23">
        <v>82.4730555555556</v>
      </c>
      <c r="D1231" s="23">
        <v>32.64</v>
      </c>
      <c r="E1231" s="20">
        <v>4500</v>
      </c>
      <c r="F1231" s="37">
        <v>0</v>
      </c>
      <c r="G1231" s="38">
        <v>72</v>
      </c>
      <c r="H1231" s="38">
        <v>1308</v>
      </c>
      <c r="I1231" s="18" t="s">
        <v>77</v>
      </c>
      <c r="J1231" s="18" t="s">
        <v>888</v>
      </c>
      <c r="K1231" s="49" t="s">
        <v>1119</v>
      </c>
      <c r="L1231" s="45">
        <v>0.552381</v>
      </c>
      <c r="M1231" s="45">
        <v>0.951321</v>
      </c>
      <c r="N1231" s="45">
        <v>1.503702</v>
      </c>
      <c r="O1231" s="23">
        <v>0.596273</v>
      </c>
      <c r="P1231" s="46">
        <v>1.59544537485346</v>
      </c>
      <c r="Q1231" s="46">
        <v>0.926389422294821</v>
      </c>
      <c r="R1231" s="46">
        <f t="shared" si="104"/>
        <v>2.52183479714828</v>
      </c>
      <c r="S1231" s="24">
        <v>4.36</v>
      </c>
      <c r="T1231" s="24">
        <v>0.15</v>
      </c>
      <c r="U1231" s="57">
        <v>0.6</v>
      </c>
      <c r="V1231" s="24">
        <f t="shared" si="102"/>
        <v>29.0666666666667</v>
      </c>
      <c r="W1231" s="58">
        <v>25.9495997428894</v>
      </c>
      <c r="X1231" s="58">
        <v>92.7628993988037</v>
      </c>
      <c r="Y1231" s="58">
        <f t="shared" si="103"/>
        <v>0.279741145555699</v>
      </c>
      <c r="Z1231" s="24">
        <v>8.17</v>
      </c>
      <c r="AA1231" s="63">
        <v>37</v>
      </c>
      <c r="AB1231" s="63">
        <v>48</v>
      </c>
      <c r="AC1231" s="63">
        <v>15</v>
      </c>
    </row>
    <row r="1232" customHeight="1" spans="1:29">
      <c r="A1232" s="11">
        <v>1231</v>
      </c>
      <c r="B1232" s="15">
        <v>202</v>
      </c>
      <c r="C1232" s="23">
        <v>116.945555555556</v>
      </c>
      <c r="D1232" s="23">
        <v>28.295</v>
      </c>
      <c r="E1232" s="40">
        <v>42</v>
      </c>
      <c r="F1232" s="37">
        <v>17.6</v>
      </c>
      <c r="G1232" s="28">
        <v>1789</v>
      </c>
      <c r="H1232" s="38">
        <v>1316</v>
      </c>
      <c r="I1232" s="18" t="s">
        <v>105</v>
      </c>
      <c r="J1232" s="11" t="s">
        <v>78</v>
      </c>
      <c r="K1232" s="49" t="s">
        <v>595</v>
      </c>
      <c r="L1232" s="45">
        <v>3.4235</v>
      </c>
      <c r="M1232" s="45">
        <v>11.1196</v>
      </c>
      <c r="N1232" s="45">
        <v>14.5431</v>
      </c>
      <c r="O1232" s="23">
        <v>14.495</v>
      </c>
      <c r="P1232" s="46">
        <v>0.767133494308382</v>
      </c>
      <c r="Q1232" s="46">
        <v>0.236184891341842</v>
      </c>
      <c r="R1232" s="46">
        <f t="shared" si="104"/>
        <v>1.00331838565022</v>
      </c>
      <c r="S1232" s="24">
        <v>11.52</v>
      </c>
      <c r="T1232" s="24">
        <v>1.2</v>
      </c>
      <c r="U1232" s="24">
        <v>0.4</v>
      </c>
      <c r="V1232" s="24">
        <v>11.23</v>
      </c>
      <c r="W1232" s="24">
        <v>306.19</v>
      </c>
      <c r="X1232" s="58">
        <v>66.7115020751953</v>
      </c>
      <c r="Y1232" s="58">
        <f t="shared" si="103"/>
        <v>4.58976324135037</v>
      </c>
      <c r="Z1232" s="24">
        <v>3.74</v>
      </c>
      <c r="AA1232" s="63">
        <v>38</v>
      </c>
      <c r="AB1232" s="63">
        <v>41</v>
      </c>
      <c r="AC1232" s="63">
        <v>21</v>
      </c>
    </row>
    <row r="1233" customHeight="1" spans="1:29">
      <c r="A1233" s="11">
        <v>1232</v>
      </c>
      <c r="B1233" s="15">
        <v>202</v>
      </c>
      <c r="C1233" s="23">
        <v>116.945555555556</v>
      </c>
      <c r="D1233" s="23">
        <v>28.295</v>
      </c>
      <c r="E1233" s="40">
        <v>42</v>
      </c>
      <c r="F1233" s="37">
        <v>17.6</v>
      </c>
      <c r="G1233" s="28">
        <v>1789</v>
      </c>
      <c r="H1233" s="38">
        <v>1316</v>
      </c>
      <c r="I1233" s="18" t="s">
        <v>105</v>
      </c>
      <c r="J1233" s="11" t="s">
        <v>78</v>
      </c>
      <c r="K1233" s="22" t="s">
        <v>1120</v>
      </c>
      <c r="L1233" s="45">
        <v>4.2993</v>
      </c>
      <c r="M1233" s="45">
        <v>12.4847</v>
      </c>
      <c r="N1233" s="45">
        <v>16.784</v>
      </c>
      <c r="O1233" s="23">
        <v>19.4844</v>
      </c>
      <c r="P1233" s="46">
        <v>0.640753628543861</v>
      </c>
      <c r="Q1233" s="46">
        <v>0.22065344583359</v>
      </c>
      <c r="R1233" s="46">
        <f t="shared" si="104"/>
        <v>0.861407074377451</v>
      </c>
      <c r="S1233" s="24">
        <v>16.14</v>
      </c>
      <c r="T1233" s="24">
        <v>1.53</v>
      </c>
      <c r="U1233" s="24">
        <v>0.91</v>
      </c>
      <c r="V1233" s="24">
        <v>12.26</v>
      </c>
      <c r="W1233" s="24">
        <v>496.11</v>
      </c>
      <c r="X1233" s="58">
        <v>66.7115020751953</v>
      </c>
      <c r="Y1233" s="58">
        <f t="shared" si="103"/>
        <v>7.43664862231402</v>
      </c>
      <c r="Z1233" s="24">
        <v>4.61</v>
      </c>
      <c r="AA1233" s="63">
        <v>38</v>
      </c>
      <c r="AB1233" s="63">
        <v>41</v>
      </c>
      <c r="AC1233" s="63">
        <v>21</v>
      </c>
    </row>
    <row r="1234" customHeight="1" spans="1:29">
      <c r="A1234" s="11">
        <v>1233</v>
      </c>
      <c r="B1234" s="15">
        <v>202</v>
      </c>
      <c r="C1234" s="23">
        <v>116.957222222222</v>
      </c>
      <c r="D1234" s="23">
        <v>28.1825</v>
      </c>
      <c r="E1234" s="40">
        <v>40</v>
      </c>
      <c r="F1234" s="37">
        <v>17.6</v>
      </c>
      <c r="G1234" s="28">
        <v>1789</v>
      </c>
      <c r="H1234" s="38">
        <v>1329</v>
      </c>
      <c r="I1234" s="18" t="s">
        <v>105</v>
      </c>
      <c r="J1234" s="11" t="s">
        <v>78</v>
      </c>
      <c r="K1234" s="22" t="s">
        <v>596</v>
      </c>
      <c r="L1234" s="45">
        <v>2.8662</v>
      </c>
      <c r="M1234" s="45">
        <v>11.9739</v>
      </c>
      <c r="N1234" s="45">
        <v>14.8401</v>
      </c>
      <c r="O1234" s="23">
        <v>14.6613</v>
      </c>
      <c r="P1234" s="46">
        <v>0.816701111088376</v>
      </c>
      <c r="Q1234" s="46">
        <v>0.195494260399828</v>
      </c>
      <c r="R1234" s="46">
        <f t="shared" si="104"/>
        <v>1.0121953714882</v>
      </c>
      <c r="S1234" s="24">
        <v>4.47</v>
      </c>
      <c r="T1234" s="24">
        <v>0.51</v>
      </c>
      <c r="U1234" s="24">
        <v>0.3</v>
      </c>
      <c r="V1234" s="24">
        <v>9.43</v>
      </c>
      <c r="W1234" s="24">
        <v>124.16</v>
      </c>
      <c r="X1234" s="58">
        <v>66.7115020751953</v>
      </c>
      <c r="Y1234" s="58">
        <f t="shared" si="103"/>
        <v>1.86114831982123</v>
      </c>
      <c r="Z1234" s="24">
        <v>3.83</v>
      </c>
      <c r="AA1234" s="63">
        <v>38</v>
      </c>
      <c r="AB1234" s="63">
        <v>41</v>
      </c>
      <c r="AC1234" s="63">
        <v>21</v>
      </c>
    </row>
    <row r="1235" customHeight="1" spans="1:29">
      <c r="A1235" s="11">
        <v>1234</v>
      </c>
      <c r="B1235" s="15">
        <v>202</v>
      </c>
      <c r="C1235" s="23">
        <v>116.957222222222</v>
      </c>
      <c r="D1235" s="23">
        <v>28.1825</v>
      </c>
      <c r="E1235" s="40">
        <v>40</v>
      </c>
      <c r="F1235" s="37">
        <v>17.6</v>
      </c>
      <c r="G1235" s="28">
        <v>1789</v>
      </c>
      <c r="H1235" s="38">
        <v>1329</v>
      </c>
      <c r="I1235" s="18" t="s">
        <v>105</v>
      </c>
      <c r="J1235" s="11" t="s">
        <v>78</v>
      </c>
      <c r="K1235" s="22" t="s">
        <v>1121</v>
      </c>
      <c r="L1235" s="45">
        <v>3.5828</v>
      </c>
      <c r="M1235" s="45">
        <v>14.5889</v>
      </c>
      <c r="N1235" s="45">
        <v>18.1717</v>
      </c>
      <c r="O1235" s="23">
        <v>22.4637</v>
      </c>
      <c r="P1235" s="46">
        <v>0.649443324118467</v>
      </c>
      <c r="Q1235" s="46">
        <v>0.159492870720318</v>
      </c>
      <c r="R1235" s="46">
        <f t="shared" si="104"/>
        <v>0.808936194838785</v>
      </c>
      <c r="S1235" s="24">
        <v>7.29</v>
      </c>
      <c r="T1235" s="24">
        <v>0.8</v>
      </c>
      <c r="U1235" s="24">
        <v>0.46</v>
      </c>
      <c r="V1235" s="24">
        <v>10.69</v>
      </c>
      <c r="W1235" s="24">
        <v>273.88</v>
      </c>
      <c r="X1235" s="58">
        <v>66.7115020751953</v>
      </c>
      <c r="Y1235" s="58">
        <f t="shared" si="103"/>
        <v>4.10543896450256</v>
      </c>
      <c r="Z1235" s="24">
        <v>4.32</v>
      </c>
      <c r="AA1235" s="63">
        <v>38</v>
      </c>
      <c r="AB1235" s="63">
        <v>41</v>
      </c>
      <c r="AC1235" s="63">
        <v>21</v>
      </c>
    </row>
    <row r="1236" customHeight="1" spans="1:29">
      <c r="A1236" s="11">
        <v>1235</v>
      </c>
      <c r="B1236" s="15">
        <v>202</v>
      </c>
      <c r="C1236" s="23">
        <v>116.927222222222</v>
      </c>
      <c r="D1236" s="23">
        <v>28.2605555555556</v>
      </c>
      <c r="E1236" s="40">
        <v>40</v>
      </c>
      <c r="F1236" s="37">
        <v>17.6</v>
      </c>
      <c r="G1236" s="28">
        <v>1789</v>
      </c>
      <c r="H1236" s="38">
        <v>1330</v>
      </c>
      <c r="I1236" s="18" t="s">
        <v>105</v>
      </c>
      <c r="J1236" s="11" t="s">
        <v>78</v>
      </c>
      <c r="K1236" s="22" t="s">
        <v>1122</v>
      </c>
      <c r="L1236" s="45">
        <v>1.51273</v>
      </c>
      <c r="M1236" s="45">
        <v>4.70333</v>
      </c>
      <c r="N1236" s="45">
        <v>6.21606</v>
      </c>
      <c r="O1236" s="23">
        <v>6.26584</v>
      </c>
      <c r="P1236" s="46">
        <v>0.75063040230839</v>
      </c>
      <c r="Q1236" s="46">
        <v>0.24142493265069</v>
      </c>
      <c r="R1236" s="46">
        <f t="shared" si="104"/>
        <v>0.99205533495908</v>
      </c>
      <c r="S1236" s="24">
        <v>11.91</v>
      </c>
      <c r="T1236" s="24">
        <v>1.14</v>
      </c>
      <c r="U1236" s="24">
        <v>0.45</v>
      </c>
      <c r="V1236" s="24">
        <v>12.17</v>
      </c>
      <c r="W1236" s="24">
        <v>256.79</v>
      </c>
      <c r="X1236" s="58">
        <v>66.7115020751953</v>
      </c>
      <c r="Y1236" s="58">
        <f t="shared" si="103"/>
        <v>3.84926125198851</v>
      </c>
      <c r="Z1236" s="24">
        <v>3.78</v>
      </c>
      <c r="AA1236" s="63">
        <v>50</v>
      </c>
      <c r="AB1236" s="63">
        <v>27</v>
      </c>
      <c r="AC1236" s="63">
        <v>23</v>
      </c>
    </row>
    <row r="1237" customHeight="1" spans="1:29">
      <c r="A1237" s="11">
        <v>1236</v>
      </c>
      <c r="B1237" s="15">
        <v>202</v>
      </c>
      <c r="C1237" s="23">
        <v>116.927222222222</v>
      </c>
      <c r="D1237" s="23">
        <v>28.2605555555556</v>
      </c>
      <c r="E1237" s="40">
        <v>40</v>
      </c>
      <c r="F1237" s="37">
        <v>17.6</v>
      </c>
      <c r="G1237" s="28">
        <v>1789</v>
      </c>
      <c r="H1237" s="38">
        <v>1330</v>
      </c>
      <c r="I1237" s="18" t="s">
        <v>105</v>
      </c>
      <c r="J1237" s="11" t="s">
        <v>78</v>
      </c>
      <c r="K1237" s="22" t="s">
        <v>1123</v>
      </c>
      <c r="L1237" s="45">
        <v>2.8662</v>
      </c>
      <c r="M1237" s="45">
        <v>9.00527</v>
      </c>
      <c r="N1237" s="45">
        <v>11.87147</v>
      </c>
      <c r="O1237" s="23">
        <v>12.6925</v>
      </c>
      <c r="P1237" s="46">
        <v>0.709495371282253</v>
      </c>
      <c r="Q1237" s="46">
        <v>0.225818396690959</v>
      </c>
      <c r="R1237" s="46">
        <f t="shared" si="104"/>
        <v>0.935313767973212</v>
      </c>
      <c r="S1237" s="24">
        <v>19.09</v>
      </c>
      <c r="T1237" s="24">
        <v>1.91</v>
      </c>
      <c r="U1237" s="24">
        <v>0.96</v>
      </c>
      <c r="V1237" s="24">
        <v>11.72</v>
      </c>
      <c r="W1237" s="24">
        <v>365.81</v>
      </c>
      <c r="X1237" s="58">
        <v>66.7115020751953</v>
      </c>
      <c r="Y1237" s="58">
        <f t="shared" si="103"/>
        <v>5.48346220098102</v>
      </c>
      <c r="Z1237" s="24">
        <v>4.35</v>
      </c>
      <c r="AA1237" s="63">
        <v>50</v>
      </c>
      <c r="AB1237" s="63">
        <v>27</v>
      </c>
      <c r="AC1237" s="63">
        <v>23</v>
      </c>
    </row>
    <row r="1238" s="13" customFormat="1" customHeight="1" spans="1:29">
      <c r="A1238" s="11">
        <v>1237</v>
      </c>
      <c r="B1238" s="15">
        <v>203</v>
      </c>
      <c r="C1238" s="90">
        <v>13.2619444444444</v>
      </c>
      <c r="D1238" s="90">
        <v>51.3861111111111</v>
      </c>
      <c r="E1238" s="112">
        <v>100</v>
      </c>
      <c r="F1238" s="113">
        <v>9.43980979919434</v>
      </c>
      <c r="G1238" s="86">
        <v>552</v>
      </c>
      <c r="H1238" s="86">
        <v>916</v>
      </c>
      <c r="I1238" s="87" t="s">
        <v>105</v>
      </c>
      <c r="J1238" s="88" t="s">
        <v>106</v>
      </c>
      <c r="K1238" s="114" t="s">
        <v>1124</v>
      </c>
      <c r="L1238" s="82">
        <v>4.4</v>
      </c>
      <c r="M1238" s="45">
        <v>8.6</v>
      </c>
      <c r="N1238" s="45">
        <v>13</v>
      </c>
      <c r="O1238" s="90">
        <v>3.4</v>
      </c>
      <c r="P1238" s="46">
        <v>2.52941176470588</v>
      </c>
      <c r="Q1238" s="46">
        <v>1.29411764705882</v>
      </c>
      <c r="R1238" s="46">
        <f t="shared" si="104"/>
        <v>3.8235294117647</v>
      </c>
      <c r="S1238" s="91">
        <v>23.7</v>
      </c>
      <c r="T1238" s="91">
        <v>1.2</v>
      </c>
      <c r="U1238" s="91">
        <v>0.6</v>
      </c>
      <c r="V1238" s="91">
        <f>S1238/T1238</f>
        <v>19.75</v>
      </c>
      <c r="W1238" s="92">
        <v>193.250007629395</v>
      </c>
      <c r="X1238" s="92">
        <v>78.4397983551025</v>
      </c>
      <c r="Y1238" s="92">
        <f t="shared" si="103"/>
        <v>2.46367292728799</v>
      </c>
      <c r="Z1238" s="91">
        <v>5.75</v>
      </c>
      <c r="AA1238" s="86">
        <v>94</v>
      </c>
      <c r="AB1238" s="86">
        <v>5</v>
      </c>
      <c r="AC1238" s="86">
        <v>1</v>
      </c>
    </row>
    <row r="1239" s="13" customFormat="1" customHeight="1" spans="1:29">
      <c r="A1239" s="11">
        <v>1238</v>
      </c>
      <c r="B1239" s="15">
        <v>203</v>
      </c>
      <c r="C1239" s="90">
        <v>13.2619444444444</v>
      </c>
      <c r="D1239" s="90">
        <v>51.3861111111111</v>
      </c>
      <c r="E1239" s="112">
        <v>100</v>
      </c>
      <c r="F1239" s="113">
        <v>9.43980979919434</v>
      </c>
      <c r="G1239" s="86">
        <v>552</v>
      </c>
      <c r="H1239" s="86">
        <v>916</v>
      </c>
      <c r="I1239" s="87" t="s">
        <v>105</v>
      </c>
      <c r="J1239" s="88" t="s">
        <v>106</v>
      </c>
      <c r="K1239" s="114" t="s">
        <v>1125</v>
      </c>
      <c r="L1239" s="82">
        <v>4.2</v>
      </c>
      <c r="M1239" s="45">
        <v>7.9</v>
      </c>
      <c r="N1239" s="45">
        <v>12.1</v>
      </c>
      <c r="O1239" s="90">
        <v>3.3</v>
      </c>
      <c r="P1239" s="46">
        <v>2.39393939393939</v>
      </c>
      <c r="Q1239" s="46">
        <v>1.27272727272727</v>
      </c>
      <c r="R1239" s="46">
        <f t="shared" si="104"/>
        <v>3.66666666666666</v>
      </c>
      <c r="S1239" s="91">
        <v>23.7</v>
      </c>
      <c r="T1239" s="91">
        <v>1.2</v>
      </c>
      <c r="U1239" s="91">
        <v>0.6</v>
      </c>
      <c r="V1239" s="91">
        <f>S1239/T1239</f>
        <v>19.75</v>
      </c>
      <c r="W1239" s="92">
        <v>193.250007629395</v>
      </c>
      <c r="X1239" s="92">
        <v>78.4397983551025</v>
      </c>
      <c r="Y1239" s="92">
        <f t="shared" si="103"/>
        <v>2.46367292728799</v>
      </c>
      <c r="Z1239" s="91">
        <v>5.75</v>
      </c>
      <c r="AA1239" s="86">
        <v>94</v>
      </c>
      <c r="AB1239" s="86">
        <v>5</v>
      </c>
      <c r="AC1239" s="86">
        <v>1</v>
      </c>
    </row>
    <row r="1240" customHeight="1" spans="1:29">
      <c r="A1240" s="11">
        <v>1239</v>
      </c>
      <c r="B1240" s="15">
        <v>204</v>
      </c>
      <c r="C1240" s="72">
        <v>11.91291</v>
      </c>
      <c r="D1240" s="72">
        <v>51.51016</v>
      </c>
      <c r="E1240" s="40">
        <v>82</v>
      </c>
      <c r="F1240" s="39">
        <v>9.10284996032715</v>
      </c>
      <c r="G1240" s="38">
        <v>528</v>
      </c>
      <c r="H1240" s="38">
        <v>883</v>
      </c>
      <c r="I1240" s="18" t="s">
        <v>105</v>
      </c>
      <c r="J1240" s="48" t="s">
        <v>106</v>
      </c>
      <c r="K1240" s="78" t="s">
        <v>1126</v>
      </c>
      <c r="L1240" s="45"/>
      <c r="M1240" s="45">
        <v>16.7</v>
      </c>
      <c r="N1240" s="45">
        <v>16.7</v>
      </c>
      <c r="O1240" s="72">
        <v>10.1</v>
      </c>
      <c r="P1240" s="46">
        <v>2.14</v>
      </c>
      <c r="Q1240" s="46"/>
      <c r="R1240" s="46"/>
      <c r="S1240" s="57">
        <v>21.3</v>
      </c>
      <c r="T1240" s="57">
        <v>1.9</v>
      </c>
      <c r="U1240" s="57">
        <v>0.5</v>
      </c>
      <c r="V1240" s="57">
        <f t="shared" ref="V1240:V1256" si="105">S1240/T1240</f>
        <v>11.2105263157895</v>
      </c>
      <c r="W1240" s="58">
        <v>227.886009216309</v>
      </c>
      <c r="X1240" s="58">
        <v>69.0511989593506</v>
      </c>
      <c r="Y1240" s="58">
        <f t="shared" si="103"/>
        <v>3.30024695661638</v>
      </c>
      <c r="Z1240" s="57">
        <v>6.9</v>
      </c>
      <c r="AA1240" s="63">
        <v>46</v>
      </c>
      <c r="AB1240" s="63">
        <v>30</v>
      </c>
      <c r="AC1240" s="63">
        <v>23</v>
      </c>
    </row>
    <row r="1241" customHeight="1" spans="1:29">
      <c r="A1241" s="11">
        <v>1240</v>
      </c>
      <c r="B1241" s="15">
        <v>205</v>
      </c>
      <c r="C1241" s="23">
        <v>7.4</v>
      </c>
      <c r="D1241" s="23">
        <v>46.2666666666667</v>
      </c>
      <c r="E1241" s="20">
        <v>820</v>
      </c>
      <c r="F1241" s="37">
        <v>11.4</v>
      </c>
      <c r="G1241" s="28">
        <v>550</v>
      </c>
      <c r="H1241" s="38">
        <v>1025</v>
      </c>
      <c r="I1241" s="18" t="s">
        <v>245</v>
      </c>
      <c r="J1241" s="11" t="s">
        <v>78</v>
      </c>
      <c r="K1241" s="22" t="s">
        <v>1127</v>
      </c>
      <c r="L1241" s="45">
        <v>1.00962</v>
      </c>
      <c r="M1241" s="45">
        <v>9.6</v>
      </c>
      <c r="N1241" s="45">
        <v>10.60962</v>
      </c>
      <c r="O1241" s="23">
        <v>1.3</v>
      </c>
      <c r="P1241" s="46">
        <v>7.38461538461538</v>
      </c>
      <c r="Q1241" s="46">
        <v>0.776630769230769</v>
      </c>
      <c r="R1241" s="46">
        <f t="shared" ref="R1241:R1256" si="106">P1241+Q1241</f>
        <v>8.16124615384615</v>
      </c>
      <c r="S1241" s="24">
        <v>18.2021</v>
      </c>
      <c r="T1241" s="24">
        <v>1.4</v>
      </c>
      <c r="U1241" s="57">
        <v>0.5</v>
      </c>
      <c r="V1241" s="24">
        <f t="shared" si="105"/>
        <v>13.0015</v>
      </c>
      <c r="W1241" s="24">
        <v>197.355</v>
      </c>
      <c r="X1241" s="24">
        <v>25.7</v>
      </c>
      <c r="Y1241" s="58">
        <f t="shared" si="103"/>
        <v>7.67918287937743</v>
      </c>
      <c r="Z1241" s="71">
        <v>9.5</v>
      </c>
      <c r="AA1241" s="28">
        <v>42</v>
      </c>
      <c r="AB1241" s="28">
        <v>32</v>
      </c>
      <c r="AC1241" s="28">
        <v>26</v>
      </c>
    </row>
    <row r="1242" customHeight="1" spans="1:29">
      <c r="A1242" s="11">
        <v>1241</v>
      </c>
      <c r="B1242" s="15">
        <v>205</v>
      </c>
      <c r="C1242" s="23">
        <v>7.4</v>
      </c>
      <c r="D1242" s="23">
        <v>46.2666666666667</v>
      </c>
      <c r="E1242" s="20">
        <v>820</v>
      </c>
      <c r="F1242" s="37">
        <v>11.4</v>
      </c>
      <c r="G1242" s="28">
        <v>550</v>
      </c>
      <c r="H1242" s="38">
        <v>1025</v>
      </c>
      <c r="I1242" s="18" t="s">
        <v>245</v>
      </c>
      <c r="J1242" s="11" t="s">
        <v>78</v>
      </c>
      <c r="K1242" s="22" t="s">
        <v>1128</v>
      </c>
      <c r="L1242" s="45">
        <v>0.798077</v>
      </c>
      <c r="M1242" s="45">
        <v>9.4</v>
      </c>
      <c r="N1242" s="45">
        <v>10.198077</v>
      </c>
      <c r="O1242" s="23">
        <v>1.2</v>
      </c>
      <c r="P1242" s="46">
        <v>7.83333333333333</v>
      </c>
      <c r="Q1242" s="46">
        <v>0.665064166666667</v>
      </c>
      <c r="R1242" s="46">
        <f t="shared" si="106"/>
        <v>8.4983975</v>
      </c>
      <c r="S1242" s="24">
        <v>29.3195</v>
      </c>
      <c r="T1242" s="24">
        <v>1.4</v>
      </c>
      <c r="U1242" s="57">
        <v>0.5</v>
      </c>
      <c r="V1242" s="24">
        <f t="shared" si="105"/>
        <v>20.9425</v>
      </c>
      <c r="W1242" s="24">
        <v>204.75</v>
      </c>
      <c r="X1242" s="24">
        <v>27.5</v>
      </c>
      <c r="Y1242" s="58">
        <f t="shared" si="103"/>
        <v>7.44545454545455</v>
      </c>
      <c r="Z1242" s="71">
        <v>9.5</v>
      </c>
      <c r="AA1242" s="28">
        <v>42</v>
      </c>
      <c r="AB1242" s="28">
        <v>32</v>
      </c>
      <c r="AC1242" s="28">
        <v>26</v>
      </c>
    </row>
    <row r="1243" customHeight="1" spans="1:29">
      <c r="A1243" s="11">
        <v>1242</v>
      </c>
      <c r="B1243" s="15">
        <v>205</v>
      </c>
      <c r="C1243" s="23">
        <v>7.4</v>
      </c>
      <c r="D1243" s="23">
        <v>46.2666666666667</v>
      </c>
      <c r="E1243" s="20">
        <v>820</v>
      </c>
      <c r="F1243" s="37">
        <v>11.4</v>
      </c>
      <c r="G1243" s="28">
        <v>550</v>
      </c>
      <c r="H1243" s="38">
        <v>1025</v>
      </c>
      <c r="I1243" s="18" t="s">
        <v>245</v>
      </c>
      <c r="J1243" s="11" t="s">
        <v>78</v>
      </c>
      <c r="K1243" s="22" t="s">
        <v>1129</v>
      </c>
      <c r="L1243" s="45">
        <v>1.375</v>
      </c>
      <c r="M1243" s="45">
        <v>18.6</v>
      </c>
      <c r="N1243" s="45">
        <v>19.975</v>
      </c>
      <c r="O1243" s="23">
        <v>2.4</v>
      </c>
      <c r="P1243" s="46">
        <v>7.75</v>
      </c>
      <c r="Q1243" s="46">
        <v>0.572916666666667</v>
      </c>
      <c r="R1243" s="46">
        <f t="shared" si="106"/>
        <v>8.32291666666667</v>
      </c>
      <c r="S1243" s="24">
        <v>23.6316</v>
      </c>
      <c r="T1243" s="24">
        <v>1.8</v>
      </c>
      <c r="U1243" s="57">
        <v>0.5</v>
      </c>
      <c r="V1243" s="24">
        <f t="shared" si="105"/>
        <v>13.1286666666667</v>
      </c>
      <c r="W1243" s="24">
        <v>374.636</v>
      </c>
      <c r="X1243" s="24">
        <v>53.5</v>
      </c>
      <c r="Y1243" s="58">
        <f t="shared" si="103"/>
        <v>7.00254205607477</v>
      </c>
      <c r="Z1243" s="71">
        <v>9.5</v>
      </c>
      <c r="AA1243" s="28">
        <v>42</v>
      </c>
      <c r="AB1243" s="28">
        <v>32</v>
      </c>
      <c r="AC1243" s="28">
        <v>26</v>
      </c>
    </row>
    <row r="1244" customHeight="1" spans="1:29">
      <c r="A1244" s="11">
        <v>1243</v>
      </c>
      <c r="B1244" s="15">
        <v>205</v>
      </c>
      <c r="C1244" s="23">
        <v>7.4</v>
      </c>
      <c r="D1244" s="23">
        <v>46.2666666666667</v>
      </c>
      <c r="E1244" s="20">
        <v>820</v>
      </c>
      <c r="F1244" s="37">
        <v>11.4</v>
      </c>
      <c r="G1244" s="28">
        <v>550</v>
      </c>
      <c r="H1244" s="38">
        <v>1025</v>
      </c>
      <c r="I1244" s="18" t="s">
        <v>245</v>
      </c>
      <c r="J1244" s="11" t="s">
        <v>78</v>
      </c>
      <c r="K1244" s="22" t="s">
        <v>1130</v>
      </c>
      <c r="L1244" s="45">
        <v>1.42308</v>
      </c>
      <c r="M1244" s="45">
        <v>21.2</v>
      </c>
      <c r="N1244" s="45">
        <v>22.62308</v>
      </c>
      <c r="O1244" s="50">
        <v>2.8</v>
      </c>
      <c r="P1244" s="46">
        <v>7.57142857142857</v>
      </c>
      <c r="Q1244" s="46">
        <v>0.508242857142857</v>
      </c>
      <c r="R1244" s="46">
        <f t="shared" si="106"/>
        <v>8.07967142857143</v>
      </c>
      <c r="S1244" s="24">
        <v>31.1381</v>
      </c>
      <c r="T1244" s="71">
        <v>1.8</v>
      </c>
      <c r="U1244" s="57">
        <v>0.5</v>
      </c>
      <c r="V1244" s="24">
        <f t="shared" si="105"/>
        <v>17.2989444444444</v>
      </c>
      <c r="W1244" s="24">
        <v>484.518</v>
      </c>
      <c r="X1244" s="24">
        <v>73.3</v>
      </c>
      <c r="Y1244" s="58">
        <f t="shared" si="103"/>
        <v>6.61006821282401</v>
      </c>
      <c r="Z1244" s="71">
        <v>9.5</v>
      </c>
      <c r="AA1244" s="28">
        <v>42</v>
      </c>
      <c r="AB1244" s="28">
        <v>32</v>
      </c>
      <c r="AC1244" s="28">
        <v>26</v>
      </c>
    </row>
    <row r="1245" customHeight="1" spans="1:29">
      <c r="A1245" s="11">
        <v>1244</v>
      </c>
      <c r="B1245" s="15">
        <v>205</v>
      </c>
      <c r="C1245" s="23">
        <v>7.4</v>
      </c>
      <c r="D1245" s="23">
        <v>46.2666666666667</v>
      </c>
      <c r="E1245" s="20">
        <v>820</v>
      </c>
      <c r="F1245" s="37">
        <v>11.4</v>
      </c>
      <c r="G1245" s="28">
        <v>550</v>
      </c>
      <c r="H1245" s="38">
        <v>1025</v>
      </c>
      <c r="I1245" s="18" t="s">
        <v>245</v>
      </c>
      <c r="J1245" s="11" t="s">
        <v>78</v>
      </c>
      <c r="K1245" s="22" t="s">
        <v>1131</v>
      </c>
      <c r="L1245" s="45">
        <v>0.855769</v>
      </c>
      <c r="M1245" s="45">
        <v>6.8</v>
      </c>
      <c r="N1245" s="45">
        <v>7.655769</v>
      </c>
      <c r="O1245" s="23">
        <v>1.1</v>
      </c>
      <c r="P1245" s="46">
        <v>6.18181818181818</v>
      </c>
      <c r="Q1245" s="46">
        <v>0.777971818181818</v>
      </c>
      <c r="R1245" s="46">
        <f t="shared" si="106"/>
        <v>6.95979</v>
      </c>
      <c r="S1245" s="24">
        <v>18.2372</v>
      </c>
      <c r="T1245" s="24">
        <v>2.5</v>
      </c>
      <c r="U1245" s="57">
        <v>0.5</v>
      </c>
      <c r="V1245" s="24">
        <f t="shared" si="105"/>
        <v>7.29488</v>
      </c>
      <c r="W1245" s="24">
        <v>179.236</v>
      </c>
      <c r="X1245" s="24">
        <v>29</v>
      </c>
      <c r="Y1245" s="58">
        <f t="shared" si="103"/>
        <v>6.18055172413793</v>
      </c>
      <c r="Z1245" s="71">
        <v>9.5</v>
      </c>
      <c r="AA1245" s="28">
        <v>42</v>
      </c>
      <c r="AB1245" s="28">
        <v>32</v>
      </c>
      <c r="AC1245" s="28">
        <v>26</v>
      </c>
    </row>
    <row r="1246" customHeight="1" spans="1:29">
      <c r="A1246" s="11">
        <v>1245</v>
      </c>
      <c r="B1246" s="15">
        <v>205</v>
      </c>
      <c r="C1246" s="23">
        <v>7.4</v>
      </c>
      <c r="D1246" s="23">
        <v>46.2666666666667</v>
      </c>
      <c r="E1246" s="20">
        <v>820</v>
      </c>
      <c r="F1246" s="37">
        <v>11.4</v>
      </c>
      <c r="G1246" s="28">
        <v>550</v>
      </c>
      <c r="H1246" s="38">
        <v>1025</v>
      </c>
      <c r="I1246" s="18" t="s">
        <v>245</v>
      </c>
      <c r="J1246" s="11" t="s">
        <v>78</v>
      </c>
      <c r="K1246" s="22" t="s">
        <v>1132</v>
      </c>
      <c r="L1246" s="45">
        <v>0.923077</v>
      </c>
      <c r="M1246" s="45">
        <v>8.8</v>
      </c>
      <c r="N1246" s="45">
        <v>9.723077</v>
      </c>
      <c r="O1246" s="23">
        <v>1.4</v>
      </c>
      <c r="P1246" s="46">
        <v>6.28571428571429</v>
      </c>
      <c r="Q1246" s="46">
        <v>0.659340714285714</v>
      </c>
      <c r="R1246" s="46">
        <f t="shared" si="106"/>
        <v>6.945055</v>
      </c>
      <c r="S1246" s="24">
        <v>24.4934</v>
      </c>
      <c r="T1246" s="24">
        <v>2.5</v>
      </c>
      <c r="U1246" s="57">
        <v>0.5</v>
      </c>
      <c r="V1246" s="24">
        <f t="shared" si="105"/>
        <v>9.79736</v>
      </c>
      <c r="W1246" s="24">
        <v>184.123</v>
      </c>
      <c r="X1246" s="24">
        <v>27.7</v>
      </c>
      <c r="Y1246" s="58">
        <f t="shared" si="103"/>
        <v>6.64703971119134</v>
      </c>
      <c r="Z1246" s="71">
        <v>9.5</v>
      </c>
      <c r="AA1246" s="28">
        <v>42</v>
      </c>
      <c r="AB1246" s="28">
        <v>32</v>
      </c>
      <c r="AC1246" s="28">
        <v>26</v>
      </c>
    </row>
    <row r="1247" customHeight="1" spans="1:29">
      <c r="A1247" s="11">
        <v>1246</v>
      </c>
      <c r="B1247" s="15">
        <v>205</v>
      </c>
      <c r="C1247" s="23">
        <v>7.4</v>
      </c>
      <c r="D1247" s="23">
        <v>46.2666666666667</v>
      </c>
      <c r="E1247" s="20">
        <v>820</v>
      </c>
      <c r="F1247" s="37">
        <v>11.4</v>
      </c>
      <c r="G1247" s="28">
        <v>550</v>
      </c>
      <c r="H1247" s="38">
        <v>1025</v>
      </c>
      <c r="I1247" s="18" t="s">
        <v>245</v>
      </c>
      <c r="J1247" s="11" t="s">
        <v>78</v>
      </c>
      <c r="K1247" s="22" t="s">
        <v>1133</v>
      </c>
      <c r="L1247" s="45">
        <v>1.15385</v>
      </c>
      <c r="M1247" s="45">
        <v>13.8</v>
      </c>
      <c r="N1247" s="45">
        <v>14.95385</v>
      </c>
      <c r="O1247" s="23">
        <v>2</v>
      </c>
      <c r="P1247" s="46">
        <v>6.9</v>
      </c>
      <c r="Q1247" s="46">
        <v>0.576925</v>
      </c>
      <c r="R1247" s="46">
        <f t="shared" si="106"/>
        <v>7.476925</v>
      </c>
      <c r="S1247" s="24">
        <v>22.8331</v>
      </c>
      <c r="T1247" s="24">
        <v>2.8</v>
      </c>
      <c r="U1247" s="57">
        <v>0.5</v>
      </c>
      <c r="V1247" s="24">
        <f t="shared" si="105"/>
        <v>8.15467857142857</v>
      </c>
      <c r="W1247" s="24">
        <v>309.009</v>
      </c>
      <c r="X1247" s="24">
        <v>44.5</v>
      </c>
      <c r="Y1247" s="58">
        <f t="shared" si="103"/>
        <v>6.94402247191011</v>
      </c>
      <c r="Z1247" s="71">
        <v>9.5</v>
      </c>
      <c r="AA1247" s="28">
        <v>42</v>
      </c>
      <c r="AB1247" s="28">
        <v>32</v>
      </c>
      <c r="AC1247" s="28">
        <v>26</v>
      </c>
    </row>
    <row r="1248" customHeight="1" spans="1:29">
      <c r="A1248" s="11">
        <v>1247</v>
      </c>
      <c r="B1248" s="15">
        <v>205</v>
      </c>
      <c r="C1248" s="23">
        <v>7.4</v>
      </c>
      <c r="D1248" s="23">
        <v>46.2666666666667</v>
      </c>
      <c r="E1248" s="20">
        <v>820</v>
      </c>
      <c r="F1248" s="37">
        <v>11.4</v>
      </c>
      <c r="G1248" s="28">
        <v>550</v>
      </c>
      <c r="H1248" s="38">
        <v>1025</v>
      </c>
      <c r="I1248" s="18" t="s">
        <v>245</v>
      </c>
      <c r="J1248" s="11" t="s">
        <v>78</v>
      </c>
      <c r="K1248" s="22" t="s">
        <v>1134</v>
      </c>
      <c r="L1248" s="45">
        <v>0.913462</v>
      </c>
      <c r="M1248" s="45">
        <v>17</v>
      </c>
      <c r="N1248" s="45">
        <v>17.913462</v>
      </c>
      <c r="O1248" s="23">
        <v>2.4</v>
      </c>
      <c r="P1248" s="46">
        <v>7.08333333333333</v>
      </c>
      <c r="Q1248" s="46">
        <v>0.380609166666667</v>
      </c>
      <c r="R1248" s="46">
        <f t="shared" si="106"/>
        <v>7.4639425</v>
      </c>
      <c r="S1248" s="24">
        <v>26.0335</v>
      </c>
      <c r="T1248" s="24">
        <v>2.8</v>
      </c>
      <c r="U1248" s="57">
        <v>0.5</v>
      </c>
      <c r="V1248" s="24">
        <f t="shared" si="105"/>
        <v>9.29767857142857</v>
      </c>
      <c r="W1248" s="24">
        <v>293.9</v>
      </c>
      <c r="X1248" s="24">
        <v>47.3</v>
      </c>
      <c r="Y1248" s="58">
        <f t="shared" si="103"/>
        <v>6.21353065539112</v>
      </c>
      <c r="Z1248" s="71">
        <v>9.5</v>
      </c>
      <c r="AA1248" s="28">
        <v>42</v>
      </c>
      <c r="AB1248" s="28">
        <v>32</v>
      </c>
      <c r="AC1248" s="28">
        <v>26</v>
      </c>
    </row>
    <row r="1249" customHeight="1" spans="1:29">
      <c r="A1249" s="11">
        <v>1248</v>
      </c>
      <c r="B1249" s="15">
        <v>205</v>
      </c>
      <c r="C1249" s="23">
        <v>7.4</v>
      </c>
      <c r="D1249" s="23">
        <v>46.2666666666667</v>
      </c>
      <c r="E1249" s="20">
        <v>820</v>
      </c>
      <c r="F1249" s="37">
        <v>11.4</v>
      </c>
      <c r="G1249" s="28">
        <v>550</v>
      </c>
      <c r="H1249" s="38">
        <v>1025</v>
      </c>
      <c r="I1249" s="18" t="s">
        <v>245</v>
      </c>
      <c r="J1249" s="11" t="s">
        <v>78</v>
      </c>
      <c r="K1249" s="22" t="s">
        <v>1135</v>
      </c>
      <c r="L1249" s="45">
        <v>1.25962</v>
      </c>
      <c r="M1249" s="45">
        <v>10.6</v>
      </c>
      <c r="N1249" s="45">
        <v>11.85962</v>
      </c>
      <c r="O1249" s="23">
        <v>1.6</v>
      </c>
      <c r="P1249" s="46">
        <v>6.625</v>
      </c>
      <c r="Q1249" s="46">
        <v>0.7872625</v>
      </c>
      <c r="R1249" s="46">
        <f t="shared" si="106"/>
        <v>7.4122625</v>
      </c>
      <c r="S1249" s="24">
        <v>20.6328</v>
      </c>
      <c r="T1249" s="24">
        <v>2.3</v>
      </c>
      <c r="U1249" s="57">
        <v>0.5</v>
      </c>
      <c r="V1249" s="24">
        <f t="shared" si="105"/>
        <v>8.97078260869565</v>
      </c>
      <c r="W1249" s="24">
        <v>193.609</v>
      </c>
      <c r="X1249" s="24">
        <v>28.6</v>
      </c>
      <c r="Y1249" s="58">
        <f t="shared" si="103"/>
        <v>6.76954545454545</v>
      </c>
      <c r="Z1249" s="71">
        <v>9.5</v>
      </c>
      <c r="AA1249" s="28">
        <v>42</v>
      </c>
      <c r="AB1249" s="28">
        <v>32</v>
      </c>
      <c r="AC1249" s="28">
        <v>26</v>
      </c>
    </row>
    <row r="1250" customHeight="1" spans="1:29">
      <c r="A1250" s="11">
        <v>1249</v>
      </c>
      <c r="B1250" s="15">
        <v>205</v>
      </c>
      <c r="C1250" s="23">
        <v>7.4</v>
      </c>
      <c r="D1250" s="23">
        <v>46.2666666666667</v>
      </c>
      <c r="E1250" s="20">
        <v>820</v>
      </c>
      <c r="F1250" s="37">
        <v>11.4</v>
      </c>
      <c r="G1250" s="28">
        <v>550</v>
      </c>
      <c r="H1250" s="38">
        <v>1025</v>
      </c>
      <c r="I1250" s="18" t="s">
        <v>245</v>
      </c>
      <c r="J1250" s="11" t="s">
        <v>78</v>
      </c>
      <c r="K1250" s="22" t="s">
        <v>1136</v>
      </c>
      <c r="L1250" s="45">
        <v>1.18269</v>
      </c>
      <c r="M1250" s="45">
        <v>10.7</v>
      </c>
      <c r="N1250" s="45">
        <v>11.88269</v>
      </c>
      <c r="O1250" s="23">
        <v>1.6</v>
      </c>
      <c r="P1250" s="46">
        <v>6.6875</v>
      </c>
      <c r="Q1250" s="46">
        <v>0.73918125</v>
      </c>
      <c r="R1250" s="46">
        <f t="shared" si="106"/>
        <v>7.42668125</v>
      </c>
      <c r="S1250" s="24">
        <v>28.4168</v>
      </c>
      <c r="T1250" s="24">
        <v>2.3</v>
      </c>
      <c r="U1250" s="57">
        <v>0.5</v>
      </c>
      <c r="V1250" s="24">
        <f t="shared" si="105"/>
        <v>12.3551304347826</v>
      </c>
      <c r="W1250" s="24">
        <v>128.5</v>
      </c>
      <c r="X1250" s="24">
        <v>19.7</v>
      </c>
      <c r="Y1250" s="58">
        <f t="shared" ref="Y1250:Y1256" si="107">W1250/X1250</f>
        <v>6.52284263959391</v>
      </c>
      <c r="Z1250" s="71">
        <v>9.5</v>
      </c>
      <c r="AA1250" s="28">
        <v>42</v>
      </c>
      <c r="AB1250" s="28">
        <v>32</v>
      </c>
      <c r="AC1250" s="28">
        <v>26</v>
      </c>
    </row>
    <row r="1251" customHeight="1" spans="1:29">
      <c r="A1251" s="11">
        <v>1250</v>
      </c>
      <c r="B1251" s="15">
        <v>205</v>
      </c>
      <c r="C1251" s="23">
        <v>7.4</v>
      </c>
      <c r="D1251" s="23">
        <v>46.2666666666667</v>
      </c>
      <c r="E1251" s="20">
        <v>820</v>
      </c>
      <c r="F1251" s="37">
        <v>11.4</v>
      </c>
      <c r="G1251" s="28">
        <v>550</v>
      </c>
      <c r="H1251" s="38">
        <v>1025</v>
      </c>
      <c r="I1251" s="18" t="s">
        <v>245</v>
      </c>
      <c r="J1251" s="11" t="s">
        <v>78</v>
      </c>
      <c r="K1251" s="22" t="s">
        <v>1137</v>
      </c>
      <c r="L1251" s="45">
        <v>1.44231</v>
      </c>
      <c r="M1251" s="45">
        <v>14.4</v>
      </c>
      <c r="N1251" s="45">
        <v>15.84231</v>
      </c>
      <c r="O1251" s="23">
        <v>2.1</v>
      </c>
      <c r="P1251" s="46">
        <v>6.85714285714286</v>
      </c>
      <c r="Q1251" s="46">
        <v>0.686814285714286</v>
      </c>
      <c r="R1251" s="46">
        <f t="shared" si="106"/>
        <v>7.54395714285715</v>
      </c>
      <c r="S1251" s="24">
        <v>23.1454</v>
      </c>
      <c r="T1251" s="24">
        <v>2.7</v>
      </c>
      <c r="U1251" s="57">
        <v>0.5</v>
      </c>
      <c r="V1251" s="24">
        <f t="shared" si="105"/>
        <v>8.57237037037037</v>
      </c>
      <c r="W1251" s="24">
        <v>263.373</v>
      </c>
      <c r="X1251" s="24">
        <v>41.2</v>
      </c>
      <c r="Y1251" s="58">
        <f t="shared" si="107"/>
        <v>6.39254854368932</v>
      </c>
      <c r="Z1251" s="71">
        <v>9.5</v>
      </c>
      <c r="AA1251" s="28">
        <v>42</v>
      </c>
      <c r="AB1251" s="28">
        <v>32</v>
      </c>
      <c r="AC1251" s="28">
        <v>26</v>
      </c>
    </row>
    <row r="1252" customHeight="1" spans="1:29">
      <c r="A1252" s="11">
        <v>1251</v>
      </c>
      <c r="B1252" s="15">
        <v>205</v>
      </c>
      <c r="C1252" s="23">
        <v>7.4</v>
      </c>
      <c r="D1252" s="23">
        <v>46.2666666666667</v>
      </c>
      <c r="E1252" s="20">
        <v>820</v>
      </c>
      <c r="F1252" s="37">
        <v>11.4</v>
      </c>
      <c r="G1252" s="28">
        <v>550</v>
      </c>
      <c r="H1252" s="38">
        <v>1025</v>
      </c>
      <c r="I1252" s="18" t="s">
        <v>245</v>
      </c>
      <c r="J1252" s="11" t="s">
        <v>78</v>
      </c>
      <c r="K1252" s="22" t="s">
        <v>1138</v>
      </c>
      <c r="L1252" s="45">
        <v>1.26923</v>
      </c>
      <c r="M1252" s="45">
        <v>14.6</v>
      </c>
      <c r="N1252" s="45">
        <v>15.86923</v>
      </c>
      <c r="O1252" s="23">
        <v>2.1</v>
      </c>
      <c r="P1252" s="46">
        <v>6.95238095238095</v>
      </c>
      <c r="Q1252" s="46">
        <v>0.604395238095238</v>
      </c>
      <c r="R1252" s="46">
        <f t="shared" si="106"/>
        <v>7.55677619047619</v>
      </c>
      <c r="S1252" s="24">
        <v>25.9289</v>
      </c>
      <c r="T1252" s="24">
        <v>2.6</v>
      </c>
      <c r="U1252" s="57">
        <v>0.5</v>
      </c>
      <c r="V1252" s="24">
        <f t="shared" si="105"/>
        <v>9.97265384615384</v>
      </c>
      <c r="W1252" s="24">
        <v>293.264</v>
      </c>
      <c r="X1252" s="24">
        <v>46</v>
      </c>
      <c r="Y1252" s="58">
        <f t="shared" si="107"/>
        <v>6.37530434782609</v>
      </c>
      <c r="Z1252" s="71">
        <v>9.5</v>
      </c>
      <c r="AA1252" s="28">
        <v>42</v>
      </c>
      <c r="AB1252" s="28">
        <v>32</v>
      </c>
      <c r="AC1252" s="28">
        <v>26</v>
      </c>
    </row>
    <row r="1253" customHeight="1" spans="1:29">
      <c r="A1253" s="11">
        <v>1252</v>
      </c>
      <c r="B1253" s="15">
        <v>205</v>
      </c>
      <c r="C1253" s="23">
        <v>7.4</v>
      </c>
      <c r="D1253" s="23">
        <v>46.2666666666667</v>
      </c>
      <c r="E1253" s="20">
        <v>820</v>
      </c>
      <c r="F1253" s="37">
        <v>11.4</v>
      </c>
      <c r="G1253" s="28">
        <v>550</v>
      </c>
      <c r="H1253" s="38">
        <v>1025</v>
      </c>
      <c r="I1253" s="18" t="s">
        <v>245</v>
      </c>
      <c r="J1253" s="11" t="s">
        <v>78</v>
      </c>
      <c r="K1253" s="22" t="s">
        <v>1139</v>
      </c>
      <c r="L1253" s="45">
        <v>0.798077</v>
      </c>
      <c r="M1253" s="45">
        <v>8.6</v>
      </c>
      <c r="N1253" s="45">
        <v>9.398077</v>
      </c>
      <c r="O1253" s="23">
        <v>0.98</v>
      </c>
      <c r="P1253" s="46">
        <v>8.77551020408163</v>
      </c>
      <c r="Q1253" s="46">
        <v>0.814364285714286</v>
      </c>
      <c r="R1253" s="46">
        <f t="shared" si="106"/>
        <v>9.58987448979592</v>
      </c>
      <c r="S1253" s="24">
        <v>20.9448</v>
      </c>
      <c r="T1253" s="24">
        <v>2.1</v>
      </c>
      <c r="U1253" s="57">
        <v>0.5</v>
      </c>
      <c r="V1253" s="24">
        <f t="shared" si="105"/>
        <v>9.97371428571429</v>
      </c>
      <c r="W1253" s="24">
        <v>105.491</v>
      </c>
      <c r="X1253" s="24">
        <v>14.3</v>
      </c>
      <c r="Y1253" s="58">
        <f t="shared" si="107"/>
        <v>7.37699300699301</v>
      </c>
      <c r="Z1253" s="71">
        <v>9.5</v>
      </c>
      <c r="AA1253" s="28">
        <v>42</v>
      </c>
      <c r="AB1253" s="28">
        <v>32</v>
      </c>
      <c r="AC1253" s="28">
        <v>26</v>
      </c>
    </row>
    <row r="1254" customHeight="1" spans="1:29">
      <c r="A1254" s="11">
        <v>1253</v>
      </c>
      <c r="B1254" s="15">
        <v>205</v>
      </c>
      <c r="C1254" s="23">
        <v>7.4</v>
      </c>
      <c r="D1254" s="23">
        <v>46.2666666666667</v>
      </c>
      <c r="E1254" s="20">
        <v>820</v>
      </c>
      <c r="F1254" s="37">
        <v>11.4</v>
      </c>
      <c r="G1254" s="28">
        <v>550</v>
      </c>
      <c r="H1254" s="38">
        <v>1025</v>
      </c>
      <c r="I1254" s="18" t="s">
        <v>245</v>
      </c>
      <c r="J1254" s="11" t="s">
        <v>78</v>
      </c>
      <c r="K1254" s="22" t="s">
        <v>1140</v>
      </c>
      <c r="L1254" s="45">
        <v>0.798077</v>
      </c>
      <c r="M1254" s="45">
        <v>8.9</v>
      </c>
      <c r="N1254" s="45">
        <v>9.698077</v>
      </c>
      <c r="O1254" s="23">
        <v>0.97</v>
      </c>
      <c r="P1254" s="46">
        <v>9.17525773195876</v>
      </c>
      <c r="Q1254" s="46">
        <v>0.822759793814433</v>
      </c>
      <c r="R1254" s="46">
        <f t="shared" si="106"/>
        <v>9.99801752577319</v>
      </c>
      <c r="S1254" s="24">
        <v>17.3403</v>
      </c>
      <c r="T1254" s="24">
        <v>2.1</v>
      </c>
      <c r="U1254" s="57">
        <v>0.5</v>
      </c>
      <c r="V1254" s="24">
        <f t="shared" si="105"/>
        <v>8.25728571428571</v>
      </c>
      <c r="W1254" s="24">
        <v>152.873</v>
      </c>
      <c r="X1254" s="24">
        <v>22.1</v>
      </c>
      <c r="Y1254" s="58">
        <f t="shared" si="107"/>
        <v>6.91733031674208</v>
      </c>
      <c r="Z1254" s="71">
        <v>9.5</v>
      </c>
      <c r="AA1254" s="28">
        <v>42</v>
      </c>
      <c r="AB1254" s="28">
        <v>32</v>
      </c>
      <c r="AC1254" s="28">
        <v>26</v>
      </c>
    </row>
    <row r="1255" customHeight="1" spans="1:29">
      <c r="A1255" s="11">
        <v>1254</v>
      </c>
      <c r="B1255" s="15">
        <v>205</v>
      </c>
      <c r="C1255" s="23">
        <v>7.4</v>
      </c>
      <c r="D1255" s="23">
        <v>46.2666666666667</v>
      </c>
      <c r="E1255" s="20">
        <v>820</v>
      </c>
      <c r="F1255" s="37">
        <v>11.4</v>
      </c>
      <c r="G1255" s="28">
        <v>550</v>
      </c>
      <c r="H1255" s="38">
        <v>1025</v>
      </c>
      <c r="I1255" s="18" t="s">
        <v>245</v>
      </c>
      <c r="J1255" s="11" t="s">
        <v>78</v>
      </c>
      <c r="K1255" s="22" t="s">
        <v>1141</v>
      </c>
      <c r="L1255" s="45">
        <v>1.22115</v>
      </c>
      <c r="M1255" s="45">
        <v>14.6</v>
      </c>
      <c r="N1255" s="45">
        <v>15.82115</v>
      </c>
      <c r="O1255" s="23">
        <v>1.7</v>
      </c>
      <c r="P1255" s="46">
        <v>8.58823529411765</v>
      </c>
      <c r="Q1255" s="46">
        <v>0.718323529411765</v>
      </c>
      <c r="R1255" s="46">
        <f t="shared" si="106"/>
        <v>9.30655882352942</v>
      </c>
      <c r="S1255" s="24">
        <v>27.3468</v>
      </c>
      <c r="T1255" s="24">
        <v>2.6</v>
      </c>
      <c r="U1255" s="57">
        <v>0.5</v>
      </c>
      <c r="V1255" s="24">
        <f t="shared" si="105"/>
        <v>10.518</v>
      </c>
      <c r="W1255" s="24">
        <v>230.259</v>
      </c>
      <c r="X1255" s="24">
        <v>36.4</v>
      </c>
      <c r="Y1255" s="58">
        <f t="shared" si="107"/>
        <v>6.3257967032967</v>
      </c>
      <c r="Z1255" s="71">
        <v>9.5</v>
      </c>
      <c r="AA1255" s="28">
        <v>42</v>
      </c>
      <c r="AB1255" s="28">
        <v>32</v>
      </c>
      <c r="AC1255" s="28">
        <v>26</v>
      </c>
    </row>
    <row r="1256" customHeight="1" spans="1:29">
      <c r="A1256" s="11">
        <v>1255</v>
      </c>
      <c r="B1256" s="15">
        <v>205</v>
      </c>
      <c r="C1256" s="23">
        <v>7.4</v>
      </c>
      <c r="D1256" s="23">
        <v>46.2666666666667</v>
      </c>
      <c r="E1256" s="20">
        <v>820</v>
      </c>
      <c r="F1256" s="37">
        <v>11.4</v>
      </c>
      <c r="G1256" s="28">
        <v>550</v>
      </c>
      <c r="H1256" s="38">
        <v>1025</v>
      </c>
      <c r="I1256" s="18" t="s">
        <v>245</v>
      </c>
      <c r="J1256" s="11" t="s">
        <v>78</v>
      </c>
      <c r="K1256" s="22" t="s">
        <v>1142</v>
      </c>
      <c r="L1256" s="45">
        <v>1.14423</v>
      </c>
      <c r="M1256" s="45">
        <v>15.4</v>
      </c>
      <c r="N1256" s="45">
        <v>16.54423</v>
      </c>
      <c r="O1256" s="23">
        <v>1.8</v>
      </c>
      <c r="P1256" s="46">
        <v>8.55555555555556</v>
      </c>
      <c r="Q1256" s="46">
        <v>0.635683333333333</v>
      </c>
      <c r="R1256" s="46">
        <f t="shared" si="106"/>
        <v>9.19123888888889</v>
      </c>
      <c r="S1256" s="24">
        <v>23.464</v>
      </c>
      <c r="T1256" s="24">
        <v>2.6</v>
      </c>
      <c r="U1256" s="57">
        <v>0.5</v>
      </c>
      <c r="V1256" s="24">
        <f t="shared" si="105"/>
        <v>9.02461538461538</v>
      </c>
      <c r="W1256" s="24">
        <v>212.65</v>
      </c>
      <c r="X1256" s="24">
        <v>33.5</v>
      </c>
      <c r="Y1256" s="58">
        <f t="shared" si="107"/>
        <v>6.34776119402985</v>
      </c>
      <c r="Z1256" s="71">
        <v>9.5</v>
      </c>
      <c r="AA1256" s="28">
        <v>42</v>
      </c>
      <c r="AB1256" s="28">
        <v>32</v>
      </c>
      <c r="AC1256" s="28">
        <v>26</v>
      </c>
    </row>
    <row r="1257" customHeight="1" spans="1:29">
      <c r="A1257" s="11">
        <v>1256</v>
      </c>
      <c r="B1257" s="36">
        <v>206</v>
      </c>
      <c r="C1257" s="72">
        <v>2.98</v>
      </c>
      <c r="D1257" s="72">
        <v>45.65</v>
      </c>
      <c r="E1257" s="40">
        <v>947</v>
      </c>
      <c r="F1257" s="39">
        <v>7.02744007110596</v>
      </c>
      <c r="G1257" s="38">
        <v>936</v>
      </c>
      <c r="H1257" s="38">
        <v>965</v>
      </c>
      <c r="I1257" s="18" t="s">
        <v>77</v>
      </c>
      <c r="J1257" s="18" t="s">
        <v>183</v>
      </c>
      <c r="K1257" s="78" t="s">
        <v>1143</v>
      </c>
      <c r="L1257" s="45"/>
      <c r="M1257" s="45">
        <v>131.2</v>
      </c>
      <c r="N1257" s="45">
        <v>131.2</v>
      </c>
      <c r="O1257" s="72">
        <v>71.8</v>
      </c>
      <c r="P1257" s="46">
        <v>1.82729805013928</v>
      </c>
      <c r="Q1257" s="46"/>
      <c r="R1257" s="46"/>
      <c r="S1257" s="57">
        <v>13.7</v>
      </c>
      <c r="T1257" s="57">
        <v>1</v>
      </c>
      <c r="U1257" s="57">
        <v>0.7</v>
      </c>
      <c r="V1257" s="57">
        <f t="shared" ref="V1257:V1262" si="108">S1257/T1257</f>
        <v>13.7</v>
      </c>
      <c r="W1257" s="58">
        <v>298.43599319458</v>
      </c>
      <c r="X1257" s="58">
        <v>76.6529989242554</v>
      </c>
      <c r="Y1257" s="58">
        <f t="shared" ref="Y1257:Y1297" si="109">W1257/X1257</f>
        <v>3.8933374738473</v>
      </c>
      <c r="Z1257" s="24">
        <v>6.8</v>
      </c>
      <c r="AA1257" s="63">
        <v>34</v>
      </c>
      <c r="AB1257" s="63">
        <v>21</v>
      </c>
      <c r="AC1257" s="63">
        <v>39</v>
      </c>
    </row>
    <row r="1258" customHeight="1" spans="1:29">
      <c r="A1258" s="11">
        <v>1257</v>
      </c>
      <c r="B1258" s="15">
        <v>207</v>
      </c>
      <c r="C1258" s="23">
        <v>11.5833333333333</v>
      </c>
      <c r="D1258" s="72">
        <v>-47.45</v>
      </c>
      <c r="E1258" s="40">
        <v>244</v>
      </c>
      <c r="F1258" s="39">
        <v>16.4848003387451</v>
      </c>
      <c r="G1258" s="38">
        <v>612</v>
      </c>
      <c r="H1258" s="38">
        <v>1849</v>
      </c>
      <c r="I1258" s="18" t="s">
        <v>105</v>
      </c>
      <c r="J1258" s="11" t="s">
        <v>78</v>
      </c>
      <c r="K1258" s="78" t="s">
        <v>1144</v>
      </c>
      <c r="L1258" s="45"/>
      <c r="M1258" s="45">
        <v>12.5126</v>
      </c>
      <c r="N1258" s="45">
        <v>12.5126</v>
      </c>
      <c r="O1258" s="72">
        <v>15.6593</v>
      </c>
      <c r="P1258" s="46">
        <v>0.809091</v>
      </c>
      <c r="Q1258" s="46"/>
      <c r="R1258" s="46"/>
      <c r="S1258" s="24">
        <v>28.4</v>
      </c>
      <c r="T1258" s="24">
        <v>2.8</v>
      </c>
      <c r="U1258" s="24">
        <v>0.33</v>
      </c>
      <c r="V1258" s="24">
        <f t="shared" si="108"/>
        <v>10.1428571428571</v>
      </c>
      <c r="W1258" s="58">
        <v>276.937999725342</v>
      </c>
      <c r="X1258" s="58">
        <v>65.4658985137939</v>
      </c>
      <c r="Y1258" s="58">
        <f t="shared" si="109"/>
        <v>4.2302634808715</v>
      </c>
      <c r="Z1258" s="24">
        <v>7.2</v>
      </c>
      <c r="AA1258" s="117">
        <v>32.5</v>
      </c>
      <c r="AB1258" s="117">
        <v>25.1</v>
      </c>
      <c r="AC1258" s="117">
        <v>9.4</v>
      </c>
    </row>
    <row r="1259" customHeight="1" spans="1:29">
      <c r="A1259" s="11">
        <v>1258</v>
      </c>
      <c r="B1259" s="15">
        <v>208</v>
      </c>
      <c r="C1259" s="23">
        <v>-18.7833333333333</v>
      </c>
      <c r="D1259" s="72">
        <v>50.3</v>
      </c>
      <c r="E1259" s="40">
        <v>130</v>
      </c>
      <c r="F1259" s="39">
        <v>10.0363998413086</v>
      </c>
      <c r="G1259" s="38">
        <v>1824</v>
      </c>
      <c r="H1259" s="38">
        <v>677</v>
      </c>
      <c r="I1259" s="18" t="s">
        <v>105</v>
      </c>
      <c r="J1259" s="11" t="s">
        <v>594</v>
      </c>
      <c r="K1259" s="78" t="s">
        <v>1145</v>
      </c>
      <c r="L1259" s="45"/>
      <c r="M1259" s="45">
        <v>8.36</v>
      </c>
      <c r="N1259" s="45">
        <v>8.36</v>
      </c>
      <c r="O1259" s="72">
        <v>15.55</v>
      </c>
      <c r="P1259" s="46">
        <v>0.543478260869565</v>
      </c>
      <c r="Q1259" s="46"/>
      <c r="R1259" s="46"/>
      <c r="S1259" s="59">
        <v>12.7</v>
      </c>
      <c r="T1259" s="59">
        <v>5.3</v>
      </c>
      <c r="U1259" s="59">
        <v>0.1</v>
      </c>
      <c r="V1259" s="24">
        <f t="shared" si="108"/>
        <v>2.39622641509434</v>
      </c>
      <c r="W1259" s="58">
        <v>455.427017211914</v>
      </c>
      <c r="X1259" s="58">
        <v>70.0557994842529</v>
      </c>
      <c r="Y1259" s="58">
        <f t="shared" si="109"/>
        <v>6.5009181333272</v>
      </c>
      <c r="Z1259" s="59">
        <v>7.2</v>
      </c>
      <c r="AA1259" s="75">
        <v>95</v>
      </c>
      <c r="AB1259" s="75">
        <v>5</v>
      </c>
      <c r="AC1259" s="75">
        <v>0</v>
      </c>
    </row>
    <row r="1260" customHeight="1" spans="1:29">
      <c r="A1260" s="11">
        <v>1259</v>
      </c>
      <c r="B1260" s="15">
        <v>208</v>
      </c>
      <c r="C1260" s="23">
        <v>-18.7833333333333</v>
      </c>
      <c r="D1260" s="72">
        <v>50.3</v>
      </c>
      <c r="E1260" s="40">
        <v>130</v>
      </c>
      <c r="F1260" s="39">
        <v>10.0363998413086</v>
      </c>
      <c r="G1260" s="38">
        <v>1824</v>
      </c>
      <c r="H1260" s="38">
        <v>677</v>
      </c>
      <c r="I1260" s="18" t="s">
        <v>105</v>
      </c>
      <c r="J1260" s="11" t="s">
        <v>594</v>
      </c>
      <c r="K1260" s="78" t="s">
        <v>1145</v>
      </c>
      <c r="L1260" s="45"/>
      <c r="M1260" s="45">
        <v>5.43</v>
      </c>
      <c r="N1260" s="45">
        <v>5.43</v>
      </c>
      <c r="O1260" s="72">
        <v>17.04</v>
      </c>
      <c r="P1260" s="46">
        <v>0.319488817891374</v>
      </c>
      <c r="Q1260" s="46"/>
      <c r="R1260" s="46"/>
      <c r="S1260" s="59">
        <v>11.3</v>
      </c>
      <c r="T1260" s="59">
        <v>1</v>
      </c>
      <c r="U1260" s="59">
        <v>0.0124</v>
      </c>
      <c r="V1260" s="24">
        <f t="shared" si="108"/>
        <v>11.3</v>
      </c>
      <c r="W1260" s="58">
        <v>455.427017211914</v>
      </c>
      <c r="X1260" s="58">
        <v>70.0557994842529</v>
      </c>
      <c r="Y1260" s="58">
        <f t="shared" si="109"/>
        <v>6.5009181333272</v>
      </c>
      <c r="Z1260" s="59">
        <v>7.5</v>
      </c>
      <c r="AA1260" s="75">
        <v>98</v>
      </c>
      <c r="AB1260" s="75">
        <v>2</v>
      </c>
      <c r="AC1260" s="75">
        <v>0</v>
      </c>
    </row>
    <row r="1261" customHeight="1" spans="1:29">
      <c r="A1261" s="11">
        <v>1260</v>
      </c>
      <c r="B1261" s="15">
        <v>208</v>
      </c>
      <c r="C1261" s="23">
        <v>-18.7833333333333</v>
      </c>
      <c r="D1261" s="72">
        <v>50.3</v>
      </c>
      <c r="E1261" s="40">
        <v>130</v>
      </c>
      <c r="F1261" s="39">
        <v>10.0363998413086</v>
      </c>
      <c r="G1261" s="38">
        <v>1824</v>
      </c>
      <c r="H1261" s="38">
        <v>677</v>
      </c>
      <c r="I1261" s="18" t="s">
        <v>105</v>
      </c>
      <c r="J1261" s="11" t="s">
        <v>594</v>
      </c>
      <c r="K1261" s="78" t="s">
        <v>1145</v>
      </c>
      <c r="L1261" s="45"/>
      <c r="M1261" s="45">
        <v>5.5</v>
      </c>
      <c r="N1261" s="45">
        <v>5.5</v>
      </c>
      <c r="O1261" s="72">
        <v>18.52</v>
      </c>
      <c r="P1261" s="46">
        <v>0.29673590504451</v>
      </c>
      <c r="Q1261" s="46"/>
      <c r="R1261" s="46"/>
      <c r="S1261" s="59">
        <v>13.1</v>
      </c>
      <c r="T1261" s="59">
        <v>1.7</v>
      </c>
      <c r="U1261" s="59">
        <v>0.0116</v>
      </c>
      <c r="V1261" s="24">
        <f t="shared" si="108"/>
        <v>7.70588235294118</v>
      </c>
      <c r="W1261" s="58">
        <v>455.427017211914</v>
      </c>
      <c r="X1261" s="58">
        <v>70.0557994842529</v>
      </c>
      <c r="Y1261" s="58">
        <f t="shared" si="109"/>
        <v>6.5009181333272</v>
      </c>
      <c r="Z1261" s="59">
        <v>7.3</v>
      </c>
      <c r="AA1261" s="75">
        <v>96</v>
      </c>
      <c r="AB1261" s="75">
        <v>4</v>
      </c>
      <c r="AC1261" s="75">
        <v>0</v>
      </c>
    </row>
    <row r="1262" customHeight="1" spans="1:29">
      <c r="A1262" s="11">
        <v>1261</v>
      </c>
      <c r="B1262" s="15">
        <v>208</v>
      </c>
      <c r="C1262" s="23">
        <v>-18.7833333333333</v>
      </c>
      <c r="D1262" s="72">
        <v>50.3</v>
      </c>
      <c r="E1262" s="40">
        <v>130</v>
      </c>
      <c r="F1262" s="39">
        <v>10.0363998413086</v>
      </c>
      <c r="G1262" s="38">
        <v>1824</v>
      </c>
      <c r="H1262" s="38">
        <v>677</v>
      </c>
      <c r="I1262" s="18" t="s">
        <v>105</v>
      </c>
      <c r="J1262" s="11" t="s">
        <v>594</v>
      </c>
      <c r="K1262" s="78" t="s">
        <v>1145</v>
      </c>
      <c r="L1262" s="45"/>
      <c r="M1262" s="45">
        <v>7.96</v>
      </c>
      <c r="N1262" s="45">
        <v>7.96</v>
      </c>
      <c r="O1262" s="72">
        <v>18.84</v>
      </c>
      <c r="P1262" s="46">
        <v>0.421940928270042</v>
      </c>
      <c r="Q1262" s="46"/>
      <c r="R1262" s="46"/>
      <c r="S1262" s="59">
        <v>51</v>
      </c>
      <c r="T1262" s="59">
        <v>0.9</v>
      </c>
      <c r="U1262" s="59">
        <v>0.1</v>
      </c>
      <c r="V1262" s="24">
        <f t="shared" si="108"/>
        <v>56.6666666666667</v>
      </c>
      <c r="W1262" s="58">
        <v>455.427017211914</v>
      </c>
      <c r="X1262" s="58">
        <v>70.0557994842529</v>
      </c>
      <c r="Y1262" s="58">
        <f t="shared" si="109"/>
        <v>6.5009181333272</v>
      </c>
      <c r="Z1262" s="59">
        <v>8.3</v>
      </c>
      <c r="AA1262" s="117">
        <v>80</v>
      </c>
      <c r="AB1262" s="117">
        <v>2</v>
      </c>
      <c r="AC1262" s="117">
        <v>18</v>
      </c>
    </row>
    <row r="1263" customHeight="1" spans="1:29">
      <c r="A1263" s="11">
        <v>1262</v>
      </c>
      <c r="B1263" s="15">
        <v>209</v>
      </c>
      <c r="C1263" s="23">
        <v>4.35</v>
      </c>
      <c r="D1263" s="23">
        <v>50.85</v>
      </c>
      <c r="E1263" s="40">
        <v>40</v>
      </c>
      <c r="F1263" s="39">
        <v>10.4982004165649</v>
      </c>
      <c r="G1263" s="38">
        <v>780</v>
      </c>
      <c r="H1263" s="38">
        <v>863</v>
      </c>
      <c r="I1263" s="18" t="s">
        <v>105</v>
      </c>
      <c r="J1263" s="11" t="s">
        <v>78</v>
      </c>
      <c r="K1263" s="115" t="s">
        <v>249</v>
      </c>
      <c r="L1263" s="45">
        <v>0.7</v>
      </c>
      <c r="M1263" s="45">
        <v>2.16</v>
      </c>
      <c r="N1263" s="45">
        <v>2.86</v>
      </c>
      <c r="O1263" s="72">
        <v>0.83</v>
      </c>
      <c r="P1263" s="46">
        <v>2.60240963855422</v>
      </c>
      <c r="Q1263" s="46">
        <v>0.843373493975904</v>
      </c>
      <c r="R1263" s="46">
        <f>P1263+Q1263</f>
        <v>3.44578313253012</v>
      </c>
      <c r="S1263" s="59">
        <v>11.2</v>
      </c>
      <c r="T1263" s="59">
        <v>0.9</v>
      </c>
      <c r="U1263" s="57">
        <v>0.5</v>
      </c>
      <c r="V1263" s="116">
        <f t="shared" ref="V1263:V1272" si="110">S1263/T1263</f>
        <v>12.4444444444444</v>
      </c>
      <c r="W1263" s="58">
        <v>253.32799911499</v>
      </c>
      <c r="X1263" s="58">
        <v>52.6582002639771</v>
      </c>
      <c r="Y1263" s="58">
        <f t="shared" si="109"/>
        <v>4.81079865709518</v>
      </c>
      <c r="Z1263" s="59">
        <v>5.5</v>
      </c>
      <c r="AA1263" s="63">
        <v>65</v>
      </c>
      <c r="AB1263" s="63">
        <v>27</v>
      </c>
      <c r="AC1263" s="63">
        <v>8</v>
      </c>
    </row>
    <row r="1264" customHeight="1" spans="1:29">
      <c r="A1264" s="11">
        <v>1263</v>
      </c>
      <c r="B1264" s="15">
        <v>210</v>
      </c>
      <c r="C1264" s="23">
        <v>-0.35</v>
      </c>
      <c r="D1264" s="23">
        <v>51.81667</v>
      </c>
      <c r="E1264" s="40">
        <v>124</v>
      </c>
      <c r="F1264" s="39">
        <v>9.86460018157959</v>
      </c>
      <c r="G1264" s="38">
        <v>684</v>
      </c>
      <c r="H1264" s="38">
        <v>785</v>
      </c>
      <c r="I1264" s="18" t="s">
        <v>105</v>
      </c>
      <c r="J1264" s="48" t="s">
        <v>106</v>
      </c>
      <c r="K1264" s="22" t="s">
        <v>1146</v>
      </c>
      <c r="L1264" s="45"/>
      <c r="M1264" s="45">
        <v>33.6735</v>
      </c>
      <c r="N1264" s="45">
        <v>33.6735</v>
      </c>
      <c r="O1264" s="72">
        <v>61.2245</v>
      </c>
      <c r="P1264" s="46">
        <v>0.550000408333265</v>
      </c>
      <c r="Q1264" s="46"/>
      <c r="R1264" s="46"/>
      <c r="S1264" s="59">
        <v>53</v>
      </c>
      <c r="T1264" s="59">
        <v>4</v>
      </c>
      <c r="U1264" s="57">
        <v>0.5</v>
      </c>
      <c r="V1264" s="116">
        <f t="shared" si="110"/>
        <v>13.25</v>
      </c>
      <c r="W1264" s="58">
        <v>363.599014282227</v>
      </c>
      <c r="X1264" s="58">
        <v>60.2790021896362</v>
      </c>
      <c r="Y1264" s="58">
        <f t="shared" si="109"/>
        <v>6.03193485416951</v>
      </c>
      <c r="Z1264" s="59">
        <v>7.6</v>
      </c>
      <c r="AA1264" s="63">
        <v>28</v>
      </c>
      <c r="AB1264" s="63">
        <v>40</v>
      </c>
      <c r="AC1264" s="63">
        <v>32</v>
      </c>
    </row>
    <row r="1265" customHeight="1" spans="1:29">
      <c r="A1265" s="11">
        <v>1264</v>
      </c>
      <c r="B1265" s="15">
        <v>210</v>
      </c>
      <c r="C1265" s="23">
        <v>-0.35</v>
      </c>
      <c r="D1265" s="23">
        <v>51.81667</v>
      </c>
      <c r="E1265" s="40">
        <v>124</v>
      </c>
      <c r="F1265" s="39">
        <v>9.86460018157959</v>
      </c>
      <c r="G1265" s="38">
        <v>684</v>
      </c>
      <c r="H1265" s="38">
        <v>785</v>
      </c>
      <c r="I1265" s="18" t="s">
        <v>105</v>
      </c>
      <c r="J1265" s="36" t="s">
        <v>98</v>
      </c>
      <c r="K1265" s="22" t="s">
        <v>1146</v>
      </c>
      <c r="L1265" s="45"/>
      <c r="M1265" s="45">
        <v>10.2041</v>
      </c>
      <c r="N1265" s="45">
        <v>10.2041</v>
      </c>
      <c r="O1265" s="72">
        <v>15.3061</v>
      </c>
      <c r="P1265" s="46">
        <v>0.666668844447639</v>
      </c>
      <c r="Q1265" s="46"/>
      <c r="R1265" s="46"/>
      <c r="S1265" s="59">
        <v>47</v>
      </c>
      <c r="T1265" s="59">
        <v>4</v>
      </c>
      <c r="U1265" s="57">
        <v>0.5</v>
      </c>
      <c r="V1265" s="116">
        <f t="shared" si="110"/>
        <v>11.75</v>
      </c>
      <c r="W1265" s="58">
        <v>363.599014282227</v>
      </c>
      <c r="X1265" s="58">
        <v>60.2790021896362</v>
      </c>
      <c r="Y1265" s="58">
        <f t="shared" si="109"/>
        <v>6.03193485416951</v>
      </c>
      <c r="Z1265" s="59">
        <v>6.3</v>
      </c>
      <c r="AA1265" s="63">
        <v>28</v>
      </c>
      <c r="AB1265" s="63">
        <v>40</v>
      </c>
      <c r="AC1265" s="63">
        <v>32</v>
      </c>
    </row>
    <row r="1266" customHeight="1" spans="1:29">
      <c r="A1266" s="11">
        <v>1265</v>
      </c>
      <c r="B1266" s="15">
        <v>210</v>
      </c>
      <c r="C1266" s="23">
        <v>-0.35</v>
      </c>
      <c r="D1266" s="23">
        <v>51.81667</v>
      </c>
      <c r="E1266" s="40">
        <v>124</v>
      </c>
      <c r="F1266" s="39">
        <v>9.86460018157959</v>
      </c>
      <c r="G1266" s="38">
        <v>684</v>
      </c>
      <c r="H1266" s="38">
        <v>785</v>
      </c>
      <c r="I1266" s="18" t="s">
        <v>105</v>
      </c>
      <c r="J1266" s="48" t="s">
        <v>106</v>
      </c>
      <c r="K1266" s="22" t="s">
        <v>1146</v>
      </c>
      <c r="L1266" s="45"/>
      <c r="M1266" s="45">
        <v>5.10204</v>
      </c>
      <c r="N1266" s="45">
        <v>5.10204</v>
      </c>
      <c r="O1266" s="72">
        <v>7.14286</v>
      </c>
      <c r="P1266" s="46">
        <v>0.714285314285874</v>
      </c>
      <c r="Q1266" s="46"/>
      <c r="R1266" s="46"/>
      <c r="S1266" s="59">
        <v>28</v>
      </c>
      <c r="T1266" s="59">
        <v>2</v>
      </c>
      <c r="U1266" s="57">
        <v>0.5</v>
      </c>
      <c r="V1266" s="116">
        <f t="shared" si="110"/>
        <v>14</v>
      </c>
      <c r="W1266" s="58">
        <v>363.599014282227</v>
      </c>
      <c r="X1266" s="58">
        <v>60.2790021896362</v>
      </c>
      <c r="Y1266" s="58">
        <f t="shared" si="109"/>
        <v>6.03193485416951</v>
      </c>
      <c r="Z1266" s="59">
        <v>3.8</v>
      </c>
      <c r="AA1266" s="63">
        <v>28</v>
      </c>
      <c r="AB1266" s="63">
        <v>40</v>
      </c>
      <c r="AC1266" s="63">
        <v>32</v>
      </c>
    </row>
    <row r="1267" customHeight="1" spans="1:29">
      <c r="A1267" s="11">
        <v>1266</v>
      </c>
      <c r="B1267" s="15">
        <v>210</v>
      </c>
      <c r="C1267" s="23">
        <v>-0.35</v>
      </c>
      <c r="D1267" s="23">
        <v>51.81667</v>
      </c>
      <c r="E1267" s="40">
        <v>124</v>
      </c>
      <c r="F1267" s="39">
        <v>9.86460018157959</v>
      </c>
      <c r="G1267" s="38">
        <v>684</v>
      </c>
      <c r="H1267" s="38">
        <v>785</v>
      </c>
      <c r="I1267" s="18" t="s">
        <v>105</v>
      </c>
      <c r="J1267" s="11" t="s">
        <v>78</v>
      </c>
      <c r="K1267" s="22" t="s">
        <v>1146</v>
      </c>
      <c r="L1267" s="45"/>
      <c r="M1267" s="45">
        <v>12.9032</v>
      </c>
      <c r="N1267" s="45">
        <v>12.9032</v>
      </c>
      <c r="O1267" s="72">
        <v>47.3118</v>
      </c>
      <c r="P1267" s="46">
        <v>0.272726888429525</v>
      </c>
      <c r="Q1267" s="46"/>
      <c r="R1267" s="46"/>
      <c r="S1267" s="59">
        <v>12</v>
      </c>
      <c r="T1267" s="59">
        <v>1</v>
      </c>
      <c r="U1267" s="57">
        <v>0.5</v>
      </c>
      <c r="V1267" s="116">
        <f t="shared" si="110"/>
        <v>12</v>
      </c>
      <c r="W1267" s="58">
        <v>363.599014282227</v>
      </c>
      <c r="X1267" s="58">
        <v>60.2790021896362</v>
      </c>
      <c r="Y1267" s="58">
        <f t="shared" si="109"/>
        <v>6.03193485416951</v>
      </c>
      <c r="Z1267" s="59">
        <v>7.9</v>
      </c>
      <c r="AA1267" s="63">
        <v>28</v>
      </c>
      <c r="AB1267" s="63">
        <v>40</v>
      </c>
      <c r="AC1267" s="63">
        <v>32</v>
      </c>
    </row>
    <row r="1268" customHeight="1" spans="1:29">
      <c r="A1268" s="11">
        <v>1267</v>
      </c>
      <c r="B1268" s="15">
        <v>210</v>
      </c>
      <c r="C1268" s="23">
        <v>-0.35</v>
      </c>
      <c r="D1268" s="23">
        <v>51.81667</v>
      </c>
      <c r="E1268" s="40">
        <v>124</v>
      </c>
      <c r="F1268" s="39">
        <v>9.86460018157959</v>
      </c>
      <c r="G1268" s="38">
        <v>684</v>
      </c>
      <c r="H1268" s="38">
        <v>785</v>
      </c>
      <c r="I1268" s="18" t="s">
        <v>105</v>
      </c>
      <c r="J1268" s="11" t="s">
        <v>78</v>
      </c>
      <c r="K1268" s="22" t="s">
        <v>1146</v>
      </c>
      <c r="L1268" s="45"/>
      <c r="M1268" s="45">
        <v>6.45161</v>
      </c>
      <c r="N1268" s="45">
        <v>6.45161</v>
      </c>
      <c r="O1268" s="72">
        <v>32.2581</v>
      </c>
      <c r="P1268" s="46">
        <v>0.199999690000341</v>
      </c>
      <c r="Q1268" s="46"/>
      <c r="R1268" s="46"/>
      <c r="S1268" s="59">
        <v>10</v>
      </c>
      <c r="T1268" s="59">
        <v>1</v>
      </c>
      <c r="U1268" s="57">
        <v>0.5</v>
      </c>
      <c r="V1268" s="116">
        <f t="shared" si="110"/>
        <v>10</v>
      </c>
      <c r="W1268" s="58">
        <v>363.599014282227</v>
      </c>
      <c r="X1268" s="58">
        <v>60.2790021896362</v>
      </c>
      <c r="Y1268" s="58">
        <f t="shared" si="109"/>
        <v>6.03193485416951</v>
      </c>
      <c r="Z1268" s="59">
        <v>8</v>
      </c>
      <c r="AA1268" s="63">
        <v>28</v>
      </c>
      <c r="AB1268" s="63">
        <v>40</v>
      </c>
      <c r="AC1268" s="63">
        <v>32</v>
      </c>
    </row>
    <row r="1269" customHeight="1" spans="1:29">
      <c r="A1269" s="11">
        <v>1268</v>
      </c>
      <c r="B1269" s="15">
        <v>210</v>
      </c>
      <c r="C1269" s="23">
        <v>-0.35</v>
      </c>
      <c r="D1269" s="23">
        <v>51.81667</v>
      </c>
      <c r="E1269" s="40">
        <v>124</v>
      </c>
      <c r="F1269" s="39">
        <v>9.86460018157959</v>
      </c>
      <c r="G1269" s="38">
        <v>684</v>
      </c>
      <c r="H1269" s="38">
        <v>785</v>
      </c>
      <c r="I1269" s="18" t="s">
        <v>105</v>
      </c>
      <c r="J1269" s="11" t="s">
        <v>78</v>
      </c>
      <c r="K1269" s="22" t="s">
        <v>1146</v>
      </c>
      <c r="L1269" s="45"/>
      <c r="M1269" s="45">
        <v>19.3548</v>
      </c>
      <c r="N1269" s="45">
        <v>19.3548</v>
      </c>
      <c r="O1269" s="72">
        <v>77.4194</v>
      </c>
      <c r="P1269" s="46">
        <v>0.249999354167043</v>
      </c>
      <c r="Q1269" s="46"/>
      <c r="R1269" s="46"/>
      <c r="S1269" s="59">
        <v>11</v>
      </c>
      <c r="T1269" s="59">
        <v>1</v>
      </c>
      <c r="U1269" s="57">
        <v>0.5</v>
      </c>
      <c r="V1269" s="116">
        <f t="shared" si="110"/>
        <v>11</v>
      </c>
      <c r="W1269" s="58">
        <v>363.599014282227</v>
      </c>
      <c r="X1269" s="58">
        <v>60.2790021896362</v>
      </c>
      <c r="Y1269" s="58">
        <f t="shared" si="109"/>
        <v>6.03193485416951</v>
      </c>
      <c r="Z1269" s="59">
        <v>7</v>
      </c>
      <c r="AA1269" s="63">
        <v>28</v>
      </c>
      <c r="AB1269" s="63">
        <v>40</v>
      </c>
      <c r="AC1269" s="63">
        <v>32</v>
      </c>
    </row>
    <row r="1270" customHeight="1" spans="1:29">
      <c r="A1270" s="11">
        <v>1269</v>
      </c>
      <c r="B1270" s="15">
        <v>210</v>
      </c>
      <c r="C1270" s="23">
        <v>-0.35</v>
      </c>
      <c r="D1270" s="23">
        <v>51.81667</v>
      </c>
      <c r="E1270" s="40">
        <v>124</v>
      </c>
      <c r="F1270" s="39">
        <v>9.86460018157959</v>
      </c>
      <c r="G1270" s="38">
        <v>684</v>
      </c>
      <c r="H1270" s="38">
        <v>785</v>
      </c>
      <c r="I1270" s="18" t="s">
        <v>105</v>
      </c>
      <c r="J1270" s="11" t="s">
        <v>78</v>
      </c>
      <c r="K1270" s="22" t="s">
        <v>1146</v>
      </c>
      <c r="L1270" s="45"/>
      <c r="M1270" s="45">
        <v>40.8602</v>
      </c>
      <c r="N1270" s="45">
        <v>40.8602</v>
      </c>
      <c r="O1270" s="72">
        <v>163.441</v>
      </c>
      <c r="P1270" s="46">
        <v>0.249999694079209</v>
      </c>
      <c r="Q1270" s="46"/>
      <c r="R1270" s="46"/>
      <c r="S1270" s="59">
        <v>11</v>
      </c>
      <c r="T1270" s="59">
        <v>1</v>
      </c>
      <c r="U1270" s="57">
        <v>0.5</v>
      </c>
      <c r="V1270" s="116">
        <f t="shared" si="110"/>
        <v>11</v>
      </c>
      <c r="W1270" s="58">
        <v>363.599014282227</v>
      </c>
      <c r="X1270" s="58">
        <v>60.2790021896362</v>
      </c>
      <c r="Y1270" s="58">
        <f t="shared" si="109"/>
        <v>6.03193485416951</v>
      </c>
      <c r="Z1270" s="59">
        <v>7.5</v>
      </c>
      <c r="AA1270" s="63">
        <v>28</v>
      </c>
      <c r="AB1270" s="63">
        <v>40</v>
      </c>
      <c r="AC1270" s="63">
        <v>32</v>
      </c>
    </row>
    <row r="1271" customHeight="1" spans="1:29">
      <c r="A1271" s="11">
        <v>1270</v>
      </c>
      <c r="B1271" s="15">
        <v>210</v>
      </c>
      <c r="C1271" s="23">
        <v>-0.35</v>
      </c>
      <c r="D1271" s="23">
        <v>51.81667</v>
      </c>
      <c r="E1271" s="40">
        <v>124</v>
      </c>
      <c r="F1271" s="39">
        <v>9.86460018157959</v>
      </c>
      <c r="G1271" s="38">
        <v>684</v>
      </c>
      <c r="H1271" s="38">
        <v>785</v>
      </c>
      <c r="I1271" s="18" t="s">
        <v>105</v>
      </c>
      <c r="J1271" s="11" t="s">
        <v>78</v>
      </c>
      <c r="K1271" s="22" t="s">
        <v>1146</v>
      </c>
      <c r="L1271" s="45"/>
      <c r="M1271" s="45">
        <v>58.0645</v>
      </c>
      <c r="N1271" s="45">
        <v>58.0645</v>
      </c>
      <c r="O1271" s="72">
        <v>88.172</v>
      </c>
      <c r="P1271" s="46">
        <v>0.658536723676451</v>
      </c>
      <c r="Q1271" s="46"/>
      <c r="R1271" s="46"/>
      <c r="S1271" s="59">
        <v>28</v>
      </c>
      <c r="T1271" s="59">
        <v>3</v>
      </c>
      <c r="U1271" s="57">
        <v>0.5</v>
      </c>
      <c r="V1271" s="116">
        <f t="shared" si="110"/>
        <v>9.33333333333333</v>
      </c>
      <c r="W1271" s="58">
        <v>363.599014282227</v>
      </c>
      <c r="X1271" s="58">
        <v>60.2790021896362</v>
      </c>
      <c r="Y1271" s="58">
        <f t="shared" si="109"/>
        <v>6.03193485416951</v>
      </c>
      <c r="Z1271" s="59">
        <v>7.8</v>
      </c>
      <c r="AA1271" s="63">
        <v>28</v>
      </c>
      <c r="AB1271" s="63">
        <v>40</v>
      </c>
      <c r="AC1271" s="63">
        <v>32</v>
      </c>
    </row>
    <row r="1272" customHeight="1" spans="1:29">
      <c r="A1272" s="11">
        <v>1271</v>
      </c>
      <c r="B1272" s="15">
        <v>210</v>
      </c>
      <c r="C1272" s="23">
        <v>-0.35</v>
      </c>
      <c r="D1272" s="23">
        <v>51.81667</v>
      </c>
      <c r="E1272" s="40">
        <v>124</v>
      </c>
      <c r="F1272" s="39">
        <v>9.86460018157959</v>
      </c>
      <c r="G1272" s="38">
        <v>684</v>
      </c>
      <c r="H1272" s="38">
        <v>785</v>
      </c>
      <c r="I1272" s="18" t="s">
        <v>105</v>
      </c>
      <c r="J1272" s="11" t="s">
        <v>78</v>
      </c>
      <c r="K1272" s="22" t="s">
        <v>1146</v>
      </c>
      <c r="L1272" s="45"/>
      <c r="M1272" s="45">
        <v>90.3226</v>
      </c>
      <c r="N1272" s="45">
        <v>90.3226</v>
      </c>
      <c r="O1272" s="72">
        <v>174.194</v>
      </c>
      <c r="P1272" s="46">
        <v>0.518517285325557</v>
      </c>
      <c r="Q1272" s="46"/>
      <c r="R1272" s="46"/>
      <c r="S1272" s="59">
        <v>31</v>
      </c>
      <c r="T1272" s="59">
        <v>3</v>
      </c>
      <c r="U1272" s="57">
        <v>0.5</v>
      </c>
      <c r="V1272" s="116">
        <f t="shared" si="110"/>
        <v>10.3333333333333</v>
      </c>
      <c r="W1272" s="58">
        <v>363.599014282227</v>
      </c>
      <c r="X1272" s="58">
        <v>60.2790021896362</v>
      </c>
      <c r="Y1272" s="58">
        <f t="shared" si="109"/>
        <v>6.03193485416951</v>
      </c>
      <c r="Z1272" s="59">
        <v>7.5</v>
      </c>
      <c r="AA1272" s="63">
        <v>28</v>
      </c>
      <c r="AB1272" s="63">
        <v>40</v>
      </c>
      <c r="AC1272" s="63">
        <v>32</v>
      </c>
    </row>
    <row r="1273" s="14" customFormat="1" customHeight="1" spans="1:36">
      <c r="A1273" s="11">
        <v>1272</v>
      </c>
      <c r="B1273" s="15">
        <v>211</v>
      </c>
      <c r="C1273" s="23">
        <v>104.6833</v>
      </c>
      <c r="D1273" s="23">
        <v>40.86667</v>
      </c>
      <c r="E1273" s="103">
        <v>1502</v>
      </c>
      <c r="F1273" s="37">
        <v>8.5</v>
      </c>
      <c r="G1273" s="28">
        <v>345</v>
      </c>
      <c r="H1273" s="105">
        <v>1819</v>
      </c>
      <c r="I1273" s="18" t="s">
        <v>85</v>
      </c>
      <c r="J1273" s="36" t="s">
        <v>98</v>
      </c>
      <c r="K1273" s="22" t="s">
        <v>1147</v>
      </c>
      <c r="L1273" s="45">
        <v>12.19607</v>
      </c>
      <c r="M1273" s="45">
        <v>17.90243</v>
      </c>
      <c r="N1273" s="45">
        <v>30.0985</v>
      </c>
      <c r="O1273" s="72">
        <v>20.37467</v>
      </c>
      <c r="P1273" s="46">
        <v>0.878661102241165</v>
      </c>
      <c r="Q1273" s="46">
        <v>0.598589817651034</v>
      </c>
      <c r="R1273" s="46">
        <f>P1273+Q1273</f>
        <v>1.4772509198922</v>
      </c>
      <c r="S1273" s="59">
        <v>21.3</v>
      </c>
      <c r="T1273" s="59">
        <v>2.2</v>
      </c>
      <c r="U1273" s="106">
        <v>0.7</v>
      </c>
      <c r="V1273" s="116">
        <v>9.58</v>
      </c>
      <c r="W1273" s="107">
        <v>188.691005706787</v>
      </c>
      <c r="X1273" s="107">
        <v>42.7279996871948</v>
      </c>
      <c r="Y1273" s="107">
        <f t="shared" si="109"/>
        <v>4.41609733870448</v>
      </c>
      <c r="Z1273" s="24">
        <v>7.6</v>
      </c>
      <c r="AA1273" s="28">
        <v>40</v>
      </c>
      <c r="AB1273" s="75">
        <v>30</v>
      </c>
      <c r="AC1273" s="28">
        <v>30</v>
      </c>
      <c r="AF1273" s="45"/>
      <c r="AG1273" s="45"/>
      <c r="AH1273" s="45"/>
      <c r="AI1273" s="45"/>
      <c r="AJ1273" s="118"/>
    </row>
    <row r="1274" s="14" customFormat="1" customHeight="1" spans="1:36">
      <c r="A1274" s="11">
        <v>1273</v>
      </c>
      <c r="B1274" s="15">
        <v>211</v>
      </c>
      <c r="C1274" s="23">
        <v>104.4333</v>
      </c>
      <c r="D1274" s="23">
        <v>39.78333</v>
      </c>
      <c r="E1274" s="103">
        <v>1373</v>
      </c>
      <c r="F1274" s="37">
        <v>10.3</v>
      </c>
      <c r="G1274" s="28">
        <v>450</v>
      </c>
      <c r="H1274" s="105">
        <v>1778</v>
      </c>
      <c r="I1274" s="18" t="s">
        <v>85</v>
      </c>
      <c r="J1274" s="36" t="s">
        <v>98</v>
      </c>
      <c r="K1274" s="22" t="s">
        <v>1147</v>
      </c>
      <c r="L1274" s="45">
        <v>12.15704</v>
      </c>
      <c r="M1274" s="45">
        <v>16.58573</v>
      </c>
      <c r="N1274" s="45">
        <v>28.74277</v>
      </c>
      <c r="O1274" s="72">
        <v>22.67133</v>
      </c>
      <c r="P1274" s="46">
        <v>0.731572871992953</v>
      </c>
      <c r="Q1274" s="46">
        <v>0.536229678629353</v>
      </c>
      <c r="R1274" s="46">
        <f>P1274+Q1274</f>
        <v>1.26780255062231</v>
      </c>
      <c r="S1274" s="59">
        <v>12.1</v>
      </c>
      <c r="T1274" s="59">
        <v>1.2</v>
      </c>
      <c r="U1274" s="106">
        <v>0.7</v>
      </c>
      <c r="V1274" s="116">
        <v>9.88</v>
      </c>
      <c r="W1274" s="107">
        <v>323.251991271973</v>
      </c>
      <c r="X1274" s="107">
        <v>56.4584016799927</v>
      </c>
      <c r="Y1274" s="107">
        <f t="shared" si="109"/>
        <v>5.72548959327916</v>
      </c>
      <c r="Z1274" s="24">
        <v>7.4</v>
      </c>
      <c r="AA1274" s="28">
        <v>56</v>
      </c>
      <c r="AB1274" s="75">
        <v>26</v>
      </c>
      <c r="AC1274" s="28">
        <v>18</v>
      </c>
      <c r="AF1274" s="45"/>
      <c r="AG1274" s="45"/>
      <c r="AH1274" s="45"/>
      <c r="AI1274" s="45"/>
      <c r="AJ1274" s="118"/>
    </row>
    <row r="1275" s="14" customFormat="1" customHeight="1" spans="1:36">
      <c r="A1275" s="11">
        <v>1274</v>
      </c>
      <c r="B1275" s="15">
        <v>211</v>
      </c>
      <c r="C1275" s="23">
        <v>102.9</v>
      </c>
      <c r="D1275" s="23">
        <v>39.78333</v>
      </c>
      <c r="E1275" s="103">
        <v>1246</v>
      </c>
      <c r="F1275" s="37">
        <v>11.6</v>
      </c>
      <c r="G1275" s="28">
        <v>506</v>
      </c>
      <c r="H1275" s="105">
        <v>1896</v>
      </c>
      <c r="I1275" s="18" t="s">
        <v>85</v>
      </c>
      <c r="J1275" s="36" t="s">
        <v>98</v>
      </c>
      <c r="K1275" s="22" t="s">
        <v>1147</v>
      </c>
      <c r="L1275" s="45">
        <v>9.032485</v>
      </c>
      <c r="M1275" s="45">
        <v>16.36818</v>
      </c>
      <c r="N1275" s="45">
        <v>25.400665</v>
      </c>
      <c r="O1275" s="72">
        <v>22.30466</v>
      </c>
      <c r="P1275" s="46">
        <v>0.733845752412276</v>
      </c>
      <c r="Q1275" s="46">
        <v>0.404959546570089</v>
      </c>
      <c r="R1275" s="46">
        <f>P1275+Q1275</f>
        <v>1.13880529898236</v>
      </c>
      <c r="S1275" s="59">
        <v>20.4</v>
      </c>
      <c r="T1275" s="59">
        <v>2</v>
      </c>
      <c r="U1275" s="106">
        <v>0.4</v>
      </c>
      <c r="V1275" s="116">
        <v>10.12</v>
      </c>
      <c r="W1275" s="107">
        <v>50.6934022903442</v>
      </c>
      <c r="X1275" s="107">
        <v>33.2690000534058</v>
      </c>
      <c r="Y1275" s="107">
        <f t="shared" si="109"/>
        <v>1.52374289004682</v>
      </c>
      <c r="Z1275" s="24">
        <v>7.3</v>
      </c>
      <c r="AA1275" s="28">
        <v>24</v>
      </c>
      <c r="AB1275" s="75">
        <v>51</v>
      </c>
      <c r="AC1275" s="28">
        <v>25</v>
      </c>
      <c r="AF1275" s="45"/>
      <c r="AG1275" s="45"/>
      <c r="AH1275" s="45"/>
      <c r="AI1275" s="45"/>
      <c r="AJ1275" s="118"/>
    </row>
    <row r="1276" s="14" customFormat="1" customHeight="1" spans="1:36">
      <c r="A1276" s="11">
        <v>1275</v>
      </c>
      <c r="B1276" s="15">
        <v>211</v>
      </c>
      <c r="C1276" s="23">
        <v>99.81667</v>
      </c>
      <c r="D1276" s="23">
        <v>39.78333</v>
      </c>
      <c r="E1276" s="103">
        <v>1401</v>
      </c>
      <c r="F1276" s="37">
        <v>11.9</v>
      </c>
      <c r="G1276" s="28">
        <v>578</v>
      </c>
      <c r="H1276" s="105">
        <v>1734</v>
      </c>
      <c r="I1276" s="18" t="s">
        <v>85</v>
      </c>
      <c r="J1276" s="36" t="s">
        <v>98</v>
      </c>
      <c r="K1276" s="22" t="s">
        <v>1147</v>
      </c>
      <c r="L1276" s="23">
        <v>11.972969</v>
      </c>
      <c r="M1276" s="45">
        <v>18.03061</v>
      </c>
      <c r="N1276" s="45">
        <v>30.003579</v>
      </c>
      <c r="O1276" s="72">
        <v>17.86412</v>
      </c>
      <c r="P1276" s="46">
        <v>1.0093197985683</v>
      </c>
      <c r="Q1276" s="46">
        <v>0.670224393924806</v>
      </c>
      <c r="R1276" s="46">
        <f>P1276+Q1276</f>
        <v>1.67954419249311</v>
      </c>
      <c r="S1276" s="59">
        <v>33.6</v>
      </c>
      <c r="T1276" s="59">
        <v>3.2</v>
      </c>
      <c r="U1276" s="106">
        <v>0.5</v>
      </c>
      <c r="V1276" s="116">
        <v>10.67</v>
      </c>
      <c r="W1276" s="107">
        <v>346.310997009277</v>
      </c>
      <c r="X1276" s="107">
        <v>45.0981998443604</v>
      </c>
      <c r="Y1276" s="107">
        <f t="shared" si="109"/>
        <v>7.67904258272925</v>
      </c>
      <c r="Z1276" s="24">
        <v>7.4</v>
      </c>
      <c r="AA1276" s="28">
        <v>39</v>
      </c>
      <c r="AB1276" s="75">
        <v>37</v>
      </c>
      <c r="AC1276" s="28">
        <v>24</v>
      </c>
      <c r="AF1276" s="45"/>
      <c r="AG1276" s="45"/>
      <c r="AH1276" s="45"/>
      <c r="AI1276" s="45"/>
      <c r="AJ1276" s="118"/>
    </row>
    <row r="1277" s="14" customFormat="1" customHeight="1" spans="1:36">
      <c r="A1277" s="11">
        <v>1276</v>
      </c>
      <c r="B1277" s="15">
        <v>211</v>
      </c>
      <c r="C1277" s="23">
        <v>96.71667</v>
      </c>
      <c r="D1277" s="23">
        <v>39.78333</v>
      </c>
      <c r="E1277" s="103">
        <v>2363</v>
      </c>
      <c r="F1277" s="37">
        <v>13</v>
      </c>
      <c r="G1277" s="28">
        <v>835</v>
      </c>
      <c r="H1277" s="105">
        <v>1534</v>
      </c>
      <c r="I1277" s="18" t="s">
        <v>85</v>
      </c>
      <c r="J1277" s="36" t="s">
        <v>98</v>
      </c>
      <c r="K1277" s="22" t="s">
        <v>1147</v>
      </c>
      <c r="L1277" s="23">
        <v>9.203381</v>
      </c>
      <c r="M1277" s="45">
        <v>27.91926</v>
      </c>
      <c r="N1277" s="45">
        <v>37.122641</v>
      </c>
      <c r="O1277" s="72">
        <v>22.53613</v>
      </c>
      <c r="P1277" s="46">
        <v>1.23886665545504</v>
      </c>
      <c r="Q1277" s="46">
        <v>0.408383382594971</v>
      </c>
      <c r="R1277" s="46">
        <f>P1277+Q1277</f>
        <v>1.64725003805001</v>
      </c>
      <c r="S1277" s="59">
        <v>27.1</v>
      </c>
      <c r="T1277" s="59">
        <v>2.5</v>
      </c>
      <c r="U1277" s="106">
        <v>0.5</v>
      </c>
      <c r="V1277" s="116">
        <v>11.01</v>
      </c>
      <c r="W1277" s="107">
        <v>415.546989440918</v>
      </c>
      <c r="X1277" s="107">
        <v>35.0082993507385</v>
      </c>
      <c r="Y1277" s="107">
        <f t="shared" si="109"/>
        <v>11.8699564716831</v>
      </c>
      <c r="Z1277" s="24">
        <v>6.9</v>
      </c>
      <c r="AA1277" s="28">
        <v>18</v>
      </c>
      <c r="AB1277" s="75">
        <v>44</v>
      </c>
      <c r="AC1277" s="28">
        <v>38</v>
      </c>
      <c r="AF1277" s="45"/>
      <c r="AG1277" s="45"/>
      <c r="AH1277" s="45"/>
      <c r="AI1277" s="45"/>
      <c r="AJ1277" s="118"/>
    </row>
    <row r="1278" customHeight="1" spans="1:29">
      <c r="A1278" s="11">
        <v>1277</v>
      </c>
      <c r="B1278" s="15">
        <v>212</v>
      </c>
      <c r="C1278" s="23">
        <v>114.45</v>
      </c>
      <c r="D1278" s="23">
        <v>26.68333</v>
      </c>
      <c r="E1278" s="20">
        <v>315</v>
      </c>
      <c r="F1278" s="37">
        <v>16.5</v>
      </c>
      <c r="G1278" s="28">
        <v>1421</v>
      </c>
      <c r="H1278" s="38">
        <v>1211</v>
      </c>
      <c r="I1278" s="18" t="s">
        <v>105</v>
      </c>
      <c r="J1278" s="48" t="s">
        <v>106</v>
      </c>
      <c r="K1278" s="22" t="s">
        <v>1148</v>
      </c>
      <c r="L1278" s="45"/>
      <c r="M1278" s="45">
        <v>20.1786</v>
      </c>
      <c r="N1278" s="45">
        <v>20.1786</v>
      </c>
      <c r="O1278" s="72">
        <v>33.198</v>
      </c>
      <c r="P1278" s="46">
        <v>0.607825772636906</v>
      </c>
      <c r="Q1278" s="46"/>
      <c r="R1278" s="46"/>
      <c r="S1278" s="59">
        <v>37.21</v>
      </c>
      <c r="T1278" s="59">
        <v>3.04</v>
      </c>
      <c r="U1278" s="24">
        <v>0.4</v>
      </c>
      <c r="V1278" s="24">
        <f>S1278/T1278</f>
        <v>12.2401315789474</v>
      </c>
      <c r="W1278" s="24">
        <v>12.62</v>
      </c>
      <c r="X1278" s="58">
        <v>96.5837955474854</v>
      </c>
      <c r="Y1278" s="58">
        <f t="shared" si="109"/>
        <v>0.130663740521518</v>
      </c>
      <c r="Z1278" s="59">
        <v>4.47</v>
      </c>
      <c r="AA1278" s="63">
        <v>48</v>
      </c>
      <c r="AB1278" s="63">
        <v>12</v>
      </c>
      <c r="AC1278" s="63">
        <v>40</v>
      </c>
    </row>
    <row r="1279" customHeight="1" spans="1:29">
      <c r="A1279" s="11">
        <v>1278</v>
      </c>
      <c r="B1279" s="15">
        <v>212</v>
      </c>
      <c r="C1279" s="23">
        <v>114.45</v>
      </c>
      <c r="D1279" s="23">
        <v>26.68333</v>
      </c>
      <c r="E1279" s="20">
        <v>327</v>
      </c>
      <c r="F1279" s="37">
        <v>16.5</v>
      </c>
      <c r="G1279" s="28">
        <v>1421</v>
      </c>
      <c r="H1279" s="38">
        <v>1211</v>
      </c>
      <c r="I1279" s="18" t="s">
        <v>105</v>
      </c>
      <c r="J1279" s="48" t="s">
        <v>106</v>
      </c>
      <c r="K1279" s="22" t="s">
        <v>1148</v>
      </c>
      <c r="L1279" s="45"/>
      <c r="M1279" s="45">
        <v>18.3929</v>
      </c>
      <c r="N1279" s="45">
        <v>18.3929</v>
      </c>
      <c r="O1279" s="72">
        <v>32.2843</v>
      </c>
      <c r="P1279" s="46">
        <v>0.569716549530267</v>
      </c>
      <c r="Q1279" s="46"/>
      <c r="R1279" s="46"/>
      <c r="S1279" s="59">
        <v>33.09</v>
      </c>
      <c r="T1279" s="59">
        <v>2.76</v>
      </c>
      <c r="U1279" s="24">
        <v>0.44</v>
      </c>
      <c r="V1279" s="24">
        <f>S1279/T1279</f>
        <v>11.9891304347826</v>
      </c>
      <c r="W1279" s="24">
        <v>11.94</v>
      </c>
      <c r="X1279" s="58">
        <v>96.5837955474854</v>
      </c>
      <c r="Y1279" s="58">
        <f t="shared" si="109"/>
        <v>0.123623222014812</v>
      </c>
      <c r="Z1279" s="59">
        <v>4.24</v>
      </c>
      <c r="AA1279" s="63">
        <v>48</v>
      </c>
      <c r="AB1279" s="63">
        <v>12</v>
      </c>
      <c r="AC1279" s="63">
        <v>40</v>
      </c>
    </row>
    <row r="1280" customHeight="1" spans="1:29">
      <c r="A1280" s="11">
        <v>1279</v>
      </c>
      <c r="B1280" s="15">
        <v>212</v>
      </c>
      <c r="C1280" s="23">
        <v>114.45</v>
      </c>
      <c r="D1280" s="23">
        <v>26.68333</v>
      </c>
      <c r="E1280" s="20">
        <v>322</v>
      </c>
      <c r="F1280" s="37">
        <v>16.5</v>
      </c>
      <c r="G1280" s="28">
        <v>1421</v>
      </c>
      <c r="H1280" s="38">
        <v>1211</v>
      </c>
      <c r="I1280" s="18" t="s">
        <v>105</v>
      </c>
      <c r="J1280" s="48" t="s">
        <v>106</v>
      </c>
      <c r="K1280" s="22" t="s">
        <v>1148</v>
      </c>
      <c r="L1280" s="45"/>
      <c r="M1280" s="45">
        <v>19.4643</v>
      </c>
      <c r="N1280" s="45">
        <v>19.4643</v>
      </c>
      <c r="O1280" s="72">
        <v>35.3299</v>
      </c>
      <c r="P1280" s="46">
        <v>0.550929948853521</v>
      </c>
      <c r="Q1280" s="46"/>
      <c r="R1280" s="46"/>
      <c r="S1280" s="59">
        <v>29.17</v>
      </c>
      <c r="T1280" s="59">
        <v>2.44</v>
      </c>
      <c r="U1280" s="24">
        <v>0.44</v>
      </c>
      <c r="V1280" s="24">
        <f>S1280/T1280</f>
        <v>11.9549180327869</v>
      </c>
      <c r="W1280" s="24">
        <v>12.01</v>
      </c>
      <c r="X1280" s="58">
        <v>96.5837955474854</v>
      </c>
      <c r="Y1280" s="58">
        <f t="shared" si="109"/>
        <v>0.124347981272855</v>
      </c>
      <c r="Z1280" s="59">
        <v>4.49</v>
      </c>
      <c r="AA1280" s="63">
        <v>48</v>
      </c>
      <c r="AB1280" s="63">
        <v>12</v>
      </c>
      <c r="AC1280" s="63">
        <v>40</v>
      </c>
    </row>
    <row r="1281" customHeight="1" spans="1:29">
      <c r="A1281" s="11">
        <v>1280</v>
      </c>
      <c r="B1281" s="15">
        <v>212</v>
      </c>
      <c r="C1281" s="23">
        <v>114.45</v>
      </c>
      <c r="D1281" s="23">
        <v>26.68333</v>
      </c>
      <c r="E1281" s="20">
        <v>306</v>
      </c>
      <c r="F1281" s="37">
        <v>16.5</v>
      </c>
      <c r="G1281" s="28">
        <v>1421</v>
      </c>
      <c r="H1281" s="38">
        <v>1211</v>
      </c>
      <c r="I1281" s="18" t="s">
        <v>105</v>
      </c>
      <c r="J1281" s="48" t="s">
        <v>106</v>
      </c>
      <c r="K1281" s="22" t="s">
        <v>1148</v>
      </c>
      <c r="L1281" s="45"/>
      <c r="M1281" s="45">
        <v>19.1071</v>
      </c>
      <c r="N1281" s="45">
        <v>19.1071</v>
      </c>
      <c r="O1281" s="72">
        <v>38.0711</v>
      </c>
      <c r="P1281" s="46">
        <v>0.501879378321089</v>
      </c>
      <c r="Q1281" s="46"/>
      <c r="R1281" s="46"/>
      <c r="S1281" s="59">
        <v>32.02</v>
      </c>
      <c r="T1281" s="59">
        <v>2.54</v>
      </c>
      <c r="U1281" s="24">
        <v>0.4</v>
      </c>
      <c r="V1281" s="24">
        <f>S1281/T1281</f>
        <v>12.6062992125984</v>
      </c>
      <c r="W1281" s="24">
        <v>12.57</v>
      </c>
      <c r="X1281" s="58">
        <v>96.5837955474854</v>
      </c>
      <c r="Y1281" s="58">
        <f t="shared" si="109"/>
        <v>0.130146055337202</v>
      </c>
      <c r="Z1281" s="59">
        <v>4.3</v>
      </c>
      <c r="AA1281" s="63">
        <v>48</v>
      </c>
      <c r="AB1281" s="63">
        <v>12</v>
      </c>
      <c r="AC1281" s="63">
        <v>40</v>
      </c>
    </row>
    <row r="1282" customHeight="1" spans="1:29">
      <c r="A1282" s="11">
        <v>1281</v>
      </c>
      <c r="B1282" s="15">
        <v>213</v>
      </c>
      <c r="C1282" s="23">
        <v>114.4</v>
      </c>
      <c r="D1282" s="23">
        <v>35</v>
      </c>
      <c r="E1282" s="40">
        <v>72</v>
      </c>
      <c r="F1282" s="39">
        <v>14.2519998550415</v>
      </c>
      <c r="G1282" s="38">
        <v>600</v>
      </c>
      <c r="H1282" s="38">
        <v>1440</v>
      </c>
      <c r="I1282" s="18" t="s">
        <v>77</v>
      </c>
      <c r="J1282" s="11" t="s">
        <v>78</v>
      </c>
      <c r="K1282" s="69" t="s">
        <v>1149</v>
      </c>
      <c r="L1282" s="45"/>
      <c r="M1282" s="45">
        <v>7.63006</v>
      </c>
      <c r="N1282" s="45">
        <v>7.63006</v>
      </c>
      <c r="O1282" s="72">
        <v>9.72973</v>
      </c>
      <c r="P1282" s="46">
        <v>0.784200589327761</v>
      </c>
      <c r="Q1282" s="46"/>
      <c r="R1282" s="46"/>
      <c r="S1282" s="59">
        <v>4.73</v>
      </c>
      <c r="T1282" s="59">
        <v>0.51</v>
      </c>
      <c r="U1282" s="57">
        <v>0.5</v>
      </c>
      <c r="V1282" s="116">
        <v>9.2</v>
      </c>
      <c r="W1282" s="58">
        <v>216.077995300293</v>
      </c>
      <c r="X1282" s="58">
        <v>64.3521976470947</v>
      </c>
      <c r="Y1282" s="58">
        <f t="shared" si="109"/>
        <v>3.35774073304004</v>
      </c>
      <c r="Z1282" s="59">
        <v>8.56</v>
      </c>
      <c r="AA1282" s="28">
        <v>17</v>
      </c>
      <c r="AB1282" s="28">
        <v>72</v>
      </c>
      <c r="AC1282" s="28">
        <v>11</v>
      </c>
    </row>
    <row r="1283" customHeight="1" spans="1:29">
      <c r="A1283" s="11">
        <v>1282</v>
      </c>
      <c r="B1283" s="15">
        <v>213</v>
      </c>
      <c r="C1283" s="23">
        <v>114.4</v>
      </c>
      <c r="D1283" s="23">
        <v>35</v>
      </c>
      <c r="E1283" s="40">
        <v>72</v>
      </c>
      <c r="F1283" s="39">
        <v>14.2519998550415</v>
      </c>
      <c r="G1283" s="38">
        <v>600</v>
      </c>
      <c r="H1283" s="38">
        <v>1440</v>
      </c>
      <c r="I1283" s="18" t="s">
        <v>77</v>
      </c>
      <c r="J1283" s="11" t="s">
        <v>78</v>
      </c>
      <c r="K1283" s="69" t="s">
        <v>1149</v>
      </c>
      <c r="L1283" s="45"/>
      <c r="M1283" s="45">
        <v>13.3526</v>
      </c>
      <c r="N1283" s="45">
        <v>13.3526</v>
      </c>
      <c r="O1283" s="72">
        <v>17.2297</v>
      </c>
      <c r="P1283" s="46">
        <v>0.77497576858564</v>
      </c>
      <c r="Q1283" s="46"/>
      <c r="R1283" s="46"/>
      <c r="S1283" s="59">
        <v>6.67</v>
      </c>
      <c r="T1283" s="59">
        <v>0.7</v>
      </c>
      <c r="U1283" s="57">
        <v>0.5</v>
      </c>
      <c r="V1283" s="116">
        <v>9.52</v>
      </c>
      <c r="W1283" s="58">
        <v>216.077995300293</v>
      </c>
      <c r="X1283" s="58">
        <v>64.3521976470947</v>
      </c>
      <c r="Y1283" s="58">
        <f t="shared" si="109"/>
        <v>3.35774073304004</v>
      </c>
      <c r="Z1283" s="59">
        <v>8.17</v>
      </c>
      <c r="AA1283" s="28">
        <v>17</v>
      </c>
      <c r="AB1283" s="28">
        <v>72</v>
      </c>
      <c r="AC1283" s="28">
        <v>11</v>
      </c>
    </row>
    <row r="1284" customHeight="1" spans="1:29">
      <c r="A1284" s="11">
        <v>1283</v>
      </c>
      <c r="B1284" s="15">
        <v>213</v>
      </c>
      <c r="C1284" s="23">
        <v>114.4</v>
      </c>
      <c r="D1284" s="23">
        <v>35</v>
      </c>
      <c r="E1284" s="40">
        <v>72</v>
      </c>
      <c r="F1284" s="39">
        <v>14.2519998550415</v>
      </c>
      <c r="G1284" s="38">
        <v>600</v>
      </c>
      <c r="H1284" s="38">
        <v>1440</v>
      </c>
      <c r="I1284" s="18" t="s">
        <v>77</v>
      </c>
      <c r="J1284" s="11" t="s">
        <v>78</v>
      </c>
      <c r="K1284" s="69" t="s">
        <v>1149</v>
      </c>
      <c r="L1284" s="45"/>
      <c r="M1284" s="45">
        <v>22.7168</v>
      </c>
      <c r="N1284" s="45">
        <v>22.7168</v>
      </c>
      <c r="O1284" s="72">
        <v>26.1486</v>
      </c>
      <c r="P1284" s="46">
        <v>0.868757792004161</v>
      </c>
      <c r="Q1284" s="46"/>
      <c r="R1284" s="46"/>
      <c r="S1284" s="59">
        <v>11.54</v>
      </c>
      <c r="T1284" s="59">
        <v>1.22</v>
      </c>
      <c r="U1284" s="57">
        <v>0.5</v>
      </c>
      <c r="V1284" s="116">
        <v>9.45</v>
      </c>
      <c r="W1284" s="58">
        <v>216.077995300293</v>
      </c>
      <c r="X1284" s="58">
        <v>64.3521976470947</v>
      </c>
      <c r="Y1284" s="58">
        <f t="shared" si="109"/>
        <v>3.35774073304004</v>
      </c>
      <c r="Z1284" s="59">
        <v>8.11</v>
      </c>
      <c r="AA1284" s="28">
        <v>17</v>
      </c>
      <c r="AB1284" s="28">
        <v>72</v>
      </c>
      <c r="AC1284" s="28">
        <v>11</v>
      </c>
    </row>
    <row r="1285" customHeight="1" spans="1:29">
      <c r="A1285" s="11">
        <v>1284</v>
      </c>
      <c r="B1285" s="15">
        <v>214</v>
      </c>
      <c r="C1285" s="23">
        <v>86.03333</v>
      </c>
      <c r="D1285" s="23">
        <v>44.3</v>
      </c>
      <c r="E1285" s="40">
        <v>477</v>
      </c>
      <c r="F1285" s="39">
        <v>8.28999996185303</v>
      </c>
      <c r="G1285" s="28">
        <v>210</v>
      </c>
      <c r="H1285" s="18">
        <v>1660</v>
      </c>
      <c r="I1285" s="18" t="s">
        <v>85</v>
      </c>
      <c r="J1285" s="11" t="s">
        <v>78</v>
      </c>
      <c r="K1285" s="22" t="s">
        <v>1150</v>
      </c>
      <c r="L1285" s="45"/>
      <c r="M1285" s="45">
        <v>1.17</v>
      </c>
      <c r="N1285" s="45">
        <v>1.17</v>
      </c>
      <c r="O1285" s="72">
        <v>4.61</v>
      </c>
      <c r="P1285" s="46">
        <v>0.253796095444685</v>
      </c>
      <c r="Q1285" s="46"/>
      <c r="R1285" s="46"/>
      <c r="S1285" s="59">
        <f>16.36/1.724</f>
        <v>9.48955916473318</v>
      </c>
      <c r="T1285" s="59">
        <v>0.66</v>
      </c>
      <c r="U1285" s="57">
        <v>0.7</v>
      </c>
      <c r="V1285" s="24">
        <f t="shared" ref="V1285:V1301" si="111">S1285/T1285</f>
        <v>14.3781199465654</v>
      </c>
      <c r="W1285" s="58">
        <v>99.3336963653564</v>
      </c>
      <c r="X1285" s="58">
        <v>76.2576007843018</v>
      </c>
      <c r="Y1285" s="58">
        <f t="shared" si="109"/>
        <v>1.30260715448322</v>
      </c>
      <c r="Z1285" s="59">
        <v>8</v>
      </c>
      <c r="AA1285" s="63">
        <v>51</v>
      </c>
      <c r="AB1285" s="63">
        <v>32</v>
      </c>
      <c r="AC1285" s="63">
        <v>17</v>
      </c>
    </row>
    <row r="1286" customHeight="1" spans="1:29">
      <c r="A1286" s="11">
        <v>1285</v>
      </c>
      <c r="B1286" s="15">
        <v>214</v>
      </c>
      <c r="C1286" s="23">
        <v>86.03333</v>
      </c>
      <c r="D1286" s="23">
        <v>44.3</v>
      </c>
      <c r="E1286" s="40">
        <v>477</v>
      </c>
      <c r="F1286" s="39">
        <v>8.28999996185303</v>
      </c>
      <c r="G1286" s="28">
        <v>210</v>
      </c>
      <c r="H1286" s="18">
        <v>1660</v>
      </c>
      <c r="I1286" s="18" t="s">
        <v>85</v>
      </c>
      <c r="J1286" s="11" t="s">
        <v>78</v>
      </c>
      <c r="K1286" s="22" t="s">
        <v>1150</v>
      </c>
      <c r="L1286" s="45"/>
      <c r="M1286" s="45">
        <v>0.29</v>
      </c>
      <c r="N1286" s="45">
        <v>0.29</v>
      </c>
      <c r="O1286" s="72">
        <v>4.7</v>
      </c>
      <c r="P1286" s="46">
        <v>0.0617021276595745</v>
      </c>
      <c r="Q1286" s="46"/>
      <c r="R1286" s="46"/>
      <c r="S1286" s="59">
        <f>15.7/1.724</f>
        <v>9.10672853828306</v>
      </c>
      <c r="T1286" s="59">
        <v>0.65</v>
      </c>
      <c r="U1286" s="57">
        <v>0.7</v>
      </c>
      <c r="V1286" s="24">
        <f t="shared" si="111"/>
        <v>14.0103515973586</v>
      </c>
      <c r="W1286" s="58">
        <v>99.3336963653564</v>
      </c>
      <c r="X1286" s="58">
        <v>76.2576007843018</v>
      </c>
      <c r="Y1286" s="58">
        <f t="shared" si="109"/>
        <v>1.30260715448322</v>
      </c>
      <c r="Z1286" s="59">
        <v>7.82</v>
      </c>
      <c r="AA1286" s="63">
        <v>51</v>
      </c>
      <c r="AB1286" s="63">
        <v>32</v>
      </c>
      <c r="AC1286" s="63">
        <v>17</v>
      </c>
    </row>
    <row r="1287" customHeight="1" spans="1:29">
      <c r="A1287" s="11">
        <v>1286</v>
      </c>
      <c r="B1287" s="15">
        <v>214</v>
      </c>
      <c r="C1287" s="23">
        <v>86.03333</v>
      </c>
      <c r="D1287" s="23">
        <v>44.3</v>
      </c>
      <c r="E1287" s="40">
        <v>477</v>
      </c>
      <c r="F1287" s="39">
        <v>8.28999996185303</v>
      </c>
      <c r="G1287" s="28">
        <v>210</v>
      </c>
      <c r="H1287" s="18">
        <v>1660</v>
      </c>
      <c r="I1287" s="18" t="s">
        <v>85</v>
      </c>
      <c r="J1287" s="11" t="s">
        <v>78</v>
      </c>
      <c r="K1287" s="22" t="s">
        <v>1150</v>
      </c>
      <c r="L1287" s="45"/>
      <c r="M1287" s="45">
        <v>0.4</v>
      </c>
      <c r="N1287" s="45">
        <v>0.4</v>
      </c>
      <c r="O1287" s="72">
        <v>2.88</v>
      </c>
      <c r="P1287" s="46">
        <v>0.138888888888889</v>
      </c>
      <c r="Q1287" s="46"/>
      <c r="R1287" s="46"/>
      <c r="S1287" s="59">
        <f>15.12/1.724</f>
        <v>8.77030162412993</v>
      </c>
      <c r="T1287" s="59">
        <v>0.62</v>
      </c>
      <c r="U1287" s="57">
        <v>0.7</v>
      </c>
      <c r="V1287" s="24">
        <f t="shared" si="111"/>
        <v>14.1456477808547</v>
      </c>
      <c r="W1287" s="58">
        <v>99.3336963653564</v>
      </c>
      <c r="X1287" s="58">
        <v>76.2576007843018</v>
      </c>
      <c r="Y1287" s="58">
        <f t="shared" si="109"/>
        <v>1.30260715448322</v>
      </c>
      <c r="Z1287" s="59">
        <v>7.78</v>
      </c>
      <c r="AA1287" s="63">
        <v>51</v>
      </c>
      <c r="AB1287" s="63">
        <v>32</v>
      </c>
      <c r="AC1287" s="63">
        <v>17</v>
      </c>
    </row>
    <row r="1288" customHeight="1" spans="1:29">
      <c r="A1288" s="11">
        <v>1287</v>
      </c>
      <c r="B1288" s="15">
        <v>214</v>
      </c>
      <c r="C1288" s="23">
        <v>86.03333</v>
      </c>
      <c r="D1288" s="23">
        <v>44.3</v>
      </c>
      <c r="E1288" s="40">
        <v>477</v>
      </c>
      <c r="F1288" s="39">
        <v>8.28999996185303</v>
      </c>
      <c r="G1288" s="28">
        <v>210</v>
      </c>
      <c r="H1288" s="18">
        <v>1660</v>
      </c>
      <c r="I1288" s="18" t="s">
        <v>85</v>
      </c>
      <c r="J1288" s="11" t="s">
        <v>78</v>
      </c>
      <c r="K1288" s="22" t="s">
        <v>1150</v>
      </c>
      <c r="L1288" s="45"/>
      <c r="M1288" s="45">
        <v>0.48</v>
      </c>
      <c r="N1288" s="45">
        <v>0.48</v>
      </c>
      <c r="O1288" s="72">
        <v>5.66</v>
      </c>
      <c r="P1288" s="46">
        <v>0.0848056537102473</v>
      </c>
      <c r="Q1288" s="46"/>
      <c r="R1288" s="46"/>
      <c r="S1288" s="59">
        <f>17.83/1.724</f>
        <v>10.3422273781903</v>
      </c>
      <c r="T1288" s="59">
        <v>0.74</v>
      </c>
      <c r="U1288" s="57">
        <v>0.7</v>
      </c>
      <c r="V1288" s="24">
        <f t="shared" si="111"/>
        <v>13.9759829435003</v>
      </c>
      <c r="W1288" s="58">
        <v>99.3336963653564</v>
      </c>
      <c r="X1288" s="58">
        <v>76.2576007843018</v>
      </c>
      <c r="Y1288" s="58">
        <f t="shared" si="109"/>
        <v>1.30260715448322</v>
      </c>
      <c r="Z1288" s="59">
        <v>7.96</v>
      </c>
      <c r="AA1288" s="63">
        <v>51</v>
      </c>
      <c r="AB1288" s="63">
        <v>32</v>
      </c>
      <c r="AC1288" s="63">
        <v>17</v>
      </c>
    </row>
    <row r="1289" customHeight="1" spans="1:29">
      <c r="A1289" s="11">
        <v>1288</v>
      </c>
      <c r="B1289" s="15">
        <v>214</v>
      </c>
      <c r="C1289" s="23">
        <v>86.03333</v>
      </c>
      <c r="D1289" s="23">
        <v>44.3</v>
      </c>
      <c r="E1289" s="40">
        <v>477</v>
      </c>
      <c r="F1289" s="39">
        <v>8.28999996185303</v>
      </c>
      <c r="G1289" s="28">
        <v>210</v>
      </c>
      <c r="H1289" s="18">
        <v>1660</v>
      </c>
      <c r="I1289" s="18" t="s">
        <v>85</v>
      </c>
      <c r="J1289" s="11" t="s">
        <v>78</v>
      </c>
      <c r="K1289" s="22" t="s">
        <v>1150</v>
      </c>
      <c r="L1289" s="45"/>
      <c r="M1289" s="45">
        <v>0.63</v>
      </c>
      <c r="N1289" s="45">
        <v>0.63</v>
      </c>
      <c r="O1289" s="72">
        <v>5.22</v>
      </c>
      <c r="P1289" s="46">
        <v>0.120689655172414</v>
      </c>
      <c r="Q1289" s="46"/>
      <c r="R1289" s="46"/>
      <c r="S1289" s="59">
        <f>17.21/1.724</f>
        <v>9.98259860788863</v>
      </c>
      <c r="T1289" s="59">
        <v>0.7</v>
      </c>
      <c r="U1289" s="57">
        <v>0.7</v>
      </c>
      <c r="V1289" s="24">
        <f t="shared" si="111"/>
        <v>14.2608551541266</v>
      </c>
      <c r="W1289" s="58">
        <v>99.3336963653564</v>
      </c>
      <c r="X1289" s="58">
        <v>76.2576007843018</v>
      </c>
      <c r="Y1289" s="58">
        <f t="shared" si="109"/>
        <v>1.30260715448322</v>
      </c>
      <c r="Z1289" s="59">
        <v>7.76</v>
      </c>
      <c r="AA1289" s="63">
        <v>51</v>
      </c>
      <c r="AB1289" s="63">
        <v>32</v>
      </c>
      <c r="AC1289" s="63">
        <v>17</v>
      </c>
    </row>
    <row r="1290" customHeight="1" spans="1:29">
      <c r="A1290" s="11">
        <v>1289</v>
      </c>
      <c r="B1290" s="15">
        <v>214</v>
      </c>
      <c r="C1290" s="23">
        <v>86.03333</v>
      </c>
      <c r="D1290" s="23">
        <v>44.3</v>
      </c>
      <c r="E1290" s="40">
        <v>477</v>
      </c>
      <c r="F1290" s="39">
        <v>8.28999996185303</v>
      </c>
      <c r="G1290" s="28">
        <v>210</v>
      </c>
      <c r="H1290" s="18">
        <v>1660</v>
      </c>
      <c r="I1290" s="18" t="s">
        <v>85</v>
      </c>
      <c r="J1290" s="11" t="s">
        <v>78</v>
      </c>
      <c r="K1290" s="22" t="s">
        <v>1150</v>
      </c>
      <c r="L1290" s="45"/>
      <c r="M1290" s="45">
        <v>0.52</v>
      </c>
      <c r="N1290" s="45">
        <v>0.52</v>
      </c>
      <c r="O1290" s="72">
        <v>5.18</v>
      </c>
      <c r="P1290" s="46">
        <v>0.1003861003861</v>
      </c>
      <c r="Q1290" s="46"/>
      <c r="R1290" s="46"/>
      <c r="S1290" s="59">
        <f>16.97/1.724</f>
        <v>9.84338747099768</v>
      </c>
      <c r="T1290" s="59">
        <v>0.65</v>
      </c>
      <c r="U1290" s="57">
        <v>0.7</v>
      </c>
      <c r="V1290" s="24">
        <f t="shared" si="111"/>
        <v>15.1436730323041</v>
      </c>
      <c r="W1290" s="58">
        <v>99.3336963653564</v>
      </c>
      <c r="X1290" s="58">
        <v>76.2576007843018</v>
      </c>
      <c r="Y1290" s="58">
        <f t="shared" si="109"/>
        <v>1.30260715448322</v>
      </c>
      <c r="Z1290" s="59">
        <v>7.75</v>
      </c>
      <c r="AA1290" s="63">
        <v>51</v>
      </c>
      <c r="AB1290" s="63">
        <v>32</v>
      </c>
      <c r="AC1290" s="63">
        <v>17</v>
      </c>
    </row>
    <row r="1291" customHeight="1" spans="1:29">
      <c r="A1291" s="11">
        <v>1290</v>
      </c>
      <c r="B1291" s="15">
        <v>215</v>
      </c>
      <c r="C1291" s="23">
        <v>-78.64</v>
      </c>
      <c r="D1291" s="23">
        <v>45.29</v>
      </c>
      <c r="E1291" s="40">
        <v>421</v>
      </c>
      <c r="F1291" s="37">
        <v>5</v>
      </c>
      <c r="G1291" s="28">
        <v>1074</v>
      </c>
      <c r="H1291" s="38">
        <v>800</v>
      </c>
      <c r="I1291" s="18" t="s">
        <v>77</v>
      </c>
      <c r="J1291" s="48" t="s">
        <v>106</v>
      </c>
      <c r="K1291" s="69" t="s">
        <v>1151</v>
      </c>
      <c r="L1291" s="23">
        <v>1.82114</v>
      </c>
      <c r="M1291" s="45">
        <v>1.42072</v>
      </c>
      <c r="N1291" s="45">
        <v>3.24186</v>
      </c>
      <c r="O1291" s="72">
        <v>7.5</v>
      </c>
      <c r="P1291" s="46">
        <v>0.189429333333333</v>
      </c>
      <c r="Q1291" s="46">
        <v>0.242818666666667</v>
      </c>
      <c r="R1291" s="46">
        <f>P1291+Q1291</f>
        <v>0.432248</v>
      </c>
      <c r="S1291" s="59">
        <v>46.4</v>
      </c>
      <c r="T1291" s="59">
        <v>0.7</v>
      </c>
      <c r="U1291" s="57">
        <v>0.8</v>
      </c>
      <c r="V1291" s="24">
        <f t="shared" si="111"/>
        <v>66.2857142857143</v>
      </c>
      <c r="W1291" s="58">
        <v>358.843002319336</v>
      </c>
      <c r="X1291" s="58">
        <v>66.2562990188599</v>
      </c>
      <c r="Y1291" s="58">
        <f t="shared" si="109"/>
        <v>5.41598319907955</v>
      </c>
      <c r="Z1291" s="59">
        <v>4.74</v>
      </c>
      <c r="AA1291" s="63">
        <v>19</v>
      </c>
      <c r="AB1291" s="63">
        <v>72</v>
      </c>
      <c r="AC1291" s="63">
        <v>9</v>
      </c>
    </row>
    <row r="1292" customHeight="1" spans="1:29">
      <c r="A1292" s="11">
        <v>1291</v>
      </c>
      <c r="B1292" s="15">
        <v>216</v>
      </c>
      <c r="C1292" s="23">
        <v>-111.2</v>
      </c>
      <c r="D1292" s="23">
        <v>56.6</v>
      </c>
      <c r="E1292" s="40">
        <v>391</v>
      </c>
      <c r="F1292" s="39">
        <v>0.511436998844147</v>
      </c>
      <c r="G1292" s="38">
        <v>456</v>
      </c>
      <c r="H1292" s="38">
        <v>801</v>
      </c>
      <c r="I1292" s="18" t="s">
        <v>77</v>
      </c>
      <c r="J1292" s="11" t="s">
        <v>594</v>
      </c>
      <c r="K1292" s="22" t="s">
        <v>1152</v>
      </c>
      <c r="L1292" s="45"/>
      <c r="M1292" s="45">
        <v>28.74</v>
      </c>
      <c r="N1292" s="45">
        <v>28.74</v>
      </c>
      <c r="O1292" s="72">
        <v>35.07</v>
      </c>
      <c r="P1292" s="46">
        <v>0.819503849443969</v>
      </c>
      <c r="Q1292" s="46"/>
      <c r="R1292" s="46"/>
      <c r="S1292" s="59">
        <f>11.4/1.724</f>
        <v>6.61252900232019</v>
      </c>
      <c r="T1292" s="57">
        <v>11.2</v>
      </c>
      <c r="U1292" s="57">
        <v>0.5</v>
      </c>
      <c r="V1292" s="57">
        <f t="shared" si="111"/>
        <v>0.590404375207159</v>
      </c>
      <c r="W1292" s="58">
        <v>419.13200378418</v>
      </c>
      <c r="X1292" s="58">
        <v>74.4112014770508</v>
      </c>
      <c r="Y1292" s="58">
        <f t="shared" si="109"/>
        <v>5.6326466373943</v>
      </c>
      <c r="Z1292" s="57">
        <v>4.9</v>
      </c>
      <c r="AA1292" s="63">
        <v>37</v>
      </c>
      <c r="AB1292" s="63">
        <v>42</v>
      </c>
      <c r="AC1292" s="63">
        <v>21</v>
      </c>
    </row>
    <row r="1293" customHeight="1" spans="1:29">
      <c r="A1293" s="11">
        <v>1292</v>
      </c>
      <c r="B1293" s="15">
        <v>216</v>
      </c>
      <c r="C1293" s="23">
        <v>-111.2</v>
      </c>
      <c r="D1293" s="23">
        <v>56.6</v>
      </c>
      <c r="E1293" s="40">
        <v>391</v>
      </c>
      <c r="F1293" s="39">
        <v>0.511436998844147</v>
      </c>
      <c r="G1293" s="38">
        <v>456</v>
      </c>
      <c r="H1293" s="38">
        <v>801</v>
      </c>
      <c r="I1293" s="18" t="s">
        <v>77</v>
      </c>
      <c r="J1293" s="11" t="s">
        <v>594</v>
      </c>
      <c r="K1293" s="22" t="s">
        <v>1152</v>
      </c>
      <c r="L1293" s="45"/>
      <c r="M1293" s="45">
        <v>25.9</v>
      </c>
      <c r="N1293" s="45">
        <v>25.9</v>
      </c>
      <c r="O1293" s="72">
        <v>42.65</v>
      </c>
      <c r="P1293" s="46">
        <v>0.607268464243845</v>
      </c>
      <c r="Q1293" s="46"/>
      <c r="R1293" s="46"/>
      <c r="S1293" s="59">
        <f>8.6/1.724</f>
        <v>4.98839907192575</v>
      </c>
      <c r="T1293" s="57">
        <v>11.2</v>
      </c>
      <c r="U1293" s="57">
        <v>0.5</v>
      </c>
      <c r="V1293" s="57">
        <f t="shared" si="111"/>
        <v>0.445392774279085</v>
      </c>
      <c r="W1293" s="58">
        <v>419.13200378418</v>
      </c>
      <c r="X1293" s="58">
        <v>74.4112014770508</v>
      </c>
      <c r="Y1293" s="58">
        <f t="shared" si="109"/>
        <v>5.6326466373943</v>
      </c>
      <c r="Z1293" s="57">
        <v>4.9</v>
      </c>
      <c r="AA1293" s="63">
        <v>37</v>
      </c>
      <c r="AB1293" s="63">
        <v>42</v>
      </c>
      <c r="AC1293" s="63">
        <v>21</v>
      </c>
    </row>
    <row r="1294" customHeight="1" spans="1:29">
      <c r="A1294" s="11">
        <v>1293</v>
      </c>
      <c r="B1294" s="15">
        <v>216</v>
      </c>
      <c r="C1294" s="23">
        <v>-111.2</v>
      </c>
      <c r="D1294" s="23">
        <v>56.6</v>
      </c>
      <c r="E1294" s="40">
        <v>391</v>
      </c>
      <c r="F1294" s="39">
        <v>0.511436998844147</v>
      </c>
      <c r="G1294" s="38">
        <v>456</v>
      </c>
      <c r="H1294" s="38">
        <v>801</v>
      </c>
      <c r="I1294" s="18" t="s">
        <v>77</v>
      </c>
      <c r="J1294" s="11" t="s">
        <v>594</v>
      </c>
      <c r="K1294" s="22" t="s">
        <v>1152</v>
      </c>
      <c r="L1294" s="45"/>
      <c r="M1294" s="45">
        <v>21.34</v>
      </c>
      <c r="N1294" s="45">
        <v>21.34</v>
      </c>
      <c r="O1294" s="72">
        <v>37.69</v>
      </c>
      <c r="P1294" s="46">
        <v>0.56619793048554</v>
      </c>
      <c r="Q1294" s="46"/>
      <c r="R1294" s="46"/>
      <c r="S1294" s="59">
        <f>11.3/1.724</f>
        <v>6.55452436194896</v>
      </c>
      <c r="T1294" s="57">
        <v>11.2</v>
      </c>
      <c r="U1294" s="57">
        <v>0.5</v>
      </c>
      <c r="V1294" s="57">
        <f t="shared" si="111"/>
        <v>0.585225389459728</v>
      </c>
      <c r="W1294" s="58">
        <v>419.13200378418</v>
      </c>
      <c r="X1294" s="58">
        <v>74.4112014770508</v>
      </c>
      <c r="Y1294" s="58">
        <f t="shared" si="109"/>
        <v>5.6326466373943</v>
      </c>
      <c r="Z1294" s="57">
        <v>4.9</v>
      </c>
      <c r="AA1294" s="63">
        <v>37</v>
      </c>
      <c r="AB1294" s="63">
        <v>42</v>
      </c>
      <c r="AC1294" s="63">
        <v>21</v>
      </c>
    </row>
    <row r="1295" customHeight="1" spans="1:29">
      <c r="A1295" s="11">
        <v>1294</v>
      </c>
      <c r="B1295" s="15">
        <v>216</v>
      </c>
      <c r="C1295" s="23">
        <v>-111.2</v>
      </c>
      <c r="D1295" s="23">
        <v>56.6</v>
      </c>
      <c r="E1295" s="40">
        <v>391</v>
      </c>
      <c r="F1295" s="39">
        <v>0.511436998844147</v>
      </c>
      <c r="G1295" s="38">
        <v>456</v>
      </c>
      <c r="H1295" s="38">
        <v>801</v>
      </c>
      <c r="I1295" s="18" t="s">
        <v>77</v>
      </c>
      <c r="J1295" s="11" t="s">
        <v>594</v>
      </c>
      <c r="K1295" s="22" t="s">
        <v>1152</v>
      </c>
      <c r="L1295" s="45"/>
      <c r="M1295" s="45">
        <v>20.33</v>
      </c>
      <c r="N1295" s="45">
        <v>20.33</v>
      </c>
      <c r="O1295" s="72">
        <v>49.42</v>
      </c>
      <c r="P1295" s="46">
        <v>0.411371914204775</v>
      </c>
      <c r="Q1295" s="46"/>
      <c r="R1295" s="46"/>
      <c r="S1295" s="59">
        <f>4.1/1.724</f>
        <v>2.37819025522042</v>
      </c>
      <c r="T1295" s="57">
        <v>11.2</v>
      </c>
      <c r="U1295" s="57">
        <v>0.5</v>
      </c>
      <c r="V1295" s="57">
        <f t="shared" si="111"/>
        <v>0.21233841564468</v>
      </c>
      <c r="W1295" s="58">
        <v>419.13200378418</v>
      </c>
      <c r="X1295" s="58">
        <v>74.4112014770508</v>
      </c>
      <c r="Y1295" s="58">
        <f t="shared" si="109"/>
        <v>5.6326466373943</v>
      </c>
      <c r="Z1295" s="57">
        <v>4.9</v>
      </c>
      <c r="AA1295" s="63">
        <v>37</v>
      </c>
      <c r="AB1295" s="63">
        <v>42</v>
      </c>
      <c r="AC1295" s="63">
        <v>21</v>
      </c>
    </row>
    <row r="1296" customHeight="1" spans="1:29">
      <c r="A1296" s="11">
        <v>1295</v>
      </c>
      <c r="B1296" s="15">
        <v>216</v>
      </c>
      <c r="C1296" s="23">
        <v>-111.2</v>
      </c>
      <c r="D1296" s="23">
        <v>56.6</v>
      </c>
      <c r="E1296" s="40">
        <v>391</v>
      </c>
      <c r="F1296" s="39">
        <v>0.511436998844147</v>
      </c>
      <c r="G1296" s="38">
        <v>456</v>
      </c>
      <c r="H1296" s="38">
        <v>801</v>
      </c>
      <c r="I1296" s="18" t="s">
        <v>77</v>
      </c>
      <c r="J1296" s="11" t="s">
        <v>594</v>
      </c>
      <c r="K1296" s="22" t="s">
        <v>1152</v>
      </c>
      <c r="L1296" s="45"/>
      <c r="M1296" s="45">
        <v>22.28</v>
      </c>
      <c r="N1296" s="45">
        <v>22.28</v>
      </c>
      <c r="O1296" s="72">
        <v>43.31</v>
      </c>
      <c r="P1296" s="46">
        <v>0.514430847379358</v>
      </c>
      <c r="Q1296" s="46"/>
      <c r="R1296" s="46"/>
      <c r="S1296" s="59">
        <f>5.7/1.724</f>
        <v>3.30626450116009</v>
      </c>
      <c r="T1296" s="57">
        <v>11.2</v>
      </c>
      <c r="U1296" s="57">
        <v>0.5</v>
      </c>
      <c r="V1296" s="57">
        <f t="shared" si="111"/>
        <v>0.29520218760358</v>
      </c>
      <c r="W1296" s="58">
        <v>419.13200378418</v>
      </c>
      <c r="X1296" s="58">
        <v>74.4112014770508</v>
      </c>
      <c r="Y1296" s="58">
        <f t="shared" si="109"/>
        <v>5.6326466373943</v>
      </c>
      <c r="Z1296" s="57">
        <v>4.9</v>
      </c>
      <c r="AA1296" s="63">
        <v>37</v>
      </c>
      <c r="AB1296" s="63">
        <v>42</v>
      </c>
      <c r="AC1296" s="63">
        <v>21</v>
      </c>
    </row>
    <row r="1297" customHeight="1" spans="1:29">
      <c r="A1297" s="11">
        <v>1296</v>
      </c>
      <c r="B1297" s="15">
        <v>216</v>
      </c>
      <c r="C1297" s="23">
        <v>-111.2</v>
      </c>
      <c r="D1297" s="23">
        <v>56.6</v>
      </c>
      <c r="E1297" s="40">
        <v>391</v>
      </c>
      <c r="F1297" s="39">
        <v>0.511436998844147</v>
      </c>
      <c r="G1297" s="38">
        <v>456</v>
      </c>
      <c r="H1297" s="38">
        <v>801</v>
      </c>
      <c r="I1297" s="18" t="s">
        <v>77</v>
      </c>
      <c r="J1297" s="11" t="s">
        <v>594</v>
      </c>
      <c r="K1297" s="22" t="s">
        <v>1152</v>
      </c>
      <c r="L1297" s="45"/>
      <c r="M1297" s="45">
        <v>23.55</v>
      </c>
      <c r="N1297" s="45">
        <v>23.55</v>
      </c>
      <c r="O1297" s="72">
        <v>47.2</v>
      </c>
      <c r="P1297" s="46">
        <v>0.498940677966102</v>
      </c>
      <c r="Q1297" s="46"/>
      <c r="R1297" s="46"/>
      <c r="S1297" s="59">
        <f>11.2/1.724</f>
        <v>6.49651972157773</v>
      </c>
      <c r="T1297" s="57">
        <v>11.2</v>
      </c>
      <c r="U1297" s="57">
        <v>0.5</v>
      </c>
      <c r="V1297" s="57">
        <f t="shared" si="111"/>
        <v>0.580046403712297</v>
      </c>
      <c r="W1297" s="58">
        <v>419.13200378418</v>
      </c>
      <c r="X1297" s="58">
        <v>74.4112014770508</v>
      </c>
      <c r="Y1297" s="58">
        <f t="shared" si="109"/>
        <v>5.6326466373943</v>
      </c>
      <c r="Z1297" s="57">
        <v>4.9</v>
      </c>
      <c r="AA1297" s="63">
        <v>37</v>
      </c>
      <c r="AB1297" s="63">
        <v>42</v>
      </c>
      <c r="AC1297" s="63">
        <v>21</v>
      </c>
    </row>
    <row r="1298" customHeight="1" spans="1:29">
      <c r="A1298" s="11">
        <v>1297</v>
      </c>
      <c r="B1298" s="15">
        <v>216</v>
      </c>
      <c r="C1298" s="23">
        <v>-111.2</v>
      </c>
      <c r="D1298" s="23">
        <v>56.6</v>
      </c>
      <c r="E1298" s="40">
        <v>391</v>
      </c>
      <c r="F1298" s="39">
        <v>0.511436998844147</v>
      </c>
      <c r="G1298" s="38">
        <v>456</v>
      </c>
      <c r="H1298" s="38">
        <v>801</v>
      </c>
      <c r="I1298" s="18" t="s">
        <v>77</v>
      </c>
      <c r="J1298" s="11" t="s">
        <v>594</v>
      </c>
      <c r="K1298" s="22" t="s">
        <v>1152</v>
      </c>
      <c r="L1298" s="45"/>
      <c r="M1298" s="45">
        <v>26.07</v>
      </c>
      <c r="N1298" s="45">
        <v>26.07</v>
      </c>
      <c r="O1298" s="72">
        <v>38.76</v>
      </c>
      <c r="P1298" s="46">
        <v>0.672600619195046</v>
      </c>
      <c r="Q1298" s="46"/>
      <c r="R1298" s="46"/>
      <c r="S1298" s="59">
        <f>15.7/1.724</f>
        <v>9.10672853828306</v>
      </c>
      <c r="T1298" s="57">
        <v>11.2</v>
      </c>
      <c r="U1298" s="57">
        <v>0.5</v>
      </c>
      <c r="V1298" s="57">
        <f t="shared" si="111"/>
        <v>0.813100762346702</v>
      </c>
      <c r="W1298" s="58">
        <v>419.13200378418</v>
      </c>
      <c r="X1298" s="58">
        <v>74.4112014770508</v>
      </c>
      <c r="Y1298" s="58">
        <f t="shared" ref="Y1298:Y1304" si="112">W1298/X1298</f>
        <v>5.6326466373943</v>
      </c>
      <c r="Z1298" s="57">
        <v>4.9</v>
      </c>
      <c r="AA1298" s="63">
        <v>37</v>
      </c>
      <c r="AB1298" s="63">
        <v>42</v>
      </c>
      <c r="AC1298" s="63">
        <v>21</v>
      </c>
    </row>
    <row r="1299" customHeight="1" spans="1:29">
      <c r="A1299" s="11">
        <v>1298</v>
      </c>
      <c r="B1299" s="15">
        <v>216</v>
      </c>
      <c r="C1299" s="23">
        <v>-111.2</v>
      </c>
      <c r="D1299" s="23">
        <v>56.6</v>
      </c>
      <c r="E1299" s="40">
        <v>391</v>
      </c>
      <c r="F1299" s="39">
        <v>0.511436998844147</v>
      </c>
      <c r="G1299" s="38">
        <v>456</v>
      </c>
      <c r="H1299" s="38">
        <v>801</v>
      </c>
      <c r="I1299" s="18" t="s">
        <v>77</v>
      </c>
      <c r="J1299" s="11" t="s">
        <v>594</v>
      </c>
      <c r="K1299" s="22" t="s">
        <v>1152</v>
      </c>
      <c r="L1299" s="45"/>
      <c r="M1299" s="45">
        <v>22.96</v>
      </c>
      <c r="N1299" s="45">
        <v>22.96</v>
      </c>
      <c r="O1299" s="72">
        <v>40.13</v>
      </c>
      <c r="P1299" s="46">
        <v>0.572140543234488</v>
      </c>
      <c r="Q1299" s="46"/>
      <c r="R1299" s="46"/>
      <c r="S1299" s="59">
        <f>7.2/1.724</f>
        <v>4.17633410672854</v>
      </c>
      <c r="T1299" s="57">
        <v>11.2</v>
      </c>
      <c r="U1299" s="57">
        <v>0.5</v>
      </c>
      <c r="V1299" s="57">
        <f t="shared" si="111"/>
        <v>0.372886973815048</v>
      </c>
      <c r="W1299" s="58">
        <v>419.13200378418</v>
      </c>
      <c r="X1299" s="58">
        <v>74.4112014770508</v>
      </c>
      <c r="Y1299" s="58">
        <f t="shared" si="112"/>
        <v>5.6326466373943</v>
      </c>
      <c r="Z1299" s="57">
        <v>4.9</v>
      </c>
      <c r="AA1299" s="63">
        <v>37</v>
      </c>
      <c r="AB1299" s="63">
        <v>42</v>
      </c>
      <c r="AC1299" s="63">
        <v>21</v>
      </c>
    </row>
    <row r="1300" customHeight="1" spans="1:29">
      <c r="A1300" s="11">
        <v>1299</v>
      </c>
      <c r="B1300" s="15">
        <v>216</v>
      </c>
      <c r="C1300" s="23">
        <v>-111.2</v>
      </c>
      <c r="D1300" s="23">
        <v>56.6</v>
      </c>
      <c r="E1300" s="40">
        <v>391</v>
      </c>
      <c r="F1300" s="39">
        <v>0.511436998844147</v>
      </c>
      <c r="G1300" s="38">
        <v>456</v>
      </c>
      <c r="H1300" s="38">
        <v>801</v>
      </c>
      <c r="I1300" s="18" t="s">
        <v>77</v>
      </c>
      <c r="J1300" s="11" t="s">
        <v>594</v>
      </c>
      <c r="K1300" s="22" t="s">
        <v>1152</v>
      </c>
      <c r="L1300" s="45"/>
      <c r="M1300" s="45">
        <v>26.46</v>
      </c>
      <c r="N1300" s="45">
        <v>26.46</v>
      </c>
      <c r="O1300" s="72">
        <v>39.53</v>
      </c>
      <c r="P1300" s="46">
        <v>0.669365039210726</v>
      </c>
      <c r="Q1300" s="46"/>
      <c r="R1300" s="46"/>
      <c r="S1300" s="59">
        <f>10.8/1.724</f>
        <v>6.26450116009281</v>
      </c>
      <c r="T1300" s="57">
        <v>11.2</v>
      </c>
      <c r="U1300" s="57">
        <v>0.5</v>
      </c>
      <c r="V1300" s="57">
        <f t="shared" si="111"/>
        <v>0.559330460722572</v>
      </c>
      <c r="W1300" s="58">
        <v>419.13200378418</v>
      </c>
      <c r="X1300" s="58">
        <v>74.4112014770508</v>
      </c>
      <c r="Y1300" s="58">
        <f t="shared" si="112"/>
        <v>5.6326466373943</v>
      </c>
      <c r="Z1300" s="57">
        <v>4.9</v>
      </c>
      <c r="AA1300" s="63">
        <v>37</v>
      </c>
      <c r="AB1300" s="63">
        <v>42</v>
      </c>
      <c r="AC1300" s="63">
        <v>21</v>
      </c>
    </row>
    <row r="1301" customHeight="1" spans="1:29">
      <c r="A1301" s="11">
        <v>1300</v>
      </c>
      <c r="B1301" s="15">
        <v>216</v>
      </c>
      <c r="C1301" s="23">
        <v>-111.2</v>
      </c>
      <c r="D1301" s="23">
        <v>56.6</v>
      </c>
      <c r="E1301" s="40">
        <v>391</v>
      </c>
      <c r="F1301" s="39">
        <v>0.511436998844147</v>
      </c>
      <c r="G1301" s="38">
        <v>456</v>
      </c>
      <c r="H1301" s="38">
        <v>801</v>
      </c>
      <c r="I1301" s="18" t="s">
        <v>77</v>
      </c>
      <c r="J1301" s="11" t="s">
        <v>594</v>
      </c>
      <c r="K1301" s="22" t="s">
        <v>1152</v>
      </c>
      <c r="L1301" s="45"/>
      <c r="M1301" s="45">
        <v>26.03</v>
      </c>
      <c r="N1301" s="45">
        <v>26.03</v>
      </c>
      <c r="O1301" s="72">
        <v>38.55</v>
      </c>
      <c r="P1301" s="46">
        <v>0.675226977950713</v>
      </c>
      <c r="Q1301" s="46"/>
      <c r="R1301" s="46"/>
      <c r="S1301" s="59">
        <f>12.9/1.724</f>
        <v>7.48259860788863</v>
      </c>
      <c r="T1301" s="57">
        <v>11.2</v>
      </c>
      <c r="U1301" s="57">
        <v>0.5</v>
      </c>
      <c r="V1301" s="57">
        <f t="shared" si="111"/>
        <v>0.668089161418628</v>
      </c>
      <c r="W1301" s="58">
        <v>419.13200378418</v>
      </c>
      <c r="X1301" s="58">
        <v>74.4112014770508</v>
      </c>
      <c r="Y1301" s="58">
        <f t="shared" si="112"/>
        <v>5.6326466373943</v>
      </c>
      <c r="Z1301" s="57">
        <v>4.9</v>
      </c>
      <c r="AA1301" s="63">
        <v>37</v>
      </c>
      <c r="AB1301" s="63">
        <v>42</v>
      </c>
      <c r="AC1301" s="63">
        <v>21</v>
      </c>
    </row>
    <row r="1302" customHeight="1" spans="1:29">
      <c r="A1302" s="11">
        <v>1301</v>
      </c>
      <c r="B1302" s="15">
        <v>217</v>
      </c>
      <c r="C1302" s="23">
        <v>11.97583</v>
      </c>
      <c r="D1302" s="23">
        <v>51.91417</v>
      </c>
      <c r="E1302" s="20">
        <v>52.01</v>
      </c>
      <c r="F1302" s="37">
        <v>8</v>
      </c>
      <c r="G1302" s="28">
        <v>449</v>
      </c>
      <c r="H1302" s="38">
        <v>877</v>
      </c>
      <c r="I1302" s="18" t="s">
        <v>105</v>
      </c>
      <c r="J1302" s="11" t="s">
        <v>594</v>
      </c>
      <c r="K1302" s="22" t="s">
        <v>1153</v>
      </c>
      <c r="L1302" s="45"/>
      <c r="M1302" s="45"/>
      <c r="N1302" s="45"/>
      <c r="O1302" s="72"/>
      <c r="P1302" s="46">
        <v>2.75345558676139</v>
      </c>
      <c r="Q1302" s="46"/>
      <c r="R1302" s="46"/>
      <c r="S1302" s="59">
        <v>11</v>
      </c>
      <c r="T1302" s="59">
        <v>1.3</v>
      </c>
      <c r="U1302" s="57">
        <v>0.5</v>
      </c>
      <c r="V1302" s="116">
        <v>8.9</v>
      </c>
      <c r="W1302" s="58">
        <v>227.886009216309</v>
      </c>
      <c r="X1302" s="58">
        <v>69.0511989593506</v>
      </c>
      <c r="Y1302" s="58">
        <f t="shared" si="112"/>
        <v>3.30024695661638</v>
      </c>
      <c r="Z1302" s="59">
        <v>5.8</v>
      </c>
      <c r="AA1302" s="28">
        <v>9</v>
      </c>
      <c r="AB1302" s="28">
        <v>56</v>
      </c>
      <c r="AC1302" s="28">
        <v>35</v>
      </c>
    </row>
    <row r="1303" customHeight="1" spans="1:29">
      <c r="A1303" s="11">
        <v>1302</v>
      </c>
      <c r="B1303" s="15">
        <v>217</v>
      </c>
      <c r="C1303" s="23">
        <v>11.97583</v>
      </c>
      <c r="D1303" s="23">
        <v>51.91417</v>
      </c>
      <c r="E1303" s="20">
        <v>62.04</v>
      </c>
      <c r="F1303" s="37">
        <v>8</v>
      </c>
      <c r="G1303" s="28">
        <v>449</v>
      </c>
      <c r="H1303" s="38">
        <v>877</v>
      </c>
      <c r="I1303" s="18" t="s">
        <v>105</v>
      </c>
      <c r="J1303" s="11" t="s">
        <v>594</v>
      </c>
      <c r="K1303" s="22" t="s">
        <v>1153</v>
      </c>
      <c r="L1303" s="45"/>
      <c r="M1303" s="45"/>
      <c r="N1303" s="45"/>
      <c r="O1303" s="72"/>
      <c r="P1303" s="46">
        <v>1.45909571084225</v>
      </c>
      <c r="Q1303" s="46"/>
      <c r="R1303" s="46"/>
      <c r="S1303" s="59">
        <v>10</v>
      </c>
      <c r="T1303" s="59">
        <v>1</v>
      </c>
      <c r="U1303" s="57">
        <v>0.5</v>
      </c>
      <c r="V1303" s="116">
        <v>9.8</v>
      </c>
      <c r="W1303" s="58">
        <v>227.886009216309</v>
      </c>
      <c r="X1303" s="58">
        <v>69.0511989593506</v>
      </c>
      <c r="Y1303" s="58">
        <f t="shared" si="112"/>
        <v>3.30024695661638</v>
      </c>
      <c r="Z1303" s="59">
        <v>5.8</v>
      </c>
      <c r="AA1303" s="28">
        <v>48</v>
      </c>
      <c r="AB1303" s="28">
        <v>37</v>
      </c>
      <c r="AC1303" s="28">
        <v>15</v>
      </c>
    </row>
    <row r="1304" customHeight="1" spans="1:29">
      <c r="A1304" s="11">
        <v>1303</v>
      </c>
      <c r="B1304" s="15">
        <v>217</v>
      </c>
      <c r="C1304" s="23">
        <v>12.38639</v>
      </c>
      <c r="D1304" s="23">
        <v>51.86639</v>
      </c>
      <c r="E1304" s="20">
        <v>61.19</v>
      </c>
      <c r="F1304" s="37">
        <v>8</v>
      </c>
      <c r="G1304" s="28">
        <v>449</v>
      </c>
      <c r="H1304" s="38">
        <v>877</v>
      </c>
      <c r="I1304" s="18" t="s">
        <v>77</v>
      </c>
      <c r="J1304" s="11" t="s">
        <v>594</v>
      </c>
      <c r="K1304" s="69" t="s">
        <v>1154</v>
      </c>
      <c r="L1304" s="45"/>
      <c r="M1304" s="45"/>
      <c r="N1304" s="45"/>
      <c r="O1304" s="72"/>
      <c r="P1304" s="46">
        <v>1.04732659413581</v>
      </c>
      <c r="Q1304" s="46"/>
      <c r="R1304" s="46"/>
      <c r="S1304" s="59">
        <v>48</v>
      </c>
      <c r="T1304" s="59">
        <v>3.4</v>
      </c>
      <c r="U1304" s="57">
        <v>0.6</v>
      </c>
      <c r="V1304" s="116">
        <v>14.2</v>
      </c>
      <c r="W1304" s="58">
        <v>272.460994720459</v>
      </c>
      <c r="X1304" s="58">
        <v>54.8108005523682</v>
      </c>
      <c r="Y1304" s="58">
        <f t="shared" si="112"/>
        <v>4.97093623838134</v>
      </c>
      <c r="Z1304" s="59">
        <v>6.2</v>
      </c>
      <c r="AA1304" s="28">
        <v>37</v>
      </c>
      <c r="AB1304" s="28">
        <v>46</v>
      </c>
      <c r="AC1304" s="28">
        <v>17</v>
      </c>
    </row>
    <row r="1305" customHeight="1" spans="1:29">
      <c r="A1305" s="11">
        <v>1304</v>
      </c>
      <c r="B1305" s="15">
        <v>218</v>
      </c>
      <c r="C1305" s="23">
        <v>-8.68333</v>
      </c>
      <c r="D1305" s="23">
        <v>47.45</v>
      </c>
      <c r="E1305" s="20">
        <v>550</v>
      </c>
      <c r="F1305" s="39">
        <v>11.354100227356</v>
      </c>
      <c r="G1305" s="38">
        <v>1068</v>
      </c>
      <c r="H1305" s="38">
        <v>789</v>
      </c>
      <c r="I1305" s="18" t="s">
        <v>105</v>
      </c>
      <c r="J1305" s="11" t="s">
        <v>78</v>
      </c>
      <c r="K1305" s="22" t="s">
        <v>1155</v>
      </c>
      <c r="L1305" s="45"/>
      <c r="M1305" s="45">
        <v>7.05979</v>
      </c>
      <c r="N1305" s="45">
        <v>7.05979</v>
      </c>
      <c r="O1305" s="72">
        <v>13.9202</v>
      </c>
      <c r="P1305" s="46">
        <v>0.507161535035416</v>
      </c>
      <c r="Q1305" s="46"/>
      <c r="R1305" s="46"/>
      <c r="S1305" s="59">
        <f>40/1.724</f>
        <v>23.2018561484919</v>
      </c>
      <c r="T1305" s="57">
        <v>1.3</v>
      </c>
      <c r="U1305" s="57">
        <v>0.5</v>
      </c>
      <c r="V1305" s="57">
        <f t="shared" ref="V1305:V1368" si="113">S1305/T1305</f>
        <v>17.8475816526861</v>
      </c>
      <c r="W1305" s="58">
        <v>231.354999542236</v>
      </c>
      <c r="X1305" s="58">
        <v>68.2124996185303</v>
      </c>
      <c r="Y1305" s="58">
        <f t="shared" ref="Y1305:Y1348" si="114">W1305/X1305</f>
        <v>3.39168042273864</v>
      </c>
      <c r="Z1305" s="57">
        <v>6.2</v>
      </c>
      <c r="AA1305" s="28">
        <v>37</v>
      </c>
      <c r="AB1305" s="28">
        <v>32</v>
      </c>
      <c r="AC1305" s="28">
        <v>27</v>
      </c>
    </row>
    <row r="1306" customHeight="1" spans="1:29">
      <c r="A1306" s="11">
        <v>1305</v>
      </c>
      <c r="B1306" s="15">
        <v>219</v>
      </c>
      <c r="C1306" s="23">
        <v>24.55</v>
      </c>
      <c r="D1306" s="23">
        <v>-35.0833333333333</v>
      </c>
      <c r="E1306" s="40">
        <v>1171</v>
      </c>
      <c r="F1306" s="39">
        <v>16.1882991790771</v>
      </c>
      <c r="G1306" s="38">
        <v>504</v>
      </c>
      <c r="H1306" s="38">
        <v>1699</v>
      </c>
      <c r="I1306" s="18" t="s">
        <v>85</v>
      </c>
      <c r="J1306" s="11" t="s">
        <v>594</v>
      </c>
      <c r="K1306" s="69" t="s">
        <v>1156</v>
      </c>
      <c r="L1306" s="45"/>
      <c r="M1306" s="45"/>
      <c r="N1306" s="45"/>
      <c r="O1306" s="72"/>
      <c r="P1306" s="46">
        <v>8.1</v>
      </c>
      <c r="Q1306" s="46"/>
      <c r="R1306" s="46"/>
      <c r="S1306" s="59">
        <v>47.6</v>
      </c>
      <c r="T1306" s="59">
        <v>5.3</v>
      </c>
      <c r="U1306" s="57">
        <v>0.4</v>
      </c>
      <c r="V1306" s="24">
        <f t="shared" si="113"/>
        <v>8.9811320754717</v>
      </c>
      <c r="W1306" s="58">
        <v>539.311981201172</v>
      </c>
      <c r="X1306" s="58">
        <v>50.1564979553223</v>
      </c>
      <c r="Y1306" s="58">
        <f t="shared" si="114"/>
        <v>10.7525844743302</v>
      </c>
      <c r="Z1306" s="59">
        <v>8</v>
      </c>
      <c r="AA1306" s="63">
        <v>29</v>
      </c>
      <c r="AB1306" s="63">
        <v>45</v>
      </c>
      <c r="AC1306" s="63">
        <v>27</v>
      </c>
    </row>
    <row r="1307" customHeight="1" spans="1:29">
      <c r="A1307" s="11">
        <v>1306</v>
      </c>
      <c r="B1307" s="15">
        <v>219</v>
      </c>
      <c r="C1307" s="23">
        <v>24.55</v>
      </c>
      <c r="D1307" s="23">
        <v>-35.0833333333333</v>
      </c>
      <c r="E1307" s="40">
        <v>1171</v>
      </c>
      <c r="F1307" s="39">
        <v>16.1882991790771</v>
      </c>
      <c r="G1307" s="38">
        <v>504</v>
      </c>
      <c r="H1307" s="38">
        <v>1699</v>
      </c>
      <c r="I1307" s="18" t="s">
        <v>85</v>
      </c>
      <c r="J1307" s="11" t="s">
        <v>594</v>
      </c>
      <c r="K1307" s="69" t="s">
        <v>1156</v>
      </c>
      <c r="L1307" s="45"/>
      <c r="M1307" s="45"/>
      <c r="N1307" s="45"/>
      <c r="O1307" s="72"/>
      <c r="P1307" s="46">
        <v>11.2</v>
      </c>
      <c r="Q1307" s="46"/>
      <c r="R1307" s="46"/>
      <c r="S1307" s="59">
        <v>41.3</v>
      </c>
      <c r="T1307" s="59">
        <v>4.7</v>
      </c>
      <c r="U1307" s="57">
        <v>0.4</v>
      </c>
      <c r="V1307" s="24">
        <f t="shared" si="113"/>
        <v>8.78723404255319</v>
      </c>
      <c r="W1307" s="58">
        <v>539.311981201172</v>
      </c>
      <c r="X1307" s="58">
        <v>50.1564979553223</v>
      </c>
      <c r="Y1307" s="58">
        <f t="shared" si="114"/>
        <v>10.7525844743302</v>
      </c>
      <c r="Z1307" s="59">
        <v>8.3</v>
      </c>
      <c r="AA1307" s="63">
        <v>29</v>
      </c>
      <c r="AB1307" s="63">
        <v>45</v>
      </c>
      <c r="AC1307" s="63">
        <v>27</v>
      </c>
    </row>
    <row r="1308" customHeight="1" spans="1:29">
      <c r="A1308" s="11">
        <v>1307</v>
      </c>
      <c r="B1308" s="15">
        <v>220</v>
      </c>
      <c r="C1308" s="23">
        <v>99.5</v>
      </c>
      <c r="D1308" s="23">
        <v>22</v>
      </c>
      <c r="E1308" s="40">
        <v>1225</v>
      </c>
      <c r="F1308" s="37">
        <v>15</v>
      </c>
      <c r="G1308" s="28">
        <v>1268</v>
      </c>
      <c r="H1308" s="38">
        <v>1533</v>
      </c>
      <c r="I1308" s="18" t="s">
        <v>128</v>
      </c>
      <c r="J1308" s="11" t="s">
        <v>594</v>
      </c>
      <c r="K1308" s="69" t="s">
        <v>1157</v>
      </c>
      <c r="L1308" s="45">
        <v>2.79</v>
      </c>
      <c r="M1308" s="45">
        <v>10.68</v>
      </c>
      <c r="N1308" s="45">
        <v>13.47</v>
      </c>
      <c r="O1308" s="72">
        <v>9.27</v>
      </c>
      <c r="P1308" s="46">
        <v>1.15210355987055</v>
      </c>
      <c r="Q1308" s="46">
        <v>0.300970873786408</v>
      </c>
      <c r="R1308" s="46">
        <f t="shared" ref="R1308:R1324" si="115">P1308+Q1308</f>
        <v>1.45307443365696</v>
      </c>
      <c r="S1308" s="59">
        <f>48.98/1.724</f>
        <v>28.4106728538283</v>
      </c>
      <c r="T1308" s="59">
        <v>2.01</v>
      </c>
      <c r="U1308" s="24">
        <v>0.98</v>
      </c>
      <c r="V1308" s="24">
        <f t="shared" si="113"/>
        <v>14.1346631113574</v>
      </c>
      <c r="W1308" s="58">
        <v>219.412994384766</v>
      </c>
      <c r="X1308" s="58">
        <v>57.7695989608765</v>
      </c>
      <c r="Y1308" s="58">
        <f t="shared" si="114"/>
        <v>3.79807023644668</v>
      </c>
      <c r="Z1308" s="59">
        <v>4.94</v>
      </c>
      <c r="AA1308" s="63">
        <v>30</v>
      </c>
      <c r="AB1308" s="63">
        <v>40</v>
      </c>
      <c r="AC1308" s="63">
        <v>28</v>
      </c>
    </row>
    <row r="1309" customHeight="1" spans="1:29">
      <c r="A1309" s="11">
        <v>1308</v>
      </c>
      <c r="B1309" s="15">
        <v>220</v>
      </c>
      <c r="C1309" s="23">
        <v>99.5</v>
      </c>
      <c r="D1309" s="23">
        <v>22</v>
      </c>
      <c r="E1309" s="40">
        <v>1225</v>
      </c>
      <c r="F1309" s="37">
        <v>15</v>
      </c>
      <c r="G1309" s="28">
        <v>1268</v>
      </c>
      <c r="H1309" s="38">
        <v>1533</v>
      </c>
      <c r="I1309" s="18" t="s">
        <v>128</v>
      </c>
      <c r="J1309" s="11" t="s">
        <v>594</v>
      </c>
      <c r="K1309" s="69" t="s">
        <v>1157</v>
      </c>
      <c r="L1309" s="45">
        <v>3.12</v>
      </c>
      <c r="M1309" s="45">
        <v>11.37</v>
      </c>
      <c r="N1309" s="45">
        <v>14.49</v>
      </c>
      <c r="O1309" s="72">
        <v>11.45</v>
      </c>
      <c r="P1309" s="46">
        <v>0.993013100436681</v>
      </c>
      <c r="Q1309" s="46">
        <v>0.272489082969432</v>
      </c>
      <c r="R1309" s="46">
        <f t="shared" si="115"/>
        <v>1.26550218340611</v>
      </c>
      <c r="S1309" s="59">
        <f>54.88/1.724</f>
        <v>31.8329466357309</v>
      </c>
      <c r="T1309" s="59">
        <v>2.1</v>
      </c>
      <c r="U1309" s="24">
        <v>0.65</v>
      </c>
      <c r="V1309" s="24">
        <f t="shared" si="113"/>
        <v>15.1585460170147</v>
      </c>
      <c r="W1309" s="58">
        <v>219.412994384766</v>
      </c>
      <c r="X1309" s="58">
        <v>57.7695989608765</v>
      </c>
      <c r="Y1309" s="58">
        <f t="shared" si="114"/>
        <v>3.79807023644668</v>
      </c>
      <c r="Z1309" s="59">
        <v>5</v>
      </c>
      <c r="AA1309" s="63">
        <v>30</v>
      </c>
      <c r="AB1309" s="63">
        <v>40</v>
      </c>
      <c r="AC1309" s="63">
        <v>28</v>
      </c>
    </row>
    <row r="1310" customHeight="1" spans="1:29">
      <c r="A1310" s="11">
        <v>1309</v>
      </c>
      <c r="B1310" s="15">
        <v>221</v>
      </c>
      <c r="C1310" s="23">
        <v>116.6667</v>
      </c>
      <c r="D1310" s="23">
        <v>43.53333</v>
      </c>
      <c r="E1310" s="20">
        <v>1200</v>
      </c>
      <c r="F1310" s="37">
        <v>0.9</v>
      </c>
      <c r="G1310" s="28">
        <v>321.8</v>
      </c>
      <c r="H1310" s="38">
        <v>1183</v>
      </c>
      <c r="I1310" s="18" t="s">
        <v>85</v>
      </c>
      <c r="J1310" s="36" t="s">
        <v>98</v>
      </c>
      <c r="K1310" s="69" t="s">
        <v>1158</v>
      </c>
      <c r="L1310" s="45">
        <v>12.8994</v>
      </c>
      <c r="M1310" s="45">
        <v>29.6552</v>
      </c>
      <c r="N1310" s="45">
        <v>42.5546</v>
      </c>
      <c r="O1310" s="72">
        <v>29.3737</v>
      </c>
      <c r="P1310" s="46">
        <v>1.00958340283996</v>
      </c>
      <c r="Q1310" s="46">
        <v>0.439147945270769</v>
      </c>
      <c r="R1310" s="46">
        <f t="shared" si="115"/>
        <v>1.44873134811073</v>
      </c>
      <c r="S1310" s="59">
        <v>20.0474</v>
      </c>
      <c r="T1310" s="59">
        <v>2.10769</v>
      </c>
      <c r="U1310" s="24">
        <v>0.36301</v>
      </c>
      <c r="V1310" s="24">
        <f t="shared" si="113"/>
        <v>9.51155056009186</v>
      </c>
      <c r="W1310" s="58">
        <v>190.615997314453</v>
      </c>
      <c r="X1310" s="58">
        <v>104.97200012207</v>
      </c>
      <c r="Y1310" s="58">
        <f t="shared" si="114"/>
        <v>1.81587468175122</v>
      </c>
      <c r="Z1310" s="59">
        <v>7.43612</v>
      </c>
      <c r="AA1310" s="63">
        <v>31</v>
      </c>
      <c r="AB1310" s="28">
        <v>44.2</v>
      </c>
      <c r="AC1310" s="28">
        <v>5.2</v>
      </c>
    </row>
    <row r="1311" customHeight="1" spans="1:29">
      <c r="A1311" s="11">
        <v>1310</v>
      </c>
      <c r="B1311" s="15">
        <v>221</v>
      </c>
      <c r="C1311" s="23">
        <v>116.6667</v>
      </c>
      <c r="D1311" s="23">
        <v>43.53333</v>
      </c>
      <c r="E1311" s="20">
        <v>1200</v>
      </c>
      <c r="F1311" s="37">
        <v>0.9</v>
      </c>
      <c r="G1311" s="28">
        <v>321.8</v>
      </c>
      <c r="H1311" s="38">
        <v>1183</v>
      </c>
      <c r="I1311" s="18" t="s">
        <v>85</v>
      </c>
      <c r="J1311" s="36" t="s">
        <v>98</v>
      </c>
      <c r="K1311" s="69" t="s">
        <v>1158</v>
      </c>
      <c r="L1311" s="45">
        <v>12.2881</v>
      </c>
      <c r="M1311" s="45">
        <v>30.5747</v>
      </c>
      <c r="N1311" s="45">
        <v>42.8628</v>
      </c>
      <c r="O1311" s="72">
        <v>28.0637</v>
      </c>
      <c r="P1311" s="46">
        <v>1.0894750157677</v>
      </c>
      <c r="Q1311" s="46">
        <v>0.437864572383542</v>
      </c>
      <c r="R1311" s="46">
        <f t="shared" si="115"/>
        <v>1.52733958815124</v>
      </c>
      <c r="S1311" s="59">
        <v>21.1137</v>
      </c>
      <c r="T1311" s="59">
        <v>2.2</v>
      </c>
      <c r="U1311" s="24">
        <v>0.292857</v>
      </c>
      <c r="V1311" s="24">
        <f t="shared" si="113"/>
        <v>9.59713636363636</v>
      </c>
      <c r="W1311" s="58">
        <v>190.615997314453</v>
      </c>
      <c r="X1311" s="58">
        <v>104.97200012207</v>
      </c>
      <c r="Y1311" s="58">
        <f t="shared" si="114"/>
        <v>1.81587468175122</v>
      </c>
      <c r="Z1311" s="59">
        <v>7.27753</v>
      </c>
      <c r="AA1311" s="63">
        <v>31</v>
      </c>
      <c r="AB1311" s="63">
        <v>52</v>
      </c>
      <c r="AC1311" s="63">
        <v>17</v>
      </c>
    </row>
    <row r="1312" customHeight="1" spans="1:29">
      <c r="A1312" s="11">
        <v>1311</v>
      </c>
      <c r="B1312" s="15">
        <v>221</v>
      </c>
      <c r="C1312" s="23">
        <v>116.6667</v>
      </c>
      <c r="D1312" s="23">
        <v>43.53333</v>
      </c>
      <c r="E1312" s="20">
        <v>1200</v>
      </c>
      <c r="F1312" s="37">
        <v>0.9</v>
      </c>
      <c r="G1312" s="28">
        <v>321.8</v>
      </c>
      <c r="H1312" s="38">
        <v>1183</v>
      </c>
      <c r="I1312" s="18" t="s">
        <v>85</v>
      </c>
      <c r="J1312" s="36" t="s">
        <v>98</v>
      </c>
      <c r="K1312" s="69" t="s">
        <v>1158</v>
      </c>
      <c r="L1312" s="45">
        <v>12.2086</v>
      </c>
      <c r="M1312" s="45">
        <v>31.4943</v>
      </c>
      <c r="N1312" s="45">
        <v>43.7029</v>
      </c>
      <c r="O1312" s="72">
        <v>25.9033</v>
      </c>
      <c r="P1312" s="46">
        <v>1.21584122486324</v>
      </c>
      <c r="Q1312" s="46">
        <v>0.471314465724444</v>
      </c>
      <c r="R1312" s="46">
        <f t="shared" si="115"/>
        <v>1.68715569058768</v>
      </c>
      <c r="S1312" s="59">
        <v>25.1422</v>
      </c>
      <c r="T1312" s="59">
        <v>2.38462</v>
      </c>
      <c r="U1312" s="24">
        <v>0.31199</v>
      </c>
      <c r="V1312" s="24">
        <f t="shared" si="113"/>
        <v>10.5434828190655</v>
      </c>
      <c r="W1312" s="58">
        <v>190.615997314453</v>
      </c>
      <c r="X1312" s="58">
        <v>104.97200012207</v>
      </c>
      <c r="Y1312" s="58">
        <f t="shared" si="114"/>
        <v>1.81587468175122</v>
      </c>
      <c r="Z1312" s="59">
        <v>6.43172</v>
      </c>
      <c r="AA1312" s="63">
        <v>31</v>
      </c>
      <c r="AB1312" s="63">
        <v>52</v>
      </c>
      <c r="AC1312" s="63">
        <v>17</v>
      </c>
    </row>
    <row r="1313" customHeight="1" spans="1:29">
      <c r="A1313" s="11">
        <v>1312</v>
      </c>
      <c r="B1313" s="15">
        <v>221</v>
      </c>
      <c r="C1313" s="23">
        <v>116.6667</v>
      </c>
      <c r="D1313" s="23">
        <v>43.53333</v>
      </c>
      <c r="E1313" s="20">
        <v>1200</v>
      </c>
      <c r="F1313" s="37">
        <v>0.9</v>
      </c>
      <c r="G1313" s="28">
        <v>321.8</v>
      </c>
      <c r="H1313" s="38">
        <v>1183</v>
      </c>
      <c r="I1313" s="18" t="s">
        <v>85</v>
      </c>
      <c r="J1313" s="36" t="s">
        <v>98</v>
      </c>
      <c r="K1313" s="69" t="s">
        <v>1158</v>
      </c>
      <c r="L1313" s="45">
        <v>8.82955</v>
      </c>
      <c r="M1313" s="45">
        <v>33.2184</v>
      </c>
      <c r="N1313" s="45">
        <v>42.04795</v>
      </c>
      <c r="O1313" s="72">
        <v>28.2718</v>
      </c>
      <c r="P1313" s="46">
        <v>1.17496586704773</v>
      </c>
      <c r="Q1313" s="46">
        <v>0.312309439087713</v>
      </c>
      <c r="R1313" s="46">
        <f t="shared" si="115"/>
        <v>1.48727530613544</v>
      </c>
      <c r="S1313" s="59">
        <v>24.4313</v>
      </c>
      <c r="T1313" s="59">
        <v>2.76923</v>
      </c>
      <c r="U1313" s="24">
        <v>0.297959</v>
      </c>
      <c r="V1313" s="24">
        <f t="shared" si="113"/>
        <v>8.82241633956009</v>
      </c>
      <c r="W1313" s="58">
        <v>190.615997314453</v>
      </c>
      <c r="X1313" s="58">
        <v>104.97200012207</v>
      </c>
      <c r="Y1313" s="58">
        <f t="shared" si="114"/>
        <v>1.81587468175122</v>
      </c>
      <c r="Z1313" s="59">
        <v>5.6652</v>
      </c>
      <c r="AA1313" s="63">
        <v>31</v>
      </c>
      <c r="AB1313" s="63">
        <v>52</v>
      </c>
      <c r="AC1313" s="63">
        <v>17</v>
      </c>
    </row>
    <row r="1314" customHeight="1" spans="1:29">
      <c r="A1314" s="11">
        <v>1313</v>
      </c>
      <c r="B1314" s="15">
        <v>221</v>
      </c>
      <c r="C1314" s="23">
        <v>116.6667</v>
      </c>
      <c r="D1314" s="23">
        <v>43.53333</v>
      </c>
      <c r="E1314" s="20">
        <v>1200</v>
      </c>
      <c r="F1314" s="37">
        <v>0.9</v>
      </c>
      <c r="G1314" s="28">
        <v>321.8</v>
      </c>
      <c r="H1314" s="38">
        <v>1183</v>
      </c>
      <c r="I1314" s="18" t="s">
        <v>85</v>
      </c>
      <c r="J1314" s="36" t="s">
        <v>98</v>
      </c>
      <c r="K1314" s="69" t="s">
        <v>1158</v>
      </c>
      <c r="L1314" s="45">
        <v>13.319</v>
      </c>
      <c r="M1314" s="45">
        <v>36.4368</v>
      </c>
      <c r="N1314" s="45">
        <v>49.7558</v>
      </c>
      <c r="O1314" s="72">
        <v>23.6699</v>
      </c>
      <c r="P1314" s="46">
        <v>1.53937278991462</v>
      </c>
      <c r="Q1314" s="46">
        <v>0.562697772276182</v>
      </c>
      <c r="R1314" s="46">
        <f t="shared" si="115"/>
        <v>2.1020705621908</v>
      </c>
      <c r="S1314" s="59">
        <v>17.3223</v>
      </c>
      <c r="T1314" s="59">
        <v>0.846154</v>
      </c>
      <c r="U1314" s="24">
        <v>0.262245</v>
      </c>
      <c r="V1314" s="24">
        <f t="shared" si="113"/>
        <v>20.4718053687627</v>
      </c>
      <c r="W1314" s="58">
        <v>190.615997314453</v>
      </c>
      <c r="X1314" s="58">
        <v>104.97200012207</v>
      </c>
      <c r="Y1314" s="58">
        <f t="shared" si="114"/>
        <v>1.81587468175122</v>
      </c>
      <c r="Z1314" s="59">
        <v>8.44053</v>
      </c>
      <c r="AA1314" s="63">
        <v>31</v>
      </c>
      <c r="AB1314" s="63">
        <v>52</v>
      </c>
      <c r="AC1314" s="63">
        <v>17</v>
      </c>
    </row>
    <row r="1315" customHeight="1" spans="1:29">
      <c r="A1315" s="11">
        <v>1314</v>
      </c>
      <c r="B1315" s="15">
        <v>221</v>
      </c>
      <c r="C1315" s="23">
        <v>116.6667</v>
      </c>
      <c r="D1315" s="23">
        <v>43.53333</v>
      </c>
      <c r="E1315" s="20">
        <v>1200</v>
      </c>
      <c r="F1315" s="37">
        <v>0.9</v>
      </c>
      <c r="G1315" s="28">
        <v>321.8</v>
      </c>
      <c r="H1315" s="38">
        <v>1183</v>
      </c>
      <c r="I1315" s="18" t="s">
        <v>85</v>
      </c>
      <c r="J1315" s="36" t="s">
        <v>98</v>
      </c>
      <c r="K1315" s="69" t="s">
        <v>1158</v>
      </c>
      <c r="L1315" s="45">
        <v>13.5122</v>
      </c>
      <c r="M1315" s="45">
        <v>34.4828</v>
      </c>
      <c r="N1315" s="45">
        <v>47.995</v>
      </c>
      <c r="O1315" s="72">
        <v>24.0573</v>
      </c>
      <c r="P1315" s="46">
        <v>1.43336118350771</v>
      </c>
      <c r="Q1315" s="46">
        <v>0.56166735252917</v>
      </c>
      <c r="R1315" s="46">
        <f t="shared" si="115"/>
        <v>1.99502853603688</v>
      </c>
      <c r="S1315" s="59">
        <v>15.782</v>
      </c>
      <c r="T1315" s="59">
        <v>0.861538</v>
      </c>
      <c r="U1315" s="24">
        <v>0.23801</v>
      </c>
      <c r="V1315" s="24">
        <f t="shared" si="113"/>
        <v>18.3184026705729</v>
      </c>
      <c r="W1315" s="58">
        <v>190.615997314453</v>
      </c>
      <c r="X1315" s="58">
        <v>104.97200012207</v>
      </c>
      <c r="Y1315" s="58">
        <f t="shared" si="114"/>
        <v>1.81587468175122</v>
      </c>
      <c r="Z1315" s="59">
        <v>8.38767</v>
      </c>
      <c r="AA1315" s="63">
        <v>31</v>
      </c>
      <c r="AB1315" s="63">
        <v>52</v>
      </c>
      <c r="AC1315" s="63">
        <v>17</v>
      </c>
    </row>
    <row r="1316" customHeight="1" spans="1:29">
      <c r="A1316" s="11">
        <v>1315</v>
      </c>
      <c r="B1316" s="15">
        <v>221</v>
      </c>
      <c r="C1316" s="23">
        <v>116.6667</v>
      </c>
      <c r="D1316" s="23">
        <v>43.53333</v>
      </c>
      <c r="E1316" s="20">
        <v>1200</v>
      </c>
      <c r="F1316" s="37">
        <v>0.9</v>
      </c>
      <c r="G1316" s="28">
        <v>321.8</v>
      </c>
      <c r="H1316" s="38">
        <v>1183</v>
      </c>
      <c r="I1316" s="18" t="s">
        <v>85</v>
      </c>
      <c r="J1316" s="36" t="s">
        <v>98</v>
      </c>
      <c r="K1316" s="69" t="s">
        <v>1158</v>
      </c>
      <c r="L1316" s="45">
        <v>12.9838</v>
      </c>
      <c r="M1316" s="45">
        <v>37.0115</v>
      </c>
      <c r="N1316" s="45">
        <v>49.9953</v>
      </c>
      <c r="O1316" s="72">
        <v>21.9912</v>
      </c>
      <c r="P1316" s="46">
        <v>1.6830141147368</v>
      </c>
      <c r="Q1316" s="46">
        <v>0.590408890829059</v>
      </c>
      <c r="R1316" s="46">
        <f t="shared" si="115"/>
        <v>2.27342300556586</v>
      </c>
      <c r="S1316" s="59">
        <v>16.9668</v>
      </c>
      <c r="T1316" s="59">
        <v>1.09231</v>
      </c>
      <c r="U1316" s="24">
        <v>0.240561</v>
      </c>
      <c r="V1316" s="24">
        <f t="shared" si="113"/>
        <v>15.5329530993949</v>
      </c>
      <c r="W1316" s="58">
        <v>190.615997314453</v>
      </c>
      <c r="X1316" s="58">
        <v>104.97200012207</v>
      </c>
      <c r="Y1316" s="58">
        <f t="shared" si="114"/>
        <v>1.81587468175122</v>
      </c>
      <c r="Z1316" s="59">
        <v>8.14978</v>
      </c>
      <c r="AA1316" s="63">
        <v>31</v>
      </c>
      <c r="AB1316" s="63">
        <v>52</v>
      </c>
      <c r="AC1316" s="63">
        <v>17</v>
      </c>
    </row>
    <row r="1317" customHeight="1" spans="1:29">
      <c r="A1317" s="11">
        <v>1316</v>
      </c>
      <c r="B1317" s="15">
        <v>221</v>
      </c>
      <c r="C1317" s="23">
        <v>116.6667</v>
      </c>
      <c r="D1317" s="23">
        <v>43.53333</v>
      </c>
      <c r="E1317" s="20">
        <v>1200</v>
      </c>
      <c r="F1317" s="37">
        <v>0.9</v>
      </c>
      <c r="G1317" s="28">
        <v>321.8</v>
      </c>
      <c r="H1317" s="38">
        <v>1183</v>
      </c>
      <c r="I1317" s="18" t="s">
        <v>85</v>
      </c>
      <c r="J1317" s="36" t="s">
        <v>98</v>
      </c>
      <c r="K1317" s="69" t="s">
        <v>1158</v>
      </c>
      <c r="L1317" s="45">
        <v>13.7127</v>
      </c>
      <c r="M1317" s="45">
        <v>37.4713</v>
      </c>
      <c r="N1317" s="45">
        <v>51.184</v>
      </c>
      <c r="O1317" s="72">
        <v>21.4358</v>
      </c>
      <c r="P1317" s="46">
        <v>1.74807098405471</v>
      </c>
      <c r="Q1317" s="46">
        <v>0.639710204424374</v>
      </c>
      <c r="R1317" s="46">
        <f t="shared" si="115"/>
        <v>2.38778118847908</v>
      </c>
      <c r="S1317" s="59">
        <v>17.7962</v>
      </c>
      <c r="T1317" s="59">
        <v>1.23077</v>
      </c>
      <c r="U1317" s="24">
        <v>0.23801</v>
      </c>
      <c r="V1317" s="24">
        <f t="shared" si="113"/>
        <v>14.4594034628728</v>
      </c>
      <c r="W1317" s="58">
        <v>190.615997314453</v>
      </c>
      <c r="X1317" s="58">
        <v>104.97200012207</v>
      </c>
      <c r="Y1317" s="58">
        <f t="shared" si="114"/>
        <v>1.81587468175122</v>
      </c>
      <c r="Z1317" s="59">
        <v>7.99119</v>
      </c>
      <c r="AA1317" s="63">
        <v>31</v>
      </c>
      <c r="AB1317" s="63">
        <v>52</v>
      </c>
      <c r="AC1317" s="63">
        <v>17</v>
      </c>
    </row>
    <row r="1318" customHeight="1" spans="1:29">
      <c r="A1318" s="11">
        <v>1317</v>
      </c>
      <c r="B1318" s="15">
        <v>221</v>
      </c>
      <c r="C1318" s="23">
        <v>116.6667</v>
      </c>
      <c r="D1318" s="23">
        <v>43.53333</v>
      </c>
      <c r="E1318" s="20">
        <v>1200</v>
      </c>
      <c r="F1318" s="37">
        <v>0.9</v>
      </c>
      <c r="G1318" s="28">
        <v>321.8</v>
      </c>
      <c r="H1318" s="38">
        <v>1183</v>
      </c>
      <c r="I1318" s="18" t="s">
        <v>85</v>
      </c>
      <c r="J1318" s="36" t="s">
        <v>98</v>
      </c>
      <c r="K1318" s="69" t="s">
        <v>1158</v>
      </c>
      <c r="L1318" s="45">
        <v>13.3782</v>
      </c>
      <c r="M1318" s="45">
        <v>34.9425</v>
      </c>
      <c r="N1318" s="45">
        <v>48.3207</v>
      </c>
      <c r="O1318" s="72">
        <v>22.8703</v>
      </c>
      <c r="P1318" s="46">
        <v>1.52785490352116</v>
      </c>
      <c r="Q1318" s="46">
        <v>0.584959532669007</v>
      </c>
      <c r="R1318" s="46">
        <f t="shared" si="115"/>
        <v>2.11281443619017</v>
      </c>
      <c r="S1318" s="59">
        <v>10.8057</v>
      </c>
      <c r="T1318" s="59">
        <v>0.369231</v>
      </c>
      <c r="U1318" s="24">
        <v>0.246939</v>
      </c>
      <c r="V1318" s="24">
        <f t="shared" si="113"/>
        <v>29.265419209113</v>
      </c>
      <c r="W1318" s="58">
        <v>190.615997314453</v>
      </c>
      <c r="X1318" s="58">
        <v>104.97200012207</v>
      </c>
      <c r="Y1318" s="58">
        <f t="shared" si="114"/>
        <v>1.81587468175122</v>
      </c>
      <c r="Z1318" s="59">
        <v>8.62555</v>
      </c>
      <c r="AA1318" s="63">
        <v>31</v>
      </c>
      <c r="AB1318" s="63">
        <v>52</v>
      </c>
      <c r="AC1318" s="63">
        <v>17</v>
      </c>
    </row>
    <row r="1319" customHeight="1" spans="1:29">
      <c r="A1319" s="11">
        <v>1318</v>
      </c>
      <c r="B1319" s="15">
        <v>221</v>
      </c>
      <c r="C1319" s="23">
        <v>116.6667</v>
      </c>
      <c r="D1319" s="23">
        <v>43.53333</v>
      </c>
      <c r="E1319" s="20">
        <v>1200</v>
      </c>
      <c r="F1319" s="37">
        <v>0.9</v>
      </c>
      <c r="G1319" s="28">
        <v>321.8</v>
      </c>
      <c r="H1319" s="38">
        <v>1183</v>
      </c>
      <c r="I1319" s="18" t="s">
        <v>85</v>
      </c>
      <c r="J1319" s="36" t="s">
        <v>98</v>
      </c>
      <c r="K1319" s="69" t="s">
        <v>1158</v>
      </c>
      <c r="L1319" s="45">
        <v>13.3912</v>
      </c>
      <c r="M1319" s="45">
        <v>38.2759</v>
      </c>
      <c r="N1319" s="45">
        <v>51.6671</v>
      </c>
      <c r="O1319" s="72">
        <v>21.3716</v>
      </c>
      <c r="P1319" s="46">
        <v>1.79097025959685</v>
      </c>
      <c r="Q1319" s="46">
        <v>0.626588556776282</v>
      </c>
      <c r="R1319" s="46">
        <f t="shared" si="115"/>
        <v>2.41755881637313</v>
      </c>
      <c r="S1319" s="59">
        <v>10.9242</v>
      </c>
      <c r="T1319" s="59">
        <v>0.369231</v>
      </c>
      <c r="U1319" s="24">
        <v>0.236735</v>
      </c>
      <c r="V1319" s="24">
        <f t="shared" si="113"/>
        <v>29.5863565085272</v>
      </c>
      <c r="W1319" s="58">
        <v>190.615997314453</v>
      </c>
      <c r="X1319" s="58">
        <v>104.97200012207</v>
      </c>
      <c r="Y1319" s="58">
        <f t="shared" si="114"/>
        <v>1.81587468175122</v>
      </c>
      <c r="Z1319" s="59">
        <v>8.59912</v>
      </c>
      <c r="AA1319" s="63">
        <v>31</v>
      </c>
      <c r="AB1319" s="63">
        <v>52</v>
      </c>
      <c r="AC1319" s="63">
        <v>17</v>
      </c>
    </row>
    <row r="1320" customHeight="1" spans="1:29">
      <c r="A1320" s="11">
        <v>1319</v>
      </c>
      <c r="B1320" s="15">
        <v>221</v>
      </c>
      <c r="C1320" s="23">
        <v>116.6667</v>
      </c>
      <c r="D1320" s="23">
        <v>43.53333</v>
      </c>
      <c r="E1320" s="20">
        <v>1200</v>
      </c>
      <c r="F1320" s="37">
        <v>0.9</v>
      </c>
      <c r="G1320" s="28">
        <v>321.8</v>
      </c>
      <c r="H1320" s="38">
        <v>1183</v>
      </c>
      <c r="I1320" s="18" t="s">
        <v>85</v>
      </c>
      <c r="J1320" s="36" t="s">
        <v>98</v>
      </c>
      <c r="K1320" s="69" t="s">
        <v>1158</v>
      </c>
      <c r="L1320" s="45">
        <v>14.03</v>
      </c>
      <c r="M1320" s="45">
        <v>34.9425</v>
      </c>
      <c r="N1320" s="45">
        <v>48.9725</v>
      </c>
      <c r="O1320" s="72">
        <v>21.8533</v>
      </c>
      <c r="P1320" s="46">
        <v>1.59895759450518</v>
      </c>
      <c r="Q1320" s="46">
        <v>0.642008300805828</v>
      </c>
      <c r="R1320" s="46">
        <f t="shared" si="115"/>
        <v>2.24096589531101</v>
      </c>
      <c r="S1320" s="59">
        <v>12.7014</v>
      </c>
      <c r="T1320" s="59">
        <v>0.38461</v>
      </c>
      <c r="U1320" s="24">
        <v>0.207398</v>
      </c>
      <c r="V1320" s="24">
        <f t="shared" si="113"/>
        <v>33.0241023374327</v>
      </c>
      <c r="W1320" s="58">
        <v>190.615997314453</v>
      </c>
      <c r="X1320" s="58">
        <v>104.97200012207</v>
      </c>
      <c r="Y1320" s="58">
        <f t="shared" si="114"/>
        <v>1.81587468175122</v>
      </c>
      <c r="Z1320" s="59">
        <v>8.36123</v>
      </c>
      <c r="AA1320" s="63">
        <v>31</v>
      </c>
      <c r="AB1320" s="63">
        <v>52</v>
      </c>
      <c r="AC1320" s="63">
        <v>17</v>
      </c>
    </row>
    <row r="1321" customHeight="1" spans="1:29">
      <c r="A1321" s="11">
        <v>1320</v>
      </c>
      <c r="B1321" s="15">
        <v>221</v>
      </c>
      <c r="C1321" s="23">
        <v>116.6667</v>
      </c>
      <c r="D1321" s="23">
        <v>43.53333</v>
      </c>
      <c r="E1321" s="20">
        <v>1200</v>
      </c>
      <c r="F1321" s="37">
        <v>0.9</v>
      </c>
      <c r="G1321" s="28">
        <v>321.8</v>
      </c>
      <c r="H1321" s="38">
        <v>1183</v>
      </c>
      <c r="I1321" s="18" t="s">
        <v>85</v>
      </c>
      <c r="J1321" s="36" t="s">
        <v>98</v>
      </c>
      <c r="K1321" s="69" t="s">
        <v>1158</v>
      </c>
      <c r="L1321" s="45">
        <v>12.2549</v>
      </c>
      <c r="M1321" s="45">
        <v>35.6322</v>
      </c>
      <c r="N1321" s="45">
        <v>47.8871</v>
      </c>
      <c r="O1321" s="72">
        <v>20.637</v>
      </c>
      <c r="P1321" s="46">
        <v>1.72661724087803</v>
      </c>
      <c r="Q1321" s="46">
        <v>0.593831467752096</v>
      </c>
      <c r="R1321" s="46">
        <f t="shared" si="115"/>
        <v>2.32044870863013</v>
      </c>
      <c r="S1321" s="59">
        <v>12.5829</v>
      </c>
      <c r="T1321" s="59">
        <v>0.553846</v>
      </c>
      <c r="U1321" s="24">
        <v>0.197194</v>
      </c>
      <c r="V1321" s="24">
        <f t="shared" si="113"/>
        <v>22.7191313108698</v>
      </c>
      <c r="W1321" s="58">
        <v>190.615997314453</v>
      </c>
      <c r="X1321" s="58">
        <v>104.97200012207</v>
      </c>
      <c r="Y1321" s="58">
        <f t="shared" si="114"/>
        <v>1.81587468175122</v>
      </c>
      <c r="Z1321" s="59">
        <v>8.09692</v>
      </c>
      <c r="AA1321" s="63">
        <v>31</v>
      </c>
      <c r="AB1321" s="63">
        <v>52</v>
      </c>
      <c r="AC1321" s="63">
        <v>17</v>
      </c>
    </row>
    <row r="1322" customHeight="1" spans="1:29">
      <c r="A1322" s="11">
        <v>1321</v>
      </c>
      <c r="B1322" s="15">
        <v>222</v>
      </c>
      <c r="C1322" s="23">
        <v>102.83335</v>
      </c>
      <c r="D1322" s="23">
        <v>33.1667</v>
      </c>
      <c r="E1322" s="20">
        <v>3500</v>
      </c>
      <c r="F1322" s="37">
        <v>0.9</v>
      </c>
      <c r="G1322" s="28">
        <v>640</v>
      </c>
      <c r="H1322" s="38">
        <v>957</v>
      </c>
      <c r="I1322" s="18" t="s">
        <v>77</v>
      </c>
      <c r="J1322" s="18" t="s">
        <v>183</v>
      </c>
      <c r="K1322" s="22" t="s">
        <v>1159</v>
      </c>
      <c r="L1322" s="45">
        <v>2.31509</v>
      </c>
      <c r="M1322" s="45">
        <v>22.7668</v>
      </c>
      <c r="N1322" s="45">
        <v>25.08189</v>
      </c>
      <c r="O1322" s="72">
        <v>41.7391</v>
      </c>
      <c r="P1322" s="46">
        <v>0.545454981060924</v>
      </c>
      <c r="Q1322" s="46">
        <v>0.0554657383604342</v>
      </c>
      <c r="R1322" s="46">
        <f t="shared" si="115"/>
        <v>0.600920719421358</v>
      </c>
      <c r="S1322" s="59">
        <v>64.77</v>
      </c>
      <c r="T1322" s="59">
        <v>4.3</v>
      </c>
      <c r="U1322" s="57">
        <v>1.2</v>
      </c>
      <c r="V1322" s="24">
        <f t="shared" si="113"/>
        <v>15.0627906976744</v>
      </c>
      <c r="W1322" s="58">
        <v>385.419006347656</v>
      </c>
      <c r="X1322" s="58">
        <v>100.375995635986</v>
      </c>
      <c r="Y1322" s="58">
        <f t="shared" si="114"/>
        <v>3.83975276066381</v>
      </c>
      <c r="Z1322" s="59">
        <v>7.9</v>
      </c>
      <c r="AA1322" s="63">
        <v>47</v>
      </c>
      <c r="AB1322" s="63">
        <v>38</v>
      </c>
      <c r="AC1322" s="63">
        <v>15</v>
      </c>
    </row>
    <row r="1323" customHeight="1" spans="1:29">
      <c r="A1323" s="11">
        <v>1322</v>
      </c>
      <c r="B1323" s="15">
        <v>222</v>
      </c>
      <c r="C1323" s="23">
        <v>102.83335</v>
      </c>
      <c r="D1323" s="23">
        <v>33.1667</v>
      </c>
      <c r="E1323" s="20">
        <v>3500</v>
      </c>
      <c r="F1323" s="37">
        <v>0.9</v>
      </c>
      <c r="G1323" s="28">
        <v>640</v>
      </c>
      <c r="H1323" s="38">
        <v>957</v>
      </c>
      <c r="I1323" s="18" t="s">
        <v>77</v>
      </c>
      <c r="J1323" s="18" t="s">
        <v>183</v>
      </c>
      <c r="K1323" s="22" t="s">
        <v>1159</v>
      </c>
      <c r="L1323" s="45">
        <v>0.625071</v>
      </c>
      <c r="M1323" s="45">
        <v>37.3123</v>
      </c>
      <c r="N1323" s="45">
        <v>37.937371</v>
      </c>
      <c r="O1323" s="72">
        <v>65.1383</v>
      </c>
      <c r="P1323" s="46">
        <v>0.572816607126683</v>
      </c>
      <c r="Q1323" s="46">
        <v>0.00959605946117722</v>
      </c>
      <c r="R1323" s="46">
        <f t="shared" si="115"/>
        <v>0.58241266658786</v>
      </c>
      <c r="S1323" s="59">
        <v>158.61</v>
      </c>
      <c r="T1323" s="59">
        <v>9.39</v>
      </c>
      <c r="U1323" s="57">
        <v>1.2</v>
      </c>
      <c r="V1323" s="24">
        <f t="shared" si="113"/>
        <v>16.8913738019169</v>
      </c>
      <c r="W1323" s="58">
        <v>385.419006347656</v>
      </c>
      <c r="X1323" s="58">
        <v>100.375995635986</v>
      </c>
      <c r="Y1323" s="58">
        <f t="shared" si="114"/>
        <v>3.83975276066381</v>
      </c>
      <c r="Z1323" s="59">
        <v>8.04</v>
      </c>
      <c r="AA1323" s="63">
        <v>47</v>
      </c>
      <c r="AB1323" s="63">
        <v>38</v>
      </c>
      <c r="AC1323" s="63">
        <v>15</v>
      </c>
    </row>
    <row r="1324" customHeight="1" spans="1:29">
      <c r="A1324" s="11">
        <v>1323</v>
      </c>
      <c r="B1324" s="15">
        <v>222</v>
      </c>
      <c r="C1324" s="23">
        <v>102.83335</v>
      </c>
      <c r="D1324" s="23">
        <v>33.1667</v>
      </c>
      <c r="E1324" s="20">
        <v>3500</v>
      </c>
      <c r="F1324" s="37">
        <v>0.9</v>
      </c>
      <c r="G1324" s="28">
        <v>640</v>
      </c>
      <c r="H1324" s="38">
        <v>957</v>
      </c>
      <c r="I1324" s="18" t="s">
        <v>77</v>
      </c>
      <c r="J1324" s="18" t="s">
        <v>183</v>
      </c>
      <c r="K1324" s="22" t="s">
        <v>1159</v>
      </c>
      <c r="L1324" s="45">
        <v>1.46323</v>
      </c>
      <c r="M1324" s="45">
        <v>18.9723</v>
      </c>
      <c r="N1324" s="45">
        <v>20.43553</v>
      </c>
      <c r="O1324" s="72">
        <v>30.3557</v>
      </c>
      <c r="P1324" s="46">
        <v>0.624999588215722</v>
      </c>
      <c r="Q1324" s="46">
        <v>0.0482028086982017</v>
      </c>
      <c r="R1324" s="46">
        <f t="shared" si="115"/>
        <v>0.673202396913924</v>
      </c>
      <c r="S1324" s="59">
        <v>51.65</v>
      </c>
      <c r="T1324" s="59">
        <v>4.13</v>
      </c>
      <c r="U1324" s="57">
        <v>1.2</v>
      </c>
      <c r="V1324" s="24">
        <f t="shared" si="113"/>
        <v>12.5060532687651</v>
      </c>
      <c r="W1324" s="58">
        <v>385.419006347656</v>
      </c>
      <c r="X1324" s="58">
        <v>100.375995635986</v>
      </c>
      <c r="Y1324" s="58">
        <f t="shared" si="114"/>
        <v>3.83975276066381</v>
      </c>
      <c r="Z1324" s="59">
        <v>7.91</v>
      </c>
      <c r="AA1324" s="63">
        <v>47</v>
      </c>
      <c r="AB1324" s="63">
        <v>38</v>
      </c>
      <c r="AC1324" s="63">
        <v>15</v>
      </c>
    </row>
    <row r="1325" customHeight="1" spans="1:29">
      <c r="A1325" s="11">
        <v>1324</v>
      </c>
      <c r="B1325" s="15">
        <v>222</v>
      </c>
      <c r="C1325" s="23">
        <v>102.83335</v>
      </c>
      <c r="D1325" s="23">
        <v>33.1667</v>
      </c>
      <c r="E1325" s="20">
        <v>3500</v>
      </c>
      <c r="F1325" s="37">
        <v>0.9</v>
      </c>
      <c r="G1325" s="28">
        <v>640</v>
      </c>
      <c r="H1325" s="38">
        <v>957</v>
      </c>
      <c r="I1325" s="18" t="s">
        <v>77</v>
      </c>
      <c r="J1325" s="18" t="s">
        <v>183</v>
      </c>
      <c r="K1325" s="22" t="s">
        <v>1159</v>
      </c>
      <c r="L1325" s="45">
        <v>0.00567215</v>
      </c>
      <c r="M1325" s="45">
        <v>22.1344</v>
      </c>
      <c r="N1325" s="45">
        <v>22.14007215</v>
      </c>
      <c r="O1325" s="72">
        <v>29.7233</v>
      </c>
      <c r="P1325" s="46">
        <v>0.744681781632591</v>
      </c>
      <c r="Q1325" s="46"/>
      <c r="R1325" s="46"/>
      <c r="S1325" s="59">
        <v>139.58</v>
      </c>
      <c r="T1325" s="59">
        <v>13.09</v>
      </c>
      <c r="U1325" s="57">
        <v>1.2</v>
      </c>
      <c r="V1325" s="24">
        <f t="shared" si="113"/>
        <v>10.6631016042781</v>
      </c>
      <c r="W1325" s="58">
        <v>385.419006347656</v>
      </c>
      <c r="X1325" s="58">
        <v>100.375995635986</v>
      </c>
      <c r="Y1325" s="58">
        <f t="shared" si="114"/>
        <v>3.83975276066381</v>
      </c>
      <c r="Z1325" s="59">
        <v>8.04</v>
      </c>
      <c r="AA1325" s="63">
        <v>47</v>
      </c>
      <c r="AB1325" s="63">
        <v>38</v>
      </c>
      <c r="AC1325" s="63">
        <v>15</v>
      </c>
    </row>
    <row r="1326" customHeight="1" spans="1:29">
      <c r="A1326" s="11">
        <v>1325</v>
      </c>
      <c r="B1326" s="15">
        <v>223</v>
      </c>
      <c r="C1326" s="23">
        <v>0.116666666666667</v>
      </c>
      <c r="D1326" s="23">
        <v>52.2</v>
      </c>
      <c r="E1326" s="40">
        <v>12</v>
      </c>
      <c r="F1326" s="37">
        <v>20</v>
      </c>
      <c r="G1326" s="38">
        <v>540</v>
      </c>
      <c r="H1326" s="38">
        <v>841</v>
      </c>
      <c r="I1326" s="18" t="s">
        <v>105</v>
      </c>
      <c r="J1326" s="11" t="s">
        <v>78</v>
      </c>
      <c r="K1326" s="69" t="s">
        <v>1160</v>
      </c>
      <c r="L1326" s="45"/>
      <c r="M1326" s="45">
        <v>10.9</v>
      </c>
      <c r="N1326" s="45">
        <v>10.9</v>
      </c>
      <c r="O1326" s="72">
        <v>36</v>
      </c>
      <c r="P1326" s="46">
        <v>0.302777777777778</v>
      </c>
      <c r="Q1326" s="46"/>
      <c r="R1326" s="46"/>
      <c r="S1326" s="59">
        <v>39.7</v>
      </c>
      <c r="T1326" s="59">
        <v>1.8</v>
      </c>
      <c r="U1326" s="57">
        <v>0.8</v>
      </c>
      <c r="V1326" s="24">
        <f t="shared" si="113"/>
        <v>22.0555555555556</v>
      </c>
      <c r="W1326" s="58">
        <v>465.311012268066</v>
      </c>
      <c r="X1326" s="58">
        <v>58.0722999572754</v>
      </c>
      <c r="Y1326" s="58">
        <f t="shared" si="114"/>
        <v>8.0126155259978</v>
      </c>
      <c r="Z1326" s="59">
        <v>7</v>
      </c>
      <c r="AA1326" s="63">
        <v>31</v>
      </c>
      <c r="AB1326" s="63">
        <v>50</v>
      </c>
      <c r="AC1326" s="63">
        <v>19</v>
      </c>
    </row>
    <row r="1327" customHeight="1" spans="1:29">
      <c r="A1327" s="11">
        <v>1326</v>
      </c>
      <c r="B1327" s="15">
        <v>224</v>
      </c>
      <c r="C1327" s="23">
        <v>11.35</v>
      </c>
      <c r="D1327" s="23">
        <v>48.5</v>
      </c>
      <c r="E1327" s="40">
        <v>469</v>
      </c>
      <c r="F1327" s="39">
        <v>8.03400039672852</v>
      </c>
      <c r="G1327" s="38">
        <v>852</v>
      </c>
      <c r="H1327" s="38">
        <v>843</v>
      </c>
      <c r="I1327" s="18" t="s">
        <v>77</v>
      </c>
      <c r="J1327" s="11" t="s">
        <v>78</v>
      </c>
      <c r="K1327" s="22" t="s">
        <v>1161</v>
      </c>
      <c r="L1327" s="45">
        <v>1.5841</v>
      </c>
      <c r="M1327" s="45">
        <v>6.7066</v>
      </c>
      <c r="N1327" s="45">
        <v>8.2907</v>
      </c>
      <c r="O1327" s="72">
        <v>9.4311</v>
      </c>
      <c r="P1327" s="46">
        <v>0.711115352397917</v>
      </c>
      <c r="Q1327" s="46">
        <v>0.167965560751132</v>
      </c>
      <c r="R1327" s="46">
        <f>P1327+Q1327</f>
        <v>0.879080913149049</v>
      </c>
      <c r="S1327" s="59">
        <v>14.9</v>
      </c>
      <c r="T1327" s="59">
        <v>1.85</v>
      </c>
      <c r="U1327" s="57">
        <v>0.5</v>
      </c>
      <c r="V1327" s="24">
        <f t="shared" si="113"/>
        <v>8.05405405405405</v>
      </c>
      <c r="W1327" s="58">
        <v>304.132995605469</v>
      </c>
      <c r="X1327" s="58">
        <v>69.2338991165161</v>
      </c>
      <c r="Y1327" s="58">
        <f t="shared" si="114"/>
        <v>4.39283356110903</v>
      </c>
      <c r="Z1327" s="59">
        <v>5.3</v>
      </c>
      <c r="AA1327" s="28">
        <v>19</v>
      </c>
      <c r="AB1327" s="28">
        <v>63</v>
      </c>
      <c r="AC1327" s="28">
        <v>17</v>
      </c>
    </row>
    <row r="1328" customHeight="1" spans="1:29">
      <c r="A1328" s="11">
        <v>1327</v>
      </c>
      <c r="B1328" s="15">
        <v>225</v>
      </c>
      <c r="C1328" s="23">
        <v>15.745556</v>
      </c>
      <c r="D1328" s="23">
        <v>48.1975</v>
      </c>
      <c r="E1328" s="40">
        <v>260</v>
      </c>
      <c r="F1328" s="39">
        <v>9.34831047058105</v>
      </c>
      <c r="G1328" s="38">
        <v>576</v>
      </c>
      <c r="H1328" s="38">
        <v>929</v>
      </c>
      <c r="I1328" s="18" t="s">
        <v>77</v>
      </c>
      <c r="J1328" s="11" t="s">
        <v>78</v>
      </c>
      <c r="K1328" s="78" t="s">
        <v>1162</v>
      </c>
      <c r="L1328" s="45">
        <v>1.66667</v>
      </c>
      <c r="M1328" s="45">
        <v>5</v>
      </c>
      <c r="N1328" s="45">
        <v>6.66667</v>
      </c>
      <c r="O1328" s="23">
        <v>45.8333</v>
      </c>
      <c r="P1328" s="46">
        <v>0.10909098842981</v>
      </c>
      <c r="Q1328" s="46">
        <v>0.0363637355372622</v>
      </c>
      <c r="R1328" s="46">
        <f>P1328+Q1328</f>
        <v>0.145454723967072</v>
      </c>
      <c r="S1328" s="59">
        <v>7.3</v>
      </c>
      <c r="T1328" s="57">
        <v>1.2</v>
      </c>
      <c r="U1328" s="57">
        <v>0.5</v>
      </c>
      <c r="V1328" s="57">
        <f t="shared" si="113"/>
        <v>6.08333333333333</v>
      </c>
      <c r="W1328" s="58">
        <v>189.790000915527</v>
      </c>
      <c r="X1328" s="58">
        <v>77.3813009262085</v>
      </c>
      <c r="Y1328" s="58">
        <f t="shared" si="114"/>
        <v>2.45265973360299</v>
      </c>
      <c r="Z1328" s="59">
        <v>7.8</v>
      </c>
      <c r="AA1328" s="63">
        <v>41</v>
      </c>
      <c r="AB1328" s="63">
        <v>41</v>
      </c>
      <c r="AC1328" s="117">
        <v>30.6</v>
      </c>
    </row>
    <row r="1329" customHeight="1" spans="1:29">
      <c r="A1329" s="11">
        <v>1328</v>
      </c>
      <c r="B1329" s="15">
        <v>225</v>
      </c>
      <c r="C1329" s="23">
        <v>15.7475</v>
      </c>
      <c r="D1329" s="23">
        <v>48.243611</v>
      </c>
      <c r="E1329" s="40">
        <v>241</v>
      </c>
      <c r="F1329" s="39">
        <v>9.34831047058105</v>
      </c>
      <c r="G1329" s="38">
        <v>576</v>
      </c>
      <c r="H1329" s="38">
        <v>932</v>
      </c>
      <c r="I1329" s="18" t="s">
        <v>77</v>
      </c>
      <c r="J1329" s="11" t="s">
        <v>78</v>
      </c>
      <c r="K1329" s="22" t="s">
        <v>1163</v>
      </c>
      <c r="L1329" s="45">
        <v>25.3521</v>
      </c>
      <c r="M1329" s="45">
        <v>9.29577</v>
      </c>
      <c r="N1329" s="45">
        <v>34.64787</v>
      </c>
      <c r="O1329" s="23">
        <v>37.1831</v>
      </c>
      <c r="P1329" s="46">
        <v>0.249999865530308</v>
      </c>
      <c r="Q1329" s="46">
        <v>0.681817815082658</v>
      </c>
      <c r="R1329" s="46">
        <f>P1329+Q1329</f>
        <v>0.931817680612966</v>
      </c>
      <c r="S1329" s="59">
        <v>16</v>
      </c>
      <c r="T1329" s="57">
        <v>1.3</v>
      </c>
      <c r="U1329" s="57">
        <v>0.5</v>
      </c>
      <c r="V1329" s="57">
        <f t="shared" si="113"/>
        <v>12.3076923076923</v>
      </c>
      <c r="W1329" s="58">
        <v>189.790000915527</v>
      </c>
      <c r="X1329" s="58">
        <v>77.3813009262085</v>
      </c>
      <c r="Y1329" s="58">
        <f t="shared" si="114"/>
        <v>2.45265973360299</v>
      </c>
      <c r="Z1329" s="59">
        <v>7.7</v>
      </c>
      <c r="AA1329" s="63">
        <v>41</v>
      </c>
      <c r="AB1329" s="63">
        <v>40</v>
      </c>
      <c r="AC1329" s="117">
        <v>26.8</v>
      </c>
    </row>
    <row r="1330" customHeight="1" spans="1:29">
      <c r="A1330" s="11">
        <v>1329</v>
      </c>
      <c r="B1330" s="15">
        <v>225</v>
      </c>
      <c r="C1330" s="23">
        <v>-1.220833</v>
      </c>
      <c r="D1330" s="23">
        <v>38.1</v>
      </c>
      <c r="E1330" s="40">
        <v>110</v>
      </c>
      <c r="F1330" s="39">
        <v>17.5214996337891</v>
      </c>
      <c r="G1330" s="38">
        <v>300</v>
      </c>
      <c r="H1330" s="38">
        <v>1725</v>
      </c>
      <c r="I1330" s="18" t="s">
        <v>85</v>
      </c>
      <c r="J1330" s="11" t="s">
        <v>78</v>
      </c>
      <c r="K1330" s="22" t="s">
        <v>1164</v>
      </c>
      <c r="L1330" s="45">
        <v>0.210526</v>
      </c>
      <c r="M1330" s="45">
        <v>8.42105</v>
      </c>
      <c r="N1330" s="45">
        <v>8.631576</v>
      </c>
      <c r="O1330" s="23">
        <v>73.6842</v>
      </c>
      <c r="P1330" s="46">
        <v>0.114285694897956</v>
      </c>
      <c r="Q1330" s="46">
        <v>0.00285713897959128</v>
      </c>
      <c r="R1330" s="46">
        <f>P1330+Q1330</f>
        <v>0.117142833877547</v>
      </c>
      <c r="S1330" s="59">
        <v>13</v>
      </c>
      <c r="T1330" s="57">
        <v>0.7</v>
      </c>
      <c r="U1330" s="57">
        <v>0.7</v>
      </c>
      <c r="V1330" s="57">
        <f t="shared" si="113"/>
        <v>18.5714285714286</v>
      </c>
      <c r="W1330" s="58">
        <v>213.955001831055</v>
      </c>
      <c r="X1330" s="58">
        <v>58.8763999938965</v>
      </c>
      <c r="Y1330" s="58">
        <f t="shared" si="114"/>
        <v>3.63396882032928</v>
      </c>
      <c r="Z1330" s="59">
        <v>4.7</v>
      </c>
      <c r="AA1330" s="63">
        <v>40</v>
      </c>
      <c r="AB1330" s="63">
        <v>40</v>
      </c>
      <c r="AC1330" s="117">
        <v>10.3</v>
      </c>
    </row>
    <row r="1331" customHeight="1" spans="1:29">
      <c r="A1331" s="11">
        <v>1330</v>
      </c>
      <c r="B1331" s="15">
        <v>226</v>
      </c>
      <c r="C1331" s="23">
        <v>137.5</v>
      </c>
      <c r="D1331" s="23">
        <v>34.8</v>
      </c>
      <c r="E1331" s="40">
        <v>163</v>
      </c>
      <c r="F1331" s="39">
        <v>15.5995998382568</v>
      </c>
      <c r="G1331" s="38">
        <v>1932</v>
      </c>
      <c r="H1331" s="38">
        <v>1317</v>
      </c>
      <c r="I1331" s="18" t="s">
        <v>105</v>
      </c>
      <c r="J1331" s="11" t="s">
        <v>78</v>
      </c>
      <c r="K1331" s="78" t="s">
        <v>1165</v>
      </c>
      <c r="L1331" s="45"/>
      <c r="M1331" s="45">
        <v>58.9232</v>
      </c>
      <c r="N1331" s="45">
        <v>58.9232</v>
      </c>
      <c r="O1331" s="23">
        <v>41.077</v>
      </c>
      <c r="P1331" s="46">
        <v>1.43445723884412</v>
      </c>
      <c r="Q1331" s="46"/>
      <c r="R1331" s="46"/>
      <c r="S1331" s="24">
        <v>13.3</v>
      </c>
      <c r="T1331" s="24">
        <v>0.9</v>
      </c>
      <c r="U1331" s="57">
        <v>0.6</v>
      </c>
      <c r="V1331" s="24">
        <f t="shared" si="113"/>
        <v>14.7777777777778</v>
      </c>
      <c r="W1331" s="58">
        <v>225.436000823975</v>
      </c>
      <c r="X1331" s="58">
        <v>55.9927988052368</v>
      </c>
      <c r="Y1331" s="58">
        <f t="shared" si="114"/>
        <v>4.02616060697596</v>
      </c>
      <c r="Z1331" s="24">
        <v>6</v>
      </c>
      <c r="AA1331" s="63">
        <v>13</v>
      </c>
      <c r="AB1331" s="63">
        <v>83</v>
      </c>
      <c r="AC1331" s="63">
        <v>33</v>
      </c>
    </row>
    <row r="1332" customHeight="1" spans="1:29">
      <c r="A1332" s="11">
        <v>1331</v>
      </c>
      <c r="B1332" s="15">
        <v>227</v>
      </c>
      <c r="C1332" s="23">
        <v>-54.51667</v>
      </c>
      <c r="D1332" s="23">
        <v>-30.43333</v>
      </c>
      <c r="E1332" s="40">
        <v>143</v>
      </c>
      <c r="F1332" s="37">
        <v>20.1</v>
      </c>
      <c r="G1332" s="28">
        <v>1155</v>
      </c>
      <c r="H1332" s="38">
        <v>1534</v>
      </c>
      <c r="I1332" s="18" t="s">
        <v>105</v>
      </c>
      <c r="J1332" s="36" t="s">
        <v>98</v>
      </c>
      <c r="K1332" s="22" t="s">
        <v>1166</v>
      </c>
      <c r="L1332" s="45">
        <v>1.68</v>
      </c>
      <c r="M1332" s="45">
        <v>2.56</v>
      </c>
      <c r="N1332" s="45">
        <v>4.24</v>
      </c>
      <c r="O1332" s="23">
        <v>2.06</v>
      </c>
      <c r="P1332" s="46">
        <v>1.24271844660194</v>
      </c>
      <c r="Q1332" s="46">
        <v>0.815533980582524</v>
      </c>
      <c r="R1332" s="46">
        <f>P1332+Q1332</f>
        <v>2.05825242718446</v>
      </c>
      <c r="S1332" s="24">
        <v>23.2</v>
      </c>
      <c r="T1332" s="24">
        <v>0.4</v>
      </c>
      <c r="U1332" s="57">
        <v>0.5</v>
      </c>
      <c r="V1332" s="24">
        <f t="shared" si="113"/>
        <v>58</v>
      </c>
      <c r="W1332" s="58">
        <v>299.974994659424</v>
      </c>
      <c r="X1332" s="58">
        <v>45.1013994216919</v>
      </c>
      <c r="Y1332" s="58">
        <f t="shared" si="114"/>
        <v>6.65112387876702</v>
      </c>
      <c r="Z1332" s="24">
        <v>4.7</v>
      </c>
      <c r="AA1332" s="28">
        <v>17</v>
      </c>
      <c r="AB1332" s="28">
        <v>55</v>
      </c>
      <c r="AC1332" s="28">
        <v>28</v>
      </c>
    </row>
    <row r="1333" customHeight="1" spans="1:29">
      <c r="A1333" s="11">
        <v>1332</v>
      </c>
      <c r="B1333" s="15">
        <v>228</v>
      </c>
      <c r="C1333" s="23">
        <v>22.4</v>
      </c>
      <c r="D1333" s="23">
        <v>39.6</v>
      </c>
      <c r="E1333" s="20">
        <v>74</v>
      </c>
      <c r="F1333" s="39">
        <v>15.2864999771118</v>
      </c>
      <c r="G1333" s="38">
        <v>444</v>
      </c>
      <c r="H1333" s="38">
        <v>1438</v>
      </c>
      <c r="I1333" s="18" t="s">
        <v>105</v>
      </c>
      <c r="J1333" s="11" t="s">
        <v>594</v>
      </c>
      <c r="K1333" s="69" t="s">
        <v>1167</v>
      </c>
      <c r="L1333" s="45"/>
      <c r="M1333" s="45">
        <v>18.3051</v>
      </c>
      <c r="N1333" s="45">
        <v>18.3051</v>
      </c>
      <c r="O1333" s="23">
        <v>24.8322</v>
      </c>
      <c r="P1333" s="46">
        <v>0.737151762630778</v>
      </c>
      <c r="Q1333" s="46"/>
      <c r="R1333" s="46"/>
      <c r="S1333" s="24">
        <v>6.96</v>
      </c>
      <c r="T1333" s="57">
        <v>1.3</v>
      </c>
      <c r="U1333" s="57">
        <v>0.6</v>
      </c>
      <c r="V1333" s="57">
        <f t="shared" si="113"/>
        <v>5.35384615384615</v>
      </c>
      <c r="W1333" s="58">
        <v>250.77600479126</v>
      </c>
      <c r="X1333" s="58">
        <v>54.9618005752563</v>
      </c>
      <c r="Y1333" s="58">
        <f t="shared" si="114"/>
        <v>4.56273270101269</v>
      </c>
      <c r="Z1333" s="24">
        <v>7.2</v>
      </c>
      <c r="AA1333" s="28">
        <v>64</v>
      </c>
      <c r="AB1333" s="28">
        <v>28</v>
      </c>
      <c r="AC1333" s="28">
        <v>11</v>
      </c>
    </row>
    <row r="1334" customHeight="1" spans="1:29">
      <c r="A1334" s="11">
        <v>1333</v>
      </c>
      <c r="B1334" s="15">
        <v>229</v>
      </c>
      <c r="C1334" s="23">
        <v>-2.667</v>
      </c>
      <c r="D1334" s="23">
        <v>41.667</v>
      </c>
      <c r="E1334" s="40">
        <v>1090</v>
      </c>
      <c r="F1334" s="39">
        <v>9.71479034423828</v>
      </c>
      <c r="G1334" s="38">
        <v>492</v>
      </c>
      <c r="H1334" s="38">
        <v>1324</v>
      </c>
      <c r="I1334" s="18" t="s">
        <v>105</v>
      </c>
      <c r="J1334" s="11" t="s">
        <v>78</v>
      </c>
      <c r="K1334" s="69" t="s">
        <v>1168</v>
      </c>
      <c r="L1334" s="45"/>
      <c r="M1334" s="45">
        <v>183.3</v>
      </c>
      <c r="N1334" s="45">
        <v>183.3</v>
      </c>
      <c r="O1334" s="23">
        <v>79.4</v>
      </c>
      <c r="P1334" s="46">
        <v>2.30856423173803</v>
      </c>
      <c r="Q1334" s="46"/>
      <c r="R1334" s="46"/>
      <c r="S1334" s="57">
        <v>9.6</v>
      </c>
      <c r="T1334" s="57">
        <v>0.9</v>
      </c>
      <c r="U1334" s="57">
        <v>0.6</v>
      </c>
      <c r="V1334" s="57">
        <f t="shared" si="113"/>
        <v>10.6666666666667</v>
      </c>
      <c r="W1334" s="58">
        <v>249.580001831055</v>
      </c>
      <c r="X1334" s="58">
        <v>54.6470022201538</v>
      </c>
      <c r="Y1334" s="58">
        <f t="shared" si="114"/>
        <v>4.56713070600989</v>
      </c>
      <c r="Z1334" s="57">
        <v>7.9</v>
      </c>
      <c r="AA1334" s="63">
        <v>41</v>
      </c>
      <c r="AB1334" s="63">
        <v>35</v>
      </c>
      <c r="AC1334" s="63">
        <v>24</v>
      </c>
    </row>
    <row r="1335" customHeight="1" spans="1:29">
      <c r="A1335" s="11">
        <v>1334</v>
      </c>
      <c r="B1335" s="15">
        <v>230</v>
      </c>
      <c r="C1335" s="119">
        <v>19.0237815</v>
      </c>
      <c r="D1335" s="119">
        <v>50.2648919</v>
      </c>
      <c r="E1335" s="40">
        <v>269</v>
      </c>
      <c r="F1335" s="39">
        <v>8.40190029144287</v>
      </c>
      <c r="G1335" s="38">
        <v>708</v>
      </c>
      <c r="H1335" s="38">
        <v>868</v>
      </c>
      <c r="I1335" s="18" t="s">
        <v>77</v>
      </c>
      <c r="J1335" s="11" t="s">
        <v>594</v>
      </c>
      <c r="K1335" s="120" t="s">
        <v>1169</v>
      </c>
      <c r="L1335" s="45">
        <v>9.77</v>
      </c>
      <c r="M1335" s="45">
        <v>8.54</v>
      </c>
      <c r="N1335" s="45">
        <v>18.31</v>
      </c>
      <c r="O1335" s="50">
        <v>11.43</v>
      </c>
      <c r="P1335" s="46">
        <v>0.747156605424322</v>
      </c>
      <c r="Q1335" s="46">
        <v>0.854768153980752</v>
      </c>
      <c r="R1335" s="46">
        <f>P1335+Q1335</f>
        <v>1.60192475940507</v>
      </c>
      <c r="S1335" s="24">
        <v>13.9</v>
      </c>
      <c r="T1335" s="24">
        <v>0.9</v>
      </c>
      <c r="U1335" s="57">
        <v>0.5</v>
      </c>
      <c r="V1335" s="24">
        <f t="shared" si="113"/>
        <v>15.4444444444444</v>
      </c>
      <c r="W1335" s="58">
        <v>362.345008850098</v>
      </c>
      <c r="X1335" s="58">
        <v>61.9544982910156</v>
      </c>
      <c r="Y1335" s="58">
        <f t="shared" si="114"/>
        <v>5.84856659072718</v>
      </c>
      <c r="Z1335" s="24">
        <v>7.75</v>
      </c>
      <c r="AA1335" s="28">
        <v>92</v>
      </c>
      <c r="AB1335" s="28">
        <v>8</v>
      </c>
      <c r="AC1335" s="28">
        <v>0</v>
      </c>
    </row>
    <row r="1336" customHeight="1" spans="1:29">
      <c r="A1336" s="11">
        <v>1335</v>
      </c>
      <c r="B1336" s="15">
        <v>230</v>
      </c>
      <c r="C1336" s="119">
        <v>19.0237815</v>
      </c>
      <c r="D1336" s="119">
        <v>50.2648919</v>
      </c>
      <c r="E1336" s="40">
        <v>269</v>
      </c>
      <c r="F1336" s="39">
        <v>8.40190029144287</v>
      </c>
      <c r="G1336" s="38">
        <v>708</v>
      </c>
      <c r="H1336" s="38">
        <v>868</v>
      </c>
      <c r="I1336" s="18" t="s">
        <v>77</v>
      </c>
      <c r="J1336" s="11" t="s">
        <v>594</v>
      </c>
      <c r="K1336" s="120" t="s">
        <v>1169</v>
      </c>
      <c r="L1336" s="45">
        <v>11.53</v>
      </c>
      <c r="M1336" s="45">
        <v>8.17</v>
      </c>
      <c r="N1336" s="45">
        <v>19.7</v>
      </c>
      <c r="O1336" s="23">
        <v>13.24</v>
      </c>
      <c r="P1336" s="46">
        <v>0.617069486404834</v>
      </c>
      <c r="Q1336" s="46">
        <v>0.870845921450151</v>
      </c>
      <c r="R1336" s="46">
        <f>P1336+Q1336</f>
        <v>1.48791540785498</v>
      </c>
      <c r="S1336" s="24">
        <v>14.2</v>
      </c>
      <c r="T1336" s="24">
        <v>0.8</v>
      </c>
      <c r="U1336" s="57">
        <v>0.5</v>
      </c>
      <c r="V1336" s="24">
        <f t="shared" si="113"/>
        <v>17.75</v>
      </c>
      <c r="W1336" s="58">
        <v>362.345008850098</v>
      </c>
      <c r="X1336" s="58">
        <v>61.9544982910156</v>
      </c>
      <c r="Y1336" s="58">
        <f t="shared" si="114"/>
        <v>5.84856659072718</v>
      </c>
      <c r="Z1336" s="24">
        <v>7.65</v>
      </c>
      <c r="AA1336" s="28">
        <v>98</v>
      </c>
      <c r="AB1336" s="28">
        <v>8</v>
      </c>
      <c r="AC1336" s="28">
        <v>3</v>
      </c>
    </row>
    <row r="1337" customHeight="1" spans="1:29">
      <c r="A1337" s="11">
        <v>1336</v>
      </c>
      <c r="B1337" s="15">
        <v>231</v>
      </c>
      <c r="C1337" s="23">
        <v>-111.5083</v>
      </c>
      <c r="D1337" s="23">
        <v>28.95</v>
      </c>
      <c r="E1337" s="40">
        <v>67</v>
      </c>
      <c r="F1337" s="39">
        <v>22.5695991516113</v>
      </c>
      <c r="G1337" s="38">
        <v>168</v>
      </c>
      <c r="H1337" s="38">
        <v>2207</v>
      </c>
      <c r="I1337" s="18" t="s">
        <v>85</v>
      </c>
      <c r="J1337" s="11" t="s">
        <v>78</v>
      </c>
      <c r="K1337" s="22" t="s">
        <v>1170</v>
      </c>
      <c r="L1337" s="45">
        <v>7.7617</v>
      </c>
      <c r="M1337" s="45">
        <v>13.565</v>
      </c>
      <c r="N1337" s="45">
        <v>21.3267</v>
      </c>
      <c r="O1337" s="23">
        <v>16.0145</v>
      </c>
      <c r="P1337" s="46">
        <v>0.847044865590558</v>
      </c>
      <c r="Q1337" s="46">
        <v>0.48466702051266</v>
      </c>
      <c r="R1337" s="46">
        <f>P1337+Q1337</f>
        <v>1.33171188610322</v>
      </c>
      <c r="S1337" s="24">
        <v>16.6</v>
      </c>
      <c r="T1337" s="24">
        <v>2.3</v>
      </c>
      <c r="U1337" s="57">
        <v>0.8</v>
      </c>
      <c r="V1337" s="24">
        <f t="shared" si="113"/>
        <v>7.21739130434783</v>
      </c>
      <c r="W1337" s="58">
        <v>83.7901973724365</v>
      </c>
      <c r="X1337" s="58">
        <v>60.459098815918</v>
      </c>
      <c r="Y1337" s="58">
        <f t="shared" si="114"/>
        <v>1.38589888062268</v>
      </c>
      <c r="Z1337" s="24">
        <v>5.2</v>
      </c>
      <c r="AA1337" s="63">
        <v>25</v>
      </c>
      <c r="AB1337" s="63">
        <v>43</v>
      </c>
      <c r="AC1337" s="63">
        <v>31</v>
      </c>
    </row>
    <row r="1338" customHeight="1" spans="1:29">
      <c r="A1338" s="11">
        <v>1337</v>
      </c>
      <c r="B1338" s="15">
        <v>232</v>
      </c>
      <c r="C1338" s="23">
        <v>121.179028</v>
      </c>
      <c r="D1338" s="23">
        <v>31.241667</v>
      </c>
      <c r="E1338" s="40">
        <v>4</v>
      </c>
      <c r="F1338" s="39">
        <v>16.2198009490967</v>
      </c>
      <c r="G1338" s="38">
        <v>1008</v>
      </c>
      <c r="H1338" s="38">
        <v>1244</v>
      </c>
      <c r="I1338" s="18" t="s">
        <v>105</v>
      </c>
      <c r="J1338" s="11" t="s">
        <v>78</v>
      </c>
      <c r="K1338" s="22" t="s">
        <v>1171</v>
      </c>
      <c r="L1338" s="45">
        <v>10.9</v>
      </c>
      <c r="M1338" s="45">
        <v>17.2</v>
      </c>
      <c r="N1338" s="45">
        <v>28.1</v>
      </c>
      <c r="O1338" s="23">
        <v>30.3</v>
      </c>
      <c r="P1338" s="46">
        <v>0.567656765676568</v>
      </c>
      <c r="Q1338" s="46">
        <v>0.35973597359736</v>
      </c>
      <c r="R1338" s="46">
        <f>P1338+Q1338</f>
        <v>0.927392739273928</v>
      </c>
      <c r="S1338" s="24">
        <v>16</v>
      </c>
      <c r="T1338" s="24">
        <v>2.2</v>
      </c>
      <c r="U1338" s="57">
        <v>0.5</v>
      </c>
      <c r="V1338" s="24">
        <f t="shared" si="113"/>
        <v>7.27272727272727</v>
      </c>
      <c r="W1338" s="58">
        <v>183.348999023437</v>
      </c>
      <c r="X1338" s="58">
        <v>53.8886022567749</v>
      </c>
      <c r="Y1338" s="58">
        <f t="shared" si="114"/>
        <v>3.40237065622511</v>
      </c>
      <c r="Z1338" s="24">
        <v>7.8</v>
      </c>
      <c r="AA1338" s="63">
        <v>51</v>
      </c>
      <c r="AB1338" s="63">
        <v>24</v>
      </c>
      <c r="AC1338" s="63">
        <v>24</v>
      </c>
    </row>
    <row r="1339" customHeight="1" spans="1:29">
      <c r="A1339" s="11">
        <v>1338</v>
      </c>
      <c r="B1339" s="15">
        <v>233</v>
      </c>
      <c r="C1339" s="23">
        <v>-81</v>
      </c>
      <c r="D1339" s="23">
        <v>34.01</v>
      </c>
      <c r="E1339" s="40">
        <v>100</v>
      </c>
      <c r="F1339" s="39">
        <v>17.1711006164551</v>
      </c>
      <c r="G1339" s="38">
        <v>1164</v>
      </c>
      <c r="H1339" s="38">
        <v>1592</v>
      </c>
      <c r="I1339" s="18" t="s">
        <v>105</v>
      </c>
      <c r="J1339" s="36" t="s">
        <v>98</v>
      </c>
      <c r="K1339" s="69" t="s">
        <v>1172</v>
      </c>
      <c r="L1339" s="45"/>
      <c r="M1339" s="45"/>
      <c r="N1339" s="45"/>
      <c r="P1339" s="46">
        <v>1.03913</v>
      </c>
      <c r="Q1339" s="46"/>
      <c r="R1339" s="46"/>
      <c r="S1339" s="24">
        <f>50/1.724</f>
        <v>29.0023201856148</v>
      </c>
      <c r="T1339" s="57">
        <v>1.6</v>
      </c>
      <c r="U1339" s="57">
        <v>0.8</v>
      </c>
      <c r="V1339" s="57">
        <f t="shared" si="113"/>
        <v>18.1264501160093</v>
      </c>
      <c r="W1339" s="58">
        <v>149.939002990723</v>
      </c>
      <c r="X1339" s="58">
        <v>45.5134010314941</v>
      </c>
      <c r="Y1339" s="58">
        <f t="shared" si="114"/>
        <v>3.29439241174196</v>
      </c>
      <c r="Z1339" s="24">
        <v>6</v>
      </c>
      <c r="AA1339" s="63">
        <v>42</v>
      </c>
      <c r="AB1339" s="63">
        <v>38</v>
      </c>
      <c r="AC1339" s="63">
        <v>20</v>
      </c>
    </row>
    <row r="1340" customHeight="1" spans="1:29">
      <c r="A1340" s="11">
        <v>1339</v>
      </c>
      <c r="B1340" s="15">
        <v>234</v>
      </c>
      <c r="C1340" s="23">
        <v>21.109306</v>
      </c>
      <c r="D1340" s="23">
        <v>40.520417</v>
      </c>
      <c r="E1340" s="40">
        <v>754</v>
      </c>
      <c r="F1340" s="37">
        <v>13</v>
      </c>
      <c r="G1340" s="28">
        <v>497.1</v>
      </c>
      <c r="H1340" s="38">
        <v>1271</v>
      </c>
      <c r="I1340" s="18" t="s">
        <v>105</v>
      </c>
      <c r="J1340" s="11" t="s">
        <v>78</v>
      </c>
      <c r="K1340" s="121" t="s">
        <v>1173</v>
      </c>
      <c r="L1340" s="45">
        <v>0.09</v>
      </c>
      <c r="M1340" s="45">
        <v>2.49</v>
      </c>
      <c r="N1340" s="45">
        <v>2.58</v>
      </c>
      <c r="O1340" s="23">
        <v>4.25</v>
      </c>
      <c r="P1340" s="46">
        <v>0.585882352941177</v>
      </c>
      <c r="Q1340" s="46">
        <v>0.0211764705882353</v>
      </c>
      <c r="R1340" s="46">
        <f>P1340+Q1340</f>
        <v>0.607058823529412</v>
      </c>
      <c r="S1340" s="24">
        <v>22.4</v>
      </c>
      <c r="T1340" s="24">
        <v>1.6</v>
      </c>
      <c r="U1340" s="24">
        <v>0.017</v>
      </c>
      <c r="V1340" s="24">
        <f t="shared" si="113"/>
        <v>14</v>
      </c>
      <c r="W1340" s="58">
        <v>656.869964599609</v>
      </c>
      <c r="X1340" s="58">
        <v>49.9571990966797</v>
      </c>
      <c r="Y1340" s="58">
        <f t="shared" si="114"/>
        <v>13.1486547780311</v>
      </c>
      <c r="Z1340" s="24">
        <v>7.87</v>
      </c>
      <c r="AA1340" s="28">
        <v>35.75</v>
      </c>
      <c r="AB1340" s="28">
        <v>26.5</v>
      </c>
      <c r="AC1340" s="28">
        <v>37.75</v>
      </c>
    </row>
    <row r="1341" customHeight="1" spans="1:29">
      <c r="A1341" s="11">
        <v>1340</v>
      </c>
      <c r="B1341" s="15">
        <v>234</v>
      </c>
      <c r="C1341" s="23">
        <v>21.109306</v>
      </c>
      <c r="D1341" s="23">
        <v>40.520417</v>
      </c>
      <c r="E1341" s="40">
        <v>754</v>
      </c>
      <c r="F1341" s="37">
        <v>13</v>
      </c>
      <c r="G1341" s="28">
        <v>497.1</v>
      </c>
      <c r="H1341" s="38">
        <v>1271</v>
      </c>
      <c r="I1341" s="18" t="s">
        <v>105</v>
      </c>
      <c r="J1341" s="11" t="s">
        <v>78</v>
      </c>
      <c r="K1341" s="121" t="s">
        <v>1174</v>
      </c>
      <c r="L1341" s="45">
        <v>0.03</v>
      </c>
      <c r="M1341" s="45">
        <v>4.34</v>
      </c>
      <c r="N1341" s="45">
        <v>4.37</v>
      </c>
      <c r="O1341" s="23">
        <v>2.99</v>
      </c>
      <c r="P1341" s="46">
        <v>1.45150501672241</v>
      </c>
      <c r="Q1341" s="46">
        <v>0.0100334448160535</v>
      </c>
      <c r="R1341" s="46">
        <f>P1341+Q1341</f>
        <v>1.46153846153846</v>
      </c>
      <c r="S1341" s="24">
        <v>22.4</v>
      </c>
      <c r="T1341" s="24">
        <v>1.6</v>
      </c>
      <c r="U1341" s="24">
        <v>0.017</v>
      </c>
      <c r="V1341" s="24">
        <f t="shared" si="113"/>
        <v>14</v>
      </c>
      <c r="W1341" s="58">
        <v>656.869964599609</v>
      </c>
      <c r="X1341" s="58">
        <v>49.9571990966797</v>
      </c>
      <c r="Y1341" s="58">
        <f t="shared" si="114"/>
        <v>13.1486547780311</v>
      </c>
      <c r="Z1341" s="24">
        <v>7.87</v>
      </c>
      <c r="AA1341" s="28">
        <v>35.75</v>
      </c>
      <c r="AB1341" s="28">
        <v>26.5</v>
      </c>
      <c r="AC1341" s="28">
        <v>37.75</v>
      </c>
    </row>
    <row r="1342" customHeight="1" spans="1:29">
      <c r="A1342" s="11">
        <v>1341</v>
      </c>
      <c r="B1342" s="15">
        <v>235</v>
      </c>
      <c r="C1342" s="23">
        <v>-118.259583</v>
      </c>
      <c r="D1342" s="23">
        <v>34.068</v>
      </c>
      <c r="E1342" s="40">
        <v>127</v>
      </c>
      <c r="F1342" s="39">
        <v>18.5597991943359</v>
      </c>
      <c r="G1342" s="38">
        <v>396</v>
      </c>
      <c r="H1342" s="38">
        <v>2044</v>
      </c>
      <c r="I1342" s="18" t="s">
        <v>105</v>
      </c>
      <c r="J1342" s="11" t="s">
        <v>78</v>
      </c>
      <c r="K1342" s="22" t="s">
        <v>1175</v>
      </c>
      <c r="L1342" s="45">
        <v>2.77</v>
      </c>
      <c r="M1342" s="45">
        <v>12.39</v>
      </c>
      <c r="N1342" s="45">
        <v>15.16</v>
      </c>
      <c r="O1342" s="23">
        <v>11.56</v>
      </c>
      <c r="P1342" s="46">
        <v>1.07179930795848</v>
      </c>
      <c r="Q1342" s="46">
        <v>0.23961937716263</v>
      </c>
      <c r="R1342" s="46">
        <f>P1342+Q1342</f>
        <v>1.31141868512111</v>
      </c>
      <c r="S1342" s="57">
        <v>8.4</v>
      </c>
      <c r="T1342" s="57">
        <v>0.9</v>
      </c>
      <c r="U1342" s="57">
        <v>0.6</v>
      </c>
      <c r="V1342" s="57">
        <f t="shared" si="113"/>
        <v>9.33333333333333</v>
      </c>
      <c r="W1342" s="58">
        <v>146.633996963501</v>
      </c>
      <c r="X1342" s="58">
        <v>55.0770998001099</v>
      </c>
      <c r="Y1342" s="58">
        <f t="shared" si="114"/>
        <v>2.6623405643303</v>
      </c>
      <c r="Z1342" s="57">
        <v>7</v>
      </c>
      <c r="AA1342" s="63">
        <v>22</v>
      </c>
      <c r="AB1342" s="63">
        <v>60</v>
      </c>
      <c r="AC1342" s="63">
        <v>18</v>
      </c>
    </row>
    <row r="1343" customHeight="1" spans="1:29">
      <c r="A1343" s="11">
        <v>1342</v>
      </c>
      <c r="B1343" s="15">
        <v>236</v>
      </c>
      <c r="C1343" s="23">
        <v>-0.4425</v>
      </c>
      <c r="D1343" s="23">
        <v>52.00861</v>
      </c>
      <c r="E1343" s="20">
        <v>79.5</v>
      </c>
      <c r="F1343" s="39">
        <v>9.61192035675049</v>
      </c>
      <c r="G1343" s="38">
        <v>612</v>
      </c>
      <c r="H1343" s="38">
        <v>759</v>
      </c>
      <c r="I1343" s="18" t="s">
        <v>105</v>
      </c>
      <c r="J1343" s="11" t="s">
        <v>78</v>
      </c>
      <c r="K1343" s="22" t="s">
        <v>1176</v>
      </c>
      <c r="L1343" s="45"/>
      <c r="M1343" s="45">
        <v>18.9</v>
      </c>
      <c r="N1343" s="45">
        <v>18.9</v>
      </c>
      <c r="O1343" s="23">
        <v>10.4</v>
      </c>
      <c r="P1343" s="46">
        <v>1.81730769230769</v>
      </c>
      <c r="Q1343" s="46"/>
      <c r="R1343" s="46"/>
      <c r="S1343" s="24">
        <v>12.7</v>
      </c>
      <c r="T1343" s="24">
        <v>1.2</v>
      </c>
      <c r="U1343" s="57">
        <v>0.8</v>
      </c>
      <c r="V1343" s="24">
        <f t="shared" si="113"/>
        <v>10.5833333333333</v>
      </c>
      <c r="W1343" s="58">
        <v>230.767993927002</v>
      </c>
      <c r="X1343" s="58">
        <v>76.0317993164062</v>
      </c>
      <c r="Y1343" s="58">
        <f t="shared" si="114"/>
        <v>3.03515102893542</v>
      </c>
      <c r="Z1343" s="24">
        <v>6.87</v>
      </c>
      <c r="AA1343" s="28">
        <v>79.2</v>
      </c>
      <c r="AB1343" s="28">
        <v>13.78</v>
      </c>
      <c r="AC1343" s="28">
        <v>7</v>
      </c>
    </row>
    <row r="1344" customHeight="1" spans="1:29">
      <c r="A1344" s="11">
        <v>1343</v>
      </c>
      <c r="B1344" s="15">
        <v>236</v>
      </c>
      <c r="C1344" s="23">
        <v>-0.445833</v>
      </c>
      <c r="D1344" s="23">
        <v>52.00861</v>
      </c>
      <c r="E1344" s="20">
        <v>77.7</v>
      </c>
      <c r="F1344" s="39">
        <v>9.61192035675049</v>
      </c>
      <c r="G1344" s="38">
        <v>612</v>
      </c>
      <c r="H1344" s="38">
        <v>759</v>
      </c>
      <c r="I1344" s="18" t="s">
        <v>105</v>
      </c>
      <c r="J1344" s="11" t="s">
        <v>78</v>
      </c>
      <c r="K1344" s="22" t="s">
        <v>1177</v>
      </c>
      <c r="L1344" s="45"/>
      <c r="M1344" s="45">
        <v>19.2</v>
      </c>
      <c r="N1344" s="45">
        <v>19.2</v>
      </c>
      <c r="O1344" s="23">
        <v>10.4</v>
      </c>
      <c r="P1344" s="46">
        <v>1.84615384615385</v>
      </c>
      <c r="Q1344" s="46"/>
      <c r="R1344" s="46"/>
      <c r="S1344" s="24">
        <v>32</v>
      </c>
      <c r="T1344" s="24">
        <v>3.2</v>
      </c>
      <c r="U1344" s="57">
        <v>0.8</v>
      </c>
      <c r="V1344" s="24">
        <f t="shared" si="113"/>
        <v>10</v>
      </c>
      <c r="W1344" s="58">
        <v>230.767993927002</v>
      </c>
      <c r="X1344" s="58">
        <v>76.0317993164062</v>
      </c>
      <c r="Y1344" s="58">
        <f t="shared" si="114"/>
        <v>3.03515102893542</v>
      </c>
      <c r="Z1344" s="122">
        <v>8.04</v>
      </c>
      <c r="AA1344" s="28">
        <v>47.4</v>
      </c>
      <c r="AB1344" s="28">
        <v>23.3</v>
      </c>
      <c r="AC1344" s="28">
        <v>29.35</v>
      </c>
    </row>
    <row r="1345" customHeight="1" spans="1:29">
      <c r="A1345" s="11">
        <v>1344</v>
      </c>
      <c r="B1345" s="15">
        <v>236</v>
      </c>
      <c r="C1345" s="23">
        <v>-0.448056</v>
      </c>
      <c r="D1345" s="23">
        <v>52.00833</v>
      </c>
      <c r="E1345" s="20">
        <v>73.8</v>
      </c>
      <c r="F1345" s="39">
        <v>9.61192035675049</v>
      </c>
      <c r="G1345" s="38">
        <v>612</v>
      </c>
      <c r="H1345" s="38">
        <v>771</v>
      </c>
      <c r="I1345" s="18" t="s">
        <v>105</v>
      </c>
      <c r="J1345" s="11" t="s">
        <v>78</v>
      </c>
      <c r="K1345" s="22" t="s">
        <v>1178</v>
      </c>
      <c r="L1345" s="45"/>
      <c r="M1345" s="45">
        <v>21.7</v>
      </c>
      <c r="N1345" s="45">
        <v>21.7</v>
      </c>
      <c r="O1345" s="23">
        <v>9.2</v>
      </c>
      <c r="P1345" s="46">
        <v>2.35869565217391</v>
      </c>
      <c r="Q1345" s="46"/>
      <c r="R1345" s="46"/>
      <c r="S1345" s="24">
        <v>34.3</v>
      </c>
      <c r="T1345" s="24">
        <v>3.6</v>
      </c>
      <c r="U1345" s="57">
        <v>0.8</v>
      </c>
      <c r="V1345" s="24">
        <f t="shared" si="113"/>
        <v>9.52777777777778</v>
      </c>
      <c r="W1345" s="58">
        <v>230.767993927002</v>
      </c>
      <c r="X1345" s="58">
        <v>76.0317993164062</v>
      </c>
      <c r="Y1345" s="58">
        <f t="shared" si="114"/>
        <v>3.03515102893542</v>
      </c>
      <c r="Z1345" s="122">
        <v>7.36</v>
      </c>
      <c r="AA1345" s="123">
        <v>38.1</v>
      </c>
      <c r="AB1345" s="123">
        <v>26.6</v>
      </c>
      <c r="AC1345" s="123">
        <v>35.2</v>
      </c>
    </row>
    <row r="1346" customHeight="1" spans="1:29">
      <c r="A1346" s="11">
        <v>1345</v>
      </c>
      <c r="B1346" s="15">
        <v>237</v>
      </c>
      <c r="C1346" s="50">
        <v>112.0667</v>
      </c>
      <c r="D1346" s="50">
        <v>30.55</v>
      </c>
      <c r="E1346" s="40">
        <v>46</v>
      </c>
      <c r="F1346" s="39">
        <v>16.4260997772217</v>
      </c>
      <c r="G1346" s="38">
        <v>1032</v>
      </c>
      <c r="H1346" s="38">
        <v>1225</v>
      </c>
      <c r="I1346" s="18" t="s">
        <v>105</v>
      </c>
      <c r="J1346" s="11" t="s">
        <v>78</v>
      </c>
      <c r="K1346" s="120" t="s">
        <v>1179</v>
      </c>
      <c r="L1346" s="45">
        <v>17.13</v>
      </c>
      <c r="M1346" s="45">
        <v>32.37</v>
      </c>
      <c r="N1346" s="45">
        <v>49.5</v>
      </c>
      <c r="O1346" s="50">
        <v>36.6</v>
      </c>
      <c r="P1346" s="46">
        <v>0.884426229508197</v>
      </c>
      <c r="Q1346" s="46">
        <v>0.468032786885246</v>
      </c>
      <c r="R1346" s="46">
        <f t="shared" ref="R1346:R1369" si="116">P1346+Q1346</f>
        <v>1.35245901639344</v>
      </c>
      <c r="S1346" s="71">
        <v>16.7</v>
      </c>
      <c r="T1346" s="57">
        <v>1.2</v>
      </c>
      <c r="U1346" s="57">
        <v>0.4</v>
      </c>
      <c r="V1346" s="57">
        <f t="shared" si="113"/>
        <v>13.9166666666667</v>
      </c>
      <c r="W1346" s="58">
        <v>220.172004699707</v>
      </c>
      <c r="X1346" s="58">
        <v>67.0412015914917</v>
      </c>
      <c r="Y1346" s="58">
        <f t="shared" si="114"/>
        <v>3.28412975115364</v>
      </c>
      <c r="Z1346" s="122">
        <v>5.97</v>
      </c>
      <c r="AA1346" s="123">
        <v>3.2</v>
      </c>
      <c r="AB1346" s="123">
        <v>57.8</v>
      </c>
      <c r="AC1346" s="123">
        <v>38.6</v>
      </c>
    </row>
    <row r="1347" customHeight="1" spans="1:29">
      <c r="A1347" s="11">
        <v>1346</v>
      </c>
      <c r="B1347" s="15">
        <v>237</v>
      </c>
      <c r="C1347" s="50">
        <v>112.0667</v>
      </c>
      <c r="D1347" s="50">
        <v>30.55</v>
      </c>
      <c r="E1347" s="40">
        <v>46</v>
      </c>
      <c r="F1347" s="39">
        <v>16.4260997772217</v>
      </c>
      <c r="G1347" s="38">
        <v>1032</v>
      </c>
      <c r="H1347" s="38">
        <v>1225</v>
      </c>
      <c r="I1347" s="18" t="s">
        <v>105</v>
      </c>
      <c r="J1347" s="11" t="s">
        <v>78</v>
      </c>
      <c r="K1347" s="120" t="s">
        <v>1179</v>
      </c>
      <c r="L1347" s="45">
        <v>17.16</v>
      </c>
      <c r="M1347" s="45">
        <v>33.79</v>
      </c>
      <c r="N1347" s="45">
        <v>50.95</v>
      </c>
      <c r="O1347" s="50">
        <v>35.3</v>
      </c>
      <c r="P1347" s="46">
        <v>0.957223796033994</v>
      </c>
      <c r="Q1347" s="46">
        <v>0.486118980169972</v>
      </c>
      <c r="R1347" s="46">
        <f t="shared" si="116"/>
        <v>1.44334277620397</v>
      </c>
      <c r="S1347" s="71">
        <v>14.6</v>
      </c>
      <c r="T1347" s="57">
        <v>1.2</v>
      </c>
      <c r="U1347" s="57">
        <v>0.4</v>
      </c>
      <c r="V1347" s="57">
        <f t="shared" si="113"/>
        <v>12.1666666666667</v>
      </c>
      <c r="W1347" s="58">
        <v>220.172004699707</v>
      </c>
      <c r="X1347" s="58">
        <v>67.0412015914917</v>
      </c>
      <c r="Y1347" s="58">
        <f t="shared" si="114"/>
        <v>3.28412975115364</v>
      </c>
      <c r="Z1347" s="122">
        <v>5.97</v>
      </c>
      <c r="AA1347" s="123">
        <v>3.2</v>
      </c>
      <c r="AB1347" s="123">
        <v>57.8</v>
      </c>
      <c r="AC1347" s="123">
        <v>38.6</v>
      </c>
    </row>
    <row r="1348" customHeight="1" spans="1:29">
      <c r="A1348" s="11">
        <v>1347</v>
      </c>
      <c r="B1348" s="15">
        <v>237</v>
      </c>
      <c r="C1348" s="50">
        <v>112.0667</v>
      </c>
      <c r="D1348" s="50">
        <v>30.55</v>
      </c>
      <c r="E1348" s="40">
        <v>46</v>
      </c>
      <c r="F1348" s="39">
        <v>16.4260997772217</v>
      </c>
      <c r="G1348" s="38">
        <v>1032</v>
      </c>
      <c r="H1348" s="38">
        <v>1225</v>
      </c>
      <c r="I1348" s="18" t="s">
        <v>105</v>
      </c>
      <c r="J1348" s="11" t="s">
        <v>78</v>
      </c>
      <c r="K1348" s="120" t="s">
        <v>1179</v>
      </c>
      <c r="L1348" s="45">
        <v>14.52</v>
      </c>
      <c r="M1348" s="45">
        <v>30.54</v>
      </c>
      <c r="N1348" s="45">
        <v>45.06</v>
      </c>
      <c r="O1348" s="50">
        <v>37.45</v>
      </c>
      <c r="P1348" s="46">
        <v>0.815487316421896</v>
      </c>
      <c r="Q1348" s="46">
        <v>0.387716955941255</v>
      </c>
      <c r="R1348" s="46">
        <f t="shared" si="116"/>
        <v>1.20320427236315</v>
      </c>
      <c r="S1348" s="71">
        <v>16.7</v>
      </c>
      <c r="T1348" s="57">
        <v>1.2</v>
      </c>
      <c r="U1348" s="57">
        <v>0.4</v>
      </c>
      <c r="V1348" s="57">
        <f t="shared" si="113"/>
        <v>13.9166666666667</v>
      </c>
      <c r="W1348" s="58">
        <v>220.172004699707</v>
      </c>
      <c r="X1348" s="58">
        <v>67.0412015914917</v>
      </c>
      <c r="Y1348" s="58">
        <f t="shared" si="114"/>
        <v>3.28412975115364</v>
      </c>
      <c r="Z1348" s="122">
        <v>5.97</v>
      </c>
      <c r="AA1348" s="123">
        <v>3.2</v>
      </c>
      <c r="AB1348" s="123">
        <v>57.8</v>
      </c>
      <c r="AC1348" s="123">
        <v>38.6</v>
      </c>
    </row>
    <row r="1349" customHeight="1" spans="1:29">
      <c r="A1349" s="11">
        <v>1348</v>
      </c>
      <c r="B1349" s="15">
        <v>237</v>
      </c>
      <c r="C1349" s="50">
        <v>112.0667</v>
      </c>
      <c r="D1349" s="50">
        <v>30.55</v>
      </c>
      <c r="E1349" s="40">
        <v>46</v>
      </c>
      <c r="F1349" s="39">
        <v>16.4260997772217</v>
      </c>
      <c r="G1349" s="38">
        <v>1032</v>
      </c>
      <c r="H1349" s="38">
        <v>1225</v>
      </c>
      <c r="I1349" s="18" t="s">
        <v>105</v>
      </c>
      <c r="J1349" s="11" t="s">
        <v>78</v>
      </c>
      <c r="K1349" s="120" t="s">
        <v>1179</v>
      </c>
      <c r="L1349" s="45">
        <v>15.2</v>
      </c>
      <c r="M1349" s="45">
        <v>30.23</v>
      </c>
      <c r="N1349" s="45">
        <v>45.43</v>
      </c>
      <c r="O1349" s="50">
        <v>38.54</v>
      </c>
      <c r="P1349" s="46">
        <v>0.784379865075246</v>
      </c>
      <c r="Q1349" s="46">
        <v>0.394395433316035</v>
      </c>
      <c r="R1349" s="46">
        <f t="shared" si="116"/>
        <v>1.17877529839128</v>
      </c>
      <c r="S1349" s="71">
        <v>15.8</v>
      </c>
      <c r="T1349" s="57">
        <v>1.2</v>
      </c>
      <c r="U1349" s="57">
        <v>0.4</v>
      </c>
      <c r="V1349" s="57">
        <f t="shared" si="113"/>
        <v>13.1666666666667</v>
      </c>
      <c r="W1349" s="58">
        <v>220.172004699707</v>
      </c>
      <c r="X1349" s="58">
        <v>67.0412015914917</v>
      </c>
      <c r="Y1349" s="58">
        <f t="shared" ref="Y1349:Y1408" si="117">W1349/X1349</f>
        <v>3.28412975115364</v>
      </c>
      <c r="Z1349" s="122">
        <v>5.97</v>
      </c>
      <c r="AA1349" s="123">
        <v>3.2</v>
      </c>
      <c r="AB1349" s="123">
        <v>57.8</v>
      </c>
      <c r="AC1349" s="123">
        <v>38.6</v>
      </c>
    </row>
    <row r="1350" customHeight="1" spans="1:29">
      <c r="A1350" s="11">
        <v>1349</v>
      </c>
      <c r="B1350" s="15">
        <v>237</v>
      </c>
      <c r="C1350" s="50">
        <v>112.0667</v>
      </c>
      <c r="D1350" s="50">
        <v>30.55</v>
      </c>
      <c r="E1350" s="40">
        <v>46</v>
      </c>
      <c r="F1350" s="39">
        <v>16.4260997772217</v>
      </c>
      <c r="G1350" s="38">
        <v>1032</v>
      </c>
      <c r="H1350" s="38">
        <v>1225</v>
      </c>
      <c r="I1350" s="18" t="s">
        <v>105</v>
      </c>
      <c r="J1350" s="11" t="s">
        <v>78</v>
      </c>
      <c r="K1350" s="120" t="s">
        <v>1179</v>
      </c>
      <c r="L1350" s="45">
        <v>14.32</v>
      </c>
      <c r="M1350" s="45">
        <v>30.86</v>
      </c>
      <c r="N1350" s="45">
        <v>45.18</v>
      </c>
      <c r="O1350" s="50">
        <v>40.05</v>
      </c>
      <c r="P1350" s="46">
        <v>0.770536828963795</v>
      </c>
      <c r="Q1350" s="46">
        <v>0.357553058676654</v>
      </c>
      <c r="R1350" s="46">
        <f t="shared" si="116"/>
        <v>1.12808988764045</v>
      </c>
      <c r="S1350" s="71">
        <v>18.8</v>
      </c>
      <c r="T1350" s="57">
        <v>1.2</v>
      </c>
      <c r="U1350" s="57">
        <v>0.4</v>
      </c>
      <c r="V1350" s="57">
        <f t="shared" si="113"/>
        <v>15.6666666666667</v>
      </c>
      <c r="W1350" s="58">
        <v>220.172004699707</v>
      </c>
      <c r="X1350" s="58">
        <v>67.0412015914917</v>
      </c>
      <c r="Y1350" s="58">
        <f t="shared" si="117"/>
        <v>3.28412975115364</v>
      </c>
      <c r="Z1350" s="122">
        <v>5.97</v>
      </c>
      <c r="AA1350" s="123">
        <v>3.2</v>
      </c>
      <c r="AB1350" s="123">
        <v>57.8</v>
      </c>
      <c r="AC1350" s="123">
        <v>38.6</v>
      </c>
    </row>
    <row r="1351" customHeight="1" spans="1:29">
      <c r="A1351" s="11">
        <v>1350</v>
      </c>
      <c r="B1351" s="15">
        <v>237</v>
      </c>
      <c r="C1351" s="50">
        <v>112.0667</v>
      </c>
      <c r="D1351" s="50">
        <v>30.55</v>
      </c>
      <c r="E1351" s="40">
        <v>46</v>
      </c>
      <c r="F1351" s="39">
        <v>16.4260997772217</v>
      </c>
      <c r="G1351" s="38">
        <v>1032</v>
      </c>
      <c r="H1351" s="38">
        <v>1225</v>
      </c>
      <c r="I1351" s="18" t="s">
        <v>105</v>
      </c>
      <c r="J1351" s="11" t="s">
        <v>78</v>
      </c>
      <c r="K1351" s="120" t="s">
        <v>1179</v>
      </c>
      <c r="L1351" s="45">
        <v>15.15</v>
      </c>
      <c r="M1351" s="45">
        <v>30.6</v>
      </c>
      <c r="N1351" s="45">
        <v>45.75</v>
      </c>
      <c r="O1351" s="50">
        <v>38.1</v>
      </c>
      <c r="P1351" s="46">
        <v>0.803149606299213</v>
      </c>
      <c r="Q1351" s="46">
        <v>0.397637795275591</v>
      </c>
      <c r="R1351" s="46">
        <f t="shared" si="116"/>
        <v>1.2007874015748</v>
      </c>
      <c r="S1351" s="71">
        <v>14.9</v>
      </c>
      <c r="T1351" s="57">
        <v>1.2</v>
      </c>
      <c r="U1351" s="57">
        <v>0.4</v>
      </c>
      <c r="V1351" s="57">
        <f t="shared" si="113"/>
        <v>12.4166666666667</v>
      </c>
      <c r="W1351" s="58">
        <v>220.172004699707</v>
      </c>
      <c r="X1351" s="58">
        <v>67.0412015914917</v>
      </c>
      <c r="Y1351" s="58">
        <f t="shared" si="117"/>
        <v>3.28412975115364</v>
      </c>
      <c r="Z1351" s="122">
        <v>5.97</v>
      </c>
      <c r="AA1351" s="123">
        <v>3.2</v>
      </c>
      <c r="AB1351" s="123">
        <v>57.8</v>
      </c>
      <c r="AC1351" s="123">
        <v>38.6</v>
      </c>
    </row>
    <row r="1352" customHeight="1" spans="1:29">
      <c r="A1352" s="11">
        <v>1351</v>
      </c>
      <c r="B1352" s="15">
        <v>237</v>
      </c>
      <c r="C1352" s="50">
        <v>112.0667</v>
      </c>
      <c r="D1352" s="50">
        <v>30.55</v>
      </c>
      <c r="E1352" s="40">
        <v>46</v>
      </c>
      <c r="F1352" s="39">
        <v>16.4260997772217</v>
      </c>
      <c r="G1352" s="38">
        <v>1032</v>
      </c>
      <c r="H1352" s="38">
        <v>1225</v>
      </c>
      <c r="I1352" s="18" t="s">
        <v>105</v>
      </c>
      <c r="J1352" s="11" t="s">
        <v>78</v>
      </c>
      <c r="K1352" s="120" t="s">
        <v>1179</v>
      </c>
      <c r="L1352" s="45">
        <v>14</v>
      </c>
      <c r="M1352" s="45">
        <v>31.18</v>
      </c>
      <c r="N1352" s="45">
        <v>45.18</v>
      </c>
      <c r="O1352" s="50">
        <v>39.95</v>
      </c>
      <c r="P1352" s="46">
        <v>0.780475594493116</v>
      </c>
      <c r="Q1352" s="46">
        <v>0.350438047559449</v>
      </c>
      <c r="R1352" s="46">
        <f t="shared" si="116"/>
        <v>1.13091364205256</v>
      </c>
      <c r="S1352" s="71">
        <v>17.1</v>
      </c>
      <c r="T1352" s="57">
        <v>1.2</v>
      </c>
      <c r="U1352" s="57">
        <v>0.4</v>
      </c>
      <c r="V1352" s="57">
        <f t="shared" si="113"/>
        <v>14.25</v>
      </c>
      <c r="W1352" s="58">
        <v>220.172004699707</v>
      </c>
      <c r="X1352" s="58">
        <v>67.0412015914917</v>
      </c>
      <c r="Y1352" s="58">
        <f t="shared" si="117"/>
        <v>3.28412975115364</v>
      </c>
      <c r="Z1352" s="122">
        <v>5.97</v>
      </c>
      <c r="AA1352" s="123">
        <v>3.2</v>
      </c>
      <c r="AB1352" s="123">
        <v>57.8</v>
      </c>
      <c r="AC1352" s="123">
        <v>38.6</v>
      </c>
    </row>
    <row r="1353" customHeight="1" spans="1:29">
      <c r="A1353" s="11">
        <v>1352</v>
      </c>
      <c r="B1353" s="15">
        <v>237</v>
      </c>
      <c r="C1353" s="50">
        <v>112.0667</v>
      </c>
      <c r="D1353" s="50">
        <v>30.55</v>
      </c>
      <c r="E1353" s="40">
        <v>46</v>
      </c>
      <c r="F1353" s="39">
        <v>16.4260997772217</v>
      </c>
      <c r="G1353" s="38">
        <v>1032</v>
      </c>
      <c r="H1353" s="38">
        <v>1225</v>
      </c>
      <c r="I1353" s="18" t="s">
        <v>105</v>
      </c>
      <c r="J1353" s="11" t="s">
        <v>78</v>
      </c>
      <c r="K1353" s="120" t="s">
        <v>1179</v>
      </c>
      <c r="L1353" s="45">
        <v>13.68</v>
      </c>
      <c r="M1353" s="45">
        <v>29.86</v>
      </c>
      <c r="N1353" s="45">
        <v>43.54</v>
      </c>
      <c r="O1353" s="50">
        <v>41.08</v>
      </c>
      <c r="P1353" s="46">
        <v>0.726874391431353</v>
      </c>
      <c r="Q1353" s="46">
        <v>0.33300876338851</v>
      </c>
      <c r="R1353" s="46">
        <f t="shared" si="116"/>
        <v>1.05988315481986</v>
      </c>
      <c r="S1353" s="71">
        <v>17.3</v>
      </c>
      <c r="T1353" s="57">
        <v>1.2</v>
      </c>
      <c r="U1353" s="57">
        <v>0.4</v>
      </c>
      <c r="V1353" s="57">
        <f t="shared" si="113"/>
        <v>14.4166666666667</v>
      </c>
      <c r="W1353" s="58">
        <v>220.172004699707</v>
      </c>
      <c r="X1353" s="58">
        <v>67.0412015914917</v>
      </c>
      <c r="Y1353" s="58">
        <f t="shared" si="117"/>
        <v>3.28412975115364</v>
      </c>
      <c r="Z1353" s="122">
        <v>5.97</v>
      </c>
      <c r="AA1353" s="123">
        <v>3.2</v>
      </c>
      <c r="AB1353" s="123">
        <v>57.8</v>
      </c>
      <c r="AC1353" s="123">
        <v>38.6</v>
      </c>
    </row>
    <row r="1354" customHeight="1" spans="1:29">
      <c r="A1354" s="11">
        <v>1353</v>
      </c>
      <c r="B1354" s="15">
        <v>237</v>
      </c>
      <c r="C1354" s="50">
        <v>112.0667</v>
      </c>
      <c r="D1354" s="50">
        <v>30.55</v>
      </c>
      <c r="E1354" s="40">
        <v>46</v>
      </c>
      <c r="F1354" s="39">
        <v>16.4260997772217</v>
      </c>
      <c r="G1354" s="38">
        <v>1032</v>
      </c>
      <c r="H1354" s="38">
        <v>1225</v>
      </c>
      <c r="I1354" s="18" t="s">
        <v>105</v>
      </c>
      <c r="J1354" s="11" t="s">
        <v>78</v>
      </c>
      <c r="K1354" s="120" t="s">
        <v>1179</v>
      </c>
      <c r="L1354" s="45">
        <v>14.72</v>
      </c>
      <c r="M1354" s="45">
        <v>32.41</v>
      </c>
      <c r="N1354" s="45">
        <v>47.13</v>
      </c>
      <c r="O1354" s="50">
        <v>38.45</v>
      </c>
      <c r="P1354" s="46">
        <v>0.842912873862159</v>
      </c>
      <c r="Q1354" s="46">
        <v>0.382834850455137</v>
      </c>
      <c r="R1354" s="46">
        <f t="shared" si="116"/>
        <v>1.2257477243173</v>
      </c>
      <c r="S1354" s="71">
        <v>18.2</v>
      </c>
      <c r="T1354" s="57">
        <v>1.2</v>
      </c>
      <c r="U1354" s="57">
        <v>0.4</v>
      </c>
      <c r="V1354" s="57">
        <f t="shared" si="113"/>
        <v>15.1666666666667</v>
      </c>
      <c r="W1354" s="58">
        <v>220.172004699707</v>
      </c>
      <c r="X1354" s="58">
        <v>67.0412015914917</v>
      </c>
      <c r="Y1354" s="58">
        <f t="shared" si="117"/>
        <v>3.28412975115364</v>
      </c>
      <c r="Z1354" s="122">
        <v>5.97</v>
      </c>
      <c r="AA1354" s="123">
        <v>3.2</v>
      </c>
      <c r="AB1354" s="123">
        <v>57.8</v>
      </c>
      <c r="AC1354" s="123">
        <v>38.6</v>
      </c>
    </row>
    <row r="1355" customHeight="1" spans="1:29">
      <c r="A1355" s="11">
        <v>1354</v>
      </c>
      <c r="B1355" s="15">
        <v>237</v>
      </c>
      <c r="C1355" s="50">
        <v>112.0667</v>
      </c>
      <c r="D1355" s="50">
        <v>30.55</v>
      </c>
      <c r="E1355" s="40">
        <v>46</v>
      </c>
      <c r="F1355" s="39">
        <v>16.4260997772217</v>
      </c>
      <c r="G1355" s="38">
        <v>1032</v>
      </c>
      <c r="H1355" s="38">
        <v>1225</v>
      </c>
      <c r="I1355" s="18" t="s">
        <v>105</v>
      </c>
      <c r="J1355" s="11" t="s">
        <v>78</v>
      </c>
      <c r="K1355" s="120" t="s">
        <v>1179</v>
      </c>
      <c r="L1355" s="45">
        <v>15.38</v>
      </c>
      <c r="M1355" s="45">
        <v>31.68</v>
      </c>
      <c r="N1355" s="45">
        <v>47.06</v>
      </c>
      <c r="O1355" s="50">
        <v>38.15</v>
      </c>
      <c r="P1355" s="46">
        <v>0.83040629095675</v>
      </c>
      <c r="Q1355" s="46">
        <v>0.403145478374836</v>
      </c>
      <c r="R1355" s="46">
        <f t="shared" si="116"/>
        <v>1.23355176933159</v>
      </c>
      <c r="S1355" s="71">
        <v>16.1</v>
      </c>
      <c r="T1355" s="57">
        <v>1.2</v>
      </c>
      <c r="U1355" s="57">
        <v>0.4</v>
      </c>
      <c r="V1355" s="57">
        <f t="shared" si="113"/>
        <v>13.4166666666667</v>
      </c>
      <c r="W1355" s="58">
        <v>220.172004699707</v>
      </c>
      <c r="X1355" s="58">
        <v>67.0412015914917</v>
      </c>
      <c r="Y1355" s="58">
        <f t="shared" si="117"/>
        <v>3.28412975115364</v>
      </c>
      <c r="Z1355" s="122">
        <v>5.97</v>
      </c>
      <c r="AA1355" s="123">
        <v>3.2</v>
      </c>
      <c r="AB1355" s="123">
        <v>57.8</v>
      </c>
      <c r="AC1355" s="123">
        <v>38.6</v>
      </c>
    </row>
    <row r="1356" customHeight="1" spans="1:29">
      <c r="A1356" s="11">
        <v>1355</v>
      </c>
      <c r="B1356" s="15">
        <v>237</v>
      </c>
      <c r="C1356" s="50">
        <v>112.0667</v>
      </c>
      <c r="D1356" s="50">
        <v>30.55</v>
      </c>
      <c r="E1356" s="40">
        <v>46</v>
      </c>
      <c r="F1356" s="39">
        <v>16.4260997772217</v>
      </c>
      <c r="G1356" s="38">
        <v>1032</v>
      </c>
      <c r="H1356" s="38">
        <v>1225</v>
      </c>
      <c r="I1356" s="18" t="s">
        <v>105</v>
      </c>
      <c r="J1356" s="11" t="s">
        <v>78</v>
      </c>
      <c r="K1356" s="120" t="s">
        <v>1179</v>
      </c>
      <c r="L1356" s="45">
        <v>15.41</v>
      </c>
      <c r="M1356" s="45">
        <v>33.56</v>
      </c>
      <c r="N1356" s="45">
        <v>48.97</v>
      </c>
      <c r="O1356" s="50">
        <v>37.88</v>
      </c>
      <c r="P1356" s="46">
        <v>0.885955649419219</v>
      </c>
      <c r="Q1356" s="46">
        <v>0.406810982048574</v>
      </c>
      <c r="R1356" s="46">
        <f t="shared" si="116"/>
        <v>1.29276663146779</v>
      </c>
      <c r="S1356" s="71">
        <v>17.7</v>
      </c>
      <c r="T1356" s="57">
        <v>1.2</v>
      </c>
      <c r="U1356" s="57">
        <v>0.4</v>
      </c>
      <c r="V1356" s="57">
        <f t="shared" si="113"/>
        <v>14.75</v>
      </c>
      <c r="W1356" s="58">
        <v>220.172004699707</v>
      </c>
      <c r="X1356" s="58">
        <v>67.0412015914917</v>
      </c>
      <c r="Y1356" s="58">
        <f t="shared" si="117"/>
        <v>3.28412975115364</v>
      </c>
      <c r="Z1356" s="122">
        <v>5.97</v>
      </c>
      <c r="AA1356" s="123">
        <v>3.2</v>
      </c>
      <c r="AB1356" s="123">
        <v>57.8</v>
      </c>
      <c r="AC1356" s="123">
        <v>38.6</v>
      </c>
    </row>
    <row r="1357" customHeight="1" spans="1:29">
      <c r="A1357" s="11">
        <v>1356</v>
      </c>
      <c r="B1357" s="15">
        <v>237</v>
      </c>
      <c r="C1357" s="50">
        <v>112.0667</v>
      </c>
      <c r="D1357" s="50">
        <v>30.55</v>
      </c>
      <c r="E1357" s="40">
        <v>46</v>
      </c>
      <c r="F1357" s="39">
        <v>16.4260997772217</v>
      </c>
      <c r="G1357" s="38">
        <v>1032</v>
      </c>
      <c r="H1357" s="38">
        <v>1225</v>
      </c>
      <c r="I1357" s="18" t="s">
        <v>105</v>
      </c>
      <c r="J1357" s="11" t="s">
        <v>78</v>
      </c>
      <c r="K1357" s="120" t="s">
        <v>1179</v>
      </c>
      <c r="L1357" s="45">
        <v>16.68</v>
      </c>
      <c r="M1357" s="45">
        <v>32.85</v>
      </c>
      <c r="N1357" s="45">
        <v>49.53</v>
      </c>
      <c r="O1357" s="50">
        <v>36.95</v>
      </c>
      <c r="P1357" s="46">
        <v>0.889039242219215</v>
      </c>
      <c r="Q1357" s="46">
        <v>0.451420838971583</v>
      </c>
      <c r="R1357" s="46">
        <f t="shared" si="116"/>
        <v>1.3404600811908</v>
      </c>
      <c r="S1357" s="71">
        <v>15.9</v>
      </c>
      <c r="T1357" s="57">
        <v>1.2</v>
      </c>
      <c r="U1357" s="57">
        <v>0.4</v>
      </c>
      <c r="V1357" s="57">
        <f t="shared" si="113"/>
        <v>13.25</v>
      </c>
      <c r="W1357" s="58">
        <v>220.172004699707</v>
      </c>
      <c r="X1357" s="58">
        <v>67.0412015914917</v>
      </c>
      <c r="Y1357" s="58">
        <f t="shared" si="117"/>
        <v>3.28412975115364</v>
      </c>
      <c r="Z1357" s="122">
        <v>5.97</v>
      </c>
      <c r="AA1357" s="123">
        <v>3.2</v>
      </c>
      <c r="AB1357" s="123">
        <v>57.8</v>
      </c>
      <c r="AC1357" s="123">
        <v>38.6</v>
      </c>
    </row>
    <row r="1358" customHeight="1" spans="1:29">
      <c r="A1358" s="11">
        <v>1357</v>
      </c>
      <c r="B1358" s="15">
        <v>237</v>
      </c>
      <c r="C1358" s="50">
        <v>115.6167</v>
      </c>
      <c r="D1358" s="50">
        <v>29.98333</v>
      </c>
      <c r="E1358" s="40">
        <v>22</v>
      </c>
      <c r="F1358" s="39">
        <v>17.3318004608154</v>
      </c>
      <c r="G1358" s="38">
        <v>1404</v>
      </c>
      <c r="H1358" s="38">
        <v>1359</v>
      </c>
      <c r="I1358" s="18" t="s">
        <v>105</v>
      </c>
      <c r="J1358" s="11" t="s">
        <v>78</v>
      </c>
      <c r="K1358" s="94" t="s">
        <v>1180</v>
      </c>
      <c r="L1358" s="45">
        <v>15.4</v>
      </c>
      <c r="M1358" s="45">
        <v>32.58</v>
      </c>
      <c r="N1358" s="45">
        <v>47.98</v>
      </c>
      <c r="O1358" s="50">
        <v>42.73</v>
      </c>
      <c r="P1358" s="46">
        <v>0.762461970512521</v>
      </c>
      <c r="Q1358" s="46">
        <v>0.360402527498245</v>
      </c>
      <c r="R1358" s="46">
        <f t="shared" si="116"/>
        <v>1.12286449801077</v>
      </c>
      <c r="S1358" s="71">
        <v>16.4</v>
      </c>
      <c r="T1358" s="57">
        <v>1.1</v>
      </c>
      <c r="U1358" s="57">
        <v>0.4</v>
      </c>
      <c r="V1358" s="57">
        <f t="shared" si="113"/>
        <v>14.9090909090909</v>
      </c>
      <c r="W1358" s="58">
        <v>119.359998703003</v>
      </c>
      <c r="X1358" s="58">
        <v>66.7341995239258</v>
      </c>
      <c r="Y1358" s="58">
        <f t="shared" si="117"/>
        <v>1.78858815351804</v>
      </c>
      <c r="Z1358" s="122">
        <v>5.15</v>
      </c>
      <c r="AA1358" s="123">
        <v>53.7</v>
      </c>
      <c r="AB1358" s="123">
        <v>36.2</v>
      </c>
      <c r="AC1358" s="123">
        <v>10.1</v>
      </c>
    </row>
    <row r="1359" customHeight="1" spans="1:29">
      <c r="A1359" s="11">
        <v>1358</v>
      </c>
      <c r="B1359" s="15">
        <v>237</v>
      </c>
      <c r="C1359" s="50">
        <v>115.6167</v>
      </c>
      <c r="D1359" s="50">
        <v>29.98333</v>
      </c>
      <c r="E1359" s="40">
        <v>22</v>
      </c>
      <c r="F1359" s="39">
        <v>17.3318004608154</v>
      </c>
      <c r="G1359" s="38">
        <v>1404</v>
      </c>
      <c r="H1359" s="38">
        <v>1359</v>
      </c>
      <c r="I1359" s="18" t="s">
        <v>105</v>
      </c>
      <c r="J1359" s="11" t="s">
        <v>78</v>
      </c>
      <c r="K1359" s="94" t="s">
        <v>1180</v>
      </c>
      <c r="L1359" s="45">
        <v>15.63</v>
      </c>
      <c r="M1359" s="45">
        <v>31.97</v>
      </c>
      <c r="N1359" s="45">
        <v>47.6</v>
      </c>
      <c r="O1359" s="50">
        <v>42.53</v>
      </c>
      <c r="P1359" s="46">
        <v>0.751704679050082</v>
      </c>
      <c r="Q1359" s="46">
        <v>0.367505290383259</v>
      </c>
      <c r="R1359" s="46">
        <f t="shared" si="116"/>
        <v>1.11920996943334</v>
      </c>
      <c r="S1359" s="71">
        <v>15.5</v>
      </c>
      <c r="T1359" s="57">
        <v>1.1</v>
      </c>
      <c r="U1359" s="57">
        <v>0.4</v>
      </c>
      <c r="V1359" s="57">
        <f t="shared" si="113"/>
        <v>14.0909090909091</v>
      </c>
      <c r="W1359" s="58">
        <v>119.359998703003</v>
      </c>
      <c r="X1359" s="58">
        <v>66.7341995239258</v>
      </c>
      <c r="Y1359" s="58">
        <f t="shared" si="117"/>
        <v>1.78858815351804</v>
      </c>
      <c r="Z1359" s="122">
        <v>5.15</v>
      </c>
      <c r="AA1359" s="123">
        <v>53.7</v>
      </c>
      <c r="AB1359" s="123">
        <v>36.2</v>
      </c>
      <c r="AC1359" s="123">
        <v>10.1</v>
      </c>
    </row>
    <row r="1360" customHeight="1" spans="1:29">
      <c r="A1360" s="11">
        <v>1359</v>
      </c>
      <c r="B1360" s="15">
        <v>237</v>
      </c>
      <c r="C1360" s="50">
        <v>115.6167</v>
      </c>
      <c r="D1360" s="50">
        <v>29.98333</v>
      </c>
      <c r="E1360" s="40">
        <v>22</v>
      </c>
      <c r="F1360" s="39">
        <v>17.3318004608154</v>
      </c>
      <c r="G1360" s="38">
        <v>1404</v>
      </c>
      <c r="H1360" s="38">
        <v>1359</v>
      </c>
      <c r="I1360" s="18" t="s">
        <v>105</v>
      </c>
      <c r="J1360" s="11" t="s">
        <v>78</v>
      </c>
      <c r="K1360" s="94" t="s">
        <v>1180</v>
      </c>
      <c r="L1360" s="45">
        <v>11.75</v>
      </c>
      <c r="M1360" s="45">
        <v>33.65</v>
      </c>
      <c r="N1360" s="45">
        <v>45.4</v>
      </c>
      <c r="O1360" s="50">
        <v>42.96</v>
      </c>
      <c r="P1360" s="46">
        <v>0.78328677839851</v>
      </c>
      <c r="Q1360" s="46">
        <v>0.273510242085661</v>
      </c>
      <c r="R1360" s="46">
        <f t="shared" si="116"/>
        <v>1.05679702048417</v>
      </c>
      <c r="S1360" s="71">
        <v>25.6</v>
      </c>
      <c r="T1360" s="57">
        <v>1.1</v>
      </c>
      <c r="U1360" s="57">
        <v>0.4</v>
      </c>
      <c r="V1360" s="57">
        <f t="shared" si="113"/>
        <v>23.2727272727273</v>
      </c>
      <c r="W1360" s="58">
        <v>119.359998703003</v>
      </c>
      <c r="X1360" s="58">
        <v>66.7341995239258</v>
      </c>
      <c r="Y1360" s="58">
        <f t="shared" si="117"/>
        <v>1.78858815351804</v>
      </c>
      <c r="Z1360" s="122">
        <v>5.15</v>
      </c>
      <c r="AA1360" s="123">
        <v>53.7</v>
      </c>
      <c r="AB1360" s="123">
        <v>36.2</v>
      </c>
      <c r="AC1360" s="123">
        <v>10.1</v>
      </c>
    </row>
    <row r="1361" customHeight="1" spans="1:29">
      <c r="A1361" s="11">
        <v>1360</v>
      </c>
      <c r="B1361" s="15">
        <v>237</v>
      </c>
      <c r="C1361" s="50">
        <v>115.6167</v>
      </c>
      <c r="D1361" s="50">
        <v>29.98333</v>
      </c>
      <c r="E1361" s="40">
        <v>22</v>
      </c>
      <c r="F1361" s="39">
        <v>17.3318004608154</v>
      </c>
      <c r="G1361" s="38">
        <v>1404</v>
      </c>
      <c r="H1361" s="38">
        <v>1359</v>
      </c>
      <c r="I1361" s="18" t="s">
        <v>105</v>
      </c>
      <c r="J1361" s="11" t="s">
        <v>78</v>
      </c>
      <c r="K1361" s="94" t="s">
        <v>1180</v>
      </c>
      <c r="L1361" s="45">
        <v>13.84</v>
      </c>
      <c r="M1361" s="45">
        <v>34.66</v>
      </c>
      <c r="N1361" s="45">
        <v>48.5</v>
      </c>
      <c r="O1361" s="50">
        <v>41.5</v>
      </c>
      <c r="P1361" s="46">
        <v>0.835180722891566</v>
      </c>
      <c r="Q1361" s="46">
        <v>0.333493975903614</v>
      </c>
      <c r="R1361" s="46">
        <f t="shared" si="116"/>
        <v>1.16867469879518</v>
      </c>
      <c r="S1361" s="71">
        <v>20.4</v>
      </c>
      <c r="T1361" s="57">
        <v>1.1</v>
      </c>
      <c r="U1361" s="57">
        <v>0.4</v>
      </c>
      <c r="V1361" s="57">
        <f t="shared" si="113"/>
        <v>18.5454545454545</v>
      </c>
      <c r="W1361" s="58">
        <v>119.359998703003</v>
      </c>
      <c r="X1361" s="58">
        <v>66.7341995239258</v>
      </c>
      <c r="Y1361" s="58">
        <f t="shared" si="117"/>
        <v>1.78858815351804</v>
      </c>
      <c r="Z1361" s="122">
        <v>5.15</v>
      </c>
      <c r="AA1361" s="123">
        <v>53.7</v>
      </c>
      <c r="AB1361" s="123">
        <v>36.2</v>
      </c>
      <c r="AC1361" s="123">
        <v>10.1</v>
      </c>
    </row>
    <row r="1362" customHeight="1" spans="1:29">
      <c r="A1362" s="11">
        <v>1361</v>
      </c>
      <c r="B1362" s="15">
        <v>237</v>
      </c>
      <c r="C1362" s="50">
        <v>115.6167</v>
      </c>
      <c r="D1362" s="50">
        <v>29.98333</v>
      </c>
      <c r="E1362" s="40">
        <v>22</v>
      </c>
      <c r="F1362" s="39">
        <v>17.3318004608154</v>
      </c>
      <c r="G1362" s="38">
        <v>1404</v>
      </c>
      <c r="H1362" s="38">
        <v>1359</v>
      </c>
      <c r="I1362" s="18" t="s">
        <v>105</v>
      </c>
      <c r="J1362" s="11" t="s">
        <v>78</v>
      </c>
      <c r="K1362" s="94" t="s">
        <v>1180</v>
      </c>
      <c r="L1362" s="45">
        <v>12.57</v>
      </c>
      <c r="M1362" s="45">
        <v>34.33</v>
      </c>
      <c r="N1362" s="45">
        <v>46.9</v>
      </c>
      <c r="O1362" s="50">
        <v>41.98</v>
      </c>
      <c r="P1362" s="46">
        <v>0.817770366841353</v>
      </c>
      <c r="Q1362" s="46">
        <v>0.299428299190091</v>
      </c>
      <c r="R1362" s="46">
        <f t="shared" si="116"/>
        <v>1.11719866603144</v>
      </c>
      <c r="S1362" s="71">
        <v>21.4</v>
      </c>
      <c r="T1362" s="57">
        <v>1.1</v>
      </c>
      <c r="U1362" s="57">
        <v>0.4</v>
      </c>
      <c r="V1362" s="57">
        <f t="shared" si="113"/>
        <v>19.4545454545455</v>
      </c>
      <c r="W1362" s="58">
        <v>119.359998703003</v>
      </c>
      <c r="X1362" s="58">
        <v>66.7341995239258</v>
      </c>
      <c r="Y1362" s="58">
        <f t="shared" si="117"/>
        <v>1.78858815351804</v>
      </c>
      <c r="Z1362" s="122">
        <v>5.15</v>
      </c>
      <c r="AA1362" s="123">
        <v>53.7</v>
      </c>
      <c r="AB1362" s="123">
        <v>36.2</v>
      </c>
      <c r="AC1362" s="123">
        <v>10.1</v>
      </c>
    </row>
    <row r="1363" customHeight="1" spans="1:29">
      <c r="A1363" s="11">
        <v>1362</v>
      </c>
      <c r="B1363" s="15">
        <v>237</v>
      </c>
      <c r="C1363" s="50">
        <v>115.6167</v>
      </c>
      <c r="D1363" s="50">
        <v>29.98333</v>
      </c>
      <c r="E1363" s="40">
        <v>22</v>
      </c>
      <c r="F1363" s="39">
        <v>17.3318004608154</v>
      </c>
      <c r="G1363" s="38">
        <v>1404</v>
      </c>
      <c r="H1363" s="38">
        <v>1359</v>
      </c>
      <c r="I1363" s="18" t="s">
        <v>105</v>
      </c>
      <c r="J1363" s="11" t="s">
        <v>78</v>
      </c>
      <c r="K1363" s="94" t="s">
        <v>1180</v>
      </c>
      <c r="L1363" s="45">
        <v>11.72</v>
      </c>
      <c r="M1363" s="45">
        <v>31.38</v>
      </c>
      <c r="N1363" s="45">
        <v>43.1</v>
      </c>
      <c r="O1363" s="50">
        <v>44.38</v>
      </c>
      <c r="P1363" s="46">
        <v>0.707075259125732</v>
      </c>
      <c r="Q1363" s="46">
        <v>0.26408292023434</v>
      </c>
      <c r="R1363" s="46">
        <f t="shared" si="116"/>
        <v>0.971158179360072</v>
      </c>
      <c r="S1363" s="71">
        <v>20.3</v>
      </c>
      <c r="T1363" s="57">
        <v>1.1</v>
      </c>
      <c r="U1363" s="57">
        <v>0.4</v>
      </c>
      <c r="V1363" s="57">
        <f t="shared" si="113"/>
        <v>18.4545454545455</v>
      </c>
      <c r="W1363" s="58">
        <v>119.359998703003</v>
      </c>
      <c r="X1363" s="58">
        <v>66.7341995239258</v>
      </c>
      <c r="Y1363" s="58">
        <f t="shared" si="117"/>
        <v>1.78858815351804</v>
      </c>
      <c r="Z1363" s="122">
        <v>5.15</v>
      </c>
      <c r="AA1363" s="123">
        <v>53.7</v>
      </c>
      <c r="AB1363" s="123">
        <v>36.2</v>
      </c>
      <c r="AC1363" s="123">
        <v>10.1</v>
      </c>
    </row>
    <row r="1364" customHeight="1" spans="1:29">
      <c r="A1364" s="11">
        <v>1363</v>
      </c>
      <c r="B1364" s="15">
        <v>237</v>
      </c>
      <c r="C1364" s="50">
        <v>115.6167</v>
      </c>
      <c r="D1364" s="50">
        <v>29.98333</v>
      </c>
      <c r="E1364" s="40">
        <v>22</v>
      </c>
      <c r="F1364" s="39">
        <v>17.3318004608154</v>
      </c>
      <c r="G1364" s="38">
        <v>1404</v>
      </c>
      <c r="H1364" s="38">
        <v>1359</v>
      </c>
      <c r="I1364" s="18" t="s">
        <v>105</v>
      </c>
      <c r="J1364" s="11" t="s">
        <v>78</v>
      </c>
      <c r="K1364" s="94" t="s">
        <v>1180</v>
      </c>
      <c r="L1364" s="45">
        <v>9.99</v>
      </c>
      <c r="M1364" s="45">
        <v>22.71</v>
      </c>
      <c r="N1364" s="45">
        <v>32.7</v>
      </c>
      <c r="O1364" s="50">
        <v>48.61</v>
      </c>
      <c r="P1364" s="46">
        <v>0.467187821435919</v>
      </c>
      <c r="Q1364" s="46">
        <v>0.205513268874717</v>
      </c>
      <c r="R1364" s="46">
        <f t="shared" si="116"/>
        <v>0.672701090310636</v>
      </c>
      <c r="S1364" s="71">
        <v>24.3</v>
      </c>
      <c r="T1364" s="57">
        <v>1.1</v>
      </c>
      <c r="U1364" s="57">
        <v>0.4</v>
      </c>
      <c r="V1364" s="57">
        <f t="shared" si="113"/>
        <v>22.0909090909091</v>
      </c>
      <c r="W1364" s="58">
        <v>119.359998703003</v>
      </c>
      <c r="X1364" s="58">
        <v>66.7341995239258</v>
      </c>
      <c r="Y1364" s="58">
        <f t="shared" si="117"/>
        <v>1.78858815351804</v>
      </c>
      <c r="Z1364" s="122">
        <v>5.15</v>
      </c>
      <c r="AA1364" s="123">
        <v>53.7</v>
      </c>
      <c r="AB1364" s="123">
        <v>36.2</v>
      </c>
      <c r="AC1364" s="123">
        <v>10.1</v>
      </c>
    </row>
    <row r="1365" customHeight="1" spans="1:29">
      <c r="A1365" s="11">
        <v>1364</v>
      </c>
      <c r="B1365" s="15">
        <v>237</v>
      </c>
      <c r="C1365" s="50">
        <v>115.6167</v>
      </c>
      <c r="D1365" s="50">
        <v>29.98333</v>
      </c>
      <c r="E1365" s="40">
        <v>22</v>
      </c>
      <c r="F1365" s="39">
        <v>17.3318004608154</v>
      </c>
      <c r="G1365" s="38">
        <v>1404</v>
      </c>
      <c r="H1365" s="38">
        <v>1359</v>
      </c>
      <c r="I1365" s="18" t="s">
        <v>105</v>
      </c>
      <c r="J1365" s="11" t="s">
        <v>78</v>
      </c>
      <c r="K1365" s="94" t="s">
        <v>1180</v>
      </c>
      <c r="L1365" s="45">
        <v>13.2</v>
      </c>
      <c r="M1365" s="45">
        <v>33.42</v>
      </c>
      <c r="N1365" s="45">
        <v>46.62</v>
      </c>
      <c r="O1365" s="50">
        <v>42.28</v>
      </c>
      <c r="P1365" s="46">
        <v>0.790444654683065</v>
      </c>
      <c r="Q1365" s="46">
        <v>0.312204351939451</v>
      </c>
      <c r="R1365" s="46">
        <f t="shared" si="116"/>
        <v>1.10264900662252</v>
      </c>
      <c r="S1365" s="71">
        <v>18.7</v>
      </c>
      <c r="T1365" s="57">
        <v>1.1</v>
      </c>
      <c r="U1365" s="57">
        <v>0.4</v>
      </c>
      <c r="V1365" s="57">
        <f t="shared" si="113"/>
        <v>17</v>
      </c>
      <c r="W1365" s="58">
        <v>119.359998703003</v>
      </c>
      <c r="X1365" s="58">
        <v>66.7341995239258</v>
      </c>
      <c r="Y1365" s="58">
        <f t="shared" si="117"/>
        <v>1.78858815351804</v>
      </c>
      <c r="Z1365" s="122">
        <v>5.15</v>
      </c>
      <c r="AA1365" s="123">
        <v>53.7</v>
      </c>
      <c r="AB1365" s="123">
        <v>36.2</v>
      </c>
      <c r="AC1365" s="123">
        <v>10.1</v>
      </c>
    </row>
    <row r="1366" customHeight="1" spans="1:29">
      <c r="A1366" s="11">
        <v>1365</v>
      </c>
      <c r="B1366" s="15">
        <v>237</v>
      </c>
      <c r="C1366" s="50">
        <v>115.6167</v>
      </c>
      <c r="D1366" s="50">
        <v>29.98333</v>
      </c>
      <c r="E1366" s="40">
        <v>22</v>
      </c>
      <c r="F1366" s="39">
        <v>17.3318004608154</v>
      </c>
      <c r="G1366" s="38">
        <v>1404</v>
      </c>
      <c r="H1366" s="38">
        <v>1359</v>
      </c>
      <c r="I1366" s="18" t="s">
        <v>105</v>
      </c>
      <c r="J1366" s="11" t="s">
        <v>78</v>
      </c>
      <c r="K1366" s="94" t="s">
        <v>1180</v>
      </c>
      <c r="L1366" s="45">
        <v>13.13</v>
      </c>
      <c r="M1366" s="45">
        <v>34.65</v>
      </c>
      <c r="N1366" s="45">
        <v>47.78</v>
      </c>
      <c r="O1366" s="50">
        <v>41.44</v>
      </c>
      <c r="P1366" s="46">
        <v>0.836148648648649</v>
      </c>
      <c r="Q1366" s="46">
        <v>0.316843629343629</v>
      </c>
      <c r="R1366" s="46">
        <f t="shared" si="116"/>
        <v>1.15299227799228</v>
      </c>
      <c r="S1366" s="71">
        <v>21.1</v>
      </c>
      <c r="T1366" s="57">
        <v>1.1</v>
      </c>
      <c r="U1366" s="57">
        <v>0.4</v>
      </c>
      <c r="V1366" s="57">
        <f t="shared" si="113"/>
        <v>19.1818181818182</v>
      </c>
      <c r="W1366" s="58">
        <v>119.359998703003</v>
      </c>
      <c r="X1366" s="58">
        <v>66.7341995239258</v>
      </c>
      <c r="Y1366" s="58">
        <f t="shared" si="117"/>
        <v>1.78858815351804</v>
      </c>
      <c r="Z1366" s="122">
        <v>5.15</v>
      </c>
      <c r="AA1366" s="123">
        <v>53.7</v>
      </c>
      <c r="AB1366" s="123">
        <v>36.2</v>
      </c>
      <c r="AC1366" s="123">
        <v>10.1</v>
      </c>
    </row>
    <row r="1367" customHeight="1" spans="1:29">
      <c r="A1367" s="11">
        <v>1366</v>
      </c>
      <c r="B1367" s="15">
        <v>237</v>
      </c>
      <c r="C1367" s="50">
        <v>115.6167</v>
      </c>
      <c r="D1367" s="50">
        <v>29.98333</v>
      </c>
      <c r="E1367" s="40">
        <v>22</v>
      </c>
      <c r="F1367" s="39">
        <v>17.3318004608154</v>
      </c>
      <c r="G1367" s="38">
        <v>1404</v>
      </c>
      <c r="H1367" s="38">
        <v>1359</v>
      </c>
      <c r="I1367" s="18" t="s">
        <v>105</v>
      </c>
      <c r="J1367" s="11" t="s">
        <v>78</v>
      </c>
      <c r="K1367" s="94" t="s">
        <v>1180</v>
      </c>
      <c r="L1367" s="45">
        <v>13.38</v>
      </c>
      <c r="M1367" s="45">
        <v>32.99</v>
      </c>
      <c r="N1367" s="45">
        <v>46.37</v>
      </c>
      <c r="O1367" s="50">
        <v>42.48</v>
      </c>
      <c r="P1367" s="46">
        <v>0.776600753295669</v>
      </c>
      <c r="Q1367" s="46">
        <v>0.314971751412429</v>
      </c>
      <c r="R1367" s="46">
        <f t="shared" si="116"/>
        <v>1.0915725047081</v>
      </c>
      <c r="S1367" s="71">
        <v>19.5</v>
      </c>
      <c r="T1367" s="57">
        <v>1.1</v>
      </c>
      <c r="U1367" s="57">
        <v>0.4</v>
      </c>
      <c r="V1367" s="57">
        <f t="shared" si="113"/>
        <v>17.7272727272727</v>
      </c>
      <c r="W1367" s="58">
        <v>119.359998703003</v>
      </c>
      <c r="X1367" s="58">
        <v>66.7341995239258</v>
      </c>
      <c r="Y1367" s="58">
        <f t="shared" si="117"/>
        <v>1.78858815351804</v>
      </c>
      <c r="Z1367" s="122">
        <v>5.15</v>
      </c>
      <c r="AA1367" s="123">
        <v>53.7</v>
      </c>
      <c r="AB1367" s="123">
        <v>36.2</v>
      </c>
      <c r="AC1367" s="123">
        <v>10.1</v>
      </c>
    </row>
    <row r="1368" customHeight="1" spans="1:29">
      <c r="A1368" s="11">
        <v>1367</v>
      </c>
      <c r="B1368" s="15">
        <v>237</v>
      </c>
      <c r="C1368" s="50">
        <v>115.6167</v>
      </c>
      <c r="D1368" s="50">
        <v>29.98333</v>
      </c>
      <c r="E1368" s="40">
        <v>22</v>
      </c>
      <c r="F1368" s="39">
        <v>17.3318004608154</v>
      </c>
      <c r="G1368" s="38">
        <v>1404</v>
      </c>
      <c r="H1368" s="38">
        <v>1359</v>
      </c>
      <c r="I1368" s="18" t="s">
        <v>105</v>
      </c>
      <c r="J1368" s="11" t="s">
        <v>78</v>
      </c>
      <c r="K1368" s="94" t="s">
        <v>1180</v>
      </c>
      <c r="L1368" s="45">
        <v>13.56</v>
      </c>
      <c r="M1368" s="45">
        <v>34.96</v>
      </c>
      <c r="N1368" s="45">
        <v>48.52</v>
      </c>
      <c r="O1368" s="50">
        <v>40.86</v>
      </c>
      <c r="P1368" s="46">
        <v>0.855604503181596</v>
      </c>
      <c r="Q1368" s="46">
        <v>0.331864904552129</v>
      </c>
      <c r="R1368" s="46">
        <f t="shared" si="116"/>
        <v>1.18746940773373</v>
      </c>
      <c r="S1368" s="71">
        <v>19.9</v>
      </c>
      <c r="T1368" s="57">
        <v>1.1</v>
      </c>
      <c r="U1368" s="57">
        <v>0.4</v>
      </c>
      <c r="V1368" s="57">
        <f t="shared" si="113"/>
        <v>18.0909090909091</v>
      </c>
      <c r="W1368" s="58">
        <v>119.359998703003</v>
      </c>
      <c r="X1368" s="58">
        <v>66.7341995239258</v>
      </c>
      <c r="Y1368" s="58">
        <f t="shared" si="117"/>
        <v>1.78858815351804</v>
      </c>
      <c r="Z1368" s="122">
        <v>5.15</v>
      </c>
      <c r="AA1368" s="123">
        <v>53.7</v>
      </c>
      <c r="AB1368" s="123">
        <v>36.2</v>
      </c>
      <c r="AC1368" s="123">
        <v>10.1</v>
      </c>
    </row>
    <row r="1369" customHeight="1" spans="1:29">
      <c r="A1369" s="11">
        <v>1368</v>
      </c>
      <c r="B1369" s="15">
        <v>237</v>
      </c>
      <c r="C1369" s="50">
        <v>115.6167</v>
      </c>
      <c r="D1369" s="50">
        <v>29.98333</v>
      </c>
      <c r="E1369" s="40">
        <v>22</v>
      </c>
      <c r="F1369" s="39">
        <v>17.3318004608154</v>
      </c>
      <c r="G1369" s="38">
        <v>1404</v>
      </c>
      <c r="H1369" s="38">
        <v>1359</v>
      </c>
      <c r="I1369" s="18" t="s">
        <v>105</v>
      </c>
      <c r="J1369" s="11" t="s">
        <v>78</v>
      </c>
      <c r="K1369" s="94" t="s">
        <v>1180</v>
      </c>
      <c r="L1369" s="45">
        <v>13.34</v>
      </c>
      <c r="M1369" s="45">
        <v>34.93</v>
      </c>
      <c r="N1369" s="45">
        <v>48.27</v>
      </c>
      <c r="O1369" s="50">
        <v>40.05</v>
      </c>
      <c r="P1369" s="46">
        <v>0.872159800249688</v>
      </c>
      <c r="Q1369" s="46">
        <v>0.333083645443196</v>
      </c>
      <c r="R1369" s="46">
        <f t="shared" si="116"/>
        <v>1.20524344569288</v>
      </c>
      <c r="S1369" s="71">
        <v>19.9</v>
      </c>
      <c r="T1369" s="57">
        <v>1.1</v>
      </c>
      <c r="U1369" s="57">
        <v>0.4</v>
      </c>
      <c r="V1369" s="57">
        <f>S1369/T1369</f>
        <v>18.0909090909091</v>
      </c>
      <c r="W1369" s="58">
        <v>119.359998703003</v>
      </c>
      <c r="X1369" s="58">
        <v>66.7341995239258</v>
      </c>
      <c r="Y1369" s="58">
        <f t="shared" si="117"/>
        <v>1.78858815351804</v>
      </c>
      <c r="Z1369" s="122">
        <v>5.15</v>
      </c>
      <c r="AA1369" s="123">
        <v>53.7</v>
      </c>
      <c r="AB1369" s="123">
        <v>36.2</v>
      </c>
      <c r="AC1369" s="123">
        <v>10.1</v>
      </c>
    </row>
    <row r="1370" customHeight="1" spans="1:29">
      <c r="A1370" s="11">
        <v>1369</v>
      </c>
      <c r="B1370" s="15">
        <v>238</v>
      </c>
      <c r="C1370" s="23">
        <v>-2.795833</v>
      </c>
      <c r="D1370" s="23">
        <v>54.049722</v>
      </c>
      <c r="E1370" s="40">
        <v>38</v>
      </c>
      <c r="F1370" s="39">
        <v>8.83588981628418</v>
      </c>
      <c r="G1370" s="38">
        <v>1368</v>
      </c>
      <c r="H1370" s="38">
        <v>741</v>
      </c>
      <c r="I1370" s="18" t="s">
        <v>105</v>
      </c>
      <c r="J1370" s="36" t="s">
        <v>98</v>
      </c>
      <c r="K1370" s="22" t="s">
        <v>1181</v>
      </c>
      <c r="L1370" s="45"/>
      <c r="M1370" s="45">
        <v>0.187</v>
      </c>
      <c r="N1370" s="45">
        <v>0.187</v>
      </c>
      <c r="O1370" s="23">
        <v>0.113</v>
      </c>
      <c r="P1370" s="46">
        <v>1.584</v>
      </c>
      <c r="Q1370" s="46"/>
      <c r="R1370" s="46"/>
      <c r="S1370" s="24">
        <v>73.49</v>
      </c>
      <c r="T1370" s="24">
        <v>5.36</v>
      </c>
      <c r="U1370" s="57">
        <v>0.6</v>
      </c>
      <c r="V1370" s="24">
        <v>15.55</v>
      </c>
      <c r="W1370" s="58">
        <v>688.843002319336</v>
      </c>
      <c r="X1370" s="58">
        <v>77.9960012435913</v>
      </c>
      <c r="Y1370" s="58">
        <f t="shared" si="117"/>
        <v>8.83177331319837</v>
      </c>
      <c r="Z1370" s="122">
        <v>5.15</v>
      </c>
      <c r="AA1370" s="123">
        <v>53.7</v>
      </c>
      <c r="AB1370" s="123">
        <v>36.2</v>
      </c>
      <c r="AC1370" s="123">
        <v>10.1</v>
      </c>
    </row>
    <row r="1371" customHeight="1" spans="1:29">
      <c r="A1371" s="11">
        <v>1370</v>
      </c>
      <c r="B1371" s="15">
        <v>239</v>
      </c>
      <c r="C1371" s="23">
        <v>12.38583</v>
      </c>
      <c r="D1371" s="23">
        <v>42.95278</v>
      </c>
      <c r="E1371" s="40">
        <v>161</v>
      </c>
      <c r="F1371" s="39">
        <v>13.3467998504639</v>
      </c>
      <c r="G1371" s="38">
        <v>624</v>
      </c>
      <c r="H1371" s="38">
        <v>1227</v>
      </c>
      <c r="I1371" s="18" t="s">
        <v>105</v>
      </c>
      <c r="J1371" s="11" t="s">
        <v>78</v>
      </c>
      <c r="K1371" s="22" t="s">
        <v>1182</v>
      </c>
      <c r="L1371" s="45"/>
      <c r="M1371" s="45">
        <v>2.17284</v>
      </c>
      <c r="N1371" s="45">
        <v>2.17284</v>
      </c>
      <c r="O1371" s="23">
        <v>2</v>
      </c>
      <c r="P1371" s="46">
        <v>1.09259</v>
      </c>
      <c r="Q1371" s="46"/>
      <c r="R1371" s="46"/>
      <c r="S1371" s="24">
        <v>9.6</v>
      </c>
      <c r="T1371" s="24">
        <v>1.1</v>
      </c>
      <c r="U1371" s="57">
        <v>0.6</v>
      </c>
      <c r="V1371" s="24">
        <f>S1371/T1371</f>
        <v>8.72727272727273</v>
      </c>
      <c r="W1371" s="58">
        <v>273.686008453369</v>
      </c>
      <c r="X1371" s="58">
        <v>55.5103015899658</v>
      </c>
      <c r="Y1371" s="58">
        <f t="shared" si="117"/>
        <v>4.93036428580387</v>
      </c>
      <c r="Z1371" s="24">
        <v>8.3</v>
      </c>
      <c r="AA1371" s="63">
        <v>37</v>
      </c>
      <c r="AB1371" s="63">
        <v>49</v>
      </c>
      <c r="AC1371" s="63">
        <v>14</v>
      </c>
    </row>
    <row r="1372" customHeight="1" spans="1:29">
      <c r="A1372" s="11">
        <v>1371</v>
      </c>
      <c r="B1372" s="15">
        <v>240</v>
      </c>
      <c r="C1372" s="23">
        <v>12.39139</v>
      </c>
      <c r="D1372" s="23">
        <v>42.95278</v>
      </c>
      <c r="E1372" s="40">
        <v>161</v>
      </c>
      <c r="F1372" s="39">
        <v>13.3467998504639</v>
      </c>
      <c r="G1372" s="38">
        <v>624</v>
      </c>
      <c r="H1372" s="38">
        <v>1227</v>
      </c>
      <c r="I1372" s="18" t="s">
        <v>105</v>
      </c>
      <c r="J1372" s="11" t="s">
        <v>78</v>
      </c>
      <c r="K1372" s="94" t="s">
        <v>1183</v>
      </c>
      <c r="L1372" s="45">
        <v>12.5</v>
      </c>
      <c r="M1372" s="45">
        <v>31.6</v>
      </c>
      <c r="N1372" s="45">
        <v>44.1</v>
      </c>
      <c r="O1372" s="50">
        <v>17.4</v>
      </c>
      <c r="P1372" s="46">
        <v>1.81609195402299</v>
      </c>
      <c r="Q1372" s="46">
        <v>0.718390804597701</v>
      </c>
      <c r="R1372" s="46">
        <f t="shared" ref="R1372:R1398" si="118">P1372+Q1372</f>
        <v>2.53448275862069</v>
      </c>
      <c r="S1372" s="24">
        <v>9.6</v>
      </c>
      <c r="T1372" s="24">
        <v>1.1</v>
      </c>
      <c r="U1372" s="57">
        <v>0.6</v>
      </c>
      <c r="V1372" s="24">
        <v>8.7</v>
      </c>
      <c r="W1372" s="58">
        <v>273.686008453369</v>
      </c>
      <c r="X1372" s="58">
        <v>55.5103015899658</v>
      </c>
      <c r="Y1372" s="58">
        <f t="shared" si="117"/>
        <v>4.93036428580387</v>
      </c>
      <c r="Z1372" s="24">
        <v>8.3</v>
      </c>
      <c r="AA1372" s="28">
        <v>22</v>
      </c>
      <c r="AB1372" s="28">
        <v>52</v>
      </c>
      <c r="AC1372" s="28">
        <v>26</v>
      </c>
    </row>
    <row r="1373" customHeight="1" spans="1:29">
      <c r="A1373" s="11">
        <v>1372</v>
      </c>
      <c r="B1373" s="15">
        <v>240</v>
      </c>
      <c r="C1373" s="23">
        <v>12.52389</v>
      </c>
      <c r="D1373" s="23">
        <v>43.09028</v>
      </c>
      <c r="E1373" s="40">
        <v>204</v>
      </c>
      <c r="F1373" s="39">
        <v>13.1050996780396</v>
      </c>
      <c r="G1373" s="38">
        <v>768</v>
      </c>
      <c r="H1373" s="38">
        <v>1190</v>
      </c>
      <c r="I1373" s="18" t="s">
        <v>105</v>
      </c>
      <c r="J1373" s="11" t="s">
        <v>78</v>
      </c>
      <c r="K1373" s="94" t="s">
        <v>1184</v>
      </c>
      <c r="L1373" s="45">
        <v>12.1</v>
      </c>
      <c r="M1373" s="45">
        <v>34.7</v>
      </c>
      <c r="N1373" s="45">
        <v>46.8</v>
      </c>
      <c r="O1373" s="50">
        <v>15.8</v>
      </c>
      <c r="P1373" s="46">
        <v>2.19620253164557</v>
      </c>
      <c r="Q1373" s="46">
        <v>0.765822784810127</v>
      </c>
      <c r="R1373" s="46">
        <f t="shared" si="118"/>
        <v>2.9620253164557</v>
      </c>
      <c r="S1373" s="24">
        <v>10.5</v>
      </c>
      <c r="T1373" s="24">
        <v>1.1</v>
      </c>
      <c r="U1373" s="57">
        <v>0.6</v>
      </c>
      <c r="V1373" s="24">
        <v>9.5</v>
      </c>
      <c r="W1373" s="58">
        <v>244.18399810791</v>
      </c>
      <c r="X1373" s="58">
        <v>63.77610206604</v>
      </c>
      <c r="Y1373" s="58">
        <f t="shared" si="117"/>
        <v>3.82876955783623</v>
      </c>
      <c r="Z1373" s="24">
        <v>8.4</v>
      </c>
      <c r="AA1373" s="28">
        <v>13</v>
      </c>
      <c r="AB1373" s="28">
        <v>48</v>
      </c>
      <c r="AC1373" s="28">
        <v>39</v>
      </c>
    </row>
    <row r="1374" customHeight="1" spans="1:29">
      <c r="A1374" s="11">
        <v>1373</v>
      </c>
      <c r="B1374" s="15">
        <v>241</v>
      </c>
      <c r="C1374" s="23">
        <v>-64.199639</v>
      </c>
      <c r="D1374" s="23">
        <v>-31.42667</v>
      </c>
      <c r="E1374" s="40">
        <v>412</v>
      </c>
      <c r="F1374" s="37">
        <v>16.5</v>
      </c>
      <c r="G1374" s="28">
        <v>750</v>
      </c>
      <c r="H1374" s="38">
        <v>1718</v>
      </c>
      <c r="I1374" s="18" t="s">
        <v>105</v>
      </c>
      <c r="J1374" s="11" t="s">
        <v>78</v>
      </c>
      <c r="K1374" s="120" t="s">
        <v>1185</v>
      </c>
      <c r="L1374" s="45">
        <v>11.0039</v>
      </c>
      <c r="M1374" s="45">
        <v>23.861</v>
      </c>
      <c r="N1374" s="45">
        <v>34.8649</v>
      </c>
      <c r="O1374" s="50">
        <v>31.39</v>
      </c>
      <c r="P1374" s="46">
        <v>0.760146543485186</v>
      </c>
      <c r="Q1374" s="46">
        <v>0.350554316661357</v>
      </c>
      <c r="R1374" s="46">
        <f t="shared" si="118"/>
        <v>1.11070086014654</v>
      </c>
      <c r="S1374" s="24">
        <v>85</v>
      </c>
      <c r="T1374" s="24">
        <v>4.2</v>
      </c>
      <c r="U1374" s="57">
        <v>0.6</v>
      </c>
      <c r="V1374" s="24">
        <v>1.8</v>
      </c>
      <c r="W1374" s="58">
        <v>187.182998657227</v>
      </c>
      <c r="X1374" s="58">
        <v>70.0837993621826</v>
      </c>
      <c r="Y1374" s="58">
        <f t="shared" si="117"/>
        <v>2.6708454787089</v>
      </c>
      <c r="Z1374" s="24">
        <v>7.1</v>
      </c>
      <c r="AA1374" s="28">
        <v>16</v>
      </c>
      <c r="AB1374" s="28">
        <v>55.2</v>
      </c>
      <c r="AC1374" s="28">
        <v>28.8</v>
      </c>
    </row>
    <row r="1375" customHeight="1" spans="1:29">
      <c r="A1375" s="11">
        <v>1374</v>
      </c>
      <c r="B1375" s="15">
        <v>242</v>
      </c>
      <c r="C1375" s="23">
        <v>14.11483</v>
      </c>
      <c r="D1375" s="23">
        <v>50.19136</v>
      </c>
      <c r="E1375" s="40">
        <v>292</v>
      </c>
      <c r="F1375" s="39">
        <v>8.68852043151855</v>
      </c>
      <c r="G1375" s="38">
        <v>540</v>
      </c>
      <c r="H1375" s="38">
        <v>864</v>
      </c>
      <c r="I1375" s="18" t="s">
        <v>77</v>
      </c>
      <c r="J1375" s="11" t="s">
        <v>78</v>
      </c>
      <c r="K1375" s="120" t="s">
        <v>1186</v>
      </c>
      <c r="L1375" s="45">
        <v>0.17</v>
      </c>
      <c r="M1375" s="45">
        <v>1</v>
      </c>
      <c r="N1375" s="45">
        <v>1.17</v>
      </c>
      <c r="O1375" s="50">
        <v>0.6</v>
      </c>
      <c r="P1375" s="46">
        <v>1.66666666666667</v>
      </c>
      <c r="Q1375" s="46">
        <v>0.283333333333333</v>
      </c>
      <c r="R1375" s="46">
        <f t="shared" si="118"/>
        <v>1.95</v>
      </c>
      <c r="S1375" s="24">
        <v>29.0023</v>
      </c>
      <c r="T1375" s="57">
        <v>1.1</v>
      </c>
      <c r="U1375" s="57">
        <v>0.6</v>
      </c>
      <c r="V1375" s="57">
        <f>S1375/T1375</f>
        <v>26.3657272727273</v>
      </c>
      <c r="W1375" s="58">
        <v>185.676002502441</v>
      </c>
      <c r="X1375" s="58">
        <v>78.2309007644653</v>
      </c>
      <c r="Y1375" s="58">
        <f t="shared" si="117"/>
        <v>2.37343556942374</v>
      </c>
      <c r="Z1375" s="57">
        <v>6.5</v>
      </c>
      <c r="AA1375" s="63">
        <v>43</v>
      </c>
      <c r="AB1375" s="63">
        <v>39</v>
      </c>
      <c r="AC1375" s="63">
        <v>18</v>
      </c>
    </row>
    <row r="1376" customHeight="1" spans="1:29">
      <c r="A1376" s="11">
        <v>1375</v>
      </c>
      <c r="B1376" s="15">
        <v>243</v>
      </c>
      <c r="C1376" s="23">
        <v>-79.06667</v>
      </c>
      <c r="D1376" s="23">
        <v>-3.966667</v>
      </c>
      <c r="E1376" s="20">
        <v>1890</v>
      </c>
      <c r="F1376" s="37">
        <v>15.3</v>
      </c>
      <c r="G1376" s="28">
        <v>2176</v>
      </c>
      <c r="H1376" s="38">
        <v>1198</v>
      </c>
      <c r="I1376" s="18" t="s">
        <v>128</v>
      </c>
      <c r="J1376" s="48" t="s">
        <v>106</v>
      </c>
      <c r="K1376" s="120" t="s">
        <v>1187</v>
      </c>
      <c r="L1376" s="45">
        <v>7</v>
      </c>
      <c r="M1376" s="45">
        <v>16</v>
      </c>
      <c r="N1376" s="45">
        <v>23</v>
      </c>
      <c r="O1376" s="23">
        <v>44.9</v>
      </c>
      <c r="P1376" s="46">
        <v>0.356347438752784</v>
      </c>
      <c r="Q1376" s="46">
        <v>0.155902004454343</v>
      </c>
      <c r="R1376" s="46">
        <f t="shared" si="118"/>
        <v>0.512249443207127</v>
      </c>
      <c r="S1376" s="24">
        <v>85</v>
      </c>
      <c r="T1376" s="24">
        <f t="shared" ref="T1376:T1384" si="119">S1376/V1376</f>
        <v>5.12048192771084</v>
      </c>
      <c r="U1376" s="57">
        <v>0.6</v>
      </c>
      <c r="V1376" s="24">
        <v>16.6</v>
      </c>
      <c r="W1376" s="24">
        <v>1048</v>
      </c>
      <c r="X1376" s="24">
        <v>197.7358491</v>
      </c>
      <c r="Y1376" s="58">
        <f t="shared" si="117"/>
        <v>5.29999999883683</v>
      </c>
      <c r="Z1376" s="24">
        <v>4.2</v>
      </c>
      <c r="AA1376" s="63">
        <v>30</v>
      </c>
      <c r="AB1376" s="63">
        <v>47</v>
      </c>
      <c r="AC1376" s="63">
        <v>23</v>
      </c>
    </row>
    <row r="1377" customHeight="1" spans="1:29">
      <c r="A1377" s="11">
        <v>1376</v>
      </c>
      <c r="B1377" s="15">
        <v>243</v>
      </c>
      <c r="C1377" s="23">
        <v>-79.06667</v>
      </c>
      <c r="D1377" s="23">
        <v>-3.966667</v>
      </c>
      <c r="E1377" s="20">
        <v>1890</v>
      </c>
      <c r="F1377" s="37">
        <v>15.3</v>
      </c>
      <c r="G1377" s="28">
        <v>2176</v>
      </c>
      <c r="H1377" s="38">
        <v>1198</v>
      </c>
      <c r="I1377" s="18" t="s">
        <v>128</v>
      </c>
      <c r="J1377" s="48" t="s">
        <v>106</v>
      </c>
      <c r="K1377" s="120" t="s">
        <v>1188</v>
      </c>
      <c r="L1377" s="45">
        <v>7.5</v>
      </c>
      <c r="M1377" s="45">
        <v>16.4</v>
      </c>
      <c r="N1377" s="45">
        <v>23.9</v>
      </c>
      <c r="O1377" s="23">
        <v>45.1</v>
      </c>
      <c r="P1377" s="46">
        <v>0.363636363636364</v>
      </c>
      <c r="Q1377" s="46">
        <v>0.16629711751663</v>
      </c>
      <c r="R1377" s="46">
        <f t="shared" si="118"/>
        <v>0.529933481152994</v>
      </c>
      <c r="S1377" s="24">
        <v>63</v>
      </c>
      <c r="T1377" s="24">
        <f t="shared" si="119"/>
        <v>3.75</v>
      </c>
      <c r="U1377" s="57">
        <v>0.6</v>
      </c>
      <c r="V1377" s="24">
        <v>16.8</v>
      </c>
      <c r="W1377" s="24">
        <v>801</v>
      </c>
      <c r="X1377" s="24">
        <v>143.0357143</v>
      </c>
      <c r="Y1377" s="58">
        <f t="shared" si="117"/>
        <v>5.5999999994407</v>
      </c>
      <c r="Z1377" s="24">
        <v>4.2</v>
      </c>
      <c r="AA1377" s="63">
        <v>30</v>
      </c>
      <c r="AB1377" s="63">
        <v>47</v>
      </c>
      <c r="AC1377" s="63">
        <v>23</v>
      </c>
    </row>
    <row r="1378" customHeight="1" spans="1:29">
      <c r="A1378" s="11">
        <v>1377</v>
      </c>
      <c r="B1378" s="15">
        <v>243</v>
      </c>
      <c r="C1378" s="23">
        <v>-79.06667</v>
      </c>
      <c r="D1378" s="23">
        <v>-3.966667</v>
      </c>
      <c r="E1378" s="20">
        <v>1890</v>
      </c>
      <c r="F1378" s="37">
        <v>15.3</v>
      </c>
      <c r="G1378" s="28">
        <v>2176</v>
      </c>
      <c r="H1378" s="38">
        <v>1198</v>
      </c>
      <c r="I1378" s="18" t="s">
        <v>128</v>
      </c>
      <c r="J1378" s="48" t="s">
        <v>106</v>
      </c>
      <c r="K1378" s="120" t="s">
        <v>1188</v>
      </c>
      <c r="L1378" s="45">
        <v>8.4</v>
      </c>
      <c r="M1378" s="45">
        <v>15.7</v>
      </c>
      <c r="N1378" s="45">
        <v>24.1</v>
      </c>
      <c r="O1378" s="23">
        <v>45.2</v>
      </c>
      <c r="P1378" s="46">
        <v>0.347345132743363</v>
      </c>
      <c r="Q1378" s="46">
        <v>0.185840707964602</v>
      </c>
      <c r="R1378" s="46">
        <f t="shared" si="118"/>
        <v>0.533185840707965</v>
      </c>
      <c r="S1378" s="24">
        <v>55</v>
      </c>
      <c r="T1378" s="24">
        <f t="shared" si="119"/>
        <v>2.97297297297297</v>
      </c>
      <c r="U1378" s="57">
        <v>0.6</v>
      </c>
      <c r="V1378" s="24">
        <v>18.5</v>
      </c>
      <c r="W1378" s="24">
        <v>458</v>
      </c>
      <c r="X1378" s="24">
        <v>101.7777778</v>
      </c>
      <c r="Y1378" s="58">
        <f t="shared" si="117"/>
        <v>4.49999999901747</v>
      </c>
      <c r="Z1378" s="24">
        <v>4.3</v>
      </c>
      <c r="AA1378" s="63">
        <v>30</v>
      </c>
      <c r="AB1378" s="63">
        <v>47</v>
      </c>
      <c r="AC1378" s="63">
        <v>23</v>
      </c>
    </row>
    <row r="1379" customHeight="1" spans="1:29">
      <c r="A1379" s="11">
        <v>1378</v>
      </c>
      <c r="B1379" s="15">
        <v>243</v>
      </c>
      <c r="C1379" s="23">
        <v>-79.06667</v>
      </c>
      <c r="D1379" s="23">
        <v>-3.966667</v>
      </c>
      <c r="E1379" s="20">
        <v>1890</v>
      </c>
      <c r="F1379" s="37">
        <v>15.3</v>
      </c>
      <c r="G1379" s="28">
        <v>2176</v>
      </c>
      <c r="H1379" s="38">
        <v>1198</v>
      </c>
      <c r="I1379" s="18" t="s">
        <v>128</v>
      </c>
      <c r="J1379" s="11" t="s">
        <v>594</v>
      </c>
      <c r="K1379" s="120" t="s">
        <v>1189</v>
      </c>
      <c r="L1379" s="45">
        <v>7.4</v>
      </c>
      <c r="M1379" s="45">
        <v>17.7</v>
      </c>
      <c r="N1379" s="45">
        <v>25.1</v>
      </c>
      <c r="O1379" s="23">
        <v>38</v>
      </c>
      <c r="P1379" s="46">
        <v>0.465789473684211</v>
      </c>
      <c r="Q1379" s="46">
        <v>0.194736842105263</v>
      </c>
      <c r="R1379" s="46">
        <f t="shared" si="118"/>
        <v>0.660526315789474</v>
      </c>
      <c r="S1379" s="24">
        <v>116</v>
      </c>
      <c r="T1379" s="24">
        <f t="shared" si="119"/>
        <v>8.7218045112782</v>
      </c>
      <c r="U1379" s="57">
        <v>0.6</v>
      </c>
      <c r="V1379" s="24">
        <v>13.3</v>
      </c>
      <c r="W1379" s="24">
        <v>3445</v>
      </c>
      <c r="X1379" s="24">
        <v>675.4901961</v>
      </c>
      <c r="Y1379" s="58">
        <f t="shared" si="117"/>
        <v>5.09999999983715</v>
      </c>
      <c r="Z1379" s="24">
        <v>5.3</v>
      </c>
      <c r="AA1379" s="63">
        <v>30</v>
      </c>
      <c r="AB1379" s="63">
        <v>47</v>
      </c>
      <c r="AC1379" s="63">
        <v>23</v>
      </c>
    </row>
    <row r="1380" customHeight="1" spans="1:29">
      <c r="A1380" s="11">
        <v>1379</v>
      </c>
      <c r="B1380" s="15">
        <v>243</v>
      </c>
      <c r="C1380" s="23">
        <v>-79.06667</v>
      </c>
      <c r="D1380" s="23">
        <v>-3.966667</v>
      </c>
      <c r="E1380" s="20">
        <v>1890</v>
      </c>
      <c r="F1380" s="37">
        <v>15.3</v>
      </c>
      <c r="G1380" s="28">
        <v>2176</v>
      </c>
      <c r="H1380" s="38">
        <v>1198</v>
      </c>
      <c r="I1380" s="18" t="s">
        <v>128</v>
      </c>
      <c r="J1380" s="11" t="s">
        <v>594</v>
      </c>
      <c r="K1380" s="120" t="s">
        <v>1188</v>
      </c>
      <c r="L1380" s="45">
        <v>9.1</v>
      </c>
      <c r="M1380" s="45">
        <v>18.2</v>
      </c>
      <c r="N1380" s="45">
        <v>27.3</v>
      </c>
      <c r="O1380" s="23">
        <v>38</v>
      </c>
      <c r="P1380" s="46">
        <v>0.478947368421053</v>
      </c>
      <c r="Q1380" s="46">
        <v>0.239473684210526</v>
      </c>
      <c r="R1380" s="46">
        <f t="shared" si="118"/>
        <v>0.718421052631579</v>
      </c>
      <c r="S1380" s="24">
        <v>55</v>
      </c>
      <c r="T1380" s="24">
        <f t="shared" si="119"/>
        <v>4.4</v>
      </c>
      <c r="U1380" s="57">
        <v>0.6</v>
      </c>
      <c r="V1380" s="24">
        <v>12.5</v>
      </c>
      <c r="W1380" s="24">
        <v>1631</v>
      </c>
      <c r="X1380" s="24">
        <v>281.2068966</v>
      </c>
      <c r="Y1380" s="58">
        <f t="shared" si="117"/>
        <v>5.79999999900429</v>
      </c>
      <c r="Z1380" s="24">
        <v>5.3</v>
      </c>
      <c r="AA1380" s="63">
        <v>30</v>
      </c>
      <c r="AB1380" s="63">
        <v>47</v>
      </c>
      <c r="AC1380" s="63">
        <v>23</v>
      </c>
    </row>
    <row r="1381" customHeight="1" spans="1:29">
      <c r="A1381" s="11">
        <v>1380</v>
      </c>
      <c r="B1381" s="15">
        <v>243</v>
      </c>
      <c r="C1381" s="23">
        <v>-79.06667</v>
      </c>
      <c r="D1381" s="23">
        <v>-3.966667</v>
      </c>
      <c r="E1381" s="20">
        <v>1890</v>
      </c>
      <c r="F1381" s="37">
        <v>15.3</v>
      </c>
      <c r="G1381" s="28">
        <v>2176</v>
      </c>
      <c r="H1381" s="38">
        <v>1198</v>
      </c>
      <c r="I1381" s="18" t="s">
        <v>128</v>
      </c>
      <c r="J1381" s="11" t="s">
        <v>594</v>
      </c>
      <c r="K1381" s="120" t="s">
        <v>1188</v>
      </c>
      <c r="L1381" s="45">
        <v>11</v>
      </c>
      <c r="M1381" s="45">
        <v>19.9</v>
      </c>
      <c r="N1381" s="45">
        <v>30.9</v>
      </c>
      <c r="O1381" s="23">
        <v>35.6</v>
      </c>
      <c r="P1381" s="46">
        <v>0.558988764044944</v>
      </c>
      <c r="Q1381" s="46">
        <v>0.308988764044944</v>
      </c>
      <c r="R1381" s="46">
        <f t="shared" si="118"/>
        <v>0.867977528089888</v>
      </c>
      <c r="S1381" s="24">
        <v>36</v>
      </c>
      <c r="T1381" s="24">
        <f t="shared" si="119"/>
        <v>2.76923076923077</v>
      </c>
      <c r="U1381" s="57">
        <v>0.6</v>
      </c>
      <c r="V1381" s="24">
        <v>13</v>
      </c>
      <c r="W1381" s="24">
        <v>846</v>
      </c>
      <c r="X1381" s="24">
        <v>148.4210526</v>
      </c>
      <c r="Y1381" s="58">
        <f t="shared" si="117"/>
        <v>5.70000000121277</v>
      </c>
      <c r="Z1381" s="24">
        <v>5.1</v>
      </c>
      <c r="AA1381" s="63">
        <v>30</v>
      </c>
      <c r="AB1381" s="63">
        <v>47</v>
      </c>
      <c r="AC1381" s="63">
        <v>23</v>
      </c>
    </row>
    <row r="1382" customHeight="1" spans="1:29">
      <c r="A1382" s="11">
        <v>1381</v>
      </c>
      <c r="B1382" s="15">
        <v>243</v>
      </c>
      <c r="C1382" s="23">
        <v>-79.06667</v>
      </c>
      <c r="D1382" s="23">
        <v>-3.966667</v>
      </c>
      <c r="E1382" s="20">
        <v>1890</v>
      </c>
      <c r="F1382" s="37">
        <v>15.3</v>
      </c>
      <c r="G1382" s="28">
        <v>2176</v>
      </c>
      <c r="H1382" s="38">
        <v>1198</v>
      </c>
      <c r="I1382" s="18" t="s">
        <v>128</v>
      </c>
      <c r="J1382" s="11" t="s">
        <v>594</v>
      </c>
      <c r="K1382" s="120" t="s">
        <v>1190</v>
      </c>
      <c r="L1382" s="45">
        <v>5.5</v>
      </c>
      <c r="M1382" s="45">
        <v>15.2</v>
      </c>
      <c r="N1382" s="45">
        <v>20.7</v>
      </c>
      <c r="O1382" s="23">
        <v>38.7</v>
      </c>
      <c r="P1382" s="46">
        <v>0.392764857881137</v>
      </c>
      <c r="Q1382" s="46">
        <v>0.142118863049096</v>
      </c>
      <c r="R1382" s="46">
        <f t="shared" si="118"/>
        <v>0.534883720930233</v>
      </c>
      <c r="S1382" s="24">
        <v>79</v>
      </c>
      <c r="T1382" s="24">
        <f t="shared" si="119"/>
        <v>4.41340782122905</v>
      </c>
      <c r="U1382" s="57">
        <v>0.6</v>
      </c>
      <c r="V1382" s="24">
        <v>17.9</v>
      </c>
      <c r="W1382" s="24">
        <v>710</v>
      </c>
      <c r="X1382" s="24">
        <v>122.4137931</v>
      </c>
      <c r="Y1382" s="58">
        <f t="shared" si="117"/>
        <v>5.80000000016338</v>
      </c>
      <c r="Z1382" s="24">
        <v>5.2</v>
      </c>
      <c r="AA1382" s="63">
        <v>30</v>
      </c>
      <c r="AB1382" s="63">
        <v>47</v>
      </c>
      <c r="AC1382" s="63">
        <v>23</v>
      </c>
    </row>
    <row r="1383" customHeight="1" spans="1:29">
      <c r="A1383" s="11">
        <v>1382</v>
      </c>
      <c r="B1383" s="15">
        <v>243</v>
      </c>
      <c r="C1383" s="23">
        <v>-79.06667</v>
      </c>
      <c r="D1383" s="23">
        <v>-3.966667</v>
      </c>
      <c r="E1383" s="20">
        <v>1890</v>
      </c>
      <c r="F1383" s="37">
        <v>15.3</v>
      </c>
      <c r="G1383" s="28">
        <v>2176</v>
      </c>
      <c r="H1383" s="38">
        <v>1198</v>
      </c>
      <c r="I1383" s="18" t="s">
        <v>128</v>
      </c>
      <c r="J1383" s="11" t="s">
        <v>594</v>
      </c>
      <c r="K1383" s="120" t="s">
        <v>1188</v>
      </c>
      <c r="L1383" s="45">
        <v>6.1</v>
      </c>
      <c r="M1383" s="45">
        <v>15</v>
      </c>
      <c r="N1383" s="45">
        <v>21.1</v>
      </c>
      <c r="O1383" s="23">
        <v>41.7</v>
      </c>
      <c r="P1383" s="46">
        <v>0.359712230215827</v>
      </c>
      <c r="Q1383" s="46">
        <v>0.146282973621103</v>
      </c>
      <c r="R1383" s="46">
        <f t="shared" si="118"/>
        <v>0.50599520383693</v>
      </c>
      <c r="S1383" s="24">
        <v>60</v>
      </c>
      <c r="T1383" s="24">
        <f t="shared" si="119"/>
        <v>3.24324324324324</v>
      </c>
      <c r="U1383" s="57">
        <v>0.6</v>
      </c>
      <c r="V1383" s="24">
        <v>18.5</v>
      </c>
      <c r="W1383" s="24">
        <v>711</v>
      </c>
      <c r="X1383" s="24">
        <v>111.09375</v>
      </c>
      <c r="Y1383" s="58">
        <f t="shared" si="117"/>
        <v>6.4</v>
      </c>
      <c r="Z1383" s="24">
        <v>5.1</v>
      </c>
      <c r="AA1383" s="63">
        <v>30</v>
      </c>
      <c r="AB1383" s="63">
        <v>47</v>
      </c>
      <c r="AC1383" s="63">
        <v>23</v>
      </c>
    </row>
    <row r="1384" customHeight="1" spans="1:29">
      <c r="A1384" s="11">
        <v>1383</v>
      </c>
      <c r="B1384" s="15">
        <v>243</v>
      </c>
      <c r="C1384" s="23">
        <v>-79.06667</v>
      </c>
      <c r="D1384" s="23">
        <v>-3.966667</v>
      </c>
      <c r="E1384" s="20">
        <v>1890</v>
      </c>
      <c r="F1384" s="37">
        <v>15.3</v>
      </c>
      <c r="G1384" s="28">
        <v>2176</v>
      </c>
      <c r="H1384" s="38">
        <v>1198</v>
      </c>
      <c r="I1384" s="18" t="s">
        <v>128</v>
      </c>
      <c r="J1384" s="11" t="s">
        <v>594</v>
      </c>
      <c r="K1384" s="120" t="s">
        <v>1188</v>
      </c>
      <c r="L1384" s="45">
        <v>6.1</v>
      </c>
      <c r="M1384" s="45">
        <v>14.8</v>
      </c>
      <c r="N1384" s="45">
        <v>20.9</v>
      </c>
      <c r="O1384" s="23">
        <v>44.7</v>
      </c>
      <c r="P1384" s="46">
        <v>0.331096196868009</v>
      </c>
      <c r="Q1384" s="46">
        <v>0.136465324384787</v>
      </c>
      <c r="R1384" s="46">
        <f t="shared" si="118"/>
        <v>0.467561521252796</v>
      </c>
      <c r="S1384" s="24">
        <v>48</v>
      </c>
      <c r="T1384" s="24">
        <f t="shared" si="119"/>
        <v>2.42424242424242</v>
      </c>
      <c r="U1384" s="57">
        <v>0.6</v>
      </c>
      <c r="V1384" s="24">
        <v>19.8</v>
      </c>
      <c r="W1384" s="24">
        <v>595</v>
      </c>
      <c r="X1384" s="24">
        <v>91.53846154</v>
      </c>
      <c r="Y1384" s="58">
        <f t="shared" si="117"/>
        <v>6.49999999989076</v>
      </c>
      <c r="Z1384" s="24">
        <v>4.9</v>
      </c>
      <c r="AA1384" s="63">
        <v>30</v>
      </c>
      <c r="AB1384" s="63">
        <v>47</v>
      </c>
      <c r="AC1384" s="63">
        <v>23</v>
      </c>
    </row>
    <row r="1385" customHeight="1" spans="1:29">
      <c r="A1385" s="11">
        <v>1384</v>
      </c>
      <c r="B1385" s="15">
        <v>244</v>
      </c>
      <c r="C1385" s="23">
        <v>77.2</v>
      </c>
      <c r="D1385" s="23">
        <v>28.0667</v>
      </c>
      <c r="E1385" s="20">
        <v>228.6</v>
      </c>
      <c r="F1385" s="39">
        <v>25.0076007843018</v>
      </c>
      <c r="G1385" s="38">
        <v>588</v>
      </c>
      <c r="H1385" s="38">
        <v>2052</v>
      </c>
      <c r="I1385" s="18" t="s">
        <v>85</v>
      </c>
      <c r="J1385" s="11" t="s">
        <v>78</v>
      </c>
      <c r="K1385" s="69" t="s">
        <v>1191</v>
      </c>
      <c r="L1385" s="45">
        <v>1.55</v>
      </c>
      <c r="M1385" s="45">
        <v>18.76</v>
      </c>
      <c r="N1385" s="45">
        <v>20.31</v>
      </c>
      <c r="O1385" s="23">
        <v>46.38</v>
      </c>
      <c r="P1385" s="46">
        <v>0.404484691677447</v>
      </c>
      <c r="Q1385" s="46">
        <v>0.0334195774040535</v>
      </c>
      <c r="R1385" s="46">
        <f t="shared" si="118"/>
        <v>0.4379042690815</v>
      </c>
      <c r="S1385" s="57">
        <v>2.8</v>
      </c>
      <c r="T1385" s="57">
        <v>0.6</v>
      </c>
      <c r="U1385" s="57">
        <v>0.5</v>
      </c>
      <c r="V1385" s="57">
        <f t="shared" ref="V1385:V1391" si="120">S1385/T1385</f>
        <v>4.66666666666667</v>
      </c>
      <c r="W1385" s="58">
        <v>271.455993652344</v>
      </c>
      <c r="X1385" s="58">
        <v>47.156400680542</v>
      </c>
      <c r="Y1385" s="58">
        <f t="shared" si="117"/>
        <v>5.75650367150167</v>
      </c>
      <c r="Z1385" s="24">
        <v>7.5</v>
      </c>
      <c r="AA1385" s="63">
        <v>30</v>
      </c>
      <c r="AB1385" s="63">
        <v>52</v>
      </c>
      <c r="AC1385" s="63">
        <v>18</v>
      </c>
    </row>
    <row r="1386" customHeight="1" spans="1:29">
      <c r="A1386" s="11">
        <v>1385</v>
      </c>
      <c r="B1386" s="15">
        <v>245</v>
      </c>
      <c r="C1386" s="23">
        <v>-0.408134</v>
      </c>
      <c r="D1386" s="23">
        <v>51.869757</v>
      </c>
      <c r="E1386" s="40">
        <v>151</v>
      </c>
      <c r="F1386" s="39">
        <v>9.6209602355957</v>
      </c>
      <c r="G1386" s="38">
        <v>672</v>
      </c>
      <c r="H1386" s="38">
        <v>834</v>
      </c>
      <c r="I1386" s="18" t="s">
        <v>105</v>
      </c>
      <c r="J1386" s="48" t="s">
        <v>106</v>
      </c>
      <c r="K1386" s="69" t="s">
        <v>1192</v>
      </c>
      <c r="L1386" s="45">
        <v>1.38</v>
      </c>
      <c r="M1386" s="45">
        <v>14.82</v>
      </c>
      <c r="N1386" s="45">
        <v>16.2</v>
      </c>
      <c r="O1386" s="23">
        <v>18.4</v>
      </c>
      <c r="P1386" s="46">
        <v>0.805434782608696</v>
      </c>
      <c r="Q1386" s="46">
        <v>0.075</v>
      </c>
      <c r="R1386" s="46">
        <f t="shared" si="118"/>
        <v>0.880434782608696</v>
      </c>
      <c r="S1386" s="24">
        <v>28.7</v>
      </c>
      <c r="T1386" s="24">
        <v>2.4</v>
      </c>
      <c r="U1386" s="57">
        <v>0.8</v>
      </c>
      <c r="V1386" s="24">
        <f t="shared" si="120"/>
        <v>11.9583333333333</v>
      </c>
      <c r="W1386" s="58">
        <v>363.599014282227</v>
      </c>
      <c r="X1386" s="58">
        <v>60.2790021896362</v>
      </c>
      <c r="Y1386" s="58">
        <f t="shared" si="117"/>
        <v>6.03193485416951</v>
      </c>
      <c r="Z1386" s="24">
        <v>7.19</v>
      </c>
      <c r="AA1386" s="63">
        <v>50</v>
      </c>
      <c r="AB1386" s="63">
        <v>27</v>
      </c>
      <c r="AC1386" s="28">
        <v>27</v>
      </c>
    </row>
    <row r="1387" customHeight="1" spans="1:29">
      <c r="A1387" s="11">
        <v>1386</v>
      </c>
      <c r="B1387" s="15">
        <v>245</v>
      </c>
      <c r="C1387" s="23">
        <v>-0.408134</v>
      </c>
      <c r="D1387" s="23">
        <v>51.869757</v>
      </c>
      <c r="E1387" s="40">
        <v>151</v>
      </c>
      <c r="F1387" s="39">
        <v>9.6209602355957</v>
      </c>
      <c r="G1387" s="38">
        <v>672</v>
      </c>
      <c r="H1387" s="38">
        <v>834</v>
      </c>
      <c r="I1387" s="18" t="s">
        <v>105</v>
      </c>
      <c r="J1387" s="48" t="s">
        <v>106</v>
      </c>
      <c r="K1387" s="69" t="s">
        <v>1192</v>
      </c>
      <c r="L1387" s="45">
        <v>1.13</v>
      </c>
      <c r="M1387" s="45">
        <v>13.07</v>
      </c>
      <c r="N1387" s="45">
        <v>14.2</v>
      </c>
      <c r="O1387" s="23">
        <v>16.8</v>
      </c>
      <c r="P1387" s="46">
        <v>0.77797619047619</v>
      </c>
      <c r="Q1387" s="46">
        <v>0.0672619047619048</v>
      </c>
      <c r="R1387" s="46">
        <f t="shared" si="118"/>
        <v>0.845238095238095</v>
      </c>
      <c r="S1387" s="24">
        <v>28.7</v>
      </c>
      <c r="T1387" s="24">
        <v>2.4</v>
      </c>
      <c r="U1387" s="57">
        <v>0.8</v>
      </c>
      <c r="V1387" s="24">
        <f t="shared" si="120"/>
        <v>11.9583333333333</v>
      </c>
      <c r="W1387" s="58">
        <v>363.599014282227</v>
      </c>
      <c r="X1387" s="58">
        <v>60.2790021896362</v>
      </c>
      <c r="Y1387" s="58">
        <f t="shared" si="117"/>
        <v>6.03193485416951</v>
      </c>
      <c r="Z1387" s="24">
        <v>7.06</v>
      </c>
      <c r="AA1387" s="63">
        <v>50</v>
      </c>
      <c r="AB1387" s="63">
        <v>27</v>
      </c>
      <c r="AC1387" s="28">
        <v>27</v>
      </c>
    </row>
    <row r="1388" customHeight="1" spans="1:29">
      <c r="A1388" s="11">
        <v>1387</v>
      </c>
      <c r="B1388" s="15">
        <v>245</v>
      </c>
      <c r="C1388" s="23">
        <v>-0.408134</v>
      </c>
      <c r="D1388" s="23">
        <v>51.869757</v>
      </c>
      <c r="E1388" s="40">
        <v>151</v>
      </c>
      <c r="F1388" s="39">
        <v>9.6209602355957</v>
      </c>
      <c r="G1388" s="38">
        <v>672</v>
      </c>
      <c r="H1388" s="38">
        <v>834</v>
      </c>
      <c r="I1388" s="18" t="s">
        <v>105</v>
      </c>
      <c r="J1388" s="48" t="s">
        <v>106</v>
      </c>
      <c r="K1388" s="69" t="s">
        <v>1192</v>
      </c>
      <c r="L1388" s="45">
        <v>1.5</v>
      </c>
      <c r="M1388" s="45">
        <v>15.8</v>
      </c>
      <c r="N1388" s="45">
        <v>17.3</v>
      </c>
      <c r="O1388" s="23">
        <v>20.1</v>
      </c>
      <c r="P1388" s="46">
        <v>0.786069651741294</v>
      </c>
      <c r="Q1388" s="46">
        <v>0.0746268656716418</v>
      </c>
      <c r="R1388" s="46">
        <f t="shared" si="118"/>
        <v>0.860696517412936</v>
      </c>
      <c r="S1388" s="24">
        <v>28.7</v>
      </c>
      <c r="T1388" s="24">
        <v>2.4</v>
      </c>
      <c r="U1388" s="57">
        <v>0.8</v>
      </c>
      <c r="V1388" s="24">
        <f t="shared" si="120"/>
        <v>11.9583333333333</v>
      </c>
      <c r="W1388" s="58">
        <v>363.599014282227</v>
      </c>
      <c r="X1388" s="58">
        <v>60.2790021896362</v>
      </c>
      <c r="Y1388" s="58">
        <f t="shared" si="117"/>
        <v>6.03193485416951</v>
      </c>
      <c r="Z1388" s="24">
        <v>7.13</v>
      </c>
      <c r="AA1388" s="63">
        <v>50</v>
      </c>
      <c r="AB1388" s="63">
        <v>27</v>
      </c>
      <c r="AC1388" s="28">
        <v>27</v>
      </c>
    </row>
    <row r="1389" customHeight="1" spans="1:29">
      <c r="A1389" s="11">
        <v>1388</v>
      </c>
      <c r="B1389" s="15">
        <v>245</v>
      </c>
      <c r="C1389" s="23">
        <v>-0.408134</v>
      </c>
      <c r="D1389" s="23">
        <v>51.869757</v>
      </c>
      <c r="E1389" s="40">
        <v>151</v>
      </c>
      <c r="F1389" s="39">
        <v>9.6209602355957</v>
      </c>
      <c r="G1389" s="38">
        <v>672</v>
      </c>
      <c r="H1389" s="38">
        <v>834</v>
      </c>
      <c r="I1389" s="18" t="s">
        <v>105</v>
      </c>
      <c r="J1389" s="48" t="s">
        <v>106</v>
      </c>
      <c r="K1389" s="69" t="s">
        <v>1192</v>
      </c>
      <c r="L1389" s="45">
        <v>1.39</v>
      </c>
      <c r="M1389" s="45">
        <v>16.01</v>
      </c>
      <c r="N1389" s="45">
        <v>17.4</v>
      </c>
      <c r="O1389" s="23">
        <v>20.7</v>
      </c>
      <c r="P1389" s="46">
        <v>0.773429951690821</v>
      </c>
      <c r="Q1389" s="46">
        <v>0.0671497584541063</v>
      </c>
      <c r="R1389" s="46">
        <f t="shared" si="118"/>
        <v>0.840579710144927</v>
      </c>
      <c r="S1389" s="24">
        <v>28.7</v>
      </c>
      <c r="T1389" s="24">
        <v>2.4</v>
      </c>
      <c r="U1389" s="57">
        <v>0.8</v>
      </c>
      <c r="V1389" s="24">
        <f t="shared" si="120"/>
        <v>11.9583333333333</v>
      </c>
      <c r="W1389" s="58">
        <v>363.599014282227</v>
      </c>
      <c r="X1389" s="58">
        <v>60.2790021896362</v>
      </c>
      <c r="Y1389" s="58">
        <f t="shared" si="117"/>
        <v>6.03193485416951</v>
      </c>
      <c r="Z1389" s="24">
        <v>7.36</v>
      </c>
      <c r="AA1389" s="63">
        <v>50</v>
      </c>
      <c r="AB1389" s="63">
        <v>27</v>
      </c>
      <c r="AC1389" s="28">
        <v>27</v>
      </c>
    </row>
    <row r="1390" customHeight="1" spans="1:29">
      <c r="A1390" s="11">
        <v>1389</v>
      </c>
      <c r="B1390" s="15">
        <v>245</v>
      </c>
      <c r="C1390" s="23">
        <v>-0.408134</v>
      </c>
      <c r="D1390" s="23">
        <v>51.869757</v>
      </c>
      <c r="E1390" s="40">
        <v>151</v>
      </c>
      <c r="F1390" s="39">
        <v>9.6209602355957</v>
      </c>
      <c r="G1390" s="38">
        <v>672</v>
      </c>
      <c r="H1390" s="38">
        <v>834</v>
      </c>
      <c r="I1390" s="18" t="s">
        <v>105</v>
      </c>
      <c r="J1390" s="48" t="s">
        <v>106</v>
      </c>
      <c r="K1390" s="69" t="s">
        <v>1192</v>
      </c>
      <c r="L1390" s="45">
        <v>1.18</v>
      </c>
      <c r="M1390" s="45">
        <v>15.82</v>
      </c>
      <c r="N1390" s="45">
        <v>17</v>
      </c>
      <c r="O1390" s="23">
        <v>20.4</v>
      </c>
      <c r="P1390" s="46">
        <v>0.775490196078431</v>
      </c>
      <c r="Q1390" s="46">
        <v>0.057843137254902</v>
      </c>
      <c r="R1390" s="46">
        <f t="shared" si="118"/>
        <v>0.833333333333333</v>
      </c>
      <c r="S1390" s="24">
        <v>28.7</v>
      </c>
      <c r="T1390" s="24">
        <v>2.4</v>
      </c>
      <c r="U1390" s="57">
        <v>0.8</v>
      </c>
      <c r="V1390" s="24">
        <f t="shared" si="120"/>
        <v>11.9583333333333</v>
      </c>
      <c r="W1390" s="58">
        <v>363.599014282227</v>
      </c>
      <c r="X1390" s="58">
        <v>60.2790021896362</v>
      </c>
      <c r="Y1390" s="58">
        <f t="shared" si="117"/>
        <v>6.03193485416951</v>
      </c>
      <c r="Z1390" s="24">
        <v>7.18</v>
      </c>
      <c r="AA1390" s="63">
        <v>50</v>
      </c>
      <c r="AB1390" s="63">
        <v>27</v>
      </c>
      <c r="AC1390" s="28">
        <v>27</v>
      </c>
    </row>
    <row r="1391" customHeight="1" spans="1:29">
      <c r="A1391" s="11">
        <v>1390</v>
      </c>
      <c r="B1391" s="15">
        <v>245</v>
      </c>
      <c r="C1391" s="23">
        <v>-0.408134</v>
      </c>
      <c r="D1391" s="23">
        <v>51.869757</v>
      </c>
      <c r="E1391" s="40">
        <v>151</v>
      </c>
      <c r="F1391" s="39">
        <v>9.6209602355957</v>
      </c>
      <c r="G1391" s="38">
        <v>672</v>
      </c>
      <c r="H1391" s="38">
        <v>834</v>
      </c>
      <c r="I1391" s="18" t="s">
        <v>105</v>
      </c>
      <c r="J1391" s="48" t="s">
        <v>106</v>
      </c>
      <c r="K1391" s="69" t="s">
        <v>1192</v>
      </c>
      <c r="L1391" s="45">
        <v>1.84</v>
      </c>
      <c r="M1391" s="45">
        <v>16.36</v>
      </c>
      <c r="N1391" s="45">
        <v>18.2</v>
      </c>
      <c r="O1391" s="23">
        <v>21.4</v>
      </c>
      <c r="P1391" s="46">
        <v>0.764485981308411</v>
      </c>
      <c r="Q1391" s="46">
        <v>0.085981308411215</v>
      </c>
      <c r="R1391" s="46">
        <f t="shared" si="118"/>
        <v>0.850467289719626</v>
      </c>
      <c r="S1391" s="24">
        <v>28.7</v>
      </c>
      <c r="T1391" s="24">
        <v>2.4</v>
      </c>
      <c r="U1391" s="57">
        <v>0.8</v>
      </c>
      <c r="V1391" s="24">
        <f t="shared" si="120"/>
        <v>11.9583333333333</v>
      </c>
      <c r="W1391" s="58">
        <v>363.599014282227</v>
      </c>
      <c r="X1391" s="58">
        <v>60.2790021896362</v>
      </c>
      <c r="Y1391" s="58">
        <f t="shared" si="117"/>
        <v>6.03193485416951</v>
      </c>
      <c r="Z1391" s="24">
        <v>7.49</v>
      </c>
      <c r="AA1391" s="63">
        <v>50</v>
      </c>
      <c r="AB1391" s="63">
        <v>27</v>
      </c>
      <c r="AC1391" s="28">
        <v>27</v>
      </c>
    </row>
    <row r="1392" customHeight="1" spans="1:29">
      <c r="A1392" s="11">
        <v>1391</v>
      </c>
      <c r="B1392" s="15">
        <v>246</v>
      </c>
      <c r="C1392" s="23">
        <v>111.87</v>
      </c>
      <c r="D1392" s="23">
        <v>26.75</v>
      </c>
      <c r="E1392" s="40">
        <v>193</v>
      </c>
      <c r="F1392" s="37">
        <v>18</v>
      </c>
      <c r="G1392" s="38">
        <v>1380</v>
      </c>
      <c r="H1392" s="38">
        <v>1177</v>
      </c>
      <c r="I1392" s="18" t="s">
        <v>105</v>
      </c>
      <c r="J1392" s="11" t="s">
        <v>78</v>
      </c>
      <c r="K1392" s="22" t="s">
        <v>1193</v>
      </c>
      <c r="L1392" s="45">
        <v>5.4417</v>
      </c>
      <c r="M1392" s="45">
        <v>12.0635</v>
      </c>
      <c r="N1392" s="45">
        <v>17.5052</v>
      </c>
      <c r="O1392" s="23">
        <v>22.2222</v>
      </c>
      <c r="P1392" s="46">
        <v>0.542858042858043</v>
      </c>
      <c r="Q1392" s="46">
        <v>0.244876744876745</v>
      </c>
      <c r="R1392" s="46">
        <f t="shared" si="118"/>
        <v>0.787734787734788</v>
      </c>
      <c r="S1392" s="24">
        <v>18.7</v>
      </c>
      <c r="T1392" s="24">
        <v>1.6</v>
      </c>
      <c r="U1392" s="24">
        <v>1.45</v>
      </c>
      <c r="V1392" s="24">
        <v>11.7</v>
      </c>
      <c r="W1392" s="24">
        <v>194</v>
      </c>
      <c r="X1392" s="24">
        <v>26.2</v>
      </c>
      <c r="Y1392" s="58">
        <f t="shared" si="117"/>
        <v>7.40458015267176</v>
      </c>
      <c r="Z1392" s="24">
        <v>5.59</v>
      </c>
      <c r="AA1392" s="63">
        <v>48</v>
      </c>
      <c r="AB1392" s="63">
        <v>12</v>
      </c>
      <c r="AC1392" s="63">
        <v>40</v>
      </c>
    </row>
    <row r="1393" customHeight="1" spans="1:29">
      <c r="A1393" s="11">
        <v>1392</v>
      </c>
      <c r="B1393" s="15">
        <v>246</v>
      </c>
      <c r="C1393" s="23">
        <v>111.87</v>
      </c>
      <c r="D1393" s="23">
        <v>26.75</v>
      </c>
      <c r="E1393" s="40">
        <v>193</v>
      </c>
      <c r="F1393" s="37">
        <v>18</v>
      </c>
      <c r="G1393" s="38">
        <v>1380</v>
      </c>
      <c r="H1393" s="38">
        <v>1177</v>
      </c>
      <c r="I1393" s="18" t="s">
        <v>105</v>
      </c>
      <c r="J1393" s="11" t="s">
        <v>78</v>
      </c>
      <c r="K1393" s="22" t="s">
        <v>1193</v>
      </c>
      <c r="L1393" s="45">
        <v>7.4205</v>
      </c>
      <c r="M1393" s="45">
        <v>22.2222</v>
      </c>
      <c r="N1393" s="45">
        <v>29.6427</v>
      </c>
      <c r="O1393" s="23">
        <v>35.5556</v>
      </c>
      <c r="P1393" s="46">
        <v>0.624998593751758</v>
      </c>
      <c r="Q1393" s="46">
        <v>0.208701301623373</v>
      </c>
      <c r="R1393" s="46">
        <f t="shared" si="118"/>
        <v>0.833699895375131</v>
      </c>
      <c r="S1393" s="24">
        <v>22.7</v>
      </c>
      <c r="T1393" s="24">
        <v>1.71</v>
      </c>
      <c r="U1393" s="24">
        <v>1.99</v>
      </c>
      <c r="V1393" s="24">
        <v>13.2</v>
      </c>
      <c r="W1393" s="24">
        <v>378</v>
      </c>
      <c r="X1393" s="24">
        <v>37.6</v>
      </c>
      <c r="Y1393" s="58">
        <f t="shared" si="117"/>
        <v>10.0531914893617</v>
      </c>
      <c r="Z1393" s="24">
        <v>5.56</v>
      </c>
      <c r="AA1393" s="63">
        <v>48</v>
      </c>
      <c r="AB1393" s="63">
        <v>12</v>
      </c>
      <c r="AC1393" s="63">
        <v>40</v>
      </c>
    </row>
    <row r="1394" customHeight="1" spans="1:29">
      <c r="A1394" s="11">
        <v>1393</v>
      </c>
      <c r="B1394" s="15">
        <v>246</v>
      </c>
      <c r="C1394" s="23">
        <v>111.87</v>
      </c>
      <c r="D1394" s="23">
        <v>26.75</v>
      </c>
      <c r="E1394" s="40">
        <v>193</v>
      </c>
      <c r="F1394" s="37">
        <v>18</v>
      </c>
      <c r="G1394" s="38">
        <v>1380</v>
      </c>
      <c r="H1394" s="38">
        <v>1177</v>
      </c>
      <c r="I1394" s="18" t="s">
        <v>105</v>
      </c>
      <c r="J1394" s="11" t="s">
        <v>78</v>
      </c>
      <c r="K1394" s="22" t="s">
        <v>1193</v>
      </c>
      <c r="L1394" s="45">
        <v>12.8621</v>
      </c>
      <c r="M1394" s="45">
        <v>26.6667</v>
      </c>
      <c r="N1394" s="45">
        <v>39.5288</v>
      </c>
      <c r="O1394" s="23">
        <v>41.2698</v>
      </c>
      <c r="P1394" s="46">
        <v>0.646155300001454</v>
      </c>
      <c r="Q1394" s="46">
        <v>0.311658888581966</v>
      </c>
      <c r="R1394" s="46">
        <f t="shared" si="118"/>
        <v>0.95781418858342</v>
      </c>
      <c r="S1394" s="24">
        <v>26.9</v>
      </c>
      <c r="T1394" s="24">
        <v>2.32</v>
      </c>
      <c r="U1394" s="24">
        <v>2.26</v>
      </c>
      <c r="V1394" s="24">
        <v>11.8</v>
      </c>
      <c r="W1394" s="24">
        <v>557</v>
      </c>
      <c r="X1394" s="24">
        <v>71.8</v>
      </c>
      <c r="Y1394" s="58">
        <f t="shared" si="117"/>
        <v>7.75766016713092</v>
      </c>
      <c r="Z1394" s="24">
        <v>5.57</v>
      </c>
      <c r="AA1394" s="63">
        <v>48</v>
      </c>
      <c r="AB1394" s="63">
        <v>12</v>
      </c>
      <c r="AC1394" s="63">
        <v>40</v>
      </c>
    </row>
    <row r="1395" customHeight="1" spans="1:29">
      <c r="A1395" s="11">
        <v>1394</v>
      </c>
      <c r="B1395" s="15">
        <v>246</v>
      </c>
      <c r="C1395" s="23">
        <v>111.87</v>
      </c>
      <c r="D1395" s="23">
        <v>26.75</v>
      </c>
      <c r="E1395" s="40">
        <v>193</v>
      </c>
      <c r="F1395" s="37">
        <v>18</v>
      </c>
      <c r="G1395" s="38">
        <v>1380</v>
      </c>
      <c r="H1395" s="38">
        <v>1177</v>
      </c>
      <c r="I1395" s="18" t="s">
        <v>105</v>
      </c>
      <c r="J1395" s="11" t="s">
        <v>78</v>
      </c>
      <c r="K1395" s="22" t="s">
        <v>1193</v>
      </c>
      <c r="L1395" s="45">
        <v>12.363</v>
      </c>
      <c r="M1395" s="45">
        <v>23.4921</v>
      </c>
      <c r="N1395" s="45">
        <v>35.8551</v>
      </c>
      <c r="O1395" s="23">
        <v>39.365</v>
      </c>
      <c r="P1395" s="46">
        <v>0.596776324145815</v>
      </c>
      <c r="Q1395" s="46">
        <v>0.314060713832084</v>
      </c>
      <c r="R1395" s="46">
        <f t="shared" si="118"/>
        <v>0.910837037977899</v>
      </c>
      <c r="S1395" s="24">
        <v>25.8</v>
      </c>
      <c r="T1395" s="24">
        <v>2.36</v>
      </c>
      <c r="U1395" s="24">
        <v>1.95</v>
      </c>
      <c r="V1395" s="24">
        <v>11</v>
      </c>
      <c r="W1395" s="24">
        <v>566</v>
      </c>
      <c r="X1395" s="24">
        <v>78.8</v>
      </c>
      <c r="Y1395" s="58">
        <f t="shared" si="117"/>
        <v>7.18274111675127</v>
      </c>
      <c r="Z1395" s="24">
        <v>5.59</v>
      </c>
      <c r="AA1395" s="63">
        <v>48</v>
      </c>
      <c r="AB1395" s="63">
        <v>12</v>
      </c>
      <c r="AC1395" s="63">
        <v>40</v>
      </c>
    </row>
    <row r="1396" customHeight="1" spans="1:29">
      <c r="A1396" s="11">
        <v>1395</v>
      </c>
      <c r="B1396" s="15">
        <v>246</v>
      </c>
      <c r="C1396" s="23">
        <v>111.87</v>
      </c>
      <c r="D1396" s="23">
        <v>26.75</v>
      </c>
      <c r="E1396" s="40">
        <v>193</v>
      </c>
      <c r="F1396" s="37">
        <v>18</v>
      </c>
      <c r="G1396" s="38">
        <v>1380</v>
      </c>
      <c r="H1396" s="38">
        <v>1177</v>
      </c>
      <c r="I1396" s="18" t="s">
        <v>105</v>
      </c>
      <c r="J1396" s="11" t="s">
        <v>78</v>
      </c>
      <c r="K1396" s="22" t="s">
        <v>1193</v>
      </c>
      <c r="L1396" s="45">
        <v>11.8727</v>
      </c>
      <c r="M1396" s="45">
        <v>22.2222</v>
      </c>
      <c r="N1396" s="45">
        <v>34.0949</v>
      </c>
      <c r="O1396" s="23">
        <v>41.9048</v>
      </c>
      <c r="P1396" s="46">
        <v>0.530302017907256</v>
      </c>
      <c r="Q1396" s="46">
        <v>0.283325537885875</v>
      </c>
      <c r="R1396" s="46">
        <f t="shared" si="118"/>
        <v>0.813627555793131</v>
      </c>
      <c r="S1396" s="24">
        <v>26</v>
      </c>
      <c r="T1396" s="24">
        <v>2.1</v>
      </c>
      <c r="U1396" s="24">
        <v>2.22</v>
      </c>
      <c r="V1396" s="24">
        <v>12.4</v>
      </c>
      <c r="W1396" s="24">
        <v>628</v>
      </c>
      <c r="X1396" s="24">
        <v>61.7</v>
      </c>
      <c r="Y1396" s="58">
        <f t="shared" si="117"/>
        <v>10.1782820097245</v>
      </c>
      <c r="Z1396" s="24">
        <v>5.68</v>
      </c>
      <c r="AA1396" s="63">
        <v>48</v>
      </c>
      <c r="AB1396" s="63">
        <v>12</v>
      </c>
      <c r="AC1396" s="63">
        <v>40</v>
      </c>
    </row>
    <row r="1397" customHeight="1" spans="1:29">
      <c r="A1397" s="11">
        <v>1396</v>
      </c>
      <c r="B1397" s="15">
        <v>246</v>
      </c>
      <c r="C1397" s="23">
        <v>111.87</v>
      </c>
      <c r="D1397" s="23">
        <v>26.75</v>
      </c>
      <c r="E1397" s="40">
        <v>193</v>
      </c>
      <c r="F1397" s="37">
        <v>18</v>
      </c>
      <c r="G1397" s="38">
        <v>1380</v>
      </c>
      <c r="H1397" s="38">
        <v>1177</v>
      </c>
      <c r="I1397" s="18" t="s">
        <v>105</v>
      </c>
      <c r="J1397" s="11" t="s">
        <v>78</v>
      </c>
      <c r="K1397" s="22" t="s">
        <v>1193</v>
      </c>
      <c r="L1397" s="45">
        <v>12.8622</v>
      </c>
      <c r="M1397" s="45">
        <v>33.6508</v>
      </c>
      <c r="N1397" s="45">
        <v>46.513</v>
      </c>
      <c r="O1397" s="23">
        <v>52.0635</v>
      </c>
      <c r="P1397" s="46">
        <v>0.646341486838188</v>
      </c>
      <c r="Q1397" s="46">
        <v>0.247048315998732</v>
      </c>
      <c r="R1397" s="46">
        <f t="shared" si="118"/>
        <v>0.89338980283692</v>
      </c>
      <c r="S1397" s="24">
        <v>28</v>
      </c>
      <c r="T1397" s="24">
        <v>2.74</v>
      </c>
      <c r="U1397" s="24">
        <v>2.17</v>
      </c>
      <c r="V1397" s="24">
        <v>10.6</v>
      </c>
      <c r="W1397" s="24">
        <v>699</v>
      </c>
      <c r="X1397" s="24">
        <v>83.2</v>
      </c>
      <c r="Y1397" s="58">
        <f t="shared" si="117"/>
        <v>8.40144230769231</v>
      </c>
      <c r="Z1397" s="24">
        <v>5.68</v>
      </c>
      <c r="AA1397" s="63">
        <v>48</v>
      </c>
      <c r="AB1397" s="63">
        <v>12</v>
      </c>
      <c r="AC1397" s="63">
        <v>40</v>
      </c>
    </row>
    <row r="1398" customHeight="1" spans="1:29">
      <c r="A1398" s="11">
        <v>1397</v>
      </c>
      <c r="B1398" s="15">
        <v>246</v>
      </c>
      <c r="C1398" s="23">
        <v>111.87</v>
      </c>
      <c r="D1398" s="23">
        <v>26.75</v>
      </c>
      <c r="E1398" s="40">
        <v>193</v>
      </c>
      <c r="F1398" s="37">
        <v>18</v>
      </c>
      <c r="G1398" s="38">
        <v>1380</v>
      </c>
      <c r="H1398" s="38">
        <v>1177</v>
      </c>
      <c r="I1398" s="18" t="s">
        <v>105</v>
      </c>
      <c r="J1398" s="11" t="s">
        <v>78</v>
      </c>
      <c r="K1398" s="22" t="s">
        <v>1193</v>
      </c>
      <c r="L1398" s="45">
        <v>10.8833</v>
      </c>
      <c r="M1398" s="45">
        <v>24.127</v>
      </c>
      <c r="N1398" s="45">
        <v>35.0103</v>
      </c>
      <c r="O1398" s="23">
        <v>41.2698</v>
      </c>
      <c r="P1398" s="46">
        <v>0.584616353847123</v>
      </c>
      <c r="Q1398" s="46">
        <v>0.263710994480225</v>
      </c>
      <c r="R1398" s="46">
        <f t="shared" si="118"/>
        <v>0.848327348327348</v>
      </c>
      <c r="S1398" s="24">
        <v>24.3</v>
      </c>
      <c r="T1398" s="24">
        <v>1.97</v>
      </c>
      <c r="U1398" s="24">
        <v>1.9</v>
      </c>
      <c r="V1398" s="24">
        <v>12.4</v>
      </c>
      <c r="W1398" s="24">
        <v>855</v>
      </c>
      <c r="X1398" s="24">
        <v>85.3</v>
      </c>
      <c r="Y1398" s="58">
        <f t="shared" si="117"/>
        <v>10.0234466588511</v>
      </c>
      <c r="Z1398" s="24">
        <v>5.76</v>
      </c>
      <c r="AA1398" s="63">
        <v>48</v>
      </c>
      <c r="AB1398" s="63">
        <v>12</v>
      </c>
      <c r="AC1398" s="63">
        <v>40</v>
      </c>
    </row>
    <row r="1399" customHeight="1" spans="1:29">
      <c r="A1399" s="11">
        <v>1398</v>
      </c>
      <c r="B1399" s="15">
        <v>247</v>
      </c>
      <c r="C1399" s="23">
        <v>117.1461</v>
      </c>
      <c r="D1399" s="23">
        <v>38.90111</v>
      </c>
      <c r="E1399" s="40">
        <v>3</v>
      </c>
      <c r="F1399" s="37">
        <v>11.8</v>
      </c>
      <c r="G1399" s="28">
        <v>582</v>
      </c>
      <c r="H1399" s="38">
        <v>1469</v>
      </c>
      <c r="I1399" s="18" t="s">
        <v>85</v>
      </c>
      <c r="J1399" s="48" t="s">
        <v>106</v>
      </c>
      <c r="K1399" s="101" t="s">
        <v>1194</v>
      </c>
      <c r="L1399" s="45"/>
      <c r="M1399" s="45"/>
      <c r="N1399" s="45"/>
      <c r="P1399" s="46">
        <v>0.0125</v>
      </c>
      <c r="Q1399" s="46"/>
      <c r="R1399" s="46"/>
      <c r="S1399" s="24">
        <v>7.6798</v>
      </c>
      <c r="T1399" s="24">
        <v>0.7</v>
      </c>
      <c r="U1399" s="24">
        <v>1</v>
      </c>
      <c r="V1399" s="24">
        <f t="shared" ref="V1399:V1406" si="121">S1399/T1399</f>
        <v>10.9711428571429</v>
      </c>
      <c r="W1399" s="58">
        <v>126.953001022339</v>
      </c>
      <c r="X1399" s="58">
        <v>81.4482021331787</v>
      </c>
      <c r="Y1399" s="58">
        <f t="shared" si="117"/>
        <v>1.55869617373203</v>
      </c>
      <c r="Z1399" s="24">
        <v>8.63</v>
      </c>
      <c r="AA1399" s="63">
        <v>60</v>
      </c>
      <c r="AB1399" s="63">
        <v>23</v>
      </c>
      <c r="AC1399" s="63">
        <v>17</v>
      </c>
    </row>
    <row r="1400" customHeight="1" spans="1:29">
      <c r="A1400" s="11">
        <v>1399</v>
      </c>
      <c r="B1400" s="15">
        <v>247</v>
      </c>
      <c r="C1400" s="23">
        <v>117.1461</v>
      </c>
      <c r="D1400" s="23">
        <v>38.90111</v>
      </c>
      <c r="E1400" s="40">
        <v>3</v>
      </c>
      <c r="F1400" s="37">
        <v>11.8</v>
      </c>
      <c r="G1400" s="28">
        <v>582</v>
      </c>
      <c r="H1400" s="38">
        <v>1469</v>
      </c>
      <c r="I1400" s="18" t="s">
        <v>85</v>
      </c>
      <c r="J1400" s="48" t="s">
        <v>106</v>
      </c>
      <c r="K1400" s="101" t="s">
        <v>1194</v>
      </c>
      <c r="L1400" s="45"/>
      <c r="M1400" s="45"/>
      <c r="N1400" s="45"/>
      <c r="P1400" s="46">
        <v>0.6231</v>
      </c>
      <c r="Q1400" s="46"/>
      <c r="R1400" s="46"/>
      <c r="S1400" s="24">
        <v>9.9362</v>
      </c>
      <c r="T1400" s="24">
        <v>1.15</v>
      </c>
      <c r="U1400" s="24">
        <v>0.82</v>
      </c>
      <c r="V1400" s="24">
        <f t="shared" si="121"/>
        <v>8.64017391304348</v>
      </c>
      <c r="W1400" s="58">
        <v>126.953001022339</v>
      </c>
      <c r="X1400" s="58">
        <v>81.4482021331787</v>
      </c>
      <c r="Y1400" s="58">
        <f t="shared" si="117"/>
        <v>1.55869617373203</v>
      </c>
      <c r="Z1400" s="24">
        <v>8.38</v>
      </c>
      <c r="AA1400" s="63">
        <v>60</v>
      </c>
      <c r="AB1400" s="63">
        <v>23</v>
      </c>
      <c r="AC1400" s="63">
        <v>17</v>
      </c>
    </row>
    <row r="1401" customHeight="1" spans="1:29">
      <c r="A1401" s="11">
        <v>1400</v>
      </c>
      <c r="B1401" s="15">
        <v>247</v>
      </c>
      <c r="C1401" s="23">
        <v>115.6311</v>
      </c>
      <c r="D1401" s="23">
        <v>38.25778</v>
      </c>
      <c r="E1401" s="40">
        <v>23</v>
      </c>
      <c r="F1401" s="37">
        <v>12.5</v>
      </c>
      <c r="G1401" s="28">
        <v>581</v>
      </c>
      <c r="H1401" s="38">
        <v>1491</v>
      </c>
      <c r="I1401" s="18" t="s">
        <v>85</v>
      </c>
      <c r="J1401" s="48" t="s">
        <v>106</v>
      </c>
      <c r="K1401" s="101" t="s">
        <v>1195</v>
      </c>
      <c r="L1401" s="45"/>
      <c r="M1401" s="45"/>
      <c r="N1401" s="45"/>
      <c r="P1401" s="46">
        <v>0.9918</v>
      </c>
      <c r="Q1401" s="46"/>
      <c r="R1401" s="46"/>
      <c r="S1401" s="24">
        <v>6.68</v>
      </c>
      <c r="T1401" s="24">
        <v>0.68</v>
      </c>
      <c r="U1401" s="24">
        <v>1.08</v>
      </c>
      <c r="V1401" s="24">
        <f t="shared" si="121"/>
        <v>9.8235294117647</v>
      </c>
      <c r="W1401" s="58">
        <v>165.307006835937</v>
      </c>
      <c r="X1401" s="58">
        <v>72.9745006561279</v>
      </c>
      <c r="Y1401" s="58">
        <f t="shared" si="117"/>
        <v>2.26527081856854</v>
      </c>
      <c r="Z1401" s="24">
        <v>8.47</v>
      </c>
      <c r="AA1401" s="63">
        <v>44</v>
      </c>
      <c r="AB1401" s="63">
        <v>39</v>
      </c>
      <c r="AC1401" s="63">
        <v>17</v>
      </c>
    </row>
    <row r="1402" customHeight="1" spans="1:29">
      <c r="A1402" s="11">
        <v>1401</v>
      </c>
      <c r="B1402" s="15">
        <v>247</v>
      </c>
      <c r="C1402" s="23">
        <v>115.6311</v>
      </c>
      <c r="D1402" s="23">
        <v>38.25778</v>
      </c>
      <c r="E1402" s="40">
        <v>23</v>
      </c>
      <c r="F1402" s="37">
        <v>12.5</v>
      </c>
      <c r="G1402" s="28">
        <v>581</v>
      </c>
      <c r="H1402" s="38">
        <v>1491</v>
      </c>
      <c r="I1402" s="18" t="s">
        <v>85</v>
      </c>
      <c r="J1402" s="48" t="s">
        <v>106</v>
      </c>
      <c r="K1402" s="101" t="s">
        <v>1195</v>
      </c>
      <c r="L1402" s="45"/>
      <c r="M1402" s="45"/>
      <c r="N1402" s="45"/>
      <c r="P1402" s="46">
        <v>0.4741</v>
      </c>
      <c r="Q1402" s="46"/>
      <c r="R1402" s="46"/>
      <c r="S1402" s="24">
        <v>9.594</v>
      </c>
      <c r="T1402" s="24">
        <v>0.89</v>
      </c>
      <c r="U1402" s="24">
        <v>0.84</v>
      </c>
      <c r="V1402" s="24">
        <f t="shared" si="121"/>
        <v>10.7797752808989</v>
      </c>
      <c r="W1402" s="58">
        <v>165.307006835937</v>
      </c>
      <c r="X1402" s="58">
        <v>72.9745006561279</v>
      </c>
      <c r="Y1402" s="58">
        <f t="shared" si="117"/>
        <v>2.26527081856854</v>
      </c>
      <c r="Z1402" s="24">
        <v>7.94</v>
      </c>
      <c r="AA1402" s="63">
        <v>44</v>
      </c>
      <c r="AB1402" s="63">
        <v>39</v>
      </c>
      <c r="AC1402" s="63">
        <v>17</v>
      </c>
    </row>
    <row r="1403" customHeight="1" spans="1:29">
      <c r="A1403" s="11">
        <v>1402</v>
      </c>
      <c r="B1403" s="15">
        <v>247</v>
      </c>
      <c r="C1403" s="23">
        <v>115.5567</v>
      </c>
      <c r="D1403" s="23">
        <v>37.06</v>
      </c>
      <c r="E1403" s="40">
        <v>33</v>
      </c>
      <c r="F1403" s="37">
        <v>13</v>
      </c>
      <c r="G1403" s="28">
        <v>518.9</v>
      </c>
      <c r="H1403" s="38">
        <v>1451</v>
      </c>
      <c r="I1403" s="18" t="s">
        <v>85</v>
      </c>
      <c r="J1403" s="48" t="s">
        <v>106</v>
      </c>
      <c r="K1403" s="101" t="s">
        <v>1196</v>
      </c>
      <c r="L1403" s="45"/>
      <c r="M1403" s="45"/>
      <c r="N1403" s="45"/>
      <c r="P1403" s="46">
        <v>0.7594</v>
      </c>
      <c r="Q1403" s="46"/>
      <c r="R1403" s="46"/>
      <c r="S1403" s="24">
        <v>6.59</v>
      </c>
      <c r="T1403" s="24">
        <v>1.46</v>
      </c>
      <c r="U1403" s="24">
        <v>1.07</v>
      </c>
      <c r="V1403" s="24">
        <f t="shared" si="121"/>
        <v>4.51369863013699</v>
      </c>
      <c r="W1403" s="58">
        <v>182.733001708984</v>
      </c>
      <c r="X1403" s="58">
        <v>70.5625009536743</v>
      </c>
      <c r="Y1403" s="58">
        <f t="shared" si="117"/>
        <v>2.58966163669499</v>
      </c>
      <c r="Z1403" s="24">
        <v>7.89</v>
      </c>
      <c r="AA1403" s="63">
        <v>44</v>
      </c>
      <c r="AB1403" s="63">
        <v>39</v>
      </c>
      <c r="AC1403" s="63">
        <v>17</v>
      </c>
    </row>
    <row r="1404" customHeight="1" spans="1:29">
      <c r="A1404" s="11">
        <v>1403</v>
      </c>
      <c r="B1404" s="15">
        <v>247</v>
      </c>
      <c r="C1404" s="23">
        <v>115.5567</v>
      </c>
      <c r="D1404" s="23">
        <v>37.06</v>
      </c>
      <c r="E1404" s="40">
        <v>33</v>
      </c>
      <c r="F1404" s="37">
        <v>13</v>
      </c>
      <c r="G1404" s="28">
        <v>518.9</v>
      </c>
      <c r="H1404" s="38">
        <v>1451</v>
      </c>
      <c r="I1404" s="18" t="s">
        <v>85</v>
      </c>
      <c r="J1404" s="48" t="s">
        <v>106</v>
      </c>
      <c r="K1404" s="101" t="s">
        <v>1196</v>
      </c>
      <c r="L1404" s="45"/>
      <c r="M1404" s="45"/>
      <c r="N1404" s="45"/>
      <c r="P1404" s="46">
        <v>0.5618</v>
      </c>
      <c r="Q1404" s="46"/>
      <c r="R1404" s="46"/>
      <c r="S1404" s="24">
        <v>8.9269</v>
      </c>
      <c r="T1404" s="24">
        <v>0.89</v>
      </c>
      <c r="U1404" s="24">
        <v>0.82</v>
      </c>
      <c r="V1404" s="24">
        <f t="shared" si="121"/>
        <v>10.0302247191011</v>
      </c>
      <c r="W1404" s="58">
        <v>182.733001708984</v>
      </c>
      <c r="X1404" s="58">
        <v>70.5625009536743</v>
      </c>
      <c r="Y1404" s="58">
        <f t="shared" si="117"/>
        <v>2.58966163669499</v>
      </c>
      <c r="Z1404" s="24">
        <v>8</v>
      </c>
      <c r="AA1404" s="63">
        <v>44</v>
      </c>
      <c r="AB1404" s="63">
        <v>39</v>
      </c>
      <c r="AC1404" s="63">
        <v>17</v>
      </c>
    </row>
    <row r="1405" customHeight="1" spans="1:29">
      <c r="A1405" s="11">
        <v>1404</v>
      </c>
      <c r="B1405" s="15">
        <v>247</v>
      </c>
      <c r="C1405" s="23">
        <v>114.285</v>
      </c>
      <c r="D1405" s="23">
        <v>36.15528</v>
      </c>
      <c r="E1405" s="40">
        <v>82</v>
      </c>
      <c r="F1405" s="37">
        <v>13.6</v>
      </c>
      <c r="G1405" s="28">
        <v>650</v>
      </c>
      <c r="H1405" s="38">
        <v>1463</v>
      </c>
      <c r="I1405" s="18" t="s">
        <v>77</v>
      </c>
      <c r="J1405" s="48" t="s">
        <v>106</v>
      </c>
      <c r="K1405" s="101" t="s">
        <v>1197</v>
      </c>
      <c r="L1405" s="45"/>
      <c r="M1405" s="45"/>
      <c r="N1405" s="45"/>
      <c r="P1405" s="46">
        <v>1.0921</v>
      </c>
      <c r="Q1405" s="46"/>
      <c r="R1405" s="46"/>
      <c r="S1405" s="24">
        <v>5.8179</v>
      </c>
      <c r="T1405" s="24">
        <v>0.89</v>
      </c>
      <c r="U1405" s="24">
        <v>1.59</v>
      </c>
      <c r="V1405" s="24">
        <f t="shared" si="121"/>
        <v>6.53696629213483</v>
      </c>
      <c r="W1405" s="58">
        <v>146.63800239563</v>
      </c>
      <c r="X1405" s="58">
        <v>74.2555999755859</v>
      </c>
      <c r="Y1405" s="58">
        <f t="shared" si="117"/>
        <v>1.97477365267862</v>
      </c>
      <c r="Z1405" s="24">
        <v>7.83</v>
      </c>
      <c r="AA1405" s="63">
        <v>17</v>
      </c>
      <c r="AB1405" s="63">
        <v>75</v>
      </c>
      <c r="AC1405" s="63">
        <v>8</v>
      </c>
    </row>
    <row r="1406" customHeight="1" spans="1:29">
      <c r="A1406" s="11">
        <v>1405</v>
      </c>
      <c r="B1406" s="15">
        <v>247</v>
      </c>
      <c r="C1406" s="23">
        <v>114.285</v>
      </c>
      <c r="D1406" s="23">
        <v>36.15528</v>
      </c>
      <c r="E1406" s="40">
        <v>82</v>
      </c>
      <c r="F1406" s="37">
        <v>13.6</v>
      </c>
      <c r="G1406" s="28">
        <v>650</v>
      </c>
      <c r="H1406" s="38">
        <v>1463</v>
      </c>
      <c r="I1406" s="18" t="s">
        <v>77</v>
      </c>
      <c r="J1406" s="48" t="s">
        <v>106</v>
      </c>
      <c r="K1406" s="101" t="s">
        <v>1197</v>
      </c>
      <c r="L1406" s="45"/>
      <c r="M1406" s="45"/>
      <c r="N1406" s="45"/>
      <c r="P1406" s="46">
        <v>0.7095</v>
      </c>
      <c r="Q1406" s="46"/>
      <c r="R1406" s="46"/>
      <c r="S1406" s="24">
        <v>8.6021</v>
      </c>
      <c r="T1406" s="24">
        <v>0.64</v>
      </c>
      <c r="U1406" s="24">
        <v>0.73</v>
      </c>
      <c r="V1406" s="24">
        <f t="shared" si="121"/>
        <v>13.44078125</v>
      </c>
      <c r="W1406" s="58">
        <v>146.63800239563</v>
      </c>
      <c r="X1406" s="58">
        <v>74.2555999755859</v>
      </c>
      <c r="Y1406" s="58">
        <f t="shared" si="117"/>
        <v>1.97477365267862</v>
      </c>
      <c r="Z1406" s="24">
        <v>8.53</v>
      </c>
      <c r="AA1406" s="63">
        <v>17</v>
      </c>
      <c r="AB1406" s="63">
        <v>75</v>
      </c>
      <c r="AC1406" s="63">
        <v>8</v>
      </c>
    </row>
    <row r="1407" customHeight="1" spans="1:29">
      <c r="A1407" s="11">
        <v>1406</v>
      </c>
      <c r="B1407" s="15">
        <v>248</v>
      </c>
      <c r="C1407" s="23">
        <v>121.3833</v>
      </c>
      <c r="D1407" s="23">
        <v>28.55</v>
      </c>
      <c r="E1407" s="40">
        <v>5</v>
      </c>
      <c r="F1407" s="39">
        <v>17.3938007354736</v>
      </c>
      <c r="G1407" s="38">
        <v>1452</v>
      </c>
      <c r="H1407" s="38">
        <v>1328</v>
      </c>
      <c r="I1407" s="18" t="s">
        <v>105</v>
      </c>
      <c r="J1407" s="11" t="s">
        <v>594</v>
      </c>
      <c r="K1407" s="69" t="s">
        <v>1198</v>
      </c>
      <c r="L1407" s="45">
        <v>1.304</v>
      </c>
      <c r="M1407" s="45">
        <v>2.509</v>
      </c>
      <c r="N1407" s="45">
        <v>3.813</v>
      </c>
      <c r="O1407" s="23">
        <v>2.80443</v>
      </c>
      <c r="P1407" s="46">
        <v>0.894655955042558</v>
      </c>
      <c r="Q1407" s="46">
        <v>0.464978623107013</v>
      </c>
      <c r="R1407" s="46">
        <f t="shared" ref="R1407:R1435" si="122">P1407+Q1407</f>
        <v>1.35963457814957</v>
      </c>
      <c r="S1407" s="24">
        <v>15.1</v>
      </c>
      <c r="T1407" s="57">
        <v>1.2</v>
      </c>
      <c r="U1407" s="57">
        <v>0.3</v>
      </c>
      <c r="V1407" s="57">
        <f t="shared" ref="V1407:V1414" si="123">S1407/T1407</f>
        <v>12.5833333333333</v>
      </c>
      <c r="W1407" s="58">
        <v>218.442001342773</v>
      </c>
      <c r="X1407" s="58">
        <v>58.0346012115479</v>
      </c>
      <c r="Y1407" s="58">
        <f t="shared" si="117"/>
        <v>3.76399590558928</v>
      </c>
      <c r="Z1407" s="24">
        <v>5.95</v>
      </c>
      <c r="AA1407" s="63">
        <v>42</v>
      </c>
      <c r="AB1407" s="63">
        <v>39</v>
      </c>
      <c r="AC1407" s="63">
        <v>20</v>
      </c>
    </row>
    <row r="1408" customHeight="1" spans="1:29">
      <c r="A1408" s="11">
        <v>1407</v>
      </c>
      <c r="B1408" s="15">
        <v>249</v>
      </c>
      <c r="C1408" s="23">
        <v>130.53</v>
      </c>
      <c r="D1408" s="23">
        <v>42.56</v>
      </c>
      <c r="E1408" s="40">
        <v>173</v>
      </c>
      <c r="F1408" s="39">
        <v>6.42373991012573</v>
      </c>
      <c r="G1408" s="38">
        <v>672</v>
      </c>
      <c r="H1408" s="38">
        <v>940</v>
      </c>
      <c r="I1408" s="18" t="s">
        <v>77</v>
      </c>
      <c r="J1408" s="18" t="s">
        <v>183</v>
      </c>
      <c r="K1408" s="69" t="s">
        <v>1199</v>
      </c>
      <c r="L1408" s="45">
        <v>12.408</v>
      </c>
      <c r="M1408" s="45">
        <v>24.901</v>
      </c>
      <c r="N1408" s="45">
        <v>37.309</v>
      </c>
      <c r="O1408" s="23">
        <v>22.279</v>
      </c>
      <c r="P1408" s="46">
        <v>1.11768930382872</v>
      </c>
      <c r="Q1408" s="46">
        <v>0.556937025898828</v>
      </c>
      <c r="R1408" s="46">
        <f t="shared" si="122"/>
        <v>1.67462632972755</v>
      </c>
      <c r="S1408" s="24">
        <v>55.9</v>
      </c>
      <c r="T1408" s="24">
        <v>2.2</v>
      </c>
      <c r="U1408" s="57">
        <v>0.5</v>
      </c>
      <c r="V1408" s="24">
        <f t="shared" si="123"/>
        <v>25.4090909090909</v>
      </c>
      <c r="W1408" s="58">
        <v>314.803009033203</v>
      </c>
      <c r="X1408" s="58">
        <v>52.8606986999512</v>
      </c>
      <c r="Y1408" s="58">
        <f t="shared" si="117"/>
        <v>5.95533197205911</v>
      </c>
      <c r="Z1408" s="24">
        <v>5.5</v>
      </c>
      <c r="AA1408" s="63">
        <v>44</v>
      </c>
      <c r="AB1408" s="63">
        <v>31</v>
      </c>
      <c r="AC1408" s="63">
        <v>25</v>
      </c>
    </row>
    <row r="1409" customHeight="1" spans="1:29">
      <c r="A1409" s="11">
        <v>1408</v>
      </c>
      <c r="B1409" s="15">
        <v>249</v>
      </c>
      <c r="C1409" s="23">
        <v>130.53</v>
      </c>
      <c r="D1409" s="23">
        <v>42.56</v>
      </c>
      <c r="E1409" s="40">
        <v>173</v>
      </c>
      <c r="F1409" s="39">
        <v>6.42373991012573</v>
      </c>
      <c r="G1409" s="38">
        <v>672</v>
      </c>
      <c r="H1409" s="38">
        <v>940</v>
      </c>
      <c r="I1409" s="18" t="s">
        <v>77</v>
      </c>
      <c r="J1409" s="18" t="s">
        <v>183</v>
      </c>
      <c r="K1409" s="69" t="s">
        <v>1199</v>
      </c>
      <c r="L1409" s="45">
        <v>28.215</v>
      </c>
      <c r="M1409" s="45">
        <v>49.977</v>
      </c>
      <c r="N1409" s="45">
        <v>78.192</v>
      </c>
      <c r="O1409" s="23">
        <v>54.592</v>
      </c>
      <c r="P1409" s="46">
        <v>0.915463804220399</v>
      </c>
      <c r="Q1409" s="46">
        <v>0.516833968347011</v>
      </c>
      <c r="R1409" s="46">
        <f t="shared" si="122"/>
        <v>1.43229777256741</v>
      </c>
      <c r="S1409" s="24">
        <v>26.4</v>
      </c>
      <c r="T1409" s="24">
        <v>1.4</v>
      </c>
      <c r="U1409" s="57">
        <v>0.5</v>
      </c>
      <c r="V1409" s="24">
        <f t="shared" si="123"/>
        <v>18.8571428571429</v>
      </c>
      <c r="W1409" s="58">
        <v>314.803009033203</v>
      </c>
      <c r="X1409" s="58">
        <v>52.8606986999512</v>
      </c>
      <c r="Y1409" s="58">
        <f t="shared" ref="Y1409:Y1472" si="124">W1409/X1409</f>
        <v>5.95533197205911</v>
      </c>
      <c r="Z1409" s="24">
        <v>5.6</v>
      </c>
      <c r="AA1409" s="63">
        <v>44</v>
      </c>
      <c r="AB1409" s="63">
        <v>31</v>
      </c>
      <c r="AC1409" s="63">
        <v>25</v>
      </c>
    </row>
    <row r="1410" customHeight="1" spans="1:29">
      <c r="A1410" s="11">
        <v>1409</v>
      </c>
      <c r="B1410" s="15">
        <v>249</v>
      </c>
      <c r="C1410" s="23">
        <v>130.53</v>
      </c>
      <c r="D1410" s="23">
        <v>42.56</v>
      </c>
      <c r="E1410" s="40">
        <v>173</v>
      </c>
      <c r="F1410" s="39">
        <v>6.42373991012573</v>
      </c>
      <c r="G1410" s="38">
        <v>672</v>
      </c>
      <c r="H1410" s="38">
        <v>940</v>
      </c>
      <c r="I1410" s="18" t="s">
        <v>77</v>
      </c>
      <c r="J1410" s="18" t="s">
        <v>183</v>
      </c>
      <c r="K1410" s="69" t="s">
        <v>1199</v>
      </c>
      <c r="L1410" s="45">
        <v>59.32</v>
      </c>
      <c r="M1410" s="45">
        <v>89.459</v>
      </c>
      <c r="N1410" s="45">
        <v>148.779</v>
      </c>
      <c r="O1410" s="23">
        <v>80.612</v>
      </c>
      <c r="P1410" s="46">
        <v>1.10974792834814</v>
      </c>
      <c r="Q1410" s="46">
        <v>0.735870589986603</v>
      </c>
      <c r="R1410" s="46">
        <f t="shared" si="122"/>
        <v>1.84561851833474</v>
      </c>
      <c r="S1410" s="24">
        <v>55.4</v>
      </c>
      <c r="T1410" s="24">
        <v>2.6</v>
      </c>
      <c r="U1410" s="57">
        <v>0.5</v>
      </c>
      <c r="V1410" s="24">
        <f t="shared" si="123"/>
        <v>21.3076923076923</v>
      </c>
      <c r="W1410" s="58">
        <v>314.803009033203</v>
      </c>
      <c r="X1410" s="58">
        <v>52.8606986999512</v>
      </c>
      <c r="Y1410" s="58">
        <f t="shared" si="124"/>
        <v>5.95533197205911</v>
      </c>
      <c r="Z1410" s="24">
        <v>5.7</v>
      </c>
      <c r="AA1410" s="63">
        <v>44</v>
      </c>
      <c r="AB1410" s="63">
        <v>31</v>
      </c>
      <c r="AC1410" s="63">
        <v>25</v>
      </c>
    </row>
    <row r="1411" customHeight="1" spans="1:29">
      <c r="A1411" s="11">
        <v>1410</v>
      </c>
      <c r="B1411" s="15">
        <v>249</v>
      </c>
      <c r="C1411" s="23">
        <v>130.53</v>
      </c>
      <c r="D1411" s="23">
        <v>42.56</v>
      </c>
      <c r="E1411" s="40">
        <v>173</v>
      </c>
      <c r="F1411" s="39">
        <v>6.42373991012573</v>
      </c>
      <c r="G1411" s="38">
        <v>672</v>
      </c>
      <c r="H1411" s="38">
        <v>940</v>
      </c>
      <c r="I1411" s="18" t="s">
        <v>77</v>
      </c>
      <c r="J1411" s="18" t="s">
        <v>183</v>
      </c>
      <c r="K1411" s="69" t="s">
        <v>1199</v>
      </c>
      <c r="L1411" s="45">
        <v>41.133</v>
      </c>
      <c r="M1411" s="45">
        <v>62.331</v>
      </c>
      <c r="N1411" s="45">
        <v>103.464</v>
      </c>
      <c r="O1411" s="23">
        <v>75.85</v>
      </c>
      <c r="P1411" s="46">
        <v>0.821766644693474</v>
      </c>
      <c r="Q1411" s="46">
        <v>0.542294001318392</v>
      </c>
      <c r="R1411" s="46">
        <f t="shared" si="122"/>
        <v>1.36406064601187</v>
      </c>
      <c r="S1411" s="24">
        <v>54</v>
      </c>
      <c r="T1411" s="24">
        <v>2.4</v>
      </c>
      <c r="U1411" s="57">
        <v>0.5</v>
      </c>
      <c r="V1411" s="24">
        <f t="shared" si="123"/>
        <v>22.5</v>
      </c>
      <c r="W1411" s="58">
        <v>314.803009033203</v>
      </c>
      <c r="X1411" s="58">
        <v>52.8606986999512</v>
      </c>
      <c r="Y1411" s="58">
        <f t="shared" si="124"/>
        <v>5.95533197205911</v>
      </c>
      <c r="Z1411" s="24">
        <v>5.2</v>
      </c>
      <c r="AA1411" s="63">
        <v>44</v>
      </c>
      <c r="AB1411" s="63">
        <v>31</v>
      </c>
      <c r="AC1411" s="63">
        <v>25</v>
      </c>
    </row>
    <row r="1412" customHeight="1" spans="1:29">
      <c r="A1412" s="11">
        <v>1411</v>
      </c>
      <c r="B1412" s="15">
        <v>249</v>
      </c>
      <c r="C1412" s="23">
        <v>130.53</v>
      </c>
      <c r="D1412" s="23">
        <v>42.56</v>
      </c>
      <c r="E1412" s="40">
        <v>173</v>
      </c>
      <c r="F1412" s="39">
        <v>6.42373991012573</v>
      </c>
      <c r="G1412" s="38">
        <v>672</v>
      </c>
      <c r="H1412" s="38">
        <v>940</v>
      </c>
      <c r="I1412" s="18" t="s">
        <v>77</v>
      </c>
      <c r="J1412" s="18" t="s">
        <v>183</v>
      </c>
      <c r="K1412" s="69" t="s">
        <v>1199</v>
      </c>
      <c r="L1412" s="45">
        <v>51.332</v>
      </c>
      <c r="M1412" s="45">
        <v>86.558</v>
      </c>
      <c r="N1412" s="45">
        <v>137.89</v>
      </c>
      <c r="O1412" s="23">
        <v>102.381</v>
      </c>
      <c r="P1412" s="46">
        <v>0.845449839325656</v>
      </c>
      <c r="Q1412" s="46">
        <v>0.501382092380422</v>
      </c>
      <c r="R1412" s="46">
        <f t="shared" si="122"/>
        <v>1.34683193170608</v>
      </c>
      <c r="S1412" s="24">
        <v>77.8</v>
      </c>
      <c r="T1412" s="24">
        <v>3.4</v>
      </c>
      <c r="U1412" s="57">
        <v>0.5</v>
      </c>
      <c r="V1412" s="24">
        <f t="shared" si="123"/>
        <v>22.8823529411765</v>
      </c>
      <c r="W1412" s="58">
        <v>314.803009033203</v>
      </c>
      <c r="X1412" s="58">
        <v>52.8606986999512</v>
      </c>
      <c r="Y1412" s="58">
        <f t="shared" si="124"/>
        <v>5.95533197205911</v>
      </c>
      <c r="Z1412" s="24">
        <v>5.6</v>
      </c>
      <c r="AA1412" s="63">
        <v>44</v>
      </c>
      <c r="AB1412" s="63">
        <v>31</v>
      </c>
      <c r="AC1412" s="63">
        <v>25</v>
      </c>
    </row>
    <row r="1413" customHeight="1" spans="1:29">
      <c r="A1413" s="11">
        <v>1412</v>
      </c>
      <c r="B1413" s="15">
        <v>250</v>
      </c>
      <c r="C1413" s="23">
        <v>113.1667</v>
      </c>
      <c r="D1413" s="23">
        <v>35.06667</v>
      </c>
      <c r="E1413" s="40">
        <v>105</v>
      </c>
      <c r="F1413" s="39">
        <v>14.3042001724243</v>
      </c>
      <c r="G1413" s="38">
        <v>564</v>
      </c>
      <c r="H1413" s="38">
        <v>1430</v>
      </c>
      <c r="I1413" s="18" t="s">
        <v>77</v>
      </c>
      <c r="J1413" s="11" t="s">
        <v>78</v>
      </c>
      <c r="K1413" s="101" t="s">
        <v>1200</v>
      </c>
      <c r="L1413" s="45">
        <v>4.26</v>
      </c>
      <c r="M1413" s="45">
        <v>9.75</v>
      </c>
      <c r="N1413" s="45">
        <v>14.01</v>
      </c>
      <c r="O1413" s="23">
        <v>11.81</v>
      </c>
      <c r="P1413" s="46">
        <v>0.825571549534293</v>
      </c>
      <c r="Q1413" s="46">
        <v>0.360711261642676</v>
      </c>
      <c r="R1413" s="46">
        <f t="shared" si="122"/>
        <v>1.18628281117697</v>
      </c>
      <c r="S1413" s="24">
        <v>7.1926</v>
      </c>
      <c r="T1413" s="24">
        <v>0.69</v>
      </c>
      <c r="U1413" s="24">
        <v>0.77</v>
      </c>
      <c r="V1413" s="24">
        <f t="shared" si="123"/>
        <v>10.4240579710145</v>
      </c>
      <c r="W1413" s="58">
        <v>142.292995452881</v>
      </c>
      <c r="X1413" s="58">
        <v>74.1154003143311</v>
      </c>
      <c r="Y1413" s="58">
        <f t="shared" si="124"/>
        <v>1.91988432700089</v>
      </c>
      <c r="Z1413" s="24">
        <v>8.07</v>
      </c>
      <c r="AA1413" s="63">
        <v>54</v>
      </c>
      <c r="AB1413" s="63">
        <v>31</v>
      </c>
      <c r="AC1413" s="63">
        <v>15</v>
      </c>
    </row>
    <row r="1414" customHeight="1" spans="1:29">
      <c r="A1414" s="11">
        <v>1413</v>
      </c>
      <c r="B1414" s="15">
        <v>250</v>
      </c>
      <c r="C1414" s="23">
        <v>113.1667</v>
      </c>
      <c r="D1414" s="23">
        <v>35.06667</v>
      </c>
      <c r="E1414" s="40">
        <v>105</v>
      </c>
      <c r="F1414" s="39">
        <v>14.3042001724243</v>
      </c>
      <c r="G1414" s="38">
        <v>564</v>
      </c>
      <c r="H1414" s="38">
        <v>1430</v>
      </c>
      <c r="I1414" s="18" t="s">
        <v>77</v>
      </c>
      <c r="J1414" s="11" t="s">
        <v>78</v>
      </c>
      <c r="K1414" s="101" t="s">
        <v>1200</v>
      </c>
      <c r="L1414" s="45">
        <v>3.76</v>
      </c>
      <c r="M1414" s="45">
        <v>9.3</v>
      </c>
      <c r="N1414" s="45">
        <v>13.06</v>
      </c>
      <c r="O1414" s="23">
        <v>11.16</v>
      </c>
      <c r="P1414" s="46">
        <v>0.833333333333333</v>
      </c>
      <c r="Q1414" s="46">
        <v>0.336917562724014</v>
      </c>
      <c r="R1414" s="46">
        <f t="shared" si="122"/>
        <v>1.17025089605735</v>
      </c>
      <c r="S1414" s="24">
        <v>7.1926</v>
      </c>
      <c r="T1414" s="24">
        <v>0.69</v>
      </c>
      <c r="U1414" s="24">
        <v>0.77</v>
      </c>
      <c r="V1414" s="24">
        <f t="shared" si="123"/>
        <v>10.4240579710145</v>
      </c>
      <c r="W1414" s="58">
        <v>142.292995452881</v>
      </c>
      <c r="X1414" s="58">
        <v>74.1154003143311</v>
      </c>
      <c r="Y1414" s="58">
        <f t="shared" si="124"/>
        <v>1.91988432700089</v>
      </c>
      <c r="Z1414" s="24">
        <v>8.07</v>
      </c>
      <c r="AA1414" s="63">
        <v>54</v>
      </c>
      <c r="AB1414" s="63">
        <v>31</v>
      </c>
      <c r="AC1414" s="63">
        <v>15</v>
      </c>
    </row>
    <row r="1415" customHeight="1" spans="1:29">
      <c r="A1415" s="11">
        <v>1414</v>
      </c>
      <c r="B1415" s="15">
        <v>251</v>
      </c>
      <c r="C1415" s="23">
        <v>16.02</v>
      </c>
      <c r="D1415" s="23">
        <v>60.9</v>
      </c>
      <c r="E1415" s="40">
        <v>343</v>
      </c>
      <c r="F1415" s="37">
        <v>3.1</v>
      </c>
      <c r="G1415" s="28">
        <v>745</v>
      </c>
      <c r="H1415" s="38">
        <v>633</v>
      </c>
      <c r="I1415" s="18" t="s">
        <v>77</v>
      </c>
      <c r="J1415" s="48" t="s">
        <v>106</v>
      </c>
      <c r="K1415" s="22" t="s">
        <v>1201</v>
      </c>
      <c r="L1415" s="45">
        <v>7.73</v>
      </c>
      <c r="M1415" s="45">
        <v>18.4</v>
      </c>
      <c r="N1415" s="45">
        <v>26.13</v>
      </c>
      <c r="O1415" s="23">
        <v>18.1</v>
      </c>
      <c r="P1415" s="46">
        <v>1.01657458563536</v>
      </c>
      <c r="Q1415" s="46">
        <v>0.42707182320442</v>
      </c>
      <c r="R1415" s="46">
        <f t="shared" si="122"/>
        <v>1.44364640883978</v>
      </c>
      <c r="S1415" s="24">
        <v>277</v>
      </c>
      <c r="T1415" s="67">
        <v>8.09</v>
      </c>
      <c r="U1415" s="57">
        <v>0.8</v>
      </c>
      <c r="V1415" s="24">
        <v>35</v>
      </c>
      <c r="W1415" s="58">
        <v>922.713012695313</v>
      </c>
      <c r="X1415" s="58">
        <v>60.2363014221191</v>
      </c>
      <c r="Y1415" s="58">
        <f t="shared" si="124"/>
        <v>15.3182215858374</v>
      </c>
      <c r="Z1415" s="24">
        <v>4.54</v>
      </c>
      <c r="AA1415" s="63">
        <v>38</v>
      </c>
      <c r="AB1415" s="63">
        <v>48</v>
      </c>
      <c r="AC1415" s="63">
        <v>12</v>
      </c>
    </row>
    <row r="1416" customHeight="1" spans="1:29">
      <c r="A1416" s="11">
        <v>1415</v>
      </c>
      <c r="B1416" s="15">
        <v>251</v>
      </c>
      <c r="C1416" s="23">
        <v>16.02</v>
      </c>
      <c r="D1416" s="23">
        <v>60.9</v>
      </c>
      <c r="E1416" s="40">
        <v>343</v>
      </c>
      <c r="F1416" s="37">
        <v>3.1</v>
      </c>
      <c r="G1416" s="28">
        <v>745</v>
      </c>
      <c r="H1416" s="38">
        <v>633</v>
      </c>
      <c r="I1416" s="18" t="s">
        <v>77</v>
      </c>
      <c r="J1416" s="48" t="s">
        <v>106</v>
      </c>
      <c r="K1416" s="22" t="s">
        <v>1202</v>
      </c>
      <c r="L1416" s="45">
        <v>11.2</v>
      </c>
      <c r="M1416" s="45">
        <v>21.9</v>
      </c>
      <c r="N1416" s="45">
        <v>33.1</v>
      </c>
      <c r="O1416" s="23">
        <v>13.3</v>
      </c>
      <c r="P1416" s="46">
        <v>1.64661654135338</v>
      </c>
      <c r="Q1416" s="46">
        <v>0.842105263157895</v>
      </c>
      <c r="R1416" s="46">
        <f t="shared" si="122"/>
        <v>2.48872180451127</v>
      </c>
      <c r="S1416" s="24">
        <v>346</v>
      </c>
      <c r="T1416" s="67">
        <v>10.8</v>
      </c>
      <c r="U1416" s="57">
        <v>0.8</v>
      </c>
      <c r="V1416" s="24">
        <v>31.9</v>
      </c>
      <c r="W1416" s="58">
        <v>922.713012695313</v>
      </c>
      <c r="X1416" s="58">
        <v>60.2363014221191</v>
      </c>
      <c r="Y1416" s="58">
        <f t="shared" si="124"/>
        <v>15.3182215858374</v>
      </c>
      <c r="Z1416" s="24">
        <v>4.44</v>
      </c>
      <c r="AA1416" s="63">
        <v>38</v>
      </c>
      <c r="AB1416" s="63">
        <v>48</v>
      </c>
      <c r="AC1416" s="63">
        <v>12</v>
      </c>
    </row>
    <row r="1417" customHeight="1" spans="1:29">
      <c r="A1417" s="11">
        <v>1416</v>
      </c>
      <c r="B1417" s="15">
        <v>251</v>
      </c>
      <c r="C1417" s="23">
        <v>16.02</v>
      </c>
      <c r="D1417" s="23">
        <v>60.9</v>
      </c>
      <c r="E1417" s="40">
        <v>343</v>
      </c>
      <c r="F1417" s="37">
        <v>3.1</v>
      </c>
      <c r="G1417" s="28">
        <v>745</v>
      </c>
      <c r="H1417" s="38">
        <v>633</v>
      </c>
      <c r="I1417" s="18" t="s">
        <v>77</v>
      </c>
      <c r="J1417" s="48" t="s">
        <v>106</v>
      </c>
      <c r="K1417" s="22" t="s">
        <v>1203</v>
      </c>
      <c r="L1417" s="45">
        <v>9.08</v>
      </c>
      <c r="M1417" s="45">
        <v>19.4</v>
      </c>
      <c r="N1417" s="45">
        <v>28.48</v>
      </c>
      <c r="O1417" s="23">
        <v>14.8</v>
      </c>
      <c r="P1417" s="46">
        <v>1.31081081081081</v>
      </c>
      <c r="Q1417" s="46">
        <v>0.613513513513513</v>
      </c>
      <c r="R1417" s="46">
        <f t="shared" si="122"/>
        <v>1.92432432432432</v>
      </c>
      <c r="S1417" s="24">
        <v>321</v>
      </c>
      <c r="T1417" s="67">
        <v>11.4</v>
      </c>
      <c r="U1417" s="57">
        <v>0.8</v>
      </c>
      <c r="V1417" s="24">
        <v>28.9</v>
      </c>
      <c r="W1417" s="58">
        <v>922.713012695313</v>
      </c>
      <c r="X1417" s="58">
        <v>60.2363014221191</v>
      </c>
      <c r="Y1417" s="58">
        <f t="shared" si="124"/>
        <v>15.3182215858374</v>
      </c>
      <c r="Z1417" s="24">
        <v>4.46</v>
      </c>
      <c r="AA1417" s="63">
        <v>38</v>
      </c>
      <c r="AB1417" s="63">
        <v>48</v>
      </c>
      <c r="AC1417" s="63">
        <v>12</v>
      </c>
    </row>
    <row r="1418" customHeight="1" spans="1:29">
      <c r="A1418" s="11">
        <v>1417</v>
      </c>
      <c r="B1418" s="15">
        <v>251</v>
      </c>
      <c r="C1418" s="23">
        <v>13.22</v>
      </c>
      <c r="D1418" s="23">
        <v>56.55</v>
      </c>
      <c r="E1418" s="40">
        <v>132</v>
      </c>
      <c r="F1418" s="37">
        <v>7.6</v>
      </c>
      <c r="G1418" s="28">
        <v>1187</v>
      </c>
      <c r="H1418" s="38">
        <v>686</v>
      </c>
      <c r="I1418" s="18" t="s">
        <v>77</v>
      </c>
      <c r="J1418" s="48" t="s">
        <v>106</v>
      </c>
      <c r="K1418" s="22" t="s">
        <v>1204</v>
      </c>
      <c r="L1418" s="45">
        <v>10.2</v>
      </c>
      <c r="M1418" s="45">
        <v>23.9</v>
      </c>
      <c r="N1418" s="45">
        <v>34.1</v>
      </c>
      <c r="O1418" s="23">
        <v>12.3</v>
      </c>
      <c r="P1418" s="46">
        <v>1.94308943089431</v>
      </c>
      <c r="Q1418" s="46">
        <v>0.829268292682927</v>
      </c>
      <c r="R1418" s="46">
        <f t="shared" si="122"/>
        <v>2.77235772357724</v>
      </c>
      <c r="S1418" s="24">
        <v>436</v>
      </c>
      <c r="T1418" s="67">
        <v>15.4</v>
      </c>
      <c r="U1418" s="57">
        <v>0.6</v>
      </c>
      <c r="V1418" s="24">
        <v>28.4</v>
      </c>
      <c r="W1418" s="58">
        <v>963.669967651367</v>
      </c>
      <c r="X1418" s="58">
        <v>52.2026014328003</v>
      </c>
      <c r="Y1418" s="58">
        <f t="shared" si="124"/>
        <v>18.4601905116144</v>
      </c>
      <c r="Z1418" s="24">
        <v>4.45</v>
      </c>
      <c r="AA1418" s="63">
        <v>32</v>
      </c>
      <c r="AB1418" s="63">
        <v>53</v>
      </c>
      <c r="AC1418" s="63">
        <v>14</v>
      </c>
    </row>
    <row r="1419" customHeight="1" spans="1:29">
      <c r="A1419" s="11">
        <v>1418</v>
      </c>
      <c r="B1419" s="15">
        <v>251</v>
      </c>
      <c r="C1419" s="23">
        <v>13.22</v>
      </c>
      <c r="D1419" s="23">
        <v>56.55</v>
      </c>
      <c r="E1419" s="40">
        <v>132</v>
      </c>
      <c r="F1419" s="37">
        <v>7.6</v>
      </c>
      <c r="G1419" s="28">
        <v>1187</v>
      </c>
      <c r="H1419" s="38">
        <v>686</v>
      </c>
      <c r="I1419" s="18" t="s">
        <v>77</v>
      </c>
      <c r="J1419" s="48" t="s">
        <v>106</v>
      </c>
      <c r="K1419" s="22" t="s">
        <v>1205</v>
      </c>
      <c r="L1419" s="45">
        <v>11.9</v>
      </c>
      <c r="M1419" s="45">
        <v>23.9</v>
      </c>
      <c r="N1419" s="45">
        <v>35.8</v>
      </c>
      <c r="O1419" s="23">
        <v>11.5</v>
      </c>
      <c r="P1419" s="46">
        <v>2.07826086956522</v>
      </c>
      <c r="Q1419" s="46">
        <v>1.03478260869565</v>
      </c>
      <c r="R1419" s="46">
        <f t="shared" si="122"/>
        <v>3.11304347826087</v>
      </c>
      <c r="S1419" s="24">
        <v>404</v>
      </c>
      <c r="T1419" s="67">
        <v>15.8</v>
      </c>
      <c r="U1419" s="57">
        <v>0.6</v>
      </c>
      <c r="V1419" s="24">
        <v>25.9</v>
      </c>
      <c r="W1419" s="58">
        <v>963.669967651367</v>
      </c>
      <c r="X1419" s="58">
        <v>52.2026014328003</v>
      </c>
      <c r="Y1419" s="58">
        <f t="shared" si="124"/>
        <v>18.4601905116144</v>
      </c>
      <c r="Z1419" s="24">
        <v>4.44</v>
      </c>
      <c r="AA1419" s="63">
        <v>32</v>
      </c>
      <c r="AB1419" s="63">
        <v>53</v>
      </c>
      <c r="AC1419" s="63">
        <v>14</v>
      </c>
    </row>
    <row r="1420" customHeight="1" spans="1:29">
      <c r="A1420" s="11">
        <v>1419</v>
      </c>
      <c r="B1420" s="15">
        <v>252</v>
      </c>
      <c r="C1420" s="23">
        <v>71.2245</v>
      </c>
      <c r="D1420" s="23">
        <v>20.81733</v>
      </c>
      <c r="E1420" s="40">
        <v>187</v>
      </c>
      <c r="F1420" s="37">
        <v>25.5</v>
      </c>
      <c r="G1420" s="28">
        <v>650</v>
      </c>
      <c r="H1420" s="18">
        <v>1850</v>
      </c>
      <c r="I1420" s="18" t="s">
        <v>85</v>
      </c>
      <c r="J1420" s="18" t="s">
        <v>183</v>
      </c>
      <c r="K1420" s="22" t="s">
        <v>1206</v>
      </c>
      <c r="L1420" s="45">
        <v>0.790698</v>
      </c>
      <c r="M1420" s="45">
        <v>1.16279</v>
      </c>
      <c r="N1420" s="45">
        <v>1.953488</v>
      </c>
      <c r="O1420" s="23">
        <v>3.35196</v>
      </c>
      <c r="P1420" s="46">
        <v>0.346898531008723</v>
      </c>
      <c r="Q1420" s="46">
        <v>0.235891239752264</v>
      </c>
      <c r="R1420" s="46">
        <f t="shared" si="122"/>
        <v>0.582789770760987</v>
      </c>
      <c r="S1420" s="24">
        <v>4.6</v>
      </c>
      <c r="T1420" s="57">
        <v>1.2</v>
      </c>
      <c r="U1420" s="24">
        <v>0.01348</v>
      </c>
      <c r="V1420" s="57">
        <f t="shared" ref="V1420:V1445" si="125">S1420/T1420</f>
        <v>3.83333333333333</v>
      </c>
      <c r="W1420" s="58">
        <v>494.249000549316</v>
      </c>
      <c r="X1420" s="58">
        <v>39.9255990982056</v>
      </c>
      <c r="Y1420" s="58">
        <f t="shared" si="124"/>
        <v>12.3792506991217</v>
      </c>
      <c r="Z1420" s="24">
        <v>8.89</v>
      </c>
      <c r="AA1420" s="63">
        <v>29</v>
      </c>
      <c r="AB1420" s="63">
        <v>25</v>
      </c>
      <c r="AC1420" s="63">
        <v>44</v>
      </c>
    </row>
    <row r="1421" customHeight="1" spans="1:29">
      <c r="A1421" s="11">
        <v>1420</v>
      </c>
      <c r="B1421" s="15">
        <v>252</v>
      </c>
      <c r="C1421" s="23">
        <v>71.2245</v>
      </c>
      <c r="D1421" s="23">
        <v>20.81733</v>
      </c>
      <c r="E1421" s="40">
        <v>187</v>
      </c>
      <c r="F1421" s="37">
        <v>25.5</v>
      </c>
      <c r="G1421" s="28">
        <v>650</v>
      </c>
      <c r="H1421" s="18">
        <v>1850</v>
      </c>
      <c r="I1421" s="18" t="s">
        <v>85</v>
      </c>
      <c r="J1421" s="18" t="s">
        <v>183</v>
      </c>
      <c r="K1421" s="22" t="s">
        <v>1206</v>
      </c>
      <c r="L1421" s="45">
        <v>2</v>
      </c>
      <c r="M1421" s="45">
        <v>3.02326</v>
      </c>
      <c r="N1421" s="45">
        <v>5.02326</v>
      </c>
      <c r="O1421" s="23">
        <v>9.49721</v>
      </c>
      <c r="P1421" s="46">
        <v>0.318331383637932</v>
      </c>
      <c r="Q1421" s="46">
        <v>0.210588162207638</v>
      </c>
      <c r="R1421" s="46">
        <f t="shared" si="122"/>
        <v>0.52891954584557</v>
      </c>
      <c r="S1421" s="24">
        <v>6.1</v>
      </c>
      <c r="T1421" s="57">
        <v>1.2</v>
      </c>
      <c r="U1421" s="24">
        <v>0.01012</v>
      </c>
      <c r="V1421" s="57">
        <f t="shared" si="125"/>
        <v>5.08333333333333</v>
      </c>
      <c r="W1421" s="58">
        <v>494.249000549316</v>
      </c>
      <c r="X1421" s="58">
        <v>39.9255990982056</v>
      </c>
      <c r="Y1421" s="58">
        <f t="shared" si="124"/>
        <v>12.3792506991217</v>
      </c>
      <c r="Z1421" s="24">
        <v>9.08</v>
      </c>
      <c r="AA1421" s="63">
        <v>29</v>
      </c>
      <c r="AB1421" s="63">
        <v>25</v>
      </c>
      <c r="AC1421" s="63">
        <v>44</v>
      </c>
    </row>
    <row r="1422" customHeight="1" spans="1:29">
      <c r="A1422" s="11">
        <v>1421</v>
      </c>
      <c r="B1422" s="15">
        <v>252</v>
      </c>
      <c r="C1422" s="23">
        <v>71.2245</v>
      </c>
      <c r="D1422" s="23">
        <v>20.81733</v>
      </c>
      <c r="E1422" s="40">
        <v>187</v>
      </c>
      <c r="F1422" s="37">
        <v>25.5</v>
      </c>
      <c r="G1422" s="28">
        <v>650</v>
      </c>
      <c r="H1422" s="18">
        <v>1850</v>
      </c>
      <c r="I1422" s="18" t="s">
        <v>85</v>
      </c>
      <c r="J1422" s="18" t="s">
        <v>183</v>
      </c>
      <c r="K1422" s="22" t="s">
        <v>1206</v>
      </c>
      <c r="L1422" s="45">
        <v>2.32558</v>
      </c>
      <c r="M1422" s="45">
        <v>2.90698</v>
      </c>
      <c r="N1422" s="45">
        <v>5.23256</v>
      </c>
      <c r="O1422" s="23">
        <v>8.65922</v>
      </c>
      <c r="P1422" s="46">
        <v>0.335709220922901</v>
      </c>
      <c r="Q1422" s="46">
        <v>0.26856691480295</v>
      </c>
      <c r="R1422" s="46">
        <f t="shared" si="122"/>
        <v>0.604276135725851</v>
      </c>
      <c r="S1422" s="24">
        <v>5.4</v>
      </c>
      <c r="T1422" s="57">
        <v>1.2</v>
      </c>
      <c r="U1422" s="24">
        <v>0.01422</v>
      </c>
      <c r="V1422" s="57">
        <f t="shared" si="125"/>
        <v>4.5</v>
      </c>
      <c r="W1422" s="58">
        <v>494.249000549316</v>
      </c>
      <c r="X1422" s="58">
        <v>39.9255990982056</v>
      </c>
      <c r="Y1422" s="58">
        <f t="shared" si="124"/>
        <v>12.3792506991217</v>
      </c>
      <c r="Z1422" s="24">
        <v>8.91</v>
      </c>
      <c r="AA1422" s="63">
        <v>29</v>
      </c>
      <c r="AB1422" s="63">
        <v>25</v>
      </c>
      <c r="AC1422" s="63">
        <v>44</v>
      </c>
    </row>
    <row r="1423" customHeight="1" spans="1:29">
      <c r="A1423" s="11">
        <v>1422</v>
      </c>
      <c r="B1423" s="15">
        <v>252</v>
      </c>
      <c r="C1423" s="23">
        <v>71.2245</v>
      </c>
      <c r="D1423" s="23">
        <v>20.81733</v>
      </c>
      <c r="E1423" s="40">
        <v>187</v>
      </c>
      <c r="F1423" s="37">
        <v>25.5</v>
      </c>
      <c r="G1423" s="28">
        <v>650</v>
      </c>
      <c r="H1423" s="18">
        <v>1850</v>
      </c>
      <c r="I1423" s="18" t="s">
        <v>85</v>
      </c>
      <c r="J1423" s="18" t="s">
        <v>183</v>
      </c>
      <c r="K1423" s="22" t="s">
        <v>1206</v>
      </c>
      <c r="L1423" s="45">
        <v>2.09302</v>
      </c>
      <c r="M1423" s="45">
        <v>2.7907</v>
      </c>
      <c r="N1423" s="45">
        <v>4.88372</v>
      </c>
      <c r="O1423" s="23">
        <v>7.82123</v>
      </c>
      <c r="P1423" s="46">
        <v>0.356810885244393</v>
      </c>
      <c r="Q1423" s="46">
        <v>0.267607524647658</v>
      </c>
      <c r="R1423" s="46">
        <f t="shared" si="122"/>
        <v>0.624418409892051</v>
      </c>
      <c r="S1423" s="24">
        <v>5.2</v>
      </c>
      <c r="T1423" s="57">
        <v>1.2</v>
      </c>
      <c r="U1423" s="24">
        <v>0.00719</v>
      </c>
      <c r="V1423" s="57">
        <f t="shared" si="125"/>
        <v>4.33333333333333</v>
      </c>
      <c r="W1423" s="58">
        <v>494.249000549316</v>
      </c>
      <c r="X1423" s="58">
        <v>39.9255990982056</v>
      </c>
      <c r="Y1423" s="58">
        <f t="shared" si="124"/>
        <v>12.3792506991217</v>
      </c>
      <c r="Z1423" s="24">
        <v>9.49</v>
      </c>
      <c r="AA1423" s="63">
        <v>29</v>
      </c>
      <c r="AB1423" s="63">
        <v>25</v>
      </c>
      <c r="AC1423" s="63">
        <v>44</v>
      </c>
    </row>
    <row r="1424" customHeight="1" spans="1:29">
      <c r="A1424" s="11">
        <v>1423</v>
      </c>
      <c r="B1424" s="15">
        <v>252</v>
      </c>
      <c r="C1424" s="23">
        <v>71.2245</v>
      </c>
      <c r="D1424" s="23">
        <v>20.81733</v>
      </c>
      <c r="E1424" s="40">
        <v>187</v>
      </c>
      <c r="F1424" s="37">
        <v>25.5</v>
      </c>
      <c r="G1424" s="28">
        <v>650</v>
      </c>
      <c r="H1424" s="18">
        <v>1850</v>
      </c>
      <c r="I1424" s="18" t="s">
        <v>85</v>
      </c>
      <c r="J1424" s="18" t="s">
        <v>183</v>
      </c>
      <c r="K1424" s="22" t="s">
        <v>1206</v>
      </c>
      <c r="L1424" s="45">
        <v>1.90698</v>
      </c>
      <c r="M1424" s="45">
        <v>3.60465</v>
      </c>
      <c r="N1424" s="45">
        <v>5.51163</v>
      </c>
      <c r="O1424" s="23">
        <v>13.6872</v>
      </c>
      <c r="P1424" s="46">
        <v>0.263359196913905</v>
      </c>
      <c r="Q1424" s="46">
        <v>0.139325793442048</v>
      </c>
      <c r="R1424" s="46">
        <f t="shared" si="122"/>
        <v>0.402684990355953</v>
      </c>
      <c r="S1424" s="24">
        <v>7</v>
      </c>
      <c r="T1424" s="57">
        <v>1.2</v>
      </c>
      <c r="U1424" s="24">
        <v>0.01641</v>
      </c>
      <c r="V1424" s="57">
        <f t="shared" si="125"/>
        <v>5.83333333333333</v>
      </c>
      <c r="W1424" s="58">
        <v>494.249000549316</v>
      </c>
      <c r="X1424" s="58">
        <v>39.9255990982056</v>
      </c>
      <c r="Y1424" s="58">
        <f t="shared" si="124"/>
        <v>12.3792506991217</v>
      </c>
      <c r="Z1424" s="24">
        <v>8.86</v>
      </c>
      <c r="AA1424" s="63">
        <v>29</v>
      </c>
      <c r="AB1424" s="63">
        <v>25</v>
      </c>
      <c r="AC1424" s="63">
        <v>44</v>
      </c>
    </row>
    <row r="1425" customHeight="1" spans="1:29">
      <c r="A1425" s="11">
        <v>1424</v>
      </c>
      <c r="B1425" s="15">
        <v>252</v>
      </c>
      <c r="C1425" s="23">
        <v>71.2245</v>
      </c>
      <c r="D1425" s="23">
        <v>20.81733</v>
      </c>
      <c r="E1425" s="40">
        <v>187</v>
      </c>
      <c r="F1425" s="37">
        <v>25.5</v>
      </c>
      <c r="G1425" s="28">
        <v>650</v>
      </c>
      <c r="H1425" s="18">
        <v>1850</v>
      </c>
      <c r="I1425" s="18" t="s">
        <v>85</v>
      </c>
      <c r="J1425" s="18" t="s">
        <v>183</v>
      </c>
      <c r="K1425" s="22" t="s">
        <v>1206</v>
      </c>
      <c r="L1425" s="45">
        <v>1.02326</v>
      </c>
      <c r="M1425" s="45">
        <v>1.39535</v>
      </c>
      <c r="N1425" s="45">
        <v>2.41861</v>
      </c>
      <c r="O1425" s="23">
        <v>3.63128</v>
      </c>
      <c r="P1425" s="46">
        <v>0.384258443303739</v>
      </c>
      <c r="Q1425" s="46">
        <v>0.281790443039369</v>
      </c>
      <c r="R1425" s="46">
        <f t="shared" si="122"/>
        <v>0.666048886343108</v>
      </c>
      <c r="S1425" s="24">
        <v>4.8</v>
      </c>
      <c r="T1425" s="57">
        <v>1.2</v>
      </c>
      <c r="U1425" s="24">
        <v>0.00985</v>
      </c>
      <c r="V1425" s="57">
        <f t="shared" si="125"/>
        <v>4</v>
      </c>
      <c r="W1425" s="58">
        <v>494.249000549316</v>
      </c>
      <c r="X1425" s="58">
        <v>39.9255990982056</v>
      </c>
      <c r="Y1425" s="58">
        <f t="shared" si="124"/>
        <v>12.3792506991217</v>
      </c>
      <c r="Z1425" s="24">
        <v>8.42</v>
      </c>
      <c r="AA1425" s="63">
        <v>29</v>
      </c>
      <c r="AB1425" s="63">
        <v>25</v>
      </c>
      <c r="AC1425" s="63">
        <v>44</v>
      </c>
    </row>
    <row r="1426" customHeight="1" spans="1:29">
      <c r="A1426" s="11">
        <v>1425</v>
      </c>
      <c r="B1426" s="15">
        <v>252</v>
      </c>
      <c r="C1426" s="23">
        <v>71.2245</v>
      </c>
      <c r="D1426" s="23">
        <v>20.81733</v>
      </c>
      <c r="E1426" s="40">
        <v>187</v>
      </c>
      <c r="F1426" s="37">
        <v>25.5</v>
      </c>
      <c r="G1426" s="28">
        <v>650</v>
      </c>
      <c r="H1426" s="18">
        <v>1850</v>
      </c>
      <c r="I1426" s="18" t="s">
        <v>85</v>
      </c>
      <c r="J1426" s="18" t="s">
        <v>183</v>
      </c>
      <c r="K1426" s="22" t="s">
        <v>1206</v>
      </c>
      <c r="L1426" s="45">
        <v>3.67442</v>
      </c>
      <c r="M1426" s="45">
        <v>6.51163</v>
      </c>
      <c r="N1426" s="45">
        <v>10.18605</v>
      </c>
      <c r="O1426" s="23">
        <v>13.4078</v>
      </c>
      <c r="P1426" s="46">
        <v>0.485659839794746</v>
      </c>
      <c r="Q1426" s="46">
        <v>0.274050925580632</v>
      </c>
      <c r="R1426" s="46">
        <f t="shared" si="122"/>
        <v>0.759710765375378</v>
      </c>
      <c r="S1426" s="24">
        <v>6.8</v>
      </c>
      <c r="T1426" s="57">
        <v>1.2</v>
      </c>
      <c r="U1426" s="24">
        <v>0.00989</v>
      </c>
      <c r="V1426" s="57">
        <f t="shared" si="125"/>
        <v>5.66666666666667</v>
      </c>
      <c r="W1426" s="58">
        <v>494.249000549316</v>
      </c>
      <c r="X1426" s="58">
        <v>39.9255990982056</v>
      </c>
      <c r="Y1426" s="58">
        <f t="shared" si="124"/>
        <v>12.3792506991217</v>
      </c>
      <c r="Z1426" s="24">
        <v>8.34</v>
      </c>
      <c r="AA1426" s="63">
        <v>29</v>
      </c>
      <c r="AB1426" s="63">
        <v>25</v>
      </c>
      <c r="AC1426" s="63">
        <v>44</v>
      </c>
    </row>
    <row r="1427" customHeight="1" spans="1:29">
      <c r="A1427" s="11">
        <v>1426</v>
      </c>
      <c r="B1427" s="15">
        <v>252</v>
      </c>
      <c r="C1427" s="23">
        <v>71.2245</v>
      </c>
      <c r="D1427" s="23">
        <v>20.81733</v>
      </c>
      <c r="E1427" s="40">
        <v>187</v>
      </c>
      <c r="F1427" s="37">
        <v>25.5</v>
      </c>
      <c r="G1427" s="28">
        <v>650</v>
      </c>
      <c r="H1427" s="18">
        <v>1850</v>
      </c>
      <c r="I1427" s="18" t="s">
        <v>85</v>
      </c>
      <c r="J1427" s="18" t="s">
        <v>183</v>
      </c>
      <c r="K1427" s="22" t="s">
        <v>1206</v>
      </c>
      <c r="L1427" s="45">
        <v>4</v>
      </c>
      <c r="M1427" s="45">
        <v>7.44186</v>
      </c>
      <c r="N1427" s="45">
        <v>11.44186</v>
      </c>
      <c r="O1427" s="23">
        <v>15.6425</v>
      </c>
      <c r="P1427" s="46">
        <v>0.475746204251239</v>
      </c>
      <c r="Q1427" s="46">
        <v>0.255713600767141</v>
      </c>
      <c r="R1427" s="46">
        <f t="shared" si="122"/>
        <v>0.73145980501838</v>
      </c>
      <c r="S1427" s="24">
        <v>7.5</v>
      </c>
      <c r="T1427" s="57">
        <v>1.2</v>
      </c>
      <c r="U1427" s="24">
        <v>0.01274</v>
      </c>
      <c r="V1427" s="57">
        <f t="shared" si="125"/>
        <v>6.25</v>
      </c>
      <c r="W1427" s="58">
        <v>494.249000549316</v>
      </c>
      <c r="X1427" s="58">
        <v>39.9255990982056</v>
      </c>
      <c r="Y1427" s="58">
        <f t="shared" si="124"/>
        <v>12.3792506991217</v>
      </c>
      <c r="Z1427" s="24">
        <v>8.41</v>
      </c>
      <c r="AA1427" s="63">
        <v>29</v>
      </c>
      <c r="AB1427" s="63">
        <v>25</v>
      </c>
      <c r="AC1427" s="63">
        <v>44</v>
      </c>
    </row>
    <row r="1428" customHeight="1" spans="1:29">
      <c r="A1428" s="11">
        <v>1427</v>
      </c>
      <c r="B1428" s="15">
        <v>252</v>
      </c>
      <c r="C1428" s="23">
        <v>71.2245</v>
      </c>
      <c r="D1428" s="23">
        <v>20.81733</v>
      </c>
      <c r="E1428" s="40">
        <v>187</v>
      </c>
      <c r="F1428" s="37">
        <v>25.5</v>
      </c>
      <c r="G1428" s="28">
        <v>650</v>
      </c>
      <c r="H1428" s="18">
        <v>1850</v>
      </c>
      <c r="I1428" s="18" t="s">
        <v>85</v>
      </c>
      <c r="J1428" s="18" t="s">
        <v>183</v>
      </c>
      <c r="K1428" s="22" t="s">
        <v>1206</v>
      </c>
      <c r="L1428" s="45">
        <v>6</v>
      </c>
      <c r="M1428" s="45">
        <v>11.8605</v>
      </c>
      <c r="N1428" s="45">
        <v>17.8605</v>
      </c>
      <c r="O1428" s="23">
        <v>22.3464</v>
      </c>
      <c r="P1428" s="46">
        <v>0.530756631940715</v>
      </c>
      <c r="Q1428" s="46">
        <v>0.268499624100526</v>
      </c>
      <c r="R1428" s="46">
        <f t="shared" si="122"/>
        <v>0.799256256041241</v>
      </c>
      <c r="S1428" s="24">
        <v>6.4</v>
      </c>
      <c r="T1428" s="57">
        <v>1.2</v>
      </c>
      <c r="U1428" s="24">
        <v>0.00613</v>
      </c>
      <c r="V1428" s="57">
        <f t="shared" si="125"/>
        <v>5.33333333333333</v>
      </c>
      <c r="W1428" s="58">
        <v>494.249000549316</v>
      </c>
      <c r="X1428" s="58">
        <v>39.9255990982056</v>
      </c>
      <c r="Y1428" s="58">
        <f t="shared" si="124"/>
        <v>12.3792506991217</v>
      </c>
      <c r="Z1428" s="24">
        <v>8.62</v>
      </c>
      <c r="AA1428" s="63">
        <v>29</v>
      </c>
      <c r="AB1428" s="63">
        <v>25</v>
      </c>
      <c r="AC1428" s="63">
        <v>44</v>
      </c>
    </row>
    <row r="1429" customHeight="1" spans="1:29">
      <c r="A1429" s="11">
        <v>1428</v>
      </c>
      <c r="B1429" s="15">
        <v>252</v>
      </c>
      <c r="C1429" s="23">
        <v>71.2245</v>
      </c>
      <c r="D1429" s="23">
        <v>20.81733</v>
      </c>
      <c r="E1429" s="40">
        <v>187</v>
      </c>
      <c r="F1429" s="37">
        <v>25.5</v>
      </c>
      <c r="G1429" s="28">
        <v>650</v>
      </c>
      <c r="H1429" s="18">
        <v>1850</v>
      </c>
      <c r="I1429" s="18" t="s">
        <v>85</v>
      </c>
      <c r="J1429" s="18" t="s">
        <v>183</v>
      </c>
      <c r="K1429" s="22" t="s">
        <v>1206</v>
      </c>
      <c r="L1429" s="45">
        <v>4.69767</v>
      </c>
      <c r="M1429" s="45">
        <v>9.76744</v>
      </c>
      <c r="N1429" s="45">
        <v>14.46511</v>
      </c>
      <c r="O1429" s="23">
        <v>18.7151</v>
      </c>
      <c r="P1429" s="46">
        <v>0.521901566115062</v>
      </c>
      <c r="Q1429" s="46">
        <v>0.251009612558843</v>
      </c>
      <c r="R1429" s="46">
        <f t="shared" si="122"/>
        <v>0.772911178673905</v>
      </c>
      <c r="S1429" s="24">
        <v>8.1</v>
      </c>
      <c r="T1429" s="57">
        <v>1.2</v>
      </c>
      <c r="U1429" s="24">
        <v>0.0136</v>
      </c>
      <c r="V1429" s="57">
        <f t="shared" si="125"/>
        <v>6.75</v>
      </c>
      <c r="W1429" s="58">
        <v>494.249000549316</v>
      </c>
      <c r="X1429" s="58">
        <v>39.9255990982056</v>
      </c>
      <c r="Y1429" s="58">
        <f t="shared" si="124"/>
        <v>12.3792506991217</v>
      </c>
      <c r="Z1429" s="24">
        <v>8.4</v>
      </c>
      <c r="AA1429" s="63">
        <v>29</v>
      </c>
      <c r="AB1429" s="63">
        <v>25</v>
      </c>
      <c r="AC1429" s="63">
        <v>44</v>
      </c>
    </row>
    <row r="1430" customHeight="1" spans="1:29">
      <c r="A1430" s="11">
        <v>1429</v>
      </c>
      <c r="B1430" s="15">
        <v>252</v>
      </c>
      <c r="C1430" s="23">
        <v>71.2245</v>
      </c>
      <c r="D1430" s="23">
        <v>20.81733</v>
      </c>
      <c r="E1430" s="40">
        <v>187</v>
      </c>
      <c r="F1430" s="37">
        <v>25.5</v>
      </c>
      <c r="G1430" s="28">
        <v>650</v>
      </c>
      <c r="H1430" s="18">
        <v>1850</v>
      </c>
      <c r="I1430" s="18" t="s">
        <v>85</v>
      </c>
      <c r="J1430" s="18" t="s">
        <v>183</v>
      </c>
      <c r="K1430" s="22" t="s">
        <v>1206</v>
      </c>
      <c r="L1430" s="45">
        <v>2.27907</v>
      </c>
      <c r="M1430" s="45">
        <v>3.60465</v>
      </c>
      <c r="N1430" s="45">
        <v>5.88372</v>
      </c>
      <c r="O1430" s="23">
        <v>6.14525</v>
      </c>
      <c r="P1430" s="46">
        <v>0.586574996948863</v>
      </c>
      <c r="Q1430" s="46">
        <v>0.370866929742484</v>
      </c>
      <c r="R1430" s="46">
        <f t="shared" si="122"/>
        <v>0.957441926691347</v>
      </c>
      <c r="S1430" s="24">
        <v>5.3</v>
      </c>
      <c r="T1430" s="57">
        <v>1.2</v>
      </c>
      <c r="U1430" s="24">
        <v>0.0118</v>
      </c>
      <c r="V1430" s="57">
        <f t="shared" si="125"/>
        <v>4.41666666666667</v>
      </c>
      <c r="W1430" s="58">
        <v>494.249000549316</v>
      </c>
      <c r="X1430" s="58">
        <v>39.9255990982056</v>
      </c>
      <c r="Y1430" s="58">
        <f t="shared" si="124"/>
        <v>12.3792506991217</v>
      </c>
      <c r="Z1430" s="24">
        <v>8.5</v>
      </c>
      <c r="AA1430" s="63">
        <v>29</v>
      </c>
      <c r="AB1430" s="63">
        <v>25</v>
      </c>
      <c r="AC1430" s="63">
        <v>44</v>
      </c>
    </row>
    <row r="1431" customHeight="1" spans="1:29">
      <c r="A1431" s="11">
        <v>1430</v>
      </c>
      <c r="B1431" s="15">
        <v>252</v>
      </c>
      <c r="C1431" s="23">
        <v>71.2245</v>
      </c>
      <c r="D1431" s="23">
        <v>20.81733</v>
      </c>
      <c r="E1431" s="40">
        <v>187</v>
      </c>
      <c r="F1431" s="37">
        <v>25.5</v>
      </c>
      <c r="G1431" s="28">
        <v>650</v>
      </c>
      <c r="H1431" s="18">
        <v>1850</v>
      </c>
      <c r="I1431" s="18" t="s">
        <v>85</v>
      </c>
      <c r="J1431" s="18" t="s">
        <v>183</v>
      </c>
      <c r="K1431" s="22" t="s">
        <v>1206</v>
      </c>
      <c r="L1431" s="45">
        <v>3.81395</v>
      </c>
      <c r="M1431" s="45">
        <v>6.74419</v>
      </c>
      <c r="N1431" s="45">
        <v>10.55814</v>
      </c>
      <c r="O1431" s="23">
        <v>12.2905</v>
      </c>
      <c r="P1431" s="46">
        <v>0.548731947439079</v>
      </c>
      <c r="Q1431" s="46">
        <v>0.310316911435662</v>
      </c>
      <c r="R1431" s="46">
        <f t="shared" si="122"/>
        <v>0.859048858874741</v>
      </c>
      <c r="S1431" s="24">
        <v>6.5</v>
      </c>
      <c r="T1431" s="57">
        <v>1.2</v>
      </c>
      <c r="U1431" s="24">
        <v>0.01138</v>
      </c>
      <c r="V1431" s="57">
        <f t="shared" si="125"/>
        <v>5.41666666666667</v>
      </c>
      <c r="W1431" s="58">
        <v>494.249000549316</v>
      </c>
      <c r="X1431" s="58">
        <v>39.9255990982056</v>
      </c>
      <c r="Y1431" s="58">
        <f t="shared" si="124"/>
        <v>12.3792506991217</v>
      </c>
      <c r="Z1431" s="24">
        <v>8.41</v>
      </c>
      <c r="AA1431" s="63">
        <v>29</v>
      </c>
      <c r="AB1431" s="63">
        <v>25</v>
      </c>
      <c r="AC1431" s="63">
        <v>44</v>
      </c>
    </row>
    <row r="1432" customHeight="1" spans="1:29">
      <c r="A1432" s="11">
        <v>1431</v>
      </c>
      <c r="B1432" s="15">
        <v>252</v>
      </c>
      <c r="C1432" s="23">
        <v>71.2245</v>
      </c>
      <c r="D1432" s="23">
        <v>20.81733</v>
      </c>
      <c r="E1432" s="40">
        <v>187</v>
      </c>
      <c r="F1432" s="37">
        <v>25.5</v>
      </c>
      <c r="G1432" s="28">
        <v>650</v>
      </c>
      <c r="H1432" s="18">
        <v>1850</v>
      </c>
      <c r="I1432" s="18" t="s">
        <v>85</v>
      </c>
      <c r="J1432" s="18" t="s">
        <v>183</v>
      </c>
      <c r="K1432" s="22" t="s">
        <v>1206</v>
      </c>
      <c r="L1432" s="45">
        <v>7.39535</v>
      </c>
      <c r="M1432" s="45">
        <v>16.9767</v>
      </c>
      <c r="N1432" s="45">
        <v>24.37205</v>
      </c>
      <c r="O1432" s="23">
        <v>39.6648</v>
      </c>
      <c r="P1432" s="46">
        <v>0.428004174986386</v>
      </c>
      <c r="Q1432" s="46">
        <v>0.186446168895343</v>
      </c>
      <c r="R1432" s="46">
        <f t="shared" si="122"/>
        <v>0.614450343881729</v>
      </c>
      <c r="S1432" s="24">
        <v>5.8</v>
      </c>
      <c r="T1432" s="57">
        <v>1.2</v>
      </c>
      <c r="U1432" s="24">
        <v>0.01002</v>
      </c>
      <c r="V1432" s="57">
        <f t="shared" si="125"/>
        <v>4.83333333333333</v>
      </c>
      <c r="W1432" s="58">
        <v>494.249000549316</v>
      </c>
      <c r="X1432" s="58">
        <v>39.9255990982056</v>
      </c>
      <c r="Y1432" s="58">
        <f t="shared" si="124"/>
        <v>12.3792506991217</v>
      </c>
      <c r="Z1432" s="24">
        <v>8.65</v>
      </c>
      <c r="AA1432" s="63">
        <v>29</v>
      </c>
      <c r="AB1432" s="63">
        <v>25</v>
      </c>
      <c r="AC1432" s="63">
        <v>44</v>
      </c>
    </row>
    <row r="1433" customHeight="1" spans="1:29">
      <c r="A1433" s="11">
        <v>1432</v>
      </c>
      <c r="B1433" s="15">
        <v>252</v>
      </c>
      <c r="C1433" s="23">
        <v>71.2245</v>
      </c>
      <c r="D1433" s="23">
        <v>20.81733</v>
      </c>
      <c r="E1433" s="40">
        <v>187</v>
      </c>
      <c r="F1433" s="37">
        <v>25.5</v>
      </c>
      <c r="G1433" s="28">
        <v>650</v>
      </c>
      <c r="H1433" s="18">
        <v>1850</v>
      </c>
      <c r="I1433" s="18" t="s">
        <v>85</v>
      </c>
      <c r="J1433" s="18" t="s">
        <v>183</v>
      </c>
      <c r="K1433" s="22" t="s">
        <v>1206</v>
      </c>
      <c r="L1433" s="45">
        <v>4.83721</v>
      </c>
      <c r="M1433" s="45">
        <v>9.88372</v>
      </c>
      <c r="N1433" s="45">
        <v>14.72093</v>
      </c>
      <c r="O1433" s="23">
        <v>18.4358</v>
      </c>
      <c r="P1433" s="46">
        <v>0.536115601167294</v>
      </c>
      <c r="Q1433" s="46">
        <v>0.262381344991809</v>
      </c>
      <c r="R1433" s="46">
        <f t="shared" si="122"/>
        <v>0.798496946159103</v>
      </c>
      <c r="S1433" s="24">
        <v>7.5</v>
      </c>
      <c r="T1433" s="57">
        <v>1.2</v>
      </c>
      <c r="U1433" s="24">
        <v>0.00399</v>
      </c>
      <c r="V1433" s="57">
        <f t="shared" si="125"/>
        <v>6.25</v>
      </c>
      <c r="W1433" s="58">
        <v>494.249000549316</v>
      </c>
      <c r="X1433" s="58">
        <v>39.9255990982056</v>
      </c>
      <c r="Y1433" s="58">
        <f t="shared" si="124"/>
        <v>12.3792506991217</v>
      </c>
      <c r="Z1433" s="24">
        <v>8.39</v>
      </c>
      <c r="AA1433" s="63">
        <v>29</v>
      </c>
      <c r="AB1433" s="63">
        <v>25</v>
      </c>
      <c r="AC1433" s="63">
        <v>44</v>
      </c>
    </row>
    <row r="1434" customHeight="1" spans="1:29">
      <c r="A1434" s="11">
        <v>1433</v>
      </c>
      <c r="B1434" s="15">
        <v>252</v>
      </c>
      <c r="C1434" s="23">
        <v>71.2245</v>
      </c>
      <c r="D1434" s="23">
        <v>20.81733</v>
      </c>
      <c r="E1434" s="40">
        <v>187</v>
      </c>
      <c r="F1434" s="37">
        <v>25.5</v>
      </c>
      <c r="G1434" s="28">
        <v>650</v>
      </c>
      <c r="H1434" s="18">
        <v>1850</v>
      </c>
      <c r="I1434" s="18" t="s">
        <v>85</v>
      </c>
      <c r="J1434" s="18" t="s">
        <v>183</v>
      </c>
      <c r="K1434" s="22" t="s">
        <v>1206</v>
      </c>
      <c r="L1434" s="45">
        <v>3.48837</v>
      </c>
      <c r="M1434" s="45">
        <v>5.23256</v>
      </c>
      <c r="N1434" s="45">
        <v>8.72093</v>
      </c>
      <c r="O1434" s="23">
        <v>10.0559</v>
      </c>
      <c r="P1434" s="46">
        <v>0.520347258823178</v>
      </c>
      <c r="Q1434" s="46">
        <v>0.346897841068428</v>
      </c>
      <c r="R1434" s="46">
        <f t="shared" si="122"/>
        <v>0.867245099891606</v>
      </c>
      <c r="S1434" s="24">
        <v>7.6</v>
      </c>
      <c r="T1434" s="57">
        <v>1.2</v>
      </c>
      <c r="U1434" s="24">
        <v>0.00918</v>
      </c>
      <c r="V1434" s="57">
        <f t="shared" si="125"/>
        <v>6.33333333333333</v>
      </c>
      <c r="W1434" s="58">
        <v>494.249000549316</v>
      </c>
      <c r="X1434" s="58">
        <v>39.9255990982056</v>
      </c>
      <c r="Y1434" s="58">
        <f t="shared" si="124"/>
        <v>12.3792506991217</v>
      </c>
      <c r="Z1434" s="24">
        <v>8.54</v>
      </c>
      <c r="AA1434" s="63">
        <v>29</v>
      </c>
      <c r="AB1434" s="63">
        <v>25</v>
      </c>
      <c r="AC1434" s="63">
        <v>44</v>
      </c>
    </row>
    <row r="1435" customHeight="1" spans="1:29">
      <c r="A1435" s="11">
        <v>1434</v>
      </c>
      <c r="B1435" s="15">
        <v>253</v>
      </c>
      <c r="C1435" s="23">
        <v>127</v>
      </c>
      <c r="D1435" s="23">
        <v>45.40833</v>
      </c>
      <c r="E1435" s="20">
        <v>390</v>
      </c>
      <c r="F1435" s="37">
        <v>2.8</v>
      </c>
      <c r="G1435" s="28">
        <v>723.8</v>
      </c>
      <c r="H1435" s="18">
        <v>1094</v>
      </c>
      <c r="I1435" s="18" t="s">
        <v>77</v>
      </c>
      <c r="J1435" s="11" t="s">
        <v>78</v>
      </c>
      <c r="K1435" s="69" t="s">
        <v>1207</v>
      </c>
      <c r="L1435" s="45">
        <v>5.00308</v>
      </c>
      <c r="M1435" s="45">
        <v>7</v>
      </c>
      <c r="N1435" s="45">
        <v>12.00308</v>
      </c>
      <c r="O1435" s="23">
        <v>9.12</v>
      </c>
      <c r="P1435" s="46">
        <v>0.767543859649123</v>
      </c>
      <c r="Q1435" s="46">
        <v>0.548583333333333</v>
      </c>
      <c r="R1435" s="46">
        <f t="shared" si="122"/>
        <v>1.31612719298246</v>
      </c>
      <c r="S1435" s="57">
        <v>18.6</v>
      </c>
      <c r="T1435" s="24">
        <v>3.98</v>
      </c>
      <c r="U1435" s="24">
        <v>0.082</v>
      </c>
      <c r="V1435" s="57">
        <f t="shared" si="125"/>
        <v>4.67336683417085</v>
      </c>
      <c r="W1435" s="58">
        <v>244.468002319336</v>
      </c>
      <c r="X1435" s="58">
        <v>93.4286022186279</v>
      </c>
      <c r="Y1435" s="58">
        <f t="shared" si="124"/>
        <v>2.61662913191474</v>
      </c>
      <c r="Z1435" s="57">
        <v>7</v>
      </c>
      <c r="AA1435" s="63">
        <v>50</v>
      </c>
      <c r="AB1435" s="63">
        <v>34</v>
      </c>
      <c r="AC1435" s="63">
        <v>16</v>
      </c>
    </row>
    <row r="1436" customHeight="1" spans="1:29">
      <c r="A1436" s="11">
        <v>1435</v>
      </c>
      <c r="B1436" s="15">
        <v>254</v>
      </c>
      <c r="C1436" s="23">
        <v>-90.638605</v>
      </c>
      <c r="D1436" s="23">
        <v>-0.757611</v>
      </c>
      <c r="E1436" s="20">
        <v>548</v>
      </c>
      <c r="F1436" s="37">
        <v>24</v>
      </c>
      <c r="G1436" s="28">
        <v>300</v>
      </c>
      <c r="H1436" s="38">
        <v>1116</v>
      </c>
      <c r="I1436" s="18" t="s">
        <v>105</v>
      </c>
      <c r="J1436" s="48" t="s">
        <v>106</v>
      </c>
      <c r="K1436" s="22" t="s">
        <v>1208</v>
      </c>
      <c r="L1436" s="45"/>
      <c r="M1436" s="45"/>
      <c r="N1436" s="45"/>
      <c r="P1436" s="46">
        <v>3.084287406</v>
      </c>
      <c r="Q1436" s="46"/>
      <c r="R1436" s="46"/>
      <c r="S1436" s="24">
        <v>55</v>
      </c>
      <c r="T1436" s="57">
        <v>6</v>
      </c>
      <c r="U1436" s="57">
        <v>1.2</v>
      </c>
      <c r="V1436" s="57">
        <f t="shared" si="125"/>
        <v>9.16666666666667</v>
      </c>
      <c r="W1436" s="58">
        <v>460.054016113281</v>
      </c>
      <c r="X1436" s="58">
        <v>35.9293007850647</v>
      </c>
      <c r="Y1436" s="58">
        <f t="shared" si="124"/>
        <v>12.8044244129716</v>
      </c>
      <c r="Z1436" s="24">
        <v>4.9</v>
      </c>
      <c r="AA1436" s="28">
        <v>3</v>
      </c>
      <c r="AB1436" s="28">
        <v>37</v>
      </c>
      <c r="AC1436" s="28">
        <v>59</v>
      </c>
    </row>
    <row r="1437" customHeight="1" spans="1:29">
      <c r="A1437" s="11">
        <v>1436</v>
      </c>
      <c r="B1437" s="15">
        <v>254</v>
      </c>
      <c r="C1437" s="23">
        <v>-91.17014</v>
      </c>
      <c r="D1437" s="23">
        <v>-0.373418</v>
      </c>
      <c r="E1437" s="20">
        <v>371</v>
      </c>
      <c r="F1437" s="37">
        <v>20</v>
      </c>
      <c r="G1437" s="28">
        <v>1600</v>
      </c>
      <c r="H1437" s="38">
        <v>1140</v>
      </c>
      <c r="I1437" s="18" t="s">
        <v>105</v>
      </c>
      <c r="J1437" s="48" t="s">
        <v>106</v>
      </c>
      <c r="K1437" s="22" t="s">
        <v>1209</v>
      </c>
      <c r="L1437" s="45"/>
      <c r="M1437" s="45"/>
      <c r="N1437" s="45"/>
      <c r="P1437" s="46">
        <v>9.096035948</v>
      </c>
      <c r="Q1437" s="46"/>
      <c r="R1437" s="46"/>
      <c r="S1437" s="24">
        <v>254</v>
      </c>
      <c r="T1437" s="57">
        <v>13</v>
      </c>
      <c r="U1437" s="57">
        <v>0.6</v>
      </c>
      <c r="V1437" s="57">
        <f t="shared" si="125"/>
        <v>19.5384615384615</v>
      </c>
      <c r="W1437" s="58">
        <v>176.48099899292</v>
      </c>
      <c r="X1437" s="58">
        <v>66.3358020782471</v>
      </c>
      <c r="Y1437" s="58">
        <f t="shared" si="124"/>
        <v>2.66041855926834</v>
      </c>
      <c r="Z1437" s="24">
        <v>6.7</v>
      </c>
      <c r="AA1437" s="28">
        <v>48</v>
      </c>
      <c r="AB1437" s="28">
        <v>35</v>
      </c>
      <c r="AC1437" s="28">
        <v>17</v>
      </c>
    </row>
    <row r="1438" customHeight="1" spans="1:29">
      <c r="A1438" s="11">
        <v>1437</v>
      </c>
      <c r="B1438" s="15">
        <v>255</v>
      </c>
      <c r="C1438" s="23">
        <v>11.96667</v>
      </c>
      <c r="D1438" s="23">
        <v>55.88333</v>
      </c>
      <c r="E1438" s="40">
        <v>6</v>
      </c>
      <c r="F1438" s="37">
        <v>8</v>
      </c>
      <c r="G1438" s="38">
        <v>564</v>
      </c>
      <c r="H1438" s="38">
        <v>721</v>
      </c>
      <c r="I1438" s="18" t="s">
        <v>77</v>
      </c>
      <c r="J1438" s="36" t="s">
        <v>98</v>
      </c>
      <c r="K1438" s="69" t="s">
        <v>1210</v>
      </c>
      <c r="L1438" s="45">
        <v>0</v>
      </c>
      <c r="M1438" s="45">
        <v>10</v>
      </c>
      <c r="N1438" s="45">
        <v>10</v>
      </c>
      <c r="O1438" s="23">
        <v>19</v>
      </c>
      <c r="P1438" s="46">
        <v>0.526315789473684</v>
      </c>
      <c r="Q1438" s="46"/>
      <c r="R1438" s="46"/>
      <c r="S1438" s="24">
        <v>23</v>
      </c>
      <c r="T1438" s="24">
        <v>1.4</v>
      </c>
      <c r="U1438" s="57">
        <v>0.6</v>
      </c>
      <c r="V1438" s="24">
        <f t="shared" si="125"/>
        <v>16.4285714285714</v>
      </c>
      <c r="W1438" s="24">
        <v>661</v>
      </c>
      <c r="X1438" s="58">
        <v>59.3934011459351</v>
      </c>
      <c r="Y1438" s="58">
        <f t="shared" si="124"/>
        <v>11.1291824890759</v>
      </c>
      <c r="Z1438" s="57">
        <v>4.1</v>
      </c>
      <c r="AA1438" s="63">
        <v>11</v>
      </c>
      <c r="AB1438" s="63">
        <v>85</v>
      </c>
      <c r="AC1438" s="63">
        <v>4</v>
      </c>
    </row>
    <row r="1439" customHeight="1" spans="1:29">
      <c r="A1439" s="11">
        <v>1438</v>
      </c>
      <c r="B1439" s="15">
        <v>255</v>
      </c>
      <c r="C1439" s="23">
        <v>11.96667</v>
      </c>
      <c r="D1439" s="23">
        <v>55.88333</v>
      </c>
      <c r="E1439" s="40">
        <v>6</v>
      </c>
      <c r="F1439" s="37">
        <v>8</v>
      </c>
      <c r="G1439" s="38">
        <v>564</v>
      </c>
      <c r="H1439" s="38">
        <v>721</v>
      </c>
      <c r="I1439" s="18" t="s">
        <v>77</v>
      </c>
      <c r="J1439" s="36" t="s">
        <v>98</v>
      </c>
      <c r="K1439" s="69" t="s">
        <v>1210</v>
      </c>
      <c r="L1439" s="45">
        <v>0.03</v>
      </c>
      <c r="M1439" s="45">
        <v>11</v>
      </c>
      <c r="N1439" s="45">
        <v>11.03</v>
      </c>
      <c r="O1439" s="23">
        <v>22</v>
      </c>
      <c r="P1439" s="46">
        <v>0.5</v>
      </c>
      <c r="Q1439" s="46">
        <v>0.00136363636363636</v>
      </c>
      <c r="R1439" s="46">
        <f>P1439+Q1439</f>
        <v>0.501363636363636</v>
      </c>
      <c r="S1439" s="24">
        <v>21</v>
      </c>
      <c r="T1439" s="24">
        <v>1.4</v>
      </c>
      <c r="U1439" s="57">
        <v>0.6</v>
      </c>
      <c r="V1439" s="24">
        <f t="shared" si="125"/>
        <v>15</v>
      </c>
      <c r="W1439" s="24">
        <v>611</v>
      </c>
      <c r="X1439" s="58">
        <v>59.3934011459351</v>
      </c>
      <c r="Y1439" s="58">
        <f t="shared" si="124"/>
        <v>10.2873381253031</v>
      </c>
      <c r="Z1439" s="57">
        <v>4.1</v>
      </c>
      <c r="AA1439" s="63">
        <v>11</v>
      </c>
      <c r="AB1439" s="63">
        <v>85</v>
      </c>
      <c r="AC1439" s="63">
        <v>4</v>
      </c>
    </row>
    <row r="1440" customHeight="1" spans="1:29">
      <c r="A1440" s="11">
        <v>1439</v>
      </c>
      <c r="B1440" s="15">
        <v>255</v>
      </c>
      <c r="C1440" s="23">
        <v>11.96667</v>
      </c>
      <c r="D1440" s="23">
        <v>55.88333</v>
      </c>
      <c r="E1440" s="40">
        <v>6</v>
      </c>
      <c r="F1440" s="37">
        <v>8</v>
      </c>
      <c r="G1440" s="38">
        <v>564</v>
      </c>
      <c r="H1440" s="38">
        <v>721</v>
      </c>
      <c r="I1440" s="18" t="s">
        <v>77</v>
      </c>
      <c r="J1440" s="36" t="s">
        <v>98</v>
      </c>
      <c r="K1440" s="69" t="s">
        <v>1210</v>
      </c>
      <c r="L1440" s="45">
        <v>5</v>
      </c>
      <c r="M1440" s="45">
        <v>19</v>
      </c>
      <c r="N1440" s="45">
        <v>24</v>
      </c>
      <c r="O1440" s="23">
        <v>24</v>
      </c>
      <c r="P1440" s="46">
        <v>0.791666666666667</v>
      </c>
      <c r="Q1440" s="46">
        <v>0.208333333333333</v>
      </c>
      <c r="R1440" s="46">
        <f>P1440+Q1440</f>
        <v>1</v>
      </c>
      <c r="S1440" s="24">
        <v>26</v>
      </c>
      <c r="T1440" s="24">
        <v>1.5</v>
      </c>
      <c r="U1440" s="57">
        <v>0.6</v>
      </c>
      <c r="V1440" s="24">
        <f t="shared" si="125"/>
        <v>17.3333333333333</v>
      </c>
      <c r="W1440" s="24">
        <v>570</v>
      </c>
      <c r="X1440" s="58">
        <v>59.3934011459351</v>
      </c>
      <c r="Y1440" s="58">
        <f t="shared" si="124"/>
        <v>9.59702574700945</v>
      </c>
      <c r="Z1440" s="57">
        <v>4.1</v>
      </c>
      <c r="AA1440" s="63">
        <v>11</v>
      </c>
      <c r="AB1440" s="63">
        <v>85</v>
      </c>
      <c r="AC1440" s="63">
        <v>4</v>
      </c>
    </row>
    <row r="1441" customHeight="1" spans="1:29">
      <c r="A1441" s="11">
        <v>1440</v>
      </c>
      <c r="B1441" s="15">
        <v>255</v>
      </c>
      <c r="C1441" s="23">
        <v>11.96667</v>
      </c>
      <c r="D1441" s="23">
        <v>55.88333</v>
      </c>
      <c r="E1441" s="40">
        <v>6</v>
      </c>
      <c r="F1441" s="37">
        <v>8</v>
      </c>
      <c r="G1441" s="38">
        <v>564</v>
      </c>
      <c r="H1441" s="38">
        <v>721</v>
      </c>
      <c r="I1441" s="18" t="s">
        <v>77</v>
      </c>
      <c r="J1441" s="36" t="s">
        <v>98</v>
      </c>
      <c r="K1441" s="69" t="s">
        <v>1210</v>
      </c>
      <c r="L1441" s="45">
        <v>5</v>
      </c>
      <c r="M1441" s="45">
        <v>20</v>
      </c>
      <c r="N1441" s="45">
        <v>25</v>
      </c>
      <c r="O1441" s="23">
        <v>37</v>
      </c>
      <c r="P1441" s="46">
        <v>0.540540540540541</v>
      </c>
      <c r="Q1441" s="46">
        <v>0.135135135135135</v>
      </c>
      <c r="R1441" s="46">
        <f>P1441+Q1441</f>
        <v>0.675675675675676</v>
      </c>
      <c r="S1441" s="24">
        <v>26</v>
      </c>
      <c r="T1441" s="24">
        <v>1.5</v>
      </c>
      <c r="U1441" s="57">
        <v>0.6</v>
      </c>
      <c r="V1441" s="24">
        <f t="shared" si="125"/>
        <v>17.3333333333333</v>
      </c>
      <c r="W1441" s="24">
        <v>551</v>
      </c>
      <c r="X1441" s="58">
        <v>59.3934011459351</v>
      </c>
      <c r="Y1441" s="58">
        <f t="shared" si="124"/>
        <v>9.27712488877581</v>
      </c>
      <c r="Z1441" s="57">
        <v>4.1</v>
      </c>
      <c r="AA1441" s="63">
        <v>11</v>
      </c>
      <c r="AB1441" s="63">
        <v>85</v>
      </c>
      <c r="AC1441" s="63">
        <v>4</v>
      </c>
    </row>
    <row r="1442" customHeight="1" spans="1:29">
      <c r="A1442" s="11">
        <v>1441</v>
      </c>
      <c r="B1442" s="15">
        <v>255</v>
      </c>
      <c r="C1442" s="23">
        <v>11.96667</v>
      </c>
      <c r="D1442" s="23">
        <v>55.88333</v>
      </c>
      <c r="E1442" s="40">
        <v>6</v>
      </c>
      <c r="F1442" s="37">
        <v>8</v>
      </c>
      <c r="G1442" s="38">
        <v>564</v>
      </c>
      <c r="H1442" s="38">
        <v>721</v>
      </c>
      <c r="I1442" s="18" t="s">
        <v>77</v>
      </c>
      <c r="J1442" s="36" t="s">
        <v>98</v>
      </c>
      <c r="K1442" s="69" t="s">
        <v>1210</v>
      </c>
      <c r="L1442" s="45">
        <v>1</v>
      </c>
      <c r="M1442" s="45">
        <v>15</v>
      </c>
      <c r="N1442" s="45">
        <v>16</v>
      </c>
      <c r="O1442" s="23">
        <v>31</v>
      </c>
      <c r="P1442" s="46">
        <v>0.483870967741935</v>
      </c>
      <c r="Q1442" s="46">
        <v>0.032258064516129</v>
      </c>
      <c r="R1442" s="46">
        <f>P1442+Q1442</f>
        <v>0.516129032258064</v>
      </c>
      <c r="S1442" s="24">
        <v>22</v>
      </c>
      <c r="T1442" s="24">
        <v>1.4</v>
      </c>
      <c r="U1442" s="57">
        <v>0.6</v>
      </c>
      <c r="V1442" s="24">
        <f t="shared" si="125"/>
        <v>15.7142857142857</v>
      </c>
      <c r="W1442" s="24">
        <v>509</v>
      </c>
      <c r="X1442" s="58">
        <v>59.3934011459351</v>
      </c>
      <c r="Y1442" s="58">
        <f t="shared" si="124"/>
        <v>8.56997562320669</v>
      </c>
      <c r="Z1442" s="57">
        <v>4.1</v>
      </c>
      <c r="AA1442" s="63">
        <v>11</v>
      </c>
      <c r="AB1442" s="63">
        <v>85</v>
      </c>
      <c r="AC1442" s="63">
        <v>4</v>
      </c>
    </row>
    <row r="1443" customHeight="1" spans="1:29">
      <c r="A1443" s="11">
        <v>1442</v>
      </c>
      <c r="B1443" s="15">
        <v>255</v>
      </c>
      <c r="C1443" s="23">
        <v>11.96667</v>
      </c>
      <c r="D1443" s="23">
        <v>55.88333</v>
      </c>
      <c r="E1443" s="40">
        <v>6</v>
      </c>
      <c r="F1443" s="37">
        <v>8</v>
      </c>
      <c r="G1443" s="38">
        <v>564</v>
      </c>
      <c r="H1443" s="38">
        <v>721</v>
      </c>
      <c r="I1443" s="18" t="s">
        <v>77</v>
      </c>
      <c r="J1443" s="36" t="s">
        <v>98</v>
      </c>
      <c r="K1443" s="69" t="s">
        <v>1210</v>
      </c>
      <c r="L1443" s="45">
        <v>16</v>
      </c>
      <c r="M1443" s="45">
        <v>12</v>
      </c>
      <c r="N1443" s="45">
        <v>28</v>
      </c>
      <c r="O1443" s="23">
        <v>15</v>
      </c>
      <c r="P1443" s="46">
        <v>0.8</v>
      </c>
      <c r="Q1443" s="46">
        <v>1.06666666666667</v>
      </c>
      <c r="R1443" s="46">
        <f>P1443+Q1443</f>
        <v>1.86666666666667</v>
      </c>
      <c r="S1443" s="24">
        <v>23</v>
      </c>
      <c r="T1443" s="24">
        <v>1.5</v>
      </c>
      <c r="U1443" s="57">
        <v>0.6</v>
      </c>
      <c r="V1443" s="24">
        <f t="shared" si="125"/>
        <v>15.3333333333333</v>
      </c>
      <c r="W1443" s="24">
        <v>753</v>
      </c>
      <c r="X1443" s="58">
        <v>59.3934011459351</v>
      </c>
      <c r="Y1443" s="58">
        <f t="shared" si="124"/>
        <v>12.6781761184178</v>
      </c>
      <c r="Z1443" s="57">
        <v>4.1</v>
      </c>
      <c r="AA1443" s="63">
        <v>11</v>
      </c>
      <c r="AB1443" s="63">
        <v>85</v>
      </c>
      <c r="AC1443" s="63">
        <v>4</v>
      </c>
    </row>
    <row r="1444" customHeight="1" spans="1:29">
      <c r="A1444" s="11">
        <v>1443</v>
      </c>
      <c r="B1444" s="15">
        <v>255</v>
      </c>
      <c r="C1444" s="23">
        <v>11.96667</v>
      </c>
      <c r="D1444" s="23">
        <v>55.88333</v>
      </c>
      <c r="E1444" s="40">
        <v>6</v>
      </c>
      <c r="F1444" s="37">
        <v>8</v>
      </c>
      <c r="G1444" s="38">
        <v>564</v>
      </c>
      <c r="H1444" s="38">
        <v>721</v>
      </c>
      <c r="I1444" s="18" t="s">
        <v>77</v>
      </c>
      <c r="J1444" s="36" t="s">
        <v>98</v>
      </c>
      <c r="K1444" s="69" t="s">
        <v>1210</v>
      </c>
      <c r="L1444" s="45">
        <v>0</v>
      </c>
      <c r="M1444" s="45">
        <v>13</v>
      </c>
      <c r="N1444" s="45">
        <v>13</v>
      </c>
      <c r="O1444" s="23">
        <v>44</v>
      </c>
      <c r="P1444" s="46">
        <v>0.295454545454545</v>
      </c>
      <c r="Q1444" s="46"/>
      <c r="R1444" s="46"/>
      <c r="S1444" s="24">
        <v>22</v>
      </c>
      <c r="T1444" s="24">
        <v>1.4</v>
      </c>
      <c r="U1444" s="57">
        <v>0.6</v>
      </c>
      <c r="V1444" s="24">
        <f t="shared" si="125"/>
        <v>15.7142857142857</v>
      </c>
      <c r="W1444" s="24">
        <v>465</v>
      </c>
      <c r="X1444" s="58">
        <v>59.3934011459351</v>
      </c>
      <c r="Y1444" s="58">
        <f t="shared" si="124"/>
        <v>7.82915258308666</v>
      </c>
      <c r="Z1444" s="57">
        <v>4.1</v>
      </c>
      <c r="AA1444" s="63">
        <v>11</v>
      </c>
      <c r="AB1444" s="63">
        <v>85</v>
      </c>
      <c r="AC1444" s="63">
        <v>4</v>
      </c>
    </row>
    <row r="1445" customHeight="1" spans="1:29">
      <c r="A1445" s="11">
        <v>1444</v>
      </c>
      <c r="B1445" s="15">
        <v>255</v>
      </c>
      <c r="C1445" s="23">
        <v>11.96667</v>
      </c>
      <c r="D1445" s="23">
        <v>55.88333</v>
      </c>
      <c r="E1445" s="40">
        <v>6</v>
      </c>
      <c r="F1445" s="37">
        <v>8</v>
      </c>
      <c r="G1445" s="38">
        <v>564</v>
      </c>
      <c r="H1445" s="38">
        <v>721</v>
      </c>
      <c r="I1445" s="18" t="s">
        <v>77</v>
      </c>
      <c r="J1445" s="36" t="s">
        <v>98</v>
      </c>
      <c r="K1445" s="69" t="s">
        <v>1210</v>
      </c>
      <c r="L1445" s="45">
        <v>3</v>
      </c>
      <c r="M1445" s="45">
        <v>12</v>
      </c>
      <c r="N1445" s="45">
        <v>15</v>
      </c>
      <c r="O1445" s="23">
        <v>31</v>
      </c>
      <c r="P1445" s="46">
        <v>0.387096774193548</v>
      </c>
      <c r="Q1445" s="46">
        <v>0.0967741935483871</v>
      </c>
      <c r="R1445" s="46">
        <f t="shared" ref="R1445:R1452" si="126">P1445+Q1445</f>
        <v>0.483870967741935</v>
      </c>
      <c r="S1445" s="24">
        <v>25</v>
      </c>
      <c r="T1445" s="24">
        <v>1.5</v>
      </c>
      <c r="U1445" s="57">
        <v>0.6</v>
      </c>
      <c r="V1445" s="24">
        <f t="shared" si="125"/>
        <v>16.6666666666667</v>
      </c>
      <c r="W1445" s="24">
        <v>555</v>
      </c>
      <c r="X1445" s="58">
        <v>59.3934011459351</v>
      </c>
      <c r="Y1445" s="58">
        <f t="shared" si="124"/>
        <v>9.34447243787763</v>
      </c>
      <c r="Z1445" s="57">
        <v>4.1</v>
      </c>
      <c r="AA1445" s="63">
        <v>11</v>
      </c>
      <c r="AB1445" s="63">
        <v>85</v>
      </c>
      <c r="AC1445" s="63">
        <v>4</v>
      </c>
    </row>
    <row r="1446" customHeight="1" spans="1:29">
      <c r="A1446" s="11">
        <v>1445</v>
      </c>
      <c r="B1446" s="15">
        <v>256</v>
      </c>
      <c r="C1446" s="23">
        <v>115.7</v>
      </c>
      <c r="D1446" s="23">
        <v>41.73333</v>
      </c>
      <c r="E1446" s="20">
        <v>1430</v>
      </c>
      <c r="F1446" s="37">
        <v>1.4</v>
      </c>
      <c r="G1446" s="28">
        <v>430</v>
      </c>
      <c r="H1446" s="38">
        <v>1264</v>
      </c>
      <c r="I1446" s="18" t="s">
        <v>77</v>
      </c>
      <c r="J1446" s="36" t="s">
        <v>98</v>
      </c>
      <c r="K1446" s="69" t="s">
        <v>1211</v>
      </c>
      <c r="L1446" s="45">
        <v>5.7</v>
      </c>
      <c r="M1446" s="45">
        <v>9.23</v>
      </c>
      <c r="N1446" s="45">
        <v>14.93</v>
      </c>
      <c r="O1446" s="23">
        <v>14.24</v>
      </c>
      <c r="P1446" s="46">
        <v>0.648174157303371</v>
      </c>
      <c r="Q1446" s="46">
        <v>0.400280898876405</v>
      </c>
      <c r="R1446" s="46">
        <f t="shared" si="126"/>
        <v>1.04845505617978</v>
      </c>
      <c r="S1446" s="24">
        <v>24.56</v>
      </c>
      <c r="T1446" s="24">
        <v>2.65</v>
      </c>
      <c r="U1446" s="24">
        <v>0.64</v>
      </c>
      <c r="V1446" s="24">
        <v>15.2</v>
      </c>
      <c r="W1446" s="24">
        <v>1870.83</v>
      </c>
      <c r="X1446" s="24">
        <v>177.53</v>
      </c>
      <c r="Y1446" s="58">
        <f t="shared" si="124"/>
        <v>10.5381062355658</v>
      </c>
      <c r="Z1446" s="24">
        <v>9.55</v>
      </c>
      <c r="AA1446" s="63">
        <v>45</v>
      </c>
      <c r="AB1446" s="63">
        <v>36</v>
      </c>
      <c r="AC1446" s="28">
        <v>25.92</v>
      </c>
    </row>
    <row r="1447" customHeight="1" spans="1:29">
      <c r="A1447" s="11">
        <v>1446</v>
      </c>
      <c r="B1447" s="15">
        <v>257</v>
      </c>
      <c r="C1447" s="23">
        <v>109.475</v>
      </c>
      <c r="D1447" s="23">
        <v>19.54639</v>
      </c>
      <c r="E1447" s="40">
        <v>145</v>
      </c>
      <c r="F1447" s="37">
        <v>23.5</v>
      </c>
      <c r="G1447" s="28">
        <v>1607</v>
      </c>
      <c r="H1447" s="38">
        <v>1599</v>
      </c>
      <c r="I1447" s="18" t="s">
        <v>128</v>
      </c>
      <c r="J1447" s="48" t="s">
        <v>106</v>
      </c>
      <c r="K1447" s="101" t="s">
        <v>1212</v>
      </c>
      <c r="L1447" s="45">
        <v>0.582</v>
      </c>
      <c r="M1447" s="45">
        <v>1.083</v>
      </c>
      <c r="N1447" s="45">
        <v>1.665</v>
      </c>
      <c r="O1447" s="23">
        <v>0.436</v>
      </c>
      <c r="P1447" s="46">
        <v>2.48394495412844</v>
      </c>
      <c r="Q1447" s="46">
        <v>1.3348623853211</v>
      </c>
      <c r="R1447" s="46">
        <f t="shared" si="126"/>
        <v>3.81880733944954</v>
      </c>
      <c r="S1447" s="24">
        <v>3.88</v>
      </c>
      <c r="T1447" s="24">
        <v>0.39</v>
      </c>
      <c r="U1447" s="24">
        <v>0.360863</v>
      </c>
      <c r="V1447" s="24">
        <v>10.7</v>
      </c>
      <c r="W1447" s="58">
        <v>182.570991516113</v>
      </c>
      <c r="X1447" s="58">
        <v>50.8856010437012</v>
      </c>
      <c r="Y1447" s="58">
        <f t="shared" si="124"/>
        <v>3.58787137758909</v>
      </c>
      <c r="Z1447" s="24">
        <v>5.04</v>
      </c>
      <c r="AA1447" s="63">
        <v>39</v>
      </c>
      <c r="AB1447" s="63">
        <v>44</v>
      </c>
      <c r="AC1447" s="63">
        <v>17</v>
      </c>
    </row>
    <row r="1448" customHeight="1" spans="1:29">
      <c r="A1448" s="11">
        <v>1447</v>
      </c>
      <c r="B1448" s="15">
        <v>257</v>
      </c>
      <c r="C1448" s="23">
        <v>109.475</v>
      </c>
      <c r="D1448" s="23">
        <v>19.54639</v>
      </c>
      <c r="E1448" s="40">
        <v>145</v>
      </c>
      <c r="F1448" s="37">
        <v>23.5</v>
      </c>
      <c r="G1448" s="28">
        <v>1607</v>
      </c>
      <c r="H1448" s="38">
        <v>1599</v>
      </c>
      <c r="I1448" s="18" t="s">
        <v>128</v>
      </c>
      <c r="J1448" s="48" t="s">
        <v>106</v>
      </c>
      <c r="K1448" s="101" t="s">
        <v>1212</v>
      </c>
      <c r="L1448" s="45">
        <v>0.681</v>
      </c>
      <c r="M1448" s="45">
        <v>1.406</v>
      </c>
      <c r="N1448" s="45">
        <v>2.087</v>
      </c>
      <c r="O1448" s="23">
        <v>0.575</v>
      </c>
      <c r="P1448" s="46">
        <v>2.44521739130435</v>
      </c>
      <c r="Q1448" s="46">
        <v>1.18434782608696</v>
      </c>
      <c r="R1448" s="46">
        <f t="shared" si="126"/>
        <v>3.62956521739131</v>
      </c>
      <c r="S1448" s="24">
        <v>7.95</v>
      </c>
      <c r="T1448" s="24">
        <v>0.6</v>
      </c>
      <c r="U1448" s="24">
        <v>0.265974</v>
      </c>
      <c r="V1448" s="24">
        <v>15.35</v>
      </c>
      <c r="W1448" s="58">
        <v>182.570991516113</v>
      </c>
      <c r="X1448" s="58">
        <v>50.8856010437012</v>
      </c>
      <c r="Y1448" s="58">
        <f t="shared" si="124"/>
        <v>3.58787137758909</v>
      </c>
      <c r="Z1448" s="24">
        <v>4.65</v>
      </c>
      <c r="AA1448" s="63">
        <v>39</v>
      </c>
      <c r="AB1448" s="63">
        <v>44</v>
      </c>
      <c r="AC1448" s="63">
        <v>17</v>
      </c>
    </row>
    <row r="1449" customHeight="1" spans="1:29">
      <c r="A1449" s="11">
        <v>1448</v>
      </c>
      <c r="B1449" s="15">
        <v>257</v>
      </c>
      <c r="C1449" s="23">
        <v>109.475</v>
      </c>
      <c r="D1449" s="23">
        <v>19.54639</v>
      </c>
      <c r="E1449" s="40">
        <v>145</v>
      </c>
      <c r="F1449" s="37">
        <v>23.5</v>
      </c>
      <c r="G1449" s="28">
        <v>1607</v>
      </c>
      <c r="H1449" s="38">
        <v>1599</v>
      </c>
      <c r="I1449" s="18" t="s">
        <v>128</v>
      </c>
      <c r="J1449" s="48" t="s">
        <v>106</v>
      </c>
      <c r="K1449" s="101" t="s">
        <v>1212</v>
      </c>
      <c r="L1449" s="45">
        <v>0.336</v>
      </c>
      <c r="M1449" s="45">
        <v>0.64</v>
      </c>
      <c r="N1449" s="45">
        <v>0.976</v>
      </c>
      <c r="O1449" s="23">
        <v>0.289</v>
      </c>
      <c r="P1449" s="46">
        <v>2.21453287197232</v>
      </c>
      <c r="Q1449" s="46">
        <v>1.16262975778547</v>
      </c>
      <c r="R1449" s="46">
        <f t="shared" si="126"/>
        <v>3.37716262975779</v>
      </c>
      <c r="S1449" s="24">
        <v>3.5</v>
      </c>
      <c r="T1449" s="24">
        <v>0.18</v>
      </c>
      <c r="U1449" s="24">
        <v>0.185463</v>
      </c>
      <c r="V1449" s="24">
        <v>29.29</v>
      </c>
      <c r="W1449" s="58">
        <v>182.570991516113</v>
      </c>
      <c r="X1449" s="58">
        <v>50.8856010437012</v>
      </c>
      <c r="Y1449" s="58">
        <f t="shared" si="124"/>
        <v>3.58787137758909</v>
      </c>
      <c r="Z1449" s="24">
        <v>4.73</v>
      </c>
      <c r="AA1449" s="63">
        <v>39</v>
      </c>
      <c r="AB1449" s="63">
        <v>44</v>
      </c>
      <c r="AC1449" s="63">
        <v>17</v>
      </c>
    </row>
    <row r="1450" customHeight="1" spans="1:29">
      <c r="A1450" s="11">
        <v>1449</v>
      </c>
      <c r="B1450" s="15">
        <v>258</v>
      </c>
      <c r="C1450" s="23">
        <v>13.76667</v>
      </c>
      <c r="D1450" s="23">
        <v>53</v>
      </c>
      <c r="E1450" s="124">
        <v>80</v>
      </c>
      <c r="F1450" s="37">
        <v>8.25</v>
      </c>
      <c r="G1450" s="28">
        <v>550</v>
      </c>
      <c r="H1450" s="38">
        <v>831</v>
      </c>
      <c r="I1450" s="18" t="s">
        <v>77</v>
      </c>
      <c r="J1450" s="48" t="s">
        <v>106</v>
      </c>
      <c r="K1450" s="69" t="s">
        <v>1213</v>
      </c>
      <c r="L1450" s="45">
        <v>7.1</v>
      </c>
      <c r="M1450" s="45">
        <v>16.8</v>
      </c>
      <c r="N1450" s="45">
        <v>23.9</v>
      </c>
      <c r="O1450" s="23">
        <v>5.8</v>
      </c>
      <c r="P1450" s="46">
        <v>2.89655172413793</v>
      </c>
      <c r="Q1450" s="46">
        <v>1.22413793103448</v>
      </c>
      <c r="R1450" s="46">
        <f t="shared" si="126"/>
        <v>4.12068965517241</v>
      </c>
      <c r="S1450" s="57">
        <v>10</v>
      </c>
      <c r="T1450" s="57">
        <v>0.7</v>
      </c>
      <c r="U1450" s="57">
        <v>0.6</v>
      </c>
      <c r="V1450" s="57">
        <f t="shared" ref="V1450:V1507" si="127">S1450/T1450</f>
        <v>14.2857142857143</v>
      </c>
      <c r="W1450" s="58">
        <v>152.660999298096</v>
      </c>
      <c r="X1450" s="58">
        <v>87.8874969482422</v>
      </c>
      <c r="Y1450" s="58">
        <f t="shared" si="124"/>
        <v>1.73700474582863</v>
      </c>
      <c r="Z1450" s="57">
        <v>6.8</v>
      </c>
      <c r="AA1450" s="63">
        <v>23</v>
      </c>
      <c r="AB1450" s="63">
        <v>68</v>
      </c>
      <c r="AC1450" s="63">
        <v>9</v>
      </c>
    </row>
    <row r="1451" customHeight="1" spans="1:29">
      <c r="A1451" s="11">
        <v>1450</v>
      </c>
      <c r="B1451" s="15">
        <v>258</v>
      </c>
      <c r="C1451" s="23">
        <v>10.46667</v>
      </c>
      <c r="D1451" s="23">
        <v>51.15</v>
      </c>
      <c r="E1451" s="20">
        <v>285</v>
      </c>
      <c r="F1451" s="37">
        <v>7.25</v>
      </c>
      <c r="G1451" s="28">
        <v>700</v>
      </c>
      <c r="H1451" s="38">
        <v>822</v>
      </c>
      <c r="I1451" s="18" t="s">
        <v>77</v>
      </c>
      <c r="J1451" s="48" t="s">
        <v>106</v>
      </c>
      <c r="K1451" s="22" t="s">
        <v>1214</v>
      </c>
      <c r="L1451" s="45">
        <v>12</v>
      </c>
      <c r="M1451" s="45">
        <v>24.7</v>
      </c>
      <c r="N1451" s="45">
        <v>36.7</v>
      </c>
      <c r="O1451" s="23">
        <v>12.7</v>
      </c>
      <c r="P1451" s="46">
        <v>1.94488188976378</v>
      </c>
      <c r="Q1451" s="46">
        <v>0.94488188976378</v>
      </c>
      <c r="R1451" s="46">
        <f t="shared" si="126"/>
        <v>2.88976377952756</v>
      </c>
      <c r="S1451" s="57">
        <v>22.1</v>
      </c>
      <c r="T1451" s="57">
        <v>1.5</v>
      </c>
      <c r="U1451" s="57">
        <v>0.5</v>
      </c>
      <c r="V1451" s="57">
        <f t="shared" si="127"/>
        <v>14.7333333333333</v>
      </c>
      <c r="W1451" s="58">
        <v>229.859008789062</v>
      </c>
      <c r="X1451" s="58">
        <v>68.8260984420776</v>
      </c>
      <c r="Y1451" s="58">
        <f t="shared" si="124"/>
        <v>3.3397070877482</v>
      </c>
      <c r="Z1451" s="57">
        <v>6.6</v>
      </c>
      <c r="AA1451" s="63">
        <v>31</v>
      </c>
      <c r="AB1451" s="63">
        <v>13</v>
      </c>
      <c r="AC1451" s="63">
        <v>54</v>
      </c>
    </row>
    <row r="1452" customHeight="1" spans="1:29">
      <c r="A1452" s="11">
        <v>1451</v>
      </c>
      <c r="B1452" s="15">
        <v>258</v>
      </c>
      <c r="C1452" s="23">
        <v>9.38333</v>
      </c>
      <c r="D1452" s="23">
        <v>48.43333</v>
      </c>
      <c r="E1452" s="124">
        <v>713</v>
      </c>
      <c r="F1452" s="37">
        <v>6.5</v>
      </c>
      <c r="G1452" s="28">
        <v>850</v>
      </c>
      <c r="H1452" s="38">
        <v>784</v>
      </c>
      <c r="I1452" s="18" t="s">
        <v>105</v>
      </c>
      <c r="J1452" s="48" t="s">
        <v>106</v>
      </c>
      <c r="K1452" s="69" t="s">
        <v>1215</v>
      </c>
      <c r="L1452" s="45">
        <v>8.7</v>
      </c>
      <c r="M1452" s="45">
        <v>15.4</v>
      </c>
      <c r="N1452" s="45">
        <v>24.1</v>
      </c>
      <c r="O1452" s="23">
        <v>9.7</v>
      </c>
      <c r="P1452" s="46">
        <v>1.58762886597938</v>
      </c>
      <c r="Q1452" s="46">
        <v>0.896907216494845</v>
      </c>
      <c r="R1452" s="46">
        <f t="shared" si="126"/>
        <v>2.48453608247422</v>
      </c>
      <c r="S1452" s="57">
        <v>38.2</v>
      </c>
      <c r="T1452" s="57">
        <v>1.7</v>
      </c>
      <c r="U1452" s="57">
        <v>0.5</v>
      </c>
      <c r="V1452" s="57">
        <f t="shared" si="127"/>
        <v>22.4705882352941</v>
      </c>
      <c r="W1452" s="58">
        <v>265.587997436523</v>
      </c>
      <c r="X1452" s="58">
        <v>51.8694019317627</v>
      </c>
      <c r="Y1452" s="58">
        <f t="shared" si="124"/>
        <v>5.12032118253301</v>
      </c>
      <c r="Z1452" s="57">
        <v>6.8</v>
      </c>
      <c r="AA1452" s="63">
        <v>35</v>
      </c>
      <c r="AB1452" s="63">
        <v>42</v>
      </c>
      <c r="AC1452" s="63">
        <v>23</v>
      </c>
    </row>
    <row r="1453" customHeight="1" spans="1:29">
      <c r="A1453" s="11">
        <v>1452</v>
      </c>
      <c r="B1453" s="15">
        <v>259</v>
      </c>
      <c r="C1453" s="23">
        <v>18.82</v>
      </c>
      <c r="D1453" s="23">
        <v>68.35</v>
      </c>
      <c r="E1453" s="40">
        <v>425</v>
      </c>
      <c r="F1453" s="37">
        <v>7.7</v>
      </c>
      <c r="G1453" s="38">
        <v>432</v>
      </c>
      <c r="H1453" s="38">
        <v>561</v>
      </c>
      <c r="I1453" s="18" t="s">
        <v>77</v>
      </c>
      <c r="J1453" s="18" t="s">
        <v>287</v>
      </c>
      <c r="K1453" s="22" t="s">
        <v>1216</v>
      </c>
      <c r="L1453" s="45"/>
      <c r="M1453" s="45"/>
      <c r="N1453" s="45"/>
      <c r="P1453" s="56"/>
      <c r="Q1453" s="46"/>
      <c r="R1453" s="45">
        <v>0.89</v>
      </c>
      <c r="S1453" s="57">
        <v>90</v>
      </c>
      <c r="T1453" s="57">
        <v>4.5</v>
      </c>
      <c r="U1453" s="57">
        <v>0.6</v>
      </c>
      <c r="V1453" s="57">
        <f t="shared" si="127"/>
        <v>20</v>
      </c>
      <c r="W1453" s="24">
        <v>17.00074328</v>
      </c>
      <c r="X1453" s="24">
        <v>2.62273844</v>
      </c>
      <c r="Y1453" s="58">
        <f t="shared" si="124"/>
        <v>6.48205822613405</v>
      </c>
      <c r="Z1453" s="24">
        <v>7.1</v>
      </c>
      <c r="AA1453" s="63">
        <v>32</v>
      </c>
      <c r="AB1453" s="63">
        <v>56</v>
      </c>
      <c r="AC1453" s="63">
        <v>10</v>
      </c>
    </row>
    <row r="1454" customHeight="1" spans="1:29">
      <c r="A1454" s="11">
        <v>1453</v>
      </c>
      <c r="B1454" s="15">
        <v>259</v>
      </c>
      <c r="C1454" s="23">
        <v>18.82</v>
      </c>
      <c r="D1454" s="23">
        <v>68.35</v>
      </c>
      <c r="E1454" s="40">
        <v>425</v>
      </c>
      <c r="F1454" s="37">
        <v>7.7</v>
      </c>
      <c r="G1454" s="38">
        <v>432</v>
      </c>
      <c r="H1454" s="38">
        <v>561</v>
      </c>
      <c r="I1454" s="18" t="s">
        <v>77</v>
      </c>
      <c r="J1454" s="18" t="s">
        <v>287</v>
      </c>
      <c r="K1454" s="22" t="s">
        <v>1217</v>
      </c>
      <c r="L1454" s="45"/>
      <c r="M1454" s="45"/>
      <c r="N1454" s="45"/>
      <c r="P1454" s="56"/>
      <c r="Q1454" s="46"/>
      <c r="R1454" s="45">
        <v>0.9</v>
      </c>
      <c r="S1454" s="57">
        <v>90</v>
      </c>
      <c r="T1454" s="57">
        <v>4.5</v>
      </c>
      <c r="U1454" s="57">
        <v>0.6</v>
      </c>
      <c r="V1454" s="57">
        <f t="shared" si="127"/>
        <v>20</v>
      </c>
      <c r="W1454" s="24">
        <v>14.18605468</v>
      </c>
      <c r="X1454" s="24">
        <v>2.40794528</v>
      </c>
      <c r="Y1454" s="58">
        <f t="shared" si="124"/>
        <v>5.89135259751418</v>
      </c>
      <c r="Z1454" s="24">
        <v>7.1</v>
      </c>
      <c r="AA1454" s="63">
        <v>32</v>
      </c>
      <c r="AB1454" s="63">
        <v>56</v>
      </c>
      <c r="AC1454" s="63">
        <v>10</v>
      </c>
    </row>
    <row r="1455" customHeight="1" spans="1:29">
      <c r="A1455" s="11">
        <v>1454</v>
      </c>
      <c r="B1455" s="15">
        <v>259</v>
      </c>
      <c r="C1455" s="23">
        <v>18.82</v>
      </c>
      <c r="D1455" s="23">
        <v>68.35</v>
      </c>
      <c r="E1455" s="40">
        <v>425</v>
      </c>
      <c r="F1455" s="37">
        <v>7.7</v>
      </c>
      <c r="G1455" s="38">
        <v>432</v>
      </c>
      <c r="H1455" s="38">
        <v>561</v>
      </c>
      <c r="I1455" s="18" t="s">
        <v>77</v>
      </c>
      <c r="J1455" s="18" t="s">
        <v>287</v>
      </c>
      <c r="K1455" s="22" t="s">
        <v>1218</v>
      </c>
      <c r="L1455" s="45"/>
      <c r="M1455" s="45"/>
      <c r="N1455" s="45"/>
      <c r="P1455" s="56"/>
      <c r="Q1455" s="46"/>
      <c r="R1455" s="45">
        <v>0.89</v>
      </c>
      <c r="S1455" s="57">
        <v>90</v>
      </c>
      <c r="T1455" s="57">
        <v>4.5</v>
      </c>
      <c r="U1455" s="57">
        <v>0.6</v>
      </c>
      <c r="V1455" s="57">
        <f t="shared" si="127"/>
        <v>20</v>
      </c>
      <c r="W1455" s="24">
        <v>15.31193012</v>
      </c>
      <c r="X1455" s="24">
        <v>2.6001368</v>
      </c>
      <c r="Y1455" s="58">
        <f t="shared" si="124"/>
        <v>5.88889404588251</v>
      </c>
      <c r="Z1455" s="24">
        <v>7.1</v>
      </c>
      <c r="AA1455" s="63">
        <v>32</v>
      </c>
      <c r="AB1455" s="63">
        <v>56</v>
      </c>
      <c r="AC1455" s="63">
        <v>10</v>
      </c>
    </row>
    <row r="1456" customHeight="1" spans="1:29">
      <c r="A1456" s="11">
        <v>1455</v>
      </c>
      <c r="B1456" s="15">
        <v>259</v>
      </c>
      <c r="C1456" s="23">
        <v>18.82</v>
      </c>
      <c r="D1456" s="23">
        <v>68.35</v>
      </c>
      <c r="E1456" s="40">
        <v>425</v>
      </c>
      <c r="F1456" s="37">
        <v>7.7</v>
      </c>
      <c r="G1456" s="38">
        <v>432</v>
      </c>
      <c r="H1456" s="38">
        <v>561</v>
      </c>
      <c r="I1456" s="18" t="s">
        <v>77</v>
      </c>
      <c r="J1456" s="18" t="s">
        <v>287</v>
      </c>
      <c r="K1456" s="22" t="s">
        <v>1219</v>
      </c>
      <c r="L1456" s="45"/>
      <c r="M1456" s="45"/>
      <c r="N1456" s="45"/>
      <c r="P1456" s="56"/>
      <c r="Q1456" s="46"/>
      <c r="R1456" s="45">
        <v>0.99</v>
      </c>
      <c r="S1456" s="57">
        <v>90</v>
      </c>
      <c r="T1456" s="57">
        <v>4.5</v>
      </c>
      <c r="U1456" s="57">
        <v>0.6</v>
      </c>
      <c r="V1456" s="57">
        <f t="shared" si="127"/>
        <v>20</v>
      </c>
      <c r="W1456" s="24">
        <v>24.093762</v>
      </c>
      <c r="X1456" s="24">
        <v>2.56620848</v>
      </c>
      <c r="Y1456" s="58">
        <f t="shared" si="124"/>
        <v>9.38885604493054</v>
      </c>
      <c r="Z1456" s="24">
        <v>7.1</v>
      </c>
      <c r="AA1456" s="63">
        <v>32</v>
      </c>
      <c r="AB1456" s="63">
        <v>56</v>
      </c>
      <c r="AC1456" s="63">
        <v>10</v>
      </c>
    </row>
    <row r="1457" customHeight="1" spans="1:29">
      <c r="A1457" s="11">
        <v>1456</v>
      </c>
      <c r="B1457" s="15">
        <v>259</v>
      </c>
      <c r="C1457" s="23">
        <v>18.82</v>
      </c>
      <c r="D1457" s="23">
        <v>68.35</v>
      </c>
      <c r="E1457" s="40">
        <v>425</v>
      </c>
      <c r="F1457" s="37">
        <v>7.7</v>
      </c>
      <c r="G1457" s="38">
        <v>432</v>
      </c>
      <c r="H1457" s="38">
        <v>561</v>
      </c>
      <c r="I1457" s="18" t="s">
        <v>77</v>
      </c>
      <c r="J1457" s="18" t="s">
        <v>287</v>
      </c>
      <c r="K1457" s="22" t="s">
        <v>1220</v>
      </c>
      <c r="L1457" s="45"/>
      <c r="M1457" s="45"/>
      <c r="N1457" s="45"/>
      <c r="P1457" s="56"/>
      <c r="Q1457" s="46"/>
      <c r="R1457" s="45">
        <v>0.99</v>
      </c>
      <c r="S1457" s="57">
        <v>90</v>
      </c>
      <c r="T1457" s="57">
        <v>4.5</v>
      </c>
      <c r="U1457" s="57">
        <v>0.6</v>
      </c>
      <c r="V1457" s="57">
        <f t="shared" si="127"/>
        <v>20</v>
      </c>
      <c r="W1457" s="24">
        <v>18.9146936</v>
      </c>
      <c r="X1457" s="24">
        <v>2.34012312</v>
      </c>
      <c r="Y1457" s="58">
        <f t="shared" si="124"/>
        <v>8.08277711473574</v>
      </c>
      <c r="Z1457" s="24">
        <v>7.1</v>
      </c>
      <c r="AA1457" s="63">
        <v>32</v>
      </c>
      <c r="AB1457" s="63">
        <v>56</v>
      </c>
      <c r="AC1457" s="63">
        <v>10</v>
      </c>
    </row>
    <row r="1458" customHeight="1" spans="1:29">
      <c r="A1458" s="11">
        <v>1457</v>
      </c>
      <c r="B1458" s="15">
        <v>259</v>
      </c>
      <c r="C1458" s="23">
        <v>18.82</v>
      </c>
      <c r="D1458" s="23">
        <v>68.35</v>
      </c>
      <c r="E1458" s="40">
        <v>425</v>
      </c>
      <c r="F1458" s="37">
        <v>7.7</v>
      </c>
      <c r="G1458" s="38">
        <v>432</v>
      </c>
      <c r="H1458" s="38">
        <v>561</v>
      </c>
      <c r="I1458" s="18" t="s">
        <v>77</v>
      </c>
      <c r="J1458" s="18" t="s">
        <v>287</v>
      </c>
      <c r="K1458" s="22" t="s">
        <v>1221</v>
      </c>
      <c r="L1458" s="45"/>
      <c r="M1458" s="45"/>
      <c r="N1458" s="45"/>
      <c r="P1458" s="56"/>
      <c r="Q1458" s="46"/>
      <c r="R1458" s="45">
        <v>0.9</v>
      </c>
      <c r="S1458" s="57">
        <v>90</v>
      </c>
      <c r="T1458" s="57">
        <v>4.5</v>
      </c>
      <c r="U1458" s="57">
        <v>0.6</v>
      </c>
      <c r="V1458" s="57">
        <f t="shared" si="127"/>
        <v>20</v>
      </c>
      <c r="W1458" s="24">
        <v>19.8154836</v>
      </c>
      <c r="X1458" s="24">
        <v>2.69057784</v>
      </c>
      <c r="Y1458" s="58">
        <f t="shared" si="124"/>
        <v>7.36476875168198</v>
      </c>
      <c r="Z1458" s="24">
        <v>7.1</v>
      </c>
      <c r="AA1458" s="63">
        <v>32</v>
      </c>
      <c r="AB1458" s="63">
        <v>56</v>
      </c>
      <c r="AC1458" s="63">
        <v>10</v>
      </c>
    </row>
    <row r="1459" customHeight="1" spans="1:29">
      <c r="A1459" s="11">
        <v>1458</v>
      </c>
      <c r="B1459" s="15">
        <v>259</v>
      </c>
      <c r="C1459" s="23">
        <v>18.82</v>
      </c>
      <c r="D1459" s="23">
        <v>68.35</v>
      </c>
      <c r="E1459" s="40">
        <v>425</v>
      </c>
      <c r="F1459" s="37">
        <v>7.7</v>
      </c>
      <c r="G1459" s="38">
        <v>432</v>
      </c>
      <c r="H1459" s="38">
        <v>561</v>
      </c>
      <c r="I1459" s="18" t="s">
        <v>77</v>
      </c>
      <c r="J1459" s="18" t="s">
        <v>287</v>
      </c>
      <c r="K1459" s="22" t="s">
        <v>1222</v>
      </c>
      <c r="L1459" s="45"/>
      <c r="M1459" s="45"/>
      <c r="N1459" s="45"/>
      <c r="P1459" s="56"/>
      <c r="Q1459" s="46"/>
      <c r="R1459" s="45">
        <v>0.85</v>
      </c>
      <c r="S1459" s="57">
        <v>90</v>
      </c>
      <c r="T1459" s="57">
        <v>4.5</v>
      </c>
      <c r="U1459" s="57">
        <v>0.6</v>
      </c>
      <c r="V1459" s="57">
        <f t="shared" si="127"/>
        <v>20</v>
      </c>
      <c r="W1459" s="24">
        <v>13.06017924</v>
      </c>
      <c r="X1459" s="24">
        <v>2.4531658</v>
      </c>
      <c r="Y1459" s="58">
        <f t="shared" si="124"/>
        <v>5.32380617730771</v>
      </c>
      <c r="Z1459" s="24">
        <v>7.1</v>
      </c>
      <c r="AA1459" s="63">
        <v>32</v>
      </c>
      <c r="AB1459" s="63">
        <v>56</v>
      </c>
      <c r="AC1459" s="63">
        <v>10</v>
      </c>
    </row>
    <row r="1460" customHeight="1" spans="1:29">
      <c r="A1460" s="11">
        <v>1459</v>
      </c>
      <c r="B1460" s="15">
        <v>259</v>
      </c>
      <c r="C1460" s="23">
        <v>18.82</v>
      </c>
      <c r="D1460" s="23">
        <v>68.35</v>
      </c>
      <c r="E1460" s="40">
        <v>425</v>
      </c>
      <c r="F1460" s="37">
        <v>7.7</v>
      </c>
      <c r="G1460" s="38">
        <v>432</v>
      </c>
      <c r="H1460" s="38">
        <v>561</v>
      </c>
      <c r="I1460" s="18" t="s">
        <v>77</v>
      </c>
      <c r="J1460" s="18" t="s">
        <v>287</v>
      </c>
      <c r="K1460" s="22" t="s">
        <v>1223</v>
      </c>
      <c r="L1460" s="45"/>
      <c r="M1460" s="45"/>
      <c r="N1460" s="45"/>
      <c r="P1460" s="56"/>
      <c r="Q1460" s="46"/>
      <c r="R1460" s="45">
        <v>0.88</v>
      </c>
      <c r="S1460" s="57">
        <v>90</v>
      </c>
      <c r="T1460" s="57">
        <v>4.5</v>
      </c>
      <c r="U1460" s="57">
        <v>0.6</v>
      </c>
      <c r="V1460" s="57">
        <f t="shared" si="127"/>
        <v>20</v>
      </c>
      <c r="W1460" s="24">
        <v>10.80842836</v>
      </c>
      <c r="X1460" s="24">
        <v>2.215771</v>
      </c>
      <c r="Y1460" s="58">
        <f t="shared" si="124"/>
        <v>4.87795370550477</v>
      </c>
      <c r="Z1460" s="24">
        <v>7.1</v>
      </c>
      <c r="AA1460" s="63">
        <v>32</v>
      </c>
      <c r="AB1460" s="63">
        <v>56</v>
      </c>
      <c r="AC1460" s="63">
        <v>10</v>
      </c>
    </row>
    <row r="1461" customHeight="1" spans="1:29">
      <c r="A1461" s="11">
        <v>1460</v>
      </c>
      <c r="B1461" s="15">
        <v>259</v>
      </c>
      <c r="C1461" s="23">
        <v>18.82</v>
      </c>
      <c r="D1461" s="23">
        <v>68.35</v>
      </c>
      <c r="E1461" s="40">
        <v>425</v>
      </c>
      <c r="F1461" s="37">
        <v>7.7</v>
      </c>
      <c r="G1461" s="38">
        <v>432</v>
      </c>
      <c r="H1461" s="38">
        <v>561</v>
      </c>
      <c r="I1461" s="18" t="s">
        <v>77</v>
      </c>
      <c r="J1461" s="18" t="s">
        <v>287</v>
      </c>
      <c r="K1461" s="22" t="s">
        <v>1224</v>
      </c>
      <c r="L1461" s="45"/>
      <c r="M1461" s="45"/>
      <c r="N1461" s="45"/>
      <c r="P1461" s="56"/>
      <c r="Q1461" s="46"/>
      <c r="R1461" s="45">
        <v>0.87</v>
      </c>
      <c r="S1461" s="57">
        <v>90</v>
      </c>
      <c r="T1461" s="57">
        <v>4.5</v>
      </c>
      <c r="U1461" s="57">
        <v>0.6</v>
      </c>
      <c r="V1461" s="57">
        <f t="shared" si="127"/>
        <v>20</v>
      </c>
      <c r="W1461" s="24">
        <v>11.37136608</v>
      </c>
      <c r="X1461" s="24">
        <v>2.24968208</v>
      </c>
      <c r="Y1461" s="58">
        <f t="shared" si="124"/>
        <v>5.05465469147534</v>
      </c>
      <c r="Z1461" s="24">
        <v>7.1</v>
      </c>
      <c r="AA1461" s="63">
        <v>32</v>
      </c>
      <c r="AB1461" s="63">
        <v>56</v>
      </c>
      <c r="AC1461" s="63">
        <v>10</v>
      </c>
    </row>
    <row r="1462" customHeight="1" spans="1:29">
      <c r="A1462" s="11">
        <v>1461</v>
      </c>
      <c r="B1462" s="15">
        <v>259</v>
      </c>
      <c r="C1462" s="23">
        <v>18.82</v>
      </c>
      <c r="D1462" s="23">
        <v>68.35</v>
      </c>
      <c r="E1462" s="40">
        <v>425</v>
      </c>
      <c r="F1462" s="37">
        <v>7.7</v>
      </c>
      <c r="G1462" s="38">
        <v>432</v>
      </c>
      <c r="H1462" s="38">
        <v>561</v>
      </c>
      <c r="I1462" s="18" t="s">
        <v>77</v>
      </c>
      <c r="J1462" s="18" t="s">
        <v>287</v>
      </c>
      <c r="K1462" s="22" t="s">
        <v>1225</v>
      </c>
      <c r="L1462" s="45"/>
      <c r="M1462" s="45"/>
      <c r="N1462" s="45"/>
      <c r="P1462" s="56"/>
      <c r="Q1462" s="46"/>
      <c r="R1462" s="45">
        <v>0.82</v>
      </c>
      <c r="S1462" s="57">
        <v>90</v>
      </c>
      <c r="T1462" s="57">
        <v>4.5</v>
      </c>
      <c r="U1462" s="57">
        <v>0.6</v>
      </c>
      <c r="V1462" s="57">
        <f t="shared" si="127"/>
        <v>20</v>
      </c>
      <c r="W1462" s="24">
        <v>15.87486784</v>
      </c>
      <c r="X1462" s="24">
        <v>2.66795896</v>
      </c>
      <c r="Y1462" s="58">
        <f t="shared" si="124"/>
        <v>5.95019191749486</v>
      </c>
      <c r="Z1462" s="24">
        <v>7.1</v>
      </c>
      <c r="AA1462" s="63">
        <v>32</v>
      </c>
      <c r="AB1462" s="63">
        <v>56</v>
      </c>
      <c r="AC1462" s="63">
        <v>10</v>
      </c>
    </row>
    <row r="1463" customHeight="1" spans="1:29">
      <c r="A1463" s="11">
        <v>1462</v>
      </c>
      <c r="B1463" s="15">
        <v>259</v>
      </c>
      <c r="C1463" s="23">
        <v>18.82</v>
      </c>
      <c r="D1463" s="23">
        <v>68.35</v>
      </c>
      <c r="E1463" s="40">
        <v>425</v>
      </c>
      <c r="F1463" s="37">
        <v>7.7</v>
      </c>
      <c r="G1463" s="38">
        <v>432</v>
      </c>
      <c r="H1463" s="38">
        <v>561</v>
      </c>
      <c r="I1463" s="18" t="s">
        <v>77</v>
      </c>
      <c r="J1463" s="18" t="s">
        <v>287</v>
      </c>
      <c r="K1463" s="22" t="s">
        <v>1226</v>
      </c>
      <c r="L1463" s="45"/>
      <c r="M1463" s="45"/>
      <c r="N1463" s="45"/>
      <c r="P1463" s="56"/>
      <c r="Q1463" s="46"/>
      <c r="R1463" s="45">
        <v>0.85</v>
      </c>
      <c r="S1463" s="57">
        <v>90</v>
      </c>
      <c r="T1463" s="57">
        <v>4.5</v>
      </c>
      <c r="U1463" s="57">
        <v>0.6</v>
      </c>
      <c r="V1463" s="57">
        <f t="shared" si="127"/>
        <v>20</v>
      </c>
      <c r="W1463" s="24">
        <v>14.6364152</v>
      </c>
      <c r="X1463" s="24">
        <v>2.6792684</v>
      </c>
      <c r="Y1463" s="58">
        <f t="shared" si="124"/>
        <v>5.46284022907149</v>
      </c>
      <c r="Z1463" s="24">
        <v>7.1</v>
      </c>
      <c r="AA1463" s="63">
        <v>32</v>
      </c>
      <c r="AB1463" s="63">
        <v>56</v>
      </c>
      <c r="AC1463" s="63">
        <v>10</v>
      </c>
    </row>
    <row r="1464" customHeight="1" spans="1:29">
      <c r="A1464" s="11">
        <v>1463</v>
      </c>
      <c r="B1464" s="15">
        <v>259</v>
      </c>
      <c r="C1464" s="23">
        <v>18.82</v>
      </c>
      <c r="D1464" s="23">
        <v>68.35</v>
      </c>
      <c r="E1464" s="40">
        <v>425</v>
      </c>
      <c r="F1464" s="37">
        <v>7.7</v>
      </c>
      <c r="G1464" s="38">
        <v>432</v>
      </c>
      <c r="H1464" s="38">
        <v>561</v>
      </c>
      <c r="I1464" s="18" t="s">
        <v>77</v>
      </c>
      <c r="J1464" s="18" t="s">
        <v>287</v>
      </c>
      <c r="K1464" s="22" t="s">
        <v>1227</v>
      </c>
      <c r="L1464" s="45"/>
      <c r="M1464" s="45"/>
      <c r="N1464" s="45"/>
      <c r="P1464" s="56"/>
      <c r="Q1464" s="46"/>
      <c r="R1464" s="45">
        <v>0.88</v>
      </c>
      <c r="S1464" s="57">
        <v>90</v>
      </c>
      <c r="T1464" s="57">
        <v>4.5</v>
      </c>
      <c r="U1464" s="57">
        <v>0.6</v>
      </c>
      <c r="V1464" s="57">
        <f t="shared" si="127"/>
        <v>20</v>
      </c>
      <c r="W1464" s="24">
        <v>13.62311696</v>
      </c>
      <c r="X1464" s="24">
        <v>2.6001368</v>
      </c>
      <c r="Y1464" s="58">
        <f t="shared" si="124"/>
        <v>5.23938469698979</v>
      </c>
      <c r="Z1464" s="24">
        <v>7.1</v>
      </c>
      <c r="AA1464" s="63">
        <v>32</v>
      </c>
      <c r="AB1464" s="63">
        <v>56</v>
      </c>
      <c r="AC1464" s="63">
        <v>10</v>
      </c>
    </row>
    <row r="1465" customHeight="1" spans="1:29">
      <c r="A1465" s="11">
        <v>1464</v>
      </c>
      <c r="B1465" s="15">
        <v>260</v>
      </c>
      <c r="C1465" s="23">
        <v>114.3833</v>
      </c>
      <c r="D1465" s="50">
        <v>38.13333</v>
      </c>
      <c r="E1465" s="40">
        <v>94</v>
      </c>
      <c r="F1465" s="37">
        <v>11.5</v>
      </c>
      <c r="G1465" s="38">
        <v>504</v>
      </c>
      <c r="H1465" s="38">
        <v>1473</v>
      </c>
      <c r="I1465" s="18" t="s">
        <v>77</v>
      </c>
      <c r="J1465" s="11" t="s">
        <v>78</v>
      </c>
      <c r="K1465" s="69" t="s">
        <v>1228</v>
      </c>
      <c r="L1465" s="45"/>
      <c r="M1465" s="45"/>
      <c r="N1465" s="45"/>
      <c r="P1465" s="46">
        <v>4.37288</v>
      </c>
      <c r="Q1465" s="46"/>
      <c r="R1465" s="46"/>
      <c r="S1465" s="24">
        <v>5.27842</v>
      </c>
      <c r="T1465" s="57">
        <v>0.6</v>
      </c>
      <c r="U1465" s="57">
        <v>0.4</v>
      </c>
      <c r="V1465" s="57">
        <f t="shared" si="127"/>
        <v>8.79736666666667</v>
      </c>
      <c r="W1465" s="24">
        <v>124.752</v>
      </c>
      <c r="X1465" s="24">
        <v>28.1188</v>
      </c>
      <c r="Y1465" s="58">
        <f t="shared" si="124"/>
        <v>4.43660469152311</v>
      </c>
      <c r="Z1465" s="24">
        <v>8</v>
      </c>
      <c r="AA1465" s="63">
        <v>38</v>
      </c>
      <c r="AB1465" s="63">
        <v>46</v>
      </c>
      <c r="AC1465" s="63">
        <v>16</v>
      </c>
    </row>
    <row r="1466" customHeight="1" spans="1:29">
      <c r="A1466" s="11">
        <v>1465</v>
      </c>
      <c r="B1466" s="15">
        <v>260</v>
      </c>
      <c r="C1466" s="23">
        <v>114.3833</v>
      </c>
      <c r="D1466" s="50">
        <v>38.13333</v>
      </c>
      <c r="E1466" s="40">
        <v>94</v>
      </c>
      <c r="F1466" s="37">
        <v>11.5</v>
      </c>
      <c r="G1466" s="38">
        <v>504</v>
      </c>
      <c r="H1466" s="38">
        <v>1473</v>
      </c>
      <c r="I1466" s="18" t="s">
        <v>77</v>
      </c>
      <c r="J1466" s="11" t="s">
        <v>78</v>
      </c>
      <c r="K1466" s="69" t="s">
        <v>1228</v>
      </c>
      <c r="L1466" s="45"/>
      <c r="M1466" s="45"/>
      <c r="N1466" s="45"/>
      <c r="P1466" s="46">
        <v>4.11864</v>
      </c>
      <c r="Q1466" s="46"/>
      <c r="R1466" s="46"/>
      <c r="S1466" s="24">
        <v>5.27842</v>
      </c>
      <c r="T1466" s="57">
        <v>0.6</v>
      </c>
      <c r="U1466" s="57">
        <v>0.4</v>
      </c>
      <c r="V1466" s="57">
        <f t="shared" si="127"/>
        <v>8.79736666666667</v>
      </c>
      <c r="W1466" s="24">
        <v>136.634</v>
      </c>
      <c r="X1466" s="24">
        <v>36.0396</v>
      </c>
      <c r="Y1466" s="58">
        <f t="shared" si="124"/>
        <v>3.79121854848555</v>
      </c>
      <c r="Z1466" s="24">
        <v>8</v>
      </c>
      <c r="AA1466" s="63">
        <v>38</v>
      </c>
      <c r="AB1466" s="63">
        <v>46</v>
      </c>
      <c r="AC1466" s="63">
        <v>16</v>
      </c>
    </row>
    <row r="1467" customHeight="1" spans="1:29">
      <c r="A1467" s="11">
        <v>1466</v>
      </c>
      <c r="B1467" s="15">
        <v>260</v>
      </c>
      <c r="C1467" s="23">
        <v>114.3833</v>
      </c>
      <c r="D1467" s="50">
        <v>38.13333</v>
      </c>
      <c r="E1467" s="40">
        <v>94</v>
      </c>
      <c r="F1467" s="37">
        <v>11.5</v>
      </c>
      <c r="G1467" s="38">
        <v>504</v>
      </c>
      <c r="H1467" s="38">
        <v>1473</v>
      </c>
      <c r="I1467" s="18" t="s">
        <v>77</v>
      </c>
      <c r="J1467" s="11" t="s">
        <v>78</v>
      </c>
      <c r="K1467" s="69" t="s">
        <v>1228</v>
      </c>
      <c r="L1467" s="45"/>
      <c r="M1467" s="45"/>
      <c r="N1467" s="45"/>
      <c r="P1467" s="46">
        <v>4.16949</v>
      </c>
      <c r="Q1467" s="46"/>
      <c r="R1467" s="46"/>
      <c r="S1467" s="24">
        <v>5.27842</v>
      </c>
      <c r="T1467" s="57">
        <v>0.6</v>
      </c>
      <c r="U1467" s="57">
        <v>0.4</v>
      </c>
      <c r="V1467" s="57">
        <f t="shared" si="127"/>
        <v>8.79736666666667</v>
      </c>
      <c r="W1467" s="24">
        <v>172.277</v>
      </c>
      <c r="X1467" s="24">
        <v>47.9208</v>
      </c>
      <c r="Y1467" s="58">
        <f t="shared" si="124"/>
        <v>3.59503597602711</v>
      </c>
      <c r="Z1467" s="24">
        <v>8</v>
      </c>
      <c r="AA1467" s="63">
        <v>38</v>
      </c>
      <c r="AB1467" s="63">
        <v>46</v>
      </c>
      <c r="AC1467" s="63">
        <v>16</v>
      </c>
    </row>
    <row r="1468" customHeight="1" spans="1:29">
      <c r="A1468" s="11">
        <v>1467</v>
      </c>
      <c r="B1468" s="15">
        <v>260</v>
      </c>
      <c r="C1468" s="23">
        <v>114.3833</v>
      </c>
      <c r="D1468" s="50">
        <v>38.13333</v>
      </c>
      <c r="E1468" s="40">
        <v>94</v>
      </c>
      <c r="F1468" s="37">
        <v>11.5</v>
      </c>
      <c r="G1468" s="38">
        <v>504</v>
      </c>
      <c r="H1468" s="38">
        <v>1473</v>
      </c>
      <c r="I1468" s="18" t="s">
        <v>77</v>
      </c>
      <c r="J1468" s="11" t="s">
        <v>78</v>
      </c>
      <c r="K1468" s="69" t="s">
        <v>1228</v>
      </c>
      <c r="L1468" s="45"/>
      <c r="M1468" s="45"/>
      <c r="N1468" s="45"/>
      <c r="P1468" s="46">
        <v>3.05285</v>
      </c>
      <c r="Q1468" s="46"/>
      <c r="R1468" s="46"/>
      <c r="S1468" s="24">
        <v>5.27842</v>
      </c>
      <c r="T1468" s="57">
        <v>0.6</v>
      </c>
      <c r="U1468" s="57">
        <v>0.4</v>
      </c>
      <c r="V1468" s="57">
        <f t="shared" si="127"/>
        <v>8.79736666666667</v>
      </c>
      <c r="W1468" s="24">
        <v>225.743</v>
      </c>
      <c r="X1468" s="24">
        <v>53.4653</v>
      </c>
      <c r="Y1468" s="58">
        <f t="shared" si="124"/>
        <v>4.22223386009243</v>
      </c>
      <c r="Z1468" s="24">
        <v>8</v>
      </c>
      <c r="AA1468" s="63">
        <v>38</v>
      </c>
      <c r="AB1468" s="63">
        <v>46</v>
      </c>
      <c r="AC1468" s="63">
        <v>16</v>
      </c>
    </row>
    <row r="1469" customHeight="1" spans="1:29">
      <c r="A1469" s="11">
        <v>1468</v>
      </c>
      <c r="B1469" s="15">
        <v>260</v>
      </c>
      <c r="C1469" s="23">
        <v>114.3833</v>
      </c>
      <c r="D1469" s="50">
        <v>38.13333</v>
      </c>
      <c r="E1469" s="40">
        <v>94</v>
      </c>
      <c r="F1469" s="37">
        <v>11.5</v>
      </c>
      <c r="G1469" s="38">
        <v>504</v>
      </c>
      <c r="H1469" s="38">
        <v>1473</v>
      </c>
      <c r="I1469" s="18" t="s">
        <v>77</v>
      </c>
      <c r="J1469" s="11" t="s">
        <v>78</v>
      </c>
      <c r="K1469" s="69" t="s">
        <v>1228</v>
      </c>
      <c r="L1469" s="45"/>
      <c r="M1469" s="45"/>
      <c r="N1469" s="45"/>
      <c r="P1469" s="46">
        <v>3.55932</v>
      </c>
      <c r="Q1469" s="46"/>
      <c r="R1469" s="46"/>
      <c r="S1469" s="24">
        <v>5.27842</v>
      </c>
      <c r="T1469" s="57">
        <v>0.6</v>
      </c>
      <c r="U1469" s="57">
        <v>0.4</v>
      </c>
      <c r="V1469" s="57">
        <f t="shared" si="127"/>
        <v>8.79736666666667</v>
      </c>
      <c r="W1469" s="24">
        <v>289.109</v>
      </c>
      <c r="X1469" s="24">
        <v>57.0297</v>
      </c>
      <c r="Y1469" s="58">
        <f t="shared" si="124"/>
        <v>5.0694462709781</v>
      </c>
      <c r="Z1469" s="24">
        <v>8</v>
      </c>
      <c r="AA1469" s="63">
        <v>38</v>
      </c>
      <c r="AB1469" s="63">
        <v>46</v>
      </c>
      <c r="AC1469" s="63">
        <v>16</v>
      </c>
    </row>
    <row r="1470" customHeight="1" spans="1:29">
      <c r="A1470" s="11">
        <v>1469</v>
      </c>
      <c r="B1470" s="15">
        <v>261</v>
      </c>
      <c r="C1470" s="23">
        <v>-96.401</v>
      </c>
      <c r="D1470" s="23">
        <v>41.151</v>
      </c>
      <c r="E1470" s="40">
        <v>346</v>
      </c>
      <c r="F1470" s="39">
        <v>10.3786001205444</v>
      </c>
      <c r="G1470" s="38">
        <v>780</v>
      </c>
      <c r="H1470" s="38">
        <v>1373</v>
      </c>
      <c r="I1470" s="18" t="s">
        <v>77</v>
      </c>
      <c r="J1470" s="11" t="s">
        <v>78</v>
      </c>
      <c r="K1470" s="69" t="s">
        <v>1229</v>
      </c>
      <c r="L1470" s="45">
        <v>10.7634</v>
      </c>
      <c r="M1470" s="45">
        <v>23.79173</v>
      </c>
      <c r="N1470" s="45">
        <v>34.55513</v>
      </c>
      <c r="O1470" s="23">
        <v>26.6928</v>
      </c>
      <c r="P1470" s="46">
        <v>0.891316384942756</v>
      </c>
      <c r="Q1470" s="46">
        <v>0.403232332314332</v>
      </c>
      <c r="R1470" s="46">
        <f t="shared" ref="R1470:R1481" si="128">P1470+Q1470</f>
        <v>1.29454871725709</v>
      </c>
      <c r="S1470" s="71">
        <v>199</v>
      </c>
      <c r="T1470" s="71">
        <v>17.7</v>
      </c>
      <c r="U1470" s="57">
        <v>0.6</v>
      </c>
      <c r="V1470" s="24">
        <f t="shared" si="127"/>
        <v>11.2429378531073</v>
      </c>
      <c r="W1470" s="58">
        <v>294.438991546631</v>
      </c>
      <c r="X1470" s="58">
        <v>67.2250986099243</v>
      </c>
      <c r="Y1470" s="58">
        <f t="shared" si="124"/>
        <v>4.37989675932083</v>
      </c>
      <c r="Z1470" s="24">
        <v>6.24</v>
      </c>
      <c r="AA1470" s="63">
        <v>27</v>
      </c>
      <c r="AB1470" s="63">
        <v>61</v>
      </c>
      <c r="AC1470" s="63">
        <v>12</v>
      </c>
    </row>
    <row r="1471" customHeight="1" spans="1:29">
      <c r="A1471" s="11">
        <v>1470</v>
      </c>
      <c r="B1471" s="15">
        <v>261</v>
      </c>
      <c r="C1471" s="23">
        <v>-96.401</v>
      </c>
      <c r="D1471" s="23">
        <v>41.151</v>
      </c>
      <c r="E1471" s="40">
        <v>346</v>
      </c>
      <c r="F1471" s="39">
        <v>10.3786001205444</v>
      </c>
      <c r="G1471" s="38">
        <v>780</v>
      </c>
      <c r="H1471" s="38">
        <v>1373</v>
      </c>
      <c r="I1471" s="18" t="s">
        <v>77</v>
      </c>
      <c r="J1471" s="11" t="s">
        <v>78</v>
      </c>
      <c r="K1471" s="69" t="s">
        <v>1229</v>
      </c>
      <c r="L1471" s="45">
        <v>12.6689</v>
      </c>
      <c r="M1471" s="45">
        <v>25.65338</v>
      </c>
      <c r="N1471" s="45">
        <v>38.32228</v>
      </c>
      <c r="O1471" s="23">
        <v>24.8303</v>
      </c>
      <c r="P1471" s="46">
        <v>1.03314821004982</v>
      </c>
      <c r="Q1471" s="46">
        <v>0.510219369077297</v>
      </c>
      <c r="R1471" s="46">
        <f t="shared" si="128"/>
        <v>1.54336757912712</v>
      </c>
      <c r="S1471" s="71">
        <v>153.7</v>
      </c>
      <c r="T1471" s="71">
        <v>13</v>
      </c>
      <c r="U1471" s="57">
        <v>0.6</v>
      </c>
      <c r="V1471" s="24">
        <f t="shared" si="127"/>
        <v>11.8230769230769</v>
      </c>
      <c r="W1471" s="58">
        <v>294.438991546631</v>
      </c>
      <c r="X1471" s="58">
        <v>67.2250986099243</v>
      </c>
      <c r="Y1471" s="58">
        <f t="shared" si="124"/>
        <v>4.37989675932083</v>
      </c>
      <c r="Z1471" s="24">
        <v>6.32</v>
      </c>
      <c r="AA1471" s="63">
        <v>27</v>
      </c>
      <c r="AB1471" s="63">
        <v>61</v>
      </c>
      <c r="AC1471" s="63">
        <v>12</v>
      </c>
    </row>
    <row r="1472" customHeight="1" spans="1:29">
      <c r="A1472" s="11">
        <v>1471</v>
      </c>
      <c r="B1472" s="15">
        <v>261</v>
      </c>
      <c r="C1472" s="23">
        <v>-96.401</v>
      </c>
      <c r="D1472" s="23">
        <v>41.151</v>
      </c>
      <c r="E1472" s="40">
        <v>346</v>
      </c>
      <c r="F1472" s="39">
        <v>10.3786001205444</v>
      </c>
      <c r="G1472" s="38">
        <v>780</v>
      </c>
      <c r="H1472" s="38">
        <v>1373</v>
      </c>
      <c r="I1472" s="18" t="s">
        <v>77</v>
      </c>
      <c r="J1472" s="11" t="s">
        <v>78</v>
      </c>
      <c r="K1472" s="69" t="s">
        <v>1229</v>
      </c>
      <c r="L1472" s="45">
        <v>22.6934</v>
      </c>
      <c r="M1472" s="45">
        <v>27.30945</v>
      </c>
      <c r="N1472" s="45">
        <v>50.00285</v>
      </c>
      <c r="O1472" s="23">
        <v>19.4501</v>
      </c>
      <c r="P1472" s="46">
        <v>1.40407761399684</v>
      </c>
      <c r="Q1472" s="46">
        <v>1.16674978534815</v>
      </c>
      <c r="R1472" s="46">
        <f t="shared" si="128"/>
        <v>2.57082739934499</v>
      </c>
      <c r="S1472" s="71">
        <v>112.4</v>
      </c>
      <c r="T1472" s="71">
        <v>9.7</v>
      </c>
      <c r="U1472" s="57">
        <v>0.6</v>
      </c>
      <c r="V1472" s="24">
        <f t="shared" si="127"/>
        <v>11.5876288659794</v>
      </c>
      <c r="W1472" s="58">
        <v>294.438991546631</v>
      </c>
      <c r="X1472" s="58">
        <v>67.2250986099243</v>
      </c>
      <c r="Y1472" s="58">
        <f t="shared" si="124"/>
        <v>4.37989675932083</v>
      </c>
      <c r="Z1472" s="24">
        <v>6.48</v>
      </c>
      <c r="AA1472" s="63">
        <v>27</v>
      </c>
      <c r="AB1472" s="63">
        <v>61</v>
      </c>
      <c r="AC1472" s="63">
        <v>12</v>
      </c>
    </row>
    <row r="1473" customHeight="1" spans="1:29">
      <c r="A1473" s="11">
        <v>1472</v>
      </c>
      <c r="B1473" s="15">
        <v>261</v>
      </c>
      <c r="C1473" s="23">
        <v>-96.401</v>
      </c>
      <c r="D1473" s="23">
        <v>41.151</v>
      </c>
      <c r="E1473" s="40">
        <v>346</v>
      </c>
      <c r="F1473" s="39">
        <v>10.3786001205444</v>
      </c>
      <c r="G1473" s="38">
        <v>780</v>
      </c>
      <c r="H1473" s="38">
        <v>1373</v>
      </c>
      <c r="I1473" s="18" t="s">
        <v>77</v>
      </c>
      <c r="J1473" s="11" t="s">
        <v>78</v>
      </c>
      <c r="K1473" s="69" t="s">
        <v>1229</v>
      </c>
      <c r="L1473" s="45">
        <v>22.8302</v>
      </c>
      <c r="M1473" s="45">
        <v>26.48496</v>
      </c>
      <c r="N1473" s="45">
        <v>49.31516</v>
      </c>
      <c r="O1473" s="23">
        <v>18.8276</v>
      </c>
      <c r="P1473" s="46">
        <v>1.40670929911407</v>
      </c>
      <c r="Q1473" s="46">
        <v>1.21259215194714</v>
      </c>
      <c r="R1473" s="46">
        <f t="shared" si="128"/>
        <v>2.61930145106121</v>
      </c>
      <c r="S1473" s="71">
        <v>56.5</v>
      </c>
      <c r="T1473" s="71">
        <v>5.2</v>
      </c>
      <c r="U1473" s="57">
        <v>0.6</v>
      </c>
      <c r="V1473" s="24">
        <f t="shared" si="127"/>
        <v>10.8653846153846</v>
      </c>
      <c r="W1473" s="58">
        <v>294.438991546631</v>
      </c>
      <c r="X1473" s="58">
        <v>67.2250986099243</v>
      </c>
      <c r="Y1473" s="58">
        <f t="shared" ref="Y1473:Y1536" si="129">W1473/X1473</f>
        <v>4.37989675932083</v>
      </c>
      <c r="Z1473" s="24">
        <v>6.6</v>
      </c>
      <c r="AA1473" s="63">
        <v>27</v>
      </c>
      <c r="AB1473" s="63">
        <v>61</v>
      </c>
      <c r="AC1473" s="63">
        <v>12</v>
      </c>
    </row>
    <row r="1474" customHeight="1" spans="1:29">
      <c r="A1474" s="11">
        <v>1473</v>
      </c>
      <c r="B1474" s="15">
        <v>261</v>
      </c>
      <c r="C1474" s="23">
        <v>-96.401</v>
      </c>
      <c r="D1474" s="23">
        <v>41.151</v>
      </c>
      <c r="E1474" s="40">
        <v>346</v>
      </c>
      <c r="F1474" s="39">
        <v>10.3786001205444</v>
      </c>
      <c r="G1474" s="38">
        <v>780</v>
      </c>
      <c r="H1474" s="38">
        <v>1373</v>
      </c>
      <c r="I1474" s="18" t="s">
        <v>77</v>
      </c>
      <c r="J1474" s="11" t="s">
        <v>78</v>
      </c>
      <c r="K1474" s="69" t="s">
        <v>1229</v>
      </c>
      <c r="L1474" s="45">
        <v>33.8876</v>
      </c>
      <c r="M1474" s="45">
        <v>29.79582</v>
      </c>
      <c r="N1474" s="45">
        <v>63.68342</v>
      </c>
      <c r="O1474" s="23">
        <v>12.6198</v>
      </c>
      <c r="P1474" s="46">
        <v>2.36103741739172</v>
      </c>
      <c r="Q1474" s="46">
        <v>2.68527234979952</v>
      </c>
      <c r="R1474" s="46">
        <f t="shared" si="128"/>
        <v>5.04630976719124</v>
      </c>
      <c r="S1474" s="71">
        <v>33.5</v>
      </c>
      <c r="T1474" s="71">
        <v>3.9</v>
      </c>
      <c r="U1474" s="57">
        <v>0.6</v>
      </c>
      <c r="V1474" s="24">
        <f t="shared" si="127"/>
        <v>8.58974358974359</v>
      </c>
      <c r="W1474" s="58">
        <v>294.438991546631</v>
      </c>
      <c r="X1474" s="58">
        <v>67.2250986099243</v>
      </c>
      <c r="Y1474" s="58">
        <f t="shared" si="129"/>
        <v>4.37989675932083</v>
      </c>
      <c r="Z1474" s="24">
        <v>6.66</v>
      </c>
      <c r="AA1474" s="63">
        <v>27</v>
      </c>
      <c r="AB1474" s="63">
        <v>61</v>
      </c>
      <c r="AC1474" s="63">
        <v>12</v>
      </c>
    </row>
    <row r="1475" customHeight="1" spans="1:29">
      <c r="A1475" s="11">
        <v>1474</v>
      </c>
      <c r="B1475" s="15">
        <v>261</v>
      </c>
      <c r="C1475" s="23">
        <v>-96.401</v>
      </c>
      <c r="D1475" s="23">
        <v>41.151</v>
      </c>
      <c r="E1475" s="40">
        <v>346</v>
      </c>
      <c r="F1475" s="39">
        <v>10.3786001205444</v>
      </c>
      <c r="G1475" s="38">
        <v>780</v>
      </c>
      <c r="H1475" s="38">
        <v>1373</v>
      </c>
      <c r="I1475" s="18" t="s">
        <v>77</v>
      </c>
      <c r="J1475" s="11" t="s">
        <v>78</v>
      </c>
      <c r="K1475" s="69" t="s">
        <v>1229</v>
      </c>
      <c r="L1475" s="45">
        <v>32.4008</v>
      </c>
      <c r="M1475" s="45">
        <v>31.65565</v>
      </c>
      <c r="N1475" s="45">
        <v>64.05645</v>
      </c>
      <c r="O1475" s="23">
        <v>10.9615</v>
      </c>
      <c r="P1475" s="46">
        <v>2.8878939926105</v>
      </c>
      <c r="Q1475" s="46">
        <v>2.95587282762396</v>
      </c>
      <c r="R1475" s="46">
        <f t="shared" si="128"/>
        <v>5.84376682023446</v>
      </c>
      <c r="S1475" s="71">
        <v>20.5</v>
      </c>
      <c r="T1475" s="71">
        <v>2.5</v>
      </c>
      <c r="U1475" s="57">
        <v>0.6</v>
      </c>
      <c r="V1475" s="24">
        <f t="shared" si="127"/>
        <v>8.2</v>
      </c>
      <c r="W1475" s="58">
        <v>294.438991546631</v>
      </c>
      <c r="X1475" s="58">
        <v>67.2250986099243</v>
      </c>
      <c r="Y1475" s="58">
        <f t="shared" si="129"/>
        <v>4.37989675932083</v>
      </c>
      <c r="Z1475" s="24">
        <v>6.9</v>
      </c>
      <c r="AA1475" s="63">
        <v>27</v>
      </c>
      <c r="AB1475" s="63">
        <v>61</v>
      </c>
      <c r="AC1475" s="63">
        <v>12</v>
      </c>
    </row>
    <row r="1476" customHeight="1" spans="1:29">
      <c r="A1476" s="11">
        <v>1475</v>
      </c>
      <c r="B1476" s="15">
        <v>261</v>
      </c>
      <c r="C1476" s="23">
        <v>-96.401</v>
      </c>
      <c r="D1476" s="23">
        <v>41.151</v>
      </c>
      <c r="E1476" s="40">
        <v>346</v>
      </c>
      <c r="F1476" s="39">
        <v>10.3786001205444</v>
      </c>
      <c r="G1476" s="38">
        <v>780</v>
      </c>
      <c r="H1476" s="38">
        <v>1373</v>
      </c>
      <c r="I1476" s="18" t="s">
        <v>77</v>
      </c>
      <c r="J1476" s="11" t="s">
        <v>78</v>
      </c>
      <c r="K1476" s="69" t="s">
        <v>1229</v>
      </c>
      <c r="L1476" s="45">
        <v>28.2553</v>
      </c>
      <c r="M1476" s="45">
        <v>32.2786</v>
      </c>
      <c r="N1476" s="45">
        <v>60.5339</v>
      </c>
      <c r="O1476" s="23">
        <v>13.2387</v>
      </c>
      <c r="P1476" s="46">
        <v>2.43820012538995</v>
      </c>
      <c r="Q1476" s="46">
        <v>2.13429566347149</v>
      </c>
      <c r="R1476" s="46">
        <f t="shared" si="128"/>
        <v>4.57249578886144</v>
      </c>
      <c r="S1476" s="71">
        <v>188.2</v>
      </c>
      <c r="T1476" s="71">
        <v>17</v>
      </c>
      <c r="U1476" s="57">
        <v>0.6</v>
      </c>
      <c r="V1476" s="24">
        <f t="shared" si="127"/>
        <v>11.0705882352941</v>
      </c>
      <c r="W1476" s="58">
        <v>294.438991546631</v>
      </c>
      <c r="X1476" s="58">
        <v>67.2250986099243</v>
      </c>
      <c r="Y1476" s="58">
        <f t="shared" si="129"/>
        <v>4.37989675932083</v>
      </c>
      <c r="Z1476" s="24">
        <v>5.92</v>
      </c>
      <c r="AA1476" s="63">
        <v>27</v>
      </c>
      <c r="AB1476" s="63">
        <v>61</v>
      </c>
      <c r="AC1476" s="63">
        <v>12</v>
      </c>
    </row>
    <row r="1477" customHeight="1" spans="1:29">
      <c r="A1477" s="11">
        <v>1476</v>
      </c>
      <c r="B1477" s="15">
        <v>261</v>
      </c>
      <c r="C1477" s="23">
        <v>-96.401</v>
      </c>
      <c r="D1477" s="23">
        <v>41.151</v>
      </c>
      <c r="E1477" s="40">
        <v>346</v>
      </c>
      <c r="F1477" s="39">
        <v>10.3786001205444</v>
      </c>
      <c r="G1477" s="38">
        <v>780</v>
      </c>
      <c r="H1477" s="38">
        <v>1373</v>
      </c>
      <c r="I1477" s="18" t="s">
        <v>77</v>
      </c>
      <c r="J1477" s="11" t="s">
        <v>78</v>
      </c>
      <c r="K1477" s="69" t="s">
        <v>1229</v>
      </c>
      <c r="L1477" s="45">
        <v>27.9494</v>
      </c>
      <c r="M1477" s="45">
        <v>33.51899</v>
      </c>
      <c r="N1477" s="45">
        <v>61.46839</v>
      </c>
      <c r="O1477" s="50">
        <v>11.7927</v>
      </c>
      <c r="P1477" s="46">
        <v>2.84235077632773</v>
      </c>
      <c r="Q1477" s="46">
        <v>2.37005944355406</v>
      </c>
      <c r="R1477" s="46">
        <f t="shared" si="128"/>
        <v>5.21241021988179</v>
      </c>
      <c r="S1477" s="71">
        <v>188.7</v>
      </c>
      <c r="T1477" s="71">
        <v>16.2</v>
      </c>
      <c r="U1477" s="57">
        <v>0.6</v>
      </c>
      <c r="V1477" s="24">
        <f t="shared" si="127"/>
        <v>11.6481481481481</v>
      </c>
      <c r="W1477" s="58">
        <v>294.438991546631</v>
      </c>
      <c r="X1477" s="58">
        <v>67.2250986099243</v>
      </c>
      <c r="Y1477" s="58">
        <f t="shared" si="129"/>
        <v>4.37989675932083</v>
      </c>
      <c r="Z1477" s="24">
        <v>6.19</v>
      </c>
      <c r="AA1477" s="63">
        <v>27</v>
      </c>
      <c r="AB1477" s="63">
        <v>61</v>
      </c>
      <c r="AC1477" s="63">
        <v>12</v>
      </c>
    </row>
    <row r="1478" customHeight="1" spans="1:29">
      <c r="A1478" s="11">
        <v>1477</v>
      </c>
      <c r="B1478" s="15">
        <v>261</v>
      </c>
      <c r="C1478" s="23">
        <v>-96.401</v>
      </c>
      <c r="D1478" s="23">
        <v>41.151</v>
      </c>
      <c r="E1478" s="40">
        <v>346</v>
      </c>
      <c r="F1478" s="39">
        <v>10.3786001205444</v>
      </c>
      <c r="G1478" s="38">
        <v>780</v>
      </c>
      <c r="H1478" s="38">
        <v>1373</v>
      </c>
      <c r="I1478" s="18" t="s">
        <v>77</v>
      </c>
      <c r="J1478" s="11" t="s">
        <v>78</v>
      </c>
      <c r="K1478" s="69" t="s">
        <v>1229</v>
      </c>
      <c r="L1478" s="45">
        <v>20.5592</v>
      </c>
      <c r="M1478" s="45">
        <v>27.3112</v>
      </c>
      <c r="N1478" s="45">
        <v>47.8704</v>
      </c>
      <c r="O1478" s="72">
        <v>18.4147</v>
      </c>
      <c r="P1478" s="46">
        <v>1.48311946434099</v>
      </c>
      <c r="Q1478" s="46">
        <v>1.11645587492601</v>
      </c>
      <c r="R1478" s="46">
        <f t="shared" si="128"/>
        <v>2.599575339267</v>
      </c>
      <c r="S1478" s="71">
        <v>110.7</v>
      </c>
      <c r="T1478" s="71">
        <v>9.2</v>
      </c>
      <c r="U1478" s="57">
        <v>0.6</v>
      </c>
      <c r="V1478" s="24">
        <f t="shared" si="127"/>
        <v>12.0326086956522</v>
      </c>
      <c r="W1478" s="58">
        <v>294.438991546631</v>
      </c>
      <c r="X1478" s="58">
        <v>67.2250986099243</v>
      </c>
      <c r="Y1478" s="58">
        <f t="shared" si="129"/>
        <v>4.37989675932083</v>
      </c>
      <c r="Z1478" s="24">
        <v>6.64</v>
      </c>
      <c r="AA1478" s="63">
        <v>27</v>
      </c>
      <c r="AB1478" s="63">
        <v>61</v>
      </c>
      <c r="AC1478" s="63">
        <v>12</v>
      </c>
    </row>
    <row r="1479" customHeight="1" spans="1:29">
      <c r="A1479" s="11">
        <v>1478</v>
      </c>
      <c r="B1479" s="15">
        <v>261</v>
      </c>
      <c r="C1479" s="23">
        <v>-96.401</v>
      </c>
      <c r="D1479" s="23">
        <v>41.151</v>
      </c>
      <c r="E1479" s="40">
        <v>346</v>
      </c>
      <c r="F1479" s="39">
        <v>10.3786001205444</v>
      </c>
      <c r="G1479" s="38">
        <v>780</v>
      </c>
      <c r="H1479" s="38">
        <v>1373</v>
      </c>
      <c r="I1479" s="18" t="s">
        <v>77</v>
      </c>
      <c r="J1479" s="11" t="s">
        <v>78</v>
      </c>
      <c r="K1479" s="69" t="s">
        <v>1229</v>
      </c>
      <c r="L1479" s="45">
        <v>22.6139</v>
      </c>
      <c r="M1479" s="45">
        <v>25.8665</v>
      </c>
      <c r="N1479" s="45">
        <v>48.4804</v>
      </c>
      <c r="O1479" s="50">
        <v>14.4801</v>
      </c>
      <c r="P1479" s="46">
        <v>1.786348160579</v>
      </c>
      <c r="Q1479" s="46">
        <v>1.56172264003702</v>
      </c>
      <c r="R1479" s="46">
        <f t="shared" si="128"/>
        <v>3.34807080061602</v>
      </c>
      <c r="S1479" s="71">
        <v>57.1</v>
      </c>
      <c r="T1479" s="71">
        <v>5</v>
      </c>
      <c r="U1479" s="57">
        <v>0.6</v>
      </c>
      <c r="V1479" s="24">
        <f t="shared" si="127"/>
        <v>11.42</v>
      </c>
      <c r="W1479" s="58">
        <v>294.438991546631</v>
      </c>
      <c r="X1479" s="58">
        <v>67.2250986099243</v>
      </c>
      <c r="Y1479" s="58">
        <f t="shared" si="129"/>
        <v>4.37989675932083</v>
      </c>
      <c r="Z1479" s="24">
        <v>6.61</v>
      </c>
      <c r="AA1479" s="63">
        <v>27</v>
      </c>
      <c r="AB1479" s="63">
        <v>61</v>
      </c>
      <c r="AC1479" s="63">
        <v>12</v>
      </c>
    </row>
    <row r="1480" customHeight="1" spans="1:29">
      <c r="A1480" s="11">
        <v>1479</v>
      </c>
      <c r="B1480" s="15">
        <v>261</v>
      </c>
      <c r="C1480" s="23">
        <v>-96.401</v>
      </c>
      <c r="D1480" s="23">
        <v>41.151</v>
      </c>
      <c r="E1480" s="40">
        <v>346</v>
      </c>
      <c r="F1480" s="39">
        <v>10.3786001205444</v>
      </c>
      <c r="G1480" s="38">
        <v>780</v>
      </c>
      <c r="H1480" s="38">
        <v>1373</v>
      </c>
      <c r="I1480" s="18" t="s">
        <v>77</v>
      </c>
      <c r="J1480" s="11" t="s">
        <v>78</v>
      </c>
      <c r="K1480" s="69" t="s">
        <v>1229</v>
      </c>
      <c r="L1480" s="45">
        <v>17.2863</v>
      </c>
      <c r="M1480" s="45">
        <v>22.7586</v>
      </c>
      <c r="N1480" s="45">
        <v>40.0449</v>
      </c>
      <c r="O1480" s="72">
        <v>18.4138</v>
      </c>
      <c r="P1480" s="46">
        <v>1.23595346968035</v>
      </c>
      <c r="Q1480" s="46">
        <v>0.938768749524813</v>
      </c>
      <c r="R1480" s="46">
        <f t="shared" si="128"/>
        <v>2.17472221920516</v>
      </c>
      <c r="S1480" s="71">
        <v>33.2</v>
      </c>
      <c r="T1480" s="71">
        <v>3.7</v>
      </c>
      <c r="U1480" s="57">
        <v>0.6</v>
      </c>
      <c r="V1480" s="24">
        <f t="shared" si="127"/>
        <v>8.97297297297297</v>
      </c>
      <c r="W1480" s="58">
        <v>294.438991546631</v>
      </c>
      <c r="X1480" s="58">
        <v>67.2250986099243</v>
      </c>
      <c r="Y1480" s="58">
        <f t="shared" si="129"/>
        <v>4.37989675932083</v>
      </c>
      <c r="Z1480" s="24">
        <v>6.7</v>
      </c>
      <c r="AA1480" s="63">
        <v>27</v>
      </c>
      <c r="AB1480" s="63">
        <v>61</v>
      </c>
      <c r="AC1480" s="63">
        <v>12</v>
      </c>
    </row>
    <row r="1481" customHeight="1" spans="1:29">
      <c r="A1481" s="11">
        <v>1480</v>
      </c>
      <c r="B1481" s="15">
        <v>261</v>
      </c>
      <c r="C1481" s="23">
        <v>-96.401</v>
      </c>
      <c r="D1481" s="23">
        <v>41.151</v>
      </c>
      <c r="E1481" s="40">
        <v>346</v>
      </c>
      <c r="F1481" s="39">
        <v>10.3786001205444</v>
      </c>
      <c r="G1481" s="38">
        <v>780</v>
      </c>
      <c r="H1481" s="38">
        <v>1373</v>
      </c>
      <c r="I1481" s="18" t="s">
        <v>77</v>
      </c>
      <c r="J1481" s="11" t="s">
        <v>78</v>
      </c>
      <c r="K1481" s="69" t="s">
        <v>1229</v>
      </c>
      <c r="L1481" s="45">
        <v>17.2737</v>
      </c>
      <c r="M1481" s="45">
        <v>21.309</v>
      </c>
      <c r="N1481" s="45">
        <v>38.5827</v>
      </c>
      <c r="O1481" s="50">
        <v>17.3824</v>
      </c>
      <c r="P1481" s="46">
        <v>1.22589515832106</v>
      </c>
      <c r="Q1481" s="46">
        <v>0.993746548232695</v>
      </c>
      <c r="R1481" s="46">
        <f t="shared" si="128"/>
        <v>2.21964170655376</v>
      </c>
      <c r="S1481" s="71">
        <v>24.4</v>
      </c>
      <c r="T1481" s="71">
        <v>3.7</v>
      </c>
      <c r="U1481" s="57">
        <v>0.6</v>
      </c>
      <c r="V1481" s="24">
        <f t="shared" si="127"/>
        <v>6.59459459459459</v>
      </c>
      <c r="W1481" s="58">
        <v>294.438991546631</v>
      </c>
      <c r="X1481" s="58">
        <v>67.2250986099243</v>
      </c>
      <c r="Y1481" s="58">
        <f t="shared" si="129"/>
        <v>4.37989675932083</v>
      </c>
      <c r="Z1481" s="24">
        <v>6.83</v>
      </c>
      <c r="AA1481" s="63">
        <v>27</v>
      </c>
      <c r="AB1481" s="63">
        <v>61</v>
      </c>
      <c r="AC1481" s="63">
        <v>12</v>
      </c>
    </row>
    <row r="1482" customHeight="1" spans="1:29">
      <c r="A1482" s="11">
        <v>1481</v>
      </c>
      <c r="B1482" s="15">
        <v>262</v>
      </c>
      <c r="C1482" s="23">
        <v>-71.215</v>
      </c>
      <c r="D1482" s="23">
        <v>42.385</v>
      </c>
      <c r="E1482" s="40">
        <v>28</v>
      </c>
      <c r="F1482" s="37">
        <v>10.3</v>
      </c>
      <c r="G1482" s="28">
        <v>1063</v>
      </c>
      <c r="H1482" s="38">
        <v>1165</v>
      </c>
      <c r="I1482" s="18" t="s">
        <v>77</v>
      </c>
      <c r="J1482" s="36" t="s">
        <v>98</v>
      </c>
      <c r="K1482" s="94" t="s">
        <v>1230</v>
      </c>
      <c r="L1482" s="45"/>
      <c r="M1482" s="45"/>
      <c r="N1482" s="45"/>
      <c r="O1482" s="50"/>
      <c r="P1482" s="46">
        <v>4.3652</v>
      </c>
      <c r="Q1482" s="46"/>
      <c r="R1482" s="46"/>
      <c r="S1482" s="57">
        <v>20.1</v>
      </c>
      <c r="T1482" s="57">
        <v>5.8</v>
      </c>
      <c r="U1482" s="57">
        <v>0.8</v>
      </c>
      <c r="V1482" s="57">
        <f t="shared" si="127"/>
        <v>3.46551724137931</v>
      </c>
      <c r="W1482" s="58">
        <v>209.270992279053</v>
      </c>
      <c r="X1482" s="58">
        <v>102.757997512817</v>
      </c>
      <c r="Y1482" s="58">
        <f t="shared" si="129"/>
        <v>2.03654214118907</v>
      </c>
      <c r="Z1482" s="57">
        <v>5.3</v>
      </c>
      <c r="AA1482" s="28">
        <v>45</v>
      </c>
      <c r="AB1482" s="28">
        <v>46</v>
      </c>
      <c r="AC1482" s="28">
        <v>9</v>
      </c>
    </row>
    <row r="1483" customHeight="1" spans="1:29">
      <c r="A1483" s="11">
        <v>1482</v>
      </c>
      <c r="B1483" s="15">
        <v>262</v>
      </c>
      <c r="C1483" s="23">
        <v>-71.215</v>
      </c>
      <c r="D1483" s="23">
        <v>42.385</v>
      </c>
      <c r="E1483" s="40">
        <v>28</v>
      </c>
      <c r="F1483" s="37">
        <v>10.3</v>
      </c>
      <c r="G1483" s="28">
        <v>1063</v>
      </c>
      <c r="H1483" s="38">
        <v>1165</v>
      </c>
      <c r="I1483" s="18" t="s">
        <v>77</v>
      </c>
      <c r="J1483" s="36" t="s">
        <v>98</v>
      </c>
      <c r="K1483" s="94" t="s">
        <v>1230</v>
      </c>
      <c r="L1483" s="45"/>
      <c r="M1483" s="45"/>
      <c r="N1483" s="45"/>
      <c r="O1483" s="50"/>
      <c r="P1483" s="46">
        <v>5.5402</v>
      </c>
      <c r="Q1483" s="46"/>
      <c r="R1483" s="46"/>
      <c r="S1483" s="57">
        <v>20.1</v>
      </c>
      <c r="T1483" s="57">
        <v>5.8</v>
      </c>
      <c r="U1483" s="57">
        <v>0.8</v>
      </c>
      <c r="V1483" s="57">
        <f t="shared" si="127"/>
        <v>3.46551724137931</v>
      </c>
      <c r="W1483" s="58">
        <v>209.270992279053</v>
      </c>
      <c r="X1483" s="58">
        <v>102.757997512817</v>
      </c>
      <c r="Y1483" s="58">
        <f t="shared" si="129"/>
        <v>2.03654214118907</v>
      </c>
      <c r="Z1483" s="57">
        <v>5.3</v>
      </c>
      <c r="AA1483" s="28">
        <v>45</v>
      </c>
      <c r="AB1483" s="28">
        <v>46</v>
      </c>
      <c r="AC1483" s="28">
        <v>9</v>
      </c>
    </row>
    <row r="1484" customHeight="1" spans="1:29">
      <c r="A1484" s="11">
        <v>1483</v>
      </c>
      <c r="B1484" s="15">
        <v>263</v>
      </c>
      <c r="C1484" s="23">
        <v>-50.06667</v>
      </c>
      <c r="D1484" s="23">
        <v>-20.46667</v>
      </c>
      <c r="E1484" s="20">
        <v>450</v>
      </c>
      <c r="F1484" s="37">
        <v>24</v>
      </c>
      <c r="G1484" s="28">
        <v>1300</v>
      </c>
      <c r="H1484" s="38">
        <v>1597</v>
      </c>
      <c r="I1484" s="18" t="s">
        <v>105</v>
      </c>
      <c r="J1484" s="11" t="s">
        <v>594</v>
      </c>
      <c r="K1484" s="120" t="s">
        <v>1231</v>
      </c>
      <c r="L1484" s="45">
        <v>1.39</v>
      </c>
      <c r="M1484" s="45">
        <v>6.69</v>
      </c>
      <c r="N1484" s="45">
        <v>8.08</v>
      </c>
      <c r="O1484" s="50">
        <v>2.09</v>
      </c>
      <c r="P1484" s="46">
        <v>3.20095693779904</v>
      </c>
      <c r="Q1484" s="46">
        <v>0.665071770334928</v>
      </c>
      <c r="R1484" s="46">
        <f t="shared" ref="R1484:R1528" si="130">P1484+Q1484</f>
        <v>3.86602870813397</v>
      </c>
      <c r="S1484" s="24">
        <f>22.7/1.724</f>
        <v>13.1670533642691</v>
      </c>
      <c r="T1484" s="57">
        <v>0.6</v>
      </c>
      <c r="U1484" s="57">
        <v>0.4</v>
      </c>
      <c r="V1484" s="57">
        <f t="shared" si="127"/>
        <v>21.9450889404486</v>
      </c>
      <c r="W1484" s="58">
        <v>186.804008483887</v>
      </c>
      <c r="X1484" s="58">
        <v>41.5305995941162</v>
      </c>
      <c r="Y1484" s="58">
        <f t="shared" si="129"/>
        <v>4.49798486681016</v>
      </c>
      <c r="Z1484" s="24">
        <v>5.4</v>
      </c>
      <c r="AA1484" s="28">
        <v>82</v>
      </c>
      <c r="AB1484" s="28">
        <v>10.7</v>
      </c>
      <c r="AC1484" s="28">
        <v>7.3</v>
      </c>
    </row>
    <row r="1485" customHeight="1" spans="1:29">
      <c r="A1485" s="11">
        <v>1484</v>
      </c>
      <c r="B1485" s="15">
        <v>263</v>
      </c>
      <c r="C1485" s="23">
        <v>-50.06667</v>
      </c>
      <c r="D1485" s="23">
        <v>-20.46667</v>
      </c>
      <c r="E1485" s="20">
        <v>450</v>
      </c>
      <c r="F1485" s="37">
        <v>24</v>
      </c>
      <c r="G1485" s="28">
        <v>1300</v>
      </c>
      <c r="H1485" s="38">
        <v>1597</v>
      </c>
      <c r="I1485" s="18" t="s">
        <v>105</v>
      </c>
      <c r="J1485" s="11" t="s">
        <v>594</v>
      </c>
      <c r="K1485" s="120" t="s">
        <v>1231</v>
      </c>
      <c r="L1485" s="45">
        <v>2.7</v>
      </c>
      <c r="M1485" s="45">
        <v>10.66</v>
      </c>
      <c r="N1485" s="45">
        <v>13.36</v>
      </c>
      <c r="O1485" s="50">
        <v>2.1</v>
      </c>
      <c r="P1485" s="46">
        <v>5.07619047619048</v>
      </c>
      <c r="Q1485" s="46">
        <v>1.28571428571429</v>
      </c>
      <c r="R1485" s="46">
        <f t="shared" si="130"/>
        <v>6.36190476190477</v>
      </c>
      <c r="S1485" s="24">
        <f>26/1.724</f>
        <v>15.0812064965197</v>
      </c>
      <c r="T1485" s="57">
        <v>0.6</v>
      </c>
      <c r="U1485" s="57">
        <v>0.4</v>
      </c>
      <c r="V1485" s="57">
        <f t="shared" si="127"/>
        <v>25.1353441608662</v>
      </c>
      <c r="W1485" s="58">
        <v>186.804008483887</v>
      </c>
      <c r="X1485" s="58">
        <v>41.5305995941162</v>
      </c>
      <c r="Y1485" s="58">
        <f t="shared" si="129"/>
        <v>4.49798486681016</v>
      </c>
      <c r="Z1485" s="24">
        <v>5.1</v>
      </c>
      <c r="AA1485" s="28">
        <v>80.9</v>
      </c>
      <c r="AB1485" s="28">
        <v>12.3</v>
      </c>
      <c r="AC1485" s="28">
        <v>6.8</v>
      </c>
    </row>
    <row r="1486" customHeight="1" spans="1:29">
      <c r="A1486" s="11">
        <v>1485</v>
      </c>
      <c r="B1486" s="15">
        <v>264</v>
      </c>
      <c r="C1486" s="23">
        <v>47.58056</v>
      </c>
      <c r="D1486" s="23">
        <v>11.63917</v>
      </c>
      <c r="E1486" s="20">
        <v>910</v>
      </c>
      <c r="F1486" s="37">
        <v>5.7</v>
      </c>
      <c r="G1486" s="28">
        <v>1480</v>
      </c>
      <c r="H1486" s="38">
        <v>3216</v>
      </c>
      <c r="I1486" s="18" t="s">
        <v>85</v>
      </c>
      <c r="J1486" s="48" t="s">
        <v>106</v>
      </c>
      <c r="K1486" s="69" t="s">
        <v>1232</v>
      </c>
      <c r="L1486" s="45">
        <v>47.2727</v>
      </c>
      <c r="M1486" s="45">
        <v>82.9268</v>
      </c>
      <c r="N1486" s="45">
        <v>130.1995</v>
      </c>
      <c r="O1486" s="23">
        <v>141.463</v>
      </c>
      <c r="P1486" s="46">
        <v>0.58620840785223</v>
      </c>
      <c r="Q1486" s="46">
        <v>0.334170065670882</v>
      </c>
      <c r="R1486" s="46">
        <f t="shared" si="130"/>
        <v>0.920378473523112</v>
      </c>
      <c r="S1486" s="57">
        <v>11.4</v>
      </c>
      <c r="T1486" s="57">
        <v>1.2</v>
      </c>
      <c r="U1486" s="57">
        <v>0.5</v>
      </c>
      <c r="V1486" s="57">
        <f t="shared" si="127"/>
        <v>9.5</v>
      </c>
      <c r="W1486" s="24">
        <v>913.208</v>
      </c>
      <c r="X1486" s="24">
        <v>130.435</v>
      </c>
      <c r="Y1486" s="58">
        <f t="shared" si="129"/>
        <v>7.00124966458389</v>
      </c>
      <c r="Z1486" s="24">
        <v>6</v>
      </c>
      <c r="AA1486" s="63">
        <v>39</v>
      </c>
      <c r="AB1486" s="63">
        <v>41</v>
      </c>
      <c r="AC1486" s="63">
        <v>20</v>
      </c>
    </row>
    <row r="1487" customHeight="1" spans="1:29">
      <c r="A1487" s="11">
        <v>1486</v>
      </c>
      <c r="B1487" s="15">
        <v>264</v>
      </c>
      <c r="C1487" s="23">
        <v>47.58056</v>
      </c>
      <c r="D1487" s="23">
        <v>11.63917</v>
      </c>
      <c r="E1487" s="20">
        <v>911</v>
      </c>
      <c r="F1487" s="37">
        <v>5.7</v>
      </c>
      <c r="G1487" s="28">
        <v>1480</v>
      </c>
      <c r="H1487" s="38">
        <v>3216</v>
      </c>
      <c r="I1487" s="18" t="s">
        <v>85</v>
      </c>
      <c r="J1487" s="48" t="s">
        <v>106</v>
      </c>
      <c r="K1487" s="69" t="s">
        <v>1232</v>
      </c>
      <c r="L1487" s="45">
        <v>26.6667</v>
      </c>
      <c r="M1487" s="45">
        <v>39.0244</v>
      </c>
      <c r="N1487" s="45">
        <v>65.6911</v>
      </c>
      <c r="O1487" s="23">
        <v>90.2439</v>
      </c>
      <c r="P1487" s="46">
        <v>0.432432552227907</v>
      </c>
      <c r="Q1487" s="46">
        <v>0.29549587285124</v>
      </c>
      <c r="R1487" s="46">
        <f t="shared" si="130"/>
        <v>0.727928425079147</v>
      </c>
      <c r="S1487" s="57">
        <v>11.4</v>
      </c>
      <c r="T1487" s="57">
        <v>1.2</v>
      </c>
      <c r="U1487" s="57">
        <v>0.5</v>
      </c>
      <c r="V1487" s="57">
        <f t="shared" si="127"/>
        <v>9.5</v>
      </c>
      <c r="W1487" s="24">
        <v>445.283</v>
      </c>
      <c r="X1487" s="24">
        <v>117.391</v>
      </c>
      <c r="Y1487" s="58">
        <f t="shared" si="129"/>
        <v>3.79316131560341</v>
      </c>
      <c r="Z1487" s="24">
        <v>6</v>
      </c>
      <c r="AA1487" s="63">
        <v>39</v>
      </c>
      <c r="AB1487" s="63">
        <v>41</v>
      </c>
      <c r="AC1487" s="63">
        <v>20</v>
      </c>
    </row>
    <row r="1488" customHeight="1" spans="1:29">
      <c r="A1488" s="11">
        <v>1487</v>
      </c>
      <c r="B1488" s="15">
        <v>264</v>
      </c>
      <c r="C1488" s="23">
        <v>47.58056</v>
      </c>
      <c r="D1488" s="23">
        <v>11.63917</v>
      </c>
      <c r="E1488" s="20">
        <v>912</v>
      </c>
      <c r="F1488" s="37">
        <v>5.7</v>
      </c>
      <c r="G1488" s="28">
        <v>1480</v>
      </c>
      <c r="H1488" s="38">
        <v>3216</v>
      </c>
      <c r="I1488" s="18" t="s">
        <v>85</v>
      </c>
      <c r="J1488" s="48" t="s">
        <v>106</v>
      </c>
      <c r="K1488" s="69" t="s">
        <v>1232</v>
      </c>
      <c r="L1488" s="45">
        <v>31.5152</v>
      </c>
      <c r="M1488" s="45">
        <v>41.4634</v>
      </c>
      <c r="N1488" s="45">
        <v>72.9786</v>
      </c>
      <c r="O1488" s="23">
        <v>90.2439</v>
      </c>
      <c r="P1488" s="46">
        <v>0.459459309715117</v>
      </c>
      <c r="Q1488" s="46">
        <v>0.349222495924932</v>
      </c>
      <c r="R1488" s="46">
        <f t="shared" si="130"/>
        <v>0.808681805640049</v>
      </c>
      <c r="S1488" s="57">
        <v>11.4</v>
      </c>
      <c r="T1488" s="57">
        <v>1.2</v>
      </c>
      <c r="U1488" s="57">
        <v>0.5</v>
      </c>
      <c r="V1488" s="57">
        <f t="shared" si="127"/>
        <v>9.5</v>
      </c>
      <c r="W1488" s="24">
        <v>618.868</v>
      </c>
      <c r="X1488" s="24">
        <v>123.188</v>
      </c>
      <c r="Y1488" s="58">
        <f t="shared" si="129"/>
        <v>5.02376854888463</v>
      </c>
      <c r="Z1488" s="24">
        <v>6</v>
      </c>
      <c r="AA1488" s="63">
        <v>39</v>
      </c>
      <c r="AB1488" s="63">
        <v>41</v>
      </c>
      <c r="AC1488" s="63">
        <v>20</v>
      </c>
    </row>
    <row r="1489" customHeight="1" spans="1:29">
      <c r="A1489" s="11">
        <v>1488</v>
      </c>
      <c r="B1489" s="15">
        <v>264</v>
      </c>
      <c r="C1489" s="23">
        <v>47.58056</v>
      </c>
      <c r="D1489" s="23">
        <v>11.63917</v>
      </c>
      <c r="E1489" s="20">
        <v>913</v>
      </c>
      <c r="F1489" s="37">
        <v>5.7</v>
      </c>
      <c r="G1489" s="28">
        <v>1480</v>
      </c>
      <c r="H1489" s="38">
        <v>3216</v>
      </c>
      <c r="I1489" s="18" t="s">
        <v>85</v>
      </c>
      <c r="J1489" s="48" t="s">
        <v>106</v>
      </c>
      <c r="K1489" s="69" t="s">
        <v>1232</v>
      </c>
      <c r="L1489" s="45">
        <v>44.2424</v>
      </c>
      <c r="M1489" s="45">
        <v>75.6098</v>
      </c>
      <c r="N1489" s="45">
        <v>119.8522</v>
      </c>
      <c r="O1489" s="23">
        <v>143.902</v>
      </c>
      <c r="P1489" s="46">
        <v>0.525425636891774</v>
      </c>
      <c r="Q1489" s="46">
        <v>0.307448124418007</v>
      </c>
      <c r="R1489" s="46">
        <f t="shared" si="130"/>
        <v>0.832873761309781</v>
      </c>
      <c r="S1489" s="57">
        <v>11.4</v>
      </c>
      <c r="T1489" s="57">
        <v>1.2</v>
      </c>
      <c r="U1489" s="57">
        <v>0.5</v>
      </c>
      <c r="V1489" s="57">
        <f t="shared" si="127"/>
        <v>9.5</v>
      </c>
      <c r="W1489" s="24">
        <v>830.189</v>
      </c>
      <c r="X1489" s="24">
        <v>126.087</v>
      </c>
      <c r="Y1489" s="58">
        <f t="shared" si="129"/>
        <v>6.58425531577403</v>
      </c>
      <c r="Z1489" s="24">
        <v>6</v>
      </c>
      <c r="AA1489" s="63">
        <v>39</v>
      </c>
      <c r="AB1489" s="63">
        <v>41</v>
      </c>
      <c r="AC1489" s="63">
        <v>20</v>
      </c>
    </row>
    <row r="1490" customHeight="1" spans="1:29">
      <c r="A1490" s="11">
        <v>1489</v>
      </c>
      <c r="B1490" s="15">
        <v>264</v>
      </c>
      <c r="C1490" s="23">
        <v>47.58056</v>
      </c>
      <c r="D1490" s="23">
        <v>11.63917</v>
      </c>
      <c r="E1490" s="20">
        <v>914</v>
      </c>
      <c r="F1490" s="37">
        <v>5.7</v>
      </c>
      <c r="G1490" s="28">
        <v>1480</v>
      </c>
      <c r="H1490" s="38">
        <v>3216</v>
      </c>
      <c r="I1490" s="18" t="s">
        <v>85</v>
      </c>
      <c r="J1490" s="48" t="s">
        <v>106</v>
      </c>
      <c r="K1490" s="69" t="s">
        <v>1232</v>
      </c>
      <c r="L1490" s="45">
        <v>38.1818</v>
      </c>
      <c r="M1490" s="45">
        <v>43.9024</v>
      </c>
      <c r="N1490" s="45">
        <v>82.0842</v>
      </c>
      <c r="O1490" s="23">
        <v>131.707</v>
      </c>
      <c r="P1490" s="46">
        <v>0.333333839507391</v>
      </c>
      <c r="Q1490" s="46">
        <v>0.289899549758175</v>
      </c>
      <c r="R1490" s="46">
        <f t="shared" si="130"/>
        <v>0.623233389265566</v>
      </c>
      <c r="S1490" s="57">
        <v>11.4</v>
      </c>
      <c r="T1490" s="57">
        <v>1.2</v>
      </c>
      <c r="U1490" s="57">
        <v>0.5</v>
      </c>
      <c r="V1490" s="57">
        <f t="shared" si="127"/>
        <v>9.5</v>
      </c>
      <c r="W1490" s="24">
        <v>460.377</v>
      </c>
      <c r="X1490" s="24">
        <v>105.797</v>
      </c>
      <c r="Y1490" s="58">
        <f t="shared" si="129"/>
        <v>4.3515128028205</v>
      </c>
      <c r="Z1490" s="24">
        <v>6</v>
      </c>
      <c r="AA1490" s="63">
        <v>39</v>
      </c>
      <c r="AB1490" s="63">
        <v>41</v>
      </c>
      <c r="AC1490" s="63">
        <v>20</v>
      </c>
    </row>
    <row r="1491" customHeight="1" spans="1:29">
      <c r="A1491" s="11">
        <v>1490</v>
      </c>
      <c r="B1491" s="15">
        <v>264</v>
      </c>
      <c r="C1491" s="23">
        <v>47.58056</v>
      </c>
      <c r="D1491" s="23">
        <v>11.63917</v>
      </c>
      <c r="E1491" s="20">
        <v>915</v>
      </c>
      <c r="F1491" s="37">
        <v>5.7</v>
      </c>
      <c r="G1491" s="28">
        <v>1480</v>
      </c>
      <c r="H1491" s="38">
        <v>3216</v>
      </c>
      <c r="I1491" s="18" t="s">
        <v>85</v>
      </c>
      <c r="J1491" s="48" t="s">
        <v>106</v>
      </c>
      <c r="K1491" s="69" t="s">
        <v>1232</v>
      </c>
      <c r="L1491" s="45">
        <v>29.0909</v>
      </c>
      <c r="M1491" s="45">
        <v>31.7073</v>
      </c>
      <c r="N1491" s="45">
        <v>60.7982</v>
      </c>
      <c r="O1491" s="23">
        <v>126.829</v>
      </c>
      <c r="P1491" s="46">
        <v>0.250000394231603</v>
      </c>
      <c r="Q1491" s="46">
        <v>0.229371042900283</v>
      </c>
      <c r="R1491" s="46">
        <f t="shared" si="130"/>
        <v>0.479371437131886</v>
      </c>
      <c r="S1491" s="57">
        <v>11.4</v>
      </c>
      <c r="T1491" s="57">
        <v>1.2</v>
      </c>
      <c r="U1491" s="57">
        <v>0.5</v>
      </c>
      <c r="V1491" s="57">
        <f t="shared" si="127"/>
        <v>9.5</v>
      </c>
      <c r="W1491" s="24">
        <v>392.453</v>
      </c>
      <c r="X1491" s="24">
        <v>91.3043</v>
      </c>
      <c r="Y1491" s="58">
        <f t="shared" si="129"/>
        <v>4.29829701339367</v>
      </c>
      <c r="Z1491" s="24">
        <v>6</v>
      </c>
      <c r="AA1491" s="63">
        <v>39</v>
      </c>
      <c r="AB1491" s="63">
        <v>41</v>
      </c>
      <c r="AC1491" s="63">
        <v>20</v>
      </c>
    </row>
    <row r="1492" customHeight="1" spans="1:29">
      <c r="A1492" s="11">
        <v>1491</v>
      </c>
      <c r="B1492" s="15">
        <v>264</v>
      </c>
      <c r="C1492" s="23">
        <v>47.58056</v>
      </c>
      <c r="D1492" s="23">
        <v>11.63917</v>
      </c>
      <c r="E1492" s="20">
        <v>916</v>
      </c>
      <c r="F1492" s="37">
        <v>5.7</v>
      </c>
      <c r="G1492" s="28">
        <v>1480</v>
      </c>
      <c r="H1492" s="38">
        <v>3216</v>
      </c>
      <c r="I1492" s="18" t="s">
        <v>85</v>
      </c>
      <c r="J1492" s="48" t="s">
        <v>106</v>
      </c>
      <c r="K1492" s="69" t="s">
        <v>1232</v>
      </c>
      <c r="L1492" s="45">
        <v>47.8788</v>
      </c>
      <c r="M1492" s="45">
        <v>65.8537</v>
      </c>
      <c r="N1492" s="45">
        <v>113.7325</v>
      </c>
      <c r="O1492" s="23">
        <v>158.537</v>
      </c>
      <c r="P1492" s="46">
        <v>0.415383790534702</v>
      </c>
      <c r="Q1492" s="46">
        <v>0.302003948605057</v>
      </c>
      <c r="R1492" s="46">
        <f t="shared" si="130"/>
        <v>0.717387739139759</v>
      </c>
      <c r="S1492" s="57">
        <v>11.4</v>
      </c>
      <c r="T1492" s="57">
        <v>1.2</v>
      </c>
      <c r="U1492" s="57">
        <v>0.5</v>
      </c>
      <c r="V1492" s="57">
        <f t="shared" si="127"/>
        <v>9.5</v>
      </c>
      <c r="W1492" s="24">
        <v>898.113</v>
      </c>
      <c r="X1492" s="24">
        <v>169.565</v>
      </c>
      <c r="Y1492" s="58">
        <f t="shared" si="129"/>
        <v>5.29657063662902</v>
      </c>
      <c r="Z1492" s="24">
        <v>6</v>
      </c>
      <c r="AA1492" s="63">
        <v>39</v>
      </c>
      <c r="AB1492" s="63">
        <v>41</v>
      </c>
      <c r="AC1492" s="63">
        <v>20</v>
      </c>
    </row>
    <row r="1493" customHeight="1" spans="1:29">
      <c r="A1493" s="11">
        <v>1492</v>
      </c>
      <c r="B1493" s="15">
        <v>264</v>
      </c>
      <c r="C1493" s="23">
        <v>47.58056</v>
      </c>
      <c r="D1493" s="23">
        <v>11.63917</v>
      </c>
      <c r="E1493" s="20">
        <v>917</v>
      </c>
      <c r="F1493" s="37">
        <v>5.7</v>
      </c>
      <c r="G1493" s="28">
        <v>1480</v>
      </c>
      <c r="H1493" s="38">
        <v>3216</v>
      </c>
      <c r="I1493" s="18" t="s">
        <v>85</v>
      </c>
      <c r="J1493" s="48" t="s">
        <v>106</v>
      </c>
      <c r="K1493" s="69" t="s">
        <v>1232</v>
      </c>
      <c r="L1493" s="45">
        <v>52.7273</v>
      </c>
      <c r="M1493" s="45">
        <v>56.0976</v>
      </c>
      <c r="N1493" s="45">
        <v>108.8249</v>
      </c>
      <c r="O1493" s="23">
        <v>158.537</v>
      </c>
      <c r="P1493" s="46">
        <v>0.35384547455799</v>
      </c>
      <c r="Q1493" s="46">
        <v>0.332586714773208</v>
      </c>
      <c r="R1493" s="46">
        <f t="shared" si="130"/>
        <v>0.686432189331198</v>
      </c>
      <c r="S1493" s="57">
        <v>11.4</v>
      </c>
      <c r="T1493" s="57">
        <v>1.2</v>
      </c>
      <c r="U1493" s="57">
        <v>0.5</v>
      </c>
      <c r="V1493" s="57">
        <f t="shared" si="127"/>
        <v>9.5</v>
      </c>
      <c r="W1493" s="24">
        <v>535.849</v>
      </c>
      <c r="X1493" s="24">
        <v>155.072</v>
      </c>
      <c r="Y1493" s="58">
        <f t="shared" si="129"/>
        <v>3.45548519397441</v>
      </c>
      <c r="Z1493" s="24">
        <v>6</v>
      </c>
      <c r="AA1493" s="63">
        <v>39</v>
      </c>
      <c r="AB1493" s="63">
        <v>41</v>
      </c>
      <c r="AC1493" s="63">
        <v>20</v>
      </c>
    </row>
    <row r="1494" customHeight="1" spans="1:29">
      <c r="A1494" s="11">
        <v>1493</v>
      </c>
      <c r="B1494" s="15">
        <v>264</v>
      </c>
      <c r="C1494" s="23">
        <v>47.58056</v>
      </c>
      <c r="D1494" s="23">
        <v>11.63917</v>
      </c>
      <c r="E1494" s="20">
        <v>918</v>
      </c>
      <c r="F1494" s="37">
        <v>5.7</v>
      </c>
      <c r="G1494" s="28">
        <v>1480</v>
      </c>
      <c r="H1494" s="38">
        <v>3216</v>
      </c>
      <c r="I1494" s="18" t="s">
        <v>85</v>
      </c>
      <c r="J1494" s="48" t="s">
        <v>106</v>
      </c>
      <c r="K1494" s="69" t="s">
        <v>1232</v>
      </c>
      <c r="L1494" s="45">
        <v>47.8788</v>
      </c>
      <c r="M1494" s="45">
        <v>58.5366</v>
      </c>
      <c r="N1494" s="45">
        <v>106.4154</v>
      </c>
      <c r="O1494" s="23">
        <v>153.659</v>
      </c>
      <c r="P1494" s="46">
        <v>0.380951327289648</v>
      </c>
      <c r="Q1494" s="46">
        <v>0.311591250756545</v>
      </c>
      <c r="R1494" s="46">
        <f t="shared" si="130"/>
        <v>0.692542578046193</v>
      </c>
      <c r="S1494" s="57">
        <v>11.4</v>
      </c>
      <c r="T1494" s="57">
        <v>1.2</v>
      </c>
      <c r="U1494" s="57">
        <v>0.5</v>
      </c>
      <c r="V1494" s="57">
        <f t="shared" si="127"/>
        <v>9.5</v>
      </c>
      <c r="W1494" s="24">
        <v>535.849</v>
      </c>
      <c r="X1494" s="24">
        <v>143.478</v>
      </c>
      <c r="Y1494" s="58">
        <f t="shared" si="129"/>
        <v>3.7347119419005</v>
      </c>
      <c r="Z1494" s="24">
        <v>6</v>
      </c>
      <c r="AA1494" s="63">
        <v>39</v>
      </c>
      <c r="AB1494" s="63">
        <v>41</v>
      </c>
      <c r="AC1494" s="63">
        <v>20</v>
      </c>
    </row>
    <row r="1495" customHeight="1" spans="1:29">
      <c r="A1495" s="11">
        <v>1494</v>
      </c>
      <c r="B1495" s="15">
        <v>264</v>
      </c>
      <c r="C1495" s="23">
        <v>47.58056</v>
      </c>
      <c r="D1495" s="23">
        <v>11.63917</v>
      </c>
      <c r="E1495" s="20">
        <v>919</v>
      </c>
      <c r="F1495" s="37">
        <v>5.7</v>
      </c>
      <c r="G1495" s="28">
        <v>1480</v>
      </c>
      <c r="H1495" s="38">
        <v>3216</v>
      </c>
      <c r="I1495" s="18" t="s">
        <v>85</v>
      </c>
      <c r="J1495" s="48" t="s">
        <v>106</v>
      </c>
      <c r="K1495" s="69" t="s">
        <v>1232</v>
      </c>
      <c r="L1495" s="45">
        <v>46.0606</v>
      </c>
      <c r="M1495" s="45">
        <v>78.0488</v>
      </c>
      <c r="N1495" s="45">
        <v>124.1094</v>
      </c>
      <c r="O1495" s="23">
        <v>160.976</v>
      </c>
      <c r="P1495" s="46">
        <v>0.484847430672895</v>
      </c>
      <c r="Q1495" s="46">
        <v>0.286133336646457</v>
      </c>
      <c r="R1495" s="46">
        <f t="shared" si="130"/>
        <v>0.770980767319352</v>
      </c>
      <c r="S1495" s="57">
        <v>11.4</v>
      </c>
      <c r="T1495" s="57">
        <v>1.2</v>
      </c>
      <c r="U1495" s="57">
        <v>0.5</v>
      </c>
      <c r="V1495" s="57">
        <f t="shared" si="127"/>
        <v>9.5</v>
      </c>
      <c r="W1495" s="24">
        <v>588.679</v>
      </c>
      <c r="X1495" s="24">
        <v>72.4638</v>
      </c>
      <c r="Y1495" s="58">
        <f t="shared" si="129"/>
        <v>8.12376662554268</v>
      </c>
      <c r="Z1495" s="24">
        <v>6</v>
      </c>
      <c r="AA1495" s="63">
        <v>39</v>
      </c>
      <c r="AB1495" s="63">
        <v>41</v>
      </c>
      <c r="AC1495" s="63">
        <v>20</v>
      </c>
    </row>
    <row r="1496" customHeight="1" spans="1:29">
      <c r="A1496" s="11">
        <v>1495</v>
      </c>
      <c r="B1496" s="15">
        <v>265</v>
      </c>
      <c r="C1496" s="23">
        <v>-97.83704</v>
      </c>
      <c r="D1496" s="23">
        <v>45.27349</v>
      </c>
      <c r="E1496" s="20">
        <v>524.3</v>
      </c>
      <c r="F1496" s="39">
        <v>6.34514999389648</v>
      </c>
      <c r="G1496" s="38">
        <v>504</v>
      </c>
      <c r="H1496" s="38">
        <v>1213</v>
      </c>
      <c r="I1496" s="18" t="s">
        <v>77</v>
      </c>
      <c r="J1496" s="11" t="s">
        <v>78</v>
      </c>
      <c r="K1496" s="22" t="s">
        <v>1233</v>
      </c>
      <c r="L1496" s="45">
        <v>534</v>
      </c>
      <c r="M1496" s="45">
        <v>1667</v>
      </c>
      <c r="N1496" s="45">
        <v>2201</v>
      </c>
      <c r="O1496" s="50">
        <v>1439</v>
      </c>
      <c r="P1496" s="46">
        <v>1.15844336344684</v>
      </c>
      <c r="Q1496" s="46">
        <v>0.371091035441279</v>
      </c>
      <c r="R1496" s="46">
        <f t="shared" si="130"/>
        <v>1.52953439888812</v>
      </c>
      <c r="S1496" s="57">
        <v>28.5</v>
      </c>
      <c r="T1496" s="57">
        <v>2.1</v>
      </c>
      <c r="U1496" s="57">
        <v>0.6</v>
      </c>
      <c r="V1496" s="57">
        <f t="shared" si="127"/>
        <v>13.5714285714286</v>
      </c>
      <c r="W1496" s="24">
        <v>230.2</v>
      </c>
      <c r="X1496" s="24">
        <v>22</v>
      </c>
      <c r="Y1496" s="58">
        <f t="shared" si="129"/>
        <v>10.4636363636364</v>
      </c>
      <c r="Z1496" s="24">
        <v>7.81</v>
      </c>
      <c r="AA1496" s="63">
        <v>40</v>
      </c>
      <c r="AB1496" s="63">
        <v>38</v>
      </c>
      <c r="AC1496" s="63">
        <v>22</v>
      </c>
    </row>
    <row r="1497" customHeight="1" spans="1:29">
      <c r="A1497" s="11">
        <v>1496</v>
      </c>
      <c r="B1497" s="15">
        <v>265</v>
      </c>
      <c r="C1497" s="23">
        <v>-97.83704</v>
      </c>
      <c r="D1497" s="23">
        <v>45.27349</v>
      </c>
      <c r="E1497" s="20">
        <v>524.3</v>
      </c>
      <c r="F1497" s="39">
        <v>6.34514999389648</v>
      </c>
      <c r="G1497" s="38">
        <v>504</v>
      </c>
      <c r="H1497" s="38">
        <v>1213</v>
      </c>
      <c r="I1497" s="18" t="s">
        <v>77</v>
      </c>
      <c r="J1497" s="11" t="s">
        <v>78</v>
      </c>
      <c r="K1497" s="22" t="s">
        <v>1233</v>
      </c>
      <c r="L1497" s="45">
        <v>544</v>
      </c>
      <c r="M1497" s="45">
        <v>1585</v>
      </c>
      <c r="N1497" s="45">
        <v>2129</v>
      </c>
      <c r="O1497" s="50">
        <v>1457</v>
      </c>
      <c r="P1497" s="46">
        <v>1.08785175017159</v>
      </c>
      <c r="Q1497" s="46">
        <v>0.373369938229238</v>
      </c>
      <c r="R1497" s="46">
        <f t="shared" si="130"/>
        <v>1.46122168840083</v>
      </c>
      <c r="S1497" s="57">
        <v>28.5</v>
      </c>
      <c r="T1497" s="57">
        <v>2.1</v>
      </c>
      <c r="U1497" s="57">
        <v>0.6</v>
      </c>
      <c r="V1497" s="57">
        <f t="shared" si="127"/>
        <v>13.5714285714286</v>
      </c>
      <c r="W1497" s="24">
        <v>251.9</v>
      </c>
      <c r="X1497" s="24">
        <v>24.5</v>
      </c>
      <c r="Y1497" s="58">
        <f t="shared" si="129"/>
        <v>10.2816326530612</v>
      </c>
      <c r="Z1497" s="24">
        <v>7.94</v>
      </c>
      <c r="AA1497" s="63">
        <v>40</v>
      </c>
      <c r="AB1497" s="63">
        <v>38</v>
      </c>
      <c r="AC1497" s="63">
        <v>22</v>
      </c>
    </row>
    <row r="1498" customHeight="1" spans="1:29">
      <c r="A1498" s="11">
        <v>1497</v>
      </c>
      <c r="B1498" s="15">
        <v>265</v>
      </c>
      <c r="C1498" s="23">
        <v>-97.83704</v>
      </c>
      <c r="D1498" s="23">
        <v>45.27349</v>
      </c>
      <c r="E1498" s="20">
        <v>524.3</v>
      </c>
      <c r="F1498" s="39">
        <v>6.34514999389648</v>
      </c>
      <c r="G1498" s="38">
        <v>504</v>
      </c>
      <c r="H1498" s="38">
        <v>1213</v>
      </c>
      <c r="I1498" s="18" t="s">
        <v>77</v>
      </c>
      <c r="J1498" s="11" t="s">
        <v>78</v>
      </c>
      <c r="K1498" s="22" t="s">
        <v>1233</v>
      </c>
      <c r="L1498" s="45">
        <v>376</v>
      </c>
      <c r="M1498" s="45">
        <v>1148</v>
      </c>
      <c r="N1498" s="45">
        <v>1524</v>
      </c>
      <c r="O1498" s="50">
        <v>998</v>
      </c>
      <c r="P1498" s="46">
        <v>1.1503006012024</v>
      </c>
      <c r="Q1498" s="46">
        <v>0.376753507014028</v>
      </c>
      <c r="R1498" s="46">
        <f t="shared" si="130"/>
        <v>1.52705410821643</v>
      </c>
      <c r="S1498" s="57">
        <v>28.5</v>
      </c>
      <c r="T1498" s="57">
        <v>2.1</v>
      </c>
      <c r="U1498" s="57">
        <v>0.6</v>
      </c>
      <c r="V1498" s="57">
        <f t="shared" si="127"/>
        <v>13.5714285714286</v>
      </c>
      <c r="W1498" s="24">
        <v>185.8</v>
      </c>
      <c r="X1498" s="24">
        <v>19.9</v>
      </c>
      <c r="Y1498" s="58">
        <f t="shared" si="129"/>
        <v>9.33668341708543</v>
      </c>
      <c r="Z1498" s="24">
        <v>7.88</v>
      </c>
      <c r="AA1498" s="63">
        <v>40</v>
      </c>
      <c r="AB1498" s="63">
        <v>38</v>
      </c>
      <c r="AC1498" s="63">
        <v>22</v>
      </c>
    </row>
    <row r="1499" customHeight="1" spans="1:29">
      <c r="A1499" s="11">
        <v>1498</v>
      </c>
      <c r="B1499" s="15">
        <v>265</v>
      </c>
      <c r="C1499" s="23">
        <v>-97.83704</v>
      </c>
      <c r="D1499" s="23">
        <v>45.27349</v>
      </c>
      <c r="E1499" s="20">
        <v>524.3</v>
      </c>
      <c r="F1499" s="39">
        <v>6.34514999389648</v>
      </c>
      <c r="G1499" s="38">
        <v>504</v>
      </c>
      <c r="H1499" s="38">
        <v>1213</v>
      </c>
      <c r="I1499" s="18" t="s">
        <v>77</v>
      </c>
      <c r="J1499" s="11" t="s">
        <v>78</v>
      </c>
      <c r="K1499" s="22" t="s">
        <v>1233</v>
      </c>
      <c r="L1499" s="45">
        <v>313</v>
      </c>
      <c r="M1499" s="45">
        <v>965</v>
      </c>
      <c r="N1499" s="45">
        <v>1278</v>
      </c>
      <c r="O1499" s="50">
        <v>865</v>
      </c>
      <c r="P1499" s="46">
        <v>1.11560693641618</v>
      </c>
      <c r="Q1499" s="46">
        <v>0.361849710982659</v>
      </c>
      <c r="R1499" s="46">
        <f t="shared" si="130"/>
        <v>1.47745664739884</v>
      </c>
      <c r="S1499" s="57">
        <v>28.5</v>
      </c>
      <c r="T1499" s="57">
        <v>2.1</v>
      </c>
      <c r="U1499" s="57">
        <v>0.6</v>
      </c>
      <c r="V1499" s="57">
        <f t="shared" si="127"/>
        <v>13.5714285714286</v>
      </c>
      <c r="W1499" s="24">
        <v>168.8</v>
      </c>
      <c r="X1499" s="24">
        <v>18.8</v>
      </c>
      <c r="Y1499" s="58">
        <f t="shared" si="129"/>
        <v>8.97872340425532</v>
      </c>
      <c r="Z1499" s="24">
        <v>8.12</v>
      </c>
      <c r="AA1499" s="63">
        <v>40</v>
      </c>
      <c r="AB1499" s="63">
        <v>38</v>
      </c>
      <c r="AC1499" s="63">
        <v>22</v>
      </c>
    </row>
    <row r="1500" customHeight="1" spans="1:29">
      <c r="A1500" s="11">
        <v>1499</v>
      </c>
      <c r="B1500" s="15">
        <v>265</v>
      </c>
      <c r="C1500" s="23">
        <v>-97.83704</v>
      </c>
      <c r="D1500" s="23">
        <v>45.27349</v>
      </c>
      <c r="E1500" s="20">
        <v>524.3</v>
      </c>
      <c r="F1500" s="39">
        <v>6.34514999389648</v>
      </c>
      <c r="G1500" s="38">
        <v>504</v>
      </c>
      <c r="H1500" s="38">
        <v>1213</v>
      </c>
      <c r="I1500" s="18" t="s">
        <v>77</v>
      </c>
      <c r="J1500" s="11" t="s">
        <v>78</v>
      </c>
      <c r="K1500" s="22" t="s">
        <v>1233</v>
      </c>
      <c r="L1500" s="45">
        <v>657</v>
      </c>
      <c r="M1500" s="45">
        <v>1968</v>
      </c>
      <c r="N1500" s="45">
        <v>2625</v>
      </c>
      <c r="O1500" s="50">
        <v>1732</v>
      </c>
      <c r="P1500" s="46">
        <v>1.13625866050808</v>
      </c>
      <c r="Q1500" s="46">
        <v>0.37933025404157</v>
      </c>
      <c r="R1500" s="46">
        <f t="shared" si="130"/>
        <v>1.51558891454965</v>
      </c>
      <c r="S1500" s="57">
        <v>28.5</v>
      </c>
      <c r="T1500" s="57">
        <v>2.1</v>
      </c>
      <c r="U1500" s="57">
        <v>0.6</v>
      </c>
      <c r="V1500" s="57">
        <f t="shared" si="127"/>
        <v>13.5714285714286</v>
      </c>
      <c r="W1500" s="24">
        <v>276.4</v>
      </c>
      <c r="X1500" s="24">
        <v>25.4</v>
      </c>
      <c r="Y1500" s="58">
        <f t="shared" si="129"/>
        <v>10.8818897637795</v>
      </c>
      <c r="Z1500" s="24">
        <v>7.63</v>
      </c>
      <c r="AA1500" s="63">
        <v>40</v>
      </c>
      <c r="AB1500" s="63">
        <v>38</v>
      </c>
      <c r="AC1500" s="63">
        <v>22</v>
      </c>
    </row>
    <row r="1501" customHeight="1" spans="1:29">
      <c r="A1501" s="11">
        <v>1500</v>
      </c>
      <c r="B1501" s="15">
        <v>266</v>
      </c>
      <c r="C1501" s="23">
        <v>-96.84336</v>
      </c>
      <c r="D1501" s="23">
        <v>43.513502</v>
      </c>
      <c r="E1501" s="40">
        <v>458</v>
      </c>
      <c r="F1501" s="39">
        <v>7.33725023269653</v>
      </c>
      <c r="G1501" s="38">
        <v>600</v>
      </c>
      <c r="H1501" s="38">
        <v>1221</v>
      </c>
      <c r="I1501" s="18" t="s">
        <v>77</v>
      </c>
      <c r="J1501" s="11" t="s">
        <v>78</v>
      </c>
      <c r="K1501" s="94" t="s">
        <v>1234</v>
      </c>
      <c r="L1501" s="45">
        <v>235</v>
      </c>
      <c r="M1501" s="45">
        <v>765</v>
      </c>
      <c r="N1501" s="45">
        <v>1000</v>
      </c>
      <c r="O1501" s="50">
        <v>469</v>
      </c>
      <c r="P1501" s="46">
        <v>1.63113006396588</v>
      </c>
      <c r="Q1501" s="46">
        <v>0.501066098081023</v>
      </c>
      <c r="R1501" s="46">
        <f t="shared" si="130"/>
        <v>2.1321961620469</v>
      </c>
      <c r="S1501" s="57">
        <v>25.2</v>
      </c>
      <c r="T1501" s="57">
        <v>2.4</v>
      </c>
      <c r="U1501" s="57">
        <v>0.5</v>
      </c>
      <c r="V1501" s="57">
        <f t="shared" si="127"/>
        <v>10.5</v>
      </c>
      <c r="W1501" s="24">
        <v>167.832</v>
      </c>
      <c r="X1501" s="58">
        <v>79.0119981765747</v>
      </c>
      <c r="Y1501" s="58">
        <f t="shared" si="129"/>
        <v>2.12413309210244</v>
      </c>
      <c r="Z1501" s="57">
        <v>6.7</v>
      </c>
      <c r="AA1501" s="63">
        <v>56</v>
      </c>
      <c r="AB1501" s="63">
        <v>13</v>
      </c>
      <c r="AC1501" s="63">
        <v>31</v>
      </c>
    </row>
    <row r="1502" customHeight="1" spans="1:29">
      <c r="A1502" s="11">
        <v>1501</v>
      </c>
      <c r="B1502" s="15">
        <v>266</v>
      </c>
      <c r="C1502" s="23">
        <v>-96.579703</v>
      </c>
      <c r="D1502" s="23">
        <v>43.76315</v>
      </c>
      <c r="E1502" s="40">
        <v>474</v>
      </c>
      <c r="F1502" s="39">
        <v>7.01703977584839</v>
      </c>
      <c r="G1502" s="38">
        <v>612</v>
      </c>
      <c r="H1502" s="38">
        <v>1183</v>
      </c>
      <c r="I1502" s="18" t="s">
        <v>77</v>
      </c>
      <c r="J1502" s="11" t="s">
        <v>78</v>
      </c>
      <c r="K1502" s="94" t="s">
        <v>1235</v>
      </c>
      <c r="L1502" s="45">
        <v>374</v>
      </c>
      <c r="M1502" s="45">
        <v>1358</v>
      </c>
      <c r="N1502" s="45">
        <v>1732</v>
      </c>
      <c r="O1502" s="50">
        <v>868</v>
      </c>
      <c r="P1502" s="46">
        <v>1.56451612903226</v>
      </c>
      <c r="Q1502" s="46">
        <v>0.430875576036866</v>
      </c>
      <c r="R1502" s="46">
        <f t="shared" si="130"/>
        <v>1.99539170506913</v>
      </c>
      <c r="S1502" s="57">
        <v>24.4</v>
      </c>
      <c r="T1502" s="57">
        <v>2.1</v>
      </c>
      <c r="U1502" s="57">
        <v>0.6</v>
      </c>
      <c r="V1502" s="57">
        <f t="shared" si="127"/>
        <v>11.6190476190476</v>
      </c>
      <c r="W1502" s="24">
        <v>384.615</v>
      </c>
      <c r="X1502" s="58">
        <v>79.0119981765747</v>
      </c>
      <c r="Y1502" s="58">
        <f t="shared" si="129"/>
        <v>4.86780500273476</v>
      </c>
      <c r="Z1502" s="57">
        <v>7</v>
      </c>
      <c r="AA1502" s="63">
        <v>50</v>
      </c>
      <c r="AB1502" s="63">
        <v>20</v>
      </c>
      <c r="AC1502" s="63">
        <v>31</v>
      </c>
    </row>
    <row r="1503" customHeight="1" spans="1:29">
      <c r="A1503" s="11">
        <v>1502</v>
      </c>
      <c r="B1503" s="15">
        <v>266</v>
      </c>
      <c r="C1503" s="23">
        <v>-96.837519</v>
      </c>
      <c r="D1503" s="23">
        <v>43.788214</v>
      </c>
      <c r="E1503" s="40">
        <v>491</v>
      </c>
      <c r="F1503" s="39">
        <v>7.10510015487671</v>
      </c>
      <c r="G1503" s="38">
        <v>600</v>
      </c>
      <c r="H1503" s="38">
        <v>1199</v>
      </c>
      <c r="I1503" s="18" t="s">
        <v>77</v>
      </c>
      <c r="J1503" s="11" t="s">
        <v>78</v>
      </c>
      <c r="K1503" s="94" t="s">
        <v>1236</v>
      </c>
      <c r="L1503" s="45">
        <v>322</v>
      </c>
      <c r="M1503" s="45">
        <v>1101</v>
      </c>
      <c r="N1503" s="45">
        <v>1423</v>
      </c>
      <c r="O1503" s="50">
        <v>657</v>
      </c>
      <c r="P1503" s="46">
        <v>1.67579908675799</v>
      </c>
      <c r="Q1503" s="46">
        <v>0.490106544901065</v>
      </c>
      <c r="R1503" s="46">
        <f t="shared" si="130"/>
        <v>2.16590563165905</v>
      </c>
      <c r="S1503" s="57">
        <v>19.9</v>
      </c>
      <c r="T1503" s="57">
        <v>2.2</v>
      </c>
      <c r="U1503" s="57">
        <v>0.4</v>
      </c>
      <c r="V1503" s="57">
        <f t="shared" si="127"/>
        <v>9.04545454545454</v>
      </c>
      <c r="W1503" s="24">
        <v>397.213</v>
      </c>
      <c r="X1503" s="58">
        <v>79.0119981765747</v>
      </c>
      <c r="Y1503" s="58">
        <f t="shared" si="129"/>
        <v>5.02724914148247</v>
      </c>
      <c r="Z1503" s="57">
        <v>6.8</v>
      </c>
      <c r="AA1503" s="63">
        <v>66</v>
      </c>
      <c r="AB1503" s="63">
        <v>7</v>
      </c>
      <c r="AC1503" s="63">
        <v>27</v>
      </c>
    </row>
    <row r="1504" customHeight="1" spans="1:29">
      <c r="A1504" s="11">
        <v>1503</v>
      </c>
      <c r="B1504" s="15">
        <v>266</v>
      </c>
      <c r="C1504" s="23">
        <v>-98.014286</v>
      </c>
      <c r="D1504" s="23">
        <v>43.769806</v>
      </c>
      <c r="E1504" s="40">
        <v>388</v>
      </c>
      <c r="F1504" s="39">
        <v>8.32767009735107</v>
      </c>
      <c r="G1504" s="38">
        <v>564</v>
      </c>
      <c r="H1504" s="38">
        <v>1287</v>
      </c>
      <c r="I1504" s="18" t="s">
        <v>77</v>
      </c>
      <c r="J1504" s="11" t="s">
        <v>78</v>
      </c>
      <c r="K1504" s="94" t="s">
        <v>1237</v>
      </c>
      <c r="L1504" s="45">
        <v>622</v>
      </c>
      <c r="M1504" s="45">
        <v>1695</v>
      </c>
      <c r="N1504" s="45">
        <v>2317</v>
      </c>
      <c r="O1504" s="50">
        <v>615</v>
      </c>
      <c r="P1504" s="46">
        <v>2.75609756097561</v>
      </c>
      <c r="Q1504" s="46">
        <v>1.01138211382114</v>
      </c>
      <c r="R1504" s="46">
        <f t="shared" si="130"/>
        <v>3.76747967479675</v>
      </c>
      <c r="S1504" s="57">
        <v>22.6</v>
      </c>
      <c r="T1504" s="57">
        <v>1.4</v>
      </c>
      <c r="U1504" s="57">
        <v>0.6</v>
      </c>
      <c r="V1504" s="57">
        <f t="shared" si="127"/>
        <v>16.1428571428571</v>
      </c>
      <c r="W1504" s="24">
        <v>668.99</v>
      </c>
      <c r="X1504" s="58">
        <v>66.301097869873</v>
      </c>
      <c r="Y1504" s="58">
        <f t="shared" si="129"/>
        <v>10.0901798234624</v>
      </c>
      <c r="Z1504" s="57">
        <v>6.7</v>
      </c>
      <c r="AA1504" s="63">
        <v>40</v>
      </c>
      <c r="AB1504" s="63">
        <v>38</v>
      </c>
      <c r="AC1504" s="63">
        <v>23</v>
      </c>
    </row>
    <row r="1505" customHeight="1" spans="1:29">
      <c r="A1505" s="11">
        <v>1504</v>
      </c>
      <c r="B1505" s="15">
        <v>267</v>
      </c>
      <c r="C1505" s="23">
        <v>103.9892</v>
      </c>
      <c r="D1505" s="23">
        <v>31.09222</v>
      </c>
      <c r="E1505" s="40">
        <v>608</v>
      </c>
      <c r="F1505" s="39">
        <v>15.6350002288818</v>
      </c>
      <c r="G1505" s="38">
        <v>960</v>
      </c>
      <c r="H1505" s="38">
        <v>937</v>
      </c>
      <c r="I1505" s="18" t="s">
        <v>105</v>
      </c>
      <c r="J1505" s="11" t="s">
        <v>78</v>
      </c>
      <c r="K1505" s="94" t="s">
        <v>1238</v>
      </c>
      <c r="L1505" s="45">
        <v>2.35079999999999</v>
      </c>
      <c r="M1505" s="45">
        <v>36.045</v>
      </c>
      <c r="N1505" s="45">
        <v>38.3958</v>
      </c>
      <c r="O1505" s="50">
        <v>20.3731</v>
      </c>
      <c r="P1505" s="46">
        <v>1.76924473938674</v>
      </c>
      <c r="Q1505" s="46">
        <v>0.115387447172987</v>
      </c>
      <c r="R1505" s="46">
        <f t="shared" si="130"/>
        <v>1.88463218655973</v>
      </c>
      <c r="S1505" s="24">
        <f>29.7/1.724</f>
        <v>17.2273781902552</v>
      </c>
      <c r="T1505" s="57">
        <v>1.6</v>
      </c>
      <c r="U1505" s="57">
        <v>0.5</v>
      </c>
      <c r="V1505" s="57">
        <f t="shared" si="127"/>
        <v>10.7671113689095</v>
      </c>
      <c r="W1505" s="58">
        <v>145.458002090454</v>
      </c>
      <c r="X1505" s="58">
        <v>76.7581987380981</v>
      </c>
      <c r="Y1505" s="58">
        <f t="shared" si="129"/>
        <v>1.89501583520429</v>
      </c>
      <c r="Z1505" s="24">
        <v>4.7</v>
      </c>
      <c r="AA1505" s="63">
        <v>50</v>
      </c>
      <c r="AB1505" s="63">
        <v>30</v>
      </c>
      <c r="AC1505" s="63">
        <v>20</v>
      </c>
    </row>
    <row r="1506" customHeight="1" spans="1:29">
      <c r="A1506" s="11">
        <v>1505</v>
      </c>
      <c r="B1506" s="15">
        <v>267</v>
      </c>
      <c r="C1506" s="23">
        <v>103.8719</v>
      </c>
      <c r="D1506" s="23">
        <v>30.97528</v>
      </c>
      <c r="E1506" s="40">
        <v>618</v>
      </c>
      <c r="F1506" s="39">
        <v>16.113000869751</v>
      </c>
      <c r="G1506" s="38">
        <v>960</v>
      </c>
      <c r="H1506" s="38">
        <v>940</v>
      </c>
      <c r="I1506" s="18" t="s">
        <v>105</v>
      </c>
      <c r="J1506" s="11" t="s">
        <v>78</v>
      </c>
      <c r="K1506" s="94" t="s">
        <v>1238</v>
      </c>
      <c r="L1506" s="45">
        <v>3.20509999999999</v>
      </c>
      <c r="M1506" s="45">
        <v>19.872</v>
      </c>
      <c r="N1506" s="45">
        <v>23.0771</v>
      </c>
      <c r="O1506" s="50">
        <v>12.1795</v>
      </c>
      <c r="P1506" s="46">
        <v>1.63159407200624</v>
      </c>
      <c r="Q1506" s="46">
        <v>0.263155301941787</v>
      </c>
      <c r="R1506" s="46">
        <f t="shared" si="130"/>
        <v>1.89474937394803</v>
      </c>
      <c r="S1506" s="24">
        <f>37.3/1.724</f>
        <v>21.6357308584687</v>
      </c>
      <c r="T1506" s="57">
        <v>1.6</v>
      </c>
      <c r="U1506" s="57">
        <v>0.5</v>
      </c>
      <c r="V1506" s="57">
        <f t="shared" si="127"/>
        <v>13.5223317865429</v>
      </c>
      <c r="W1506" s="58">
        <v>182.597007751465</v>
      </c>
      <c r="X1506" s="58">
        <v>65.685601234436</v>
      </c>
      <c r="Y1506" s="58">
        <f t="shared" si="129"/>
        <v>2.77986353660317</v>
      </c>
      <c r="Z1506" s="24">
        <v>5.4</v>
      </c>
      <c r="AA1506" s="63">
        <v>50</v>
      </c>
      <c r="AB1506" s="63">
        <v>30</v>
      </c>
      <c r="AC1506" s="63">
        <v>20</v>
      </c>
    </row>
    <row r="1507" customHeight="1" spans="1:29">
      <c r="A1507" s="11">
        <v>1506</v>
      </c>
      <c r="B1507" s="15">
        <v>267</v>
      </c>
      <c r="C1507" s="23">
        <v>104.0375</v>
      </c>
      <c r="D1507" s="23">
        <v>30.96528</v>
      </c>
      <c r="E1507" s="40">
        <v>538</v>
      </c>
      <c r="F1507" s="39">
        <v>16.2082996368408</v>
      </c>
      <c r="G1507" s="38">
        <v>924</v>
      </c>
      <c r="H1507" s="38">
        <v>933</v>
      </c>
      <c r="I1507" s="18" t="s">
        <v>105</v>
      </c>
      <c r="J1507" s="11" t="s">
        <v>78</v>
      </c>
      <c r="K1507" s="94" t="s">
        <v>1238</v>
      </c>
      <c r="L1507" s="45">
        <v>2.2992</v>
      </c>
      <c r="M1507" s="45">
        <v>22.226</v>
      </c>
      <c r="N1507" s="45">
        <v>24.5252</v>
      </c>
      <c r="O1507" s="23">
        <v>16.0949</v>
      </c>
      <c r="P1507" s="46">
        <v>1.38093433323599</v>
      </c>
      <c r="Q1507" s="46">
        <v>0.142852704894097</v>
      </c>
      <c r="R1507" s="46">
        <f t="shared" si="130"/>
        <v>1.52378703813009</v>
      </c>
      <c r="S1507" s="24">
        <f>39.8/1.724</f>
        <v>23.0858468677494</v>
      </c>
      <c r="T1507" s="57">
        <v>1.6</v>
      </c>
      <c r="U1507" s="57">
        <v>0.5</v>
      </c>
      <c r="V1507" s="57">
        <f t="shared" si="127"/>
        <v>14.4286542923434</v>
      </c>
      <c r="W1507" s="58">
        <v>184.023990631104</v>
      </c>
      <c r="X1507" s="58">
        <v>65.8832979202271</v>
      </c>
      <c r="Y1507" s="58">
        <f t="shared" si="129"/>
        <v>2.79318122255999</v>
      </c>
      <c r="Z1507" s="24">
        <v>6.5</v>
      </c>
      <c r="AA1507" s="63">
        <v>50</v>
      </c>
      <c r="AB1507" s="63">
        <v>30</v>
      </c>
      <c r="AC1507" s="63">
        <v>20</v>
      </c>
    </row>
    <row r="1508" customHeight="1" spans="1:29">
      <c r="A1508" s="11">
        <v>1507</v>
      </c>
      <c r="B1508" s="15">
        <v>268</v>
      </c>
      <c r="C1508" s="110">
        <v>119.806025</v>
      </c>
      <c r="D1508" s="110">
        <v>31.369444</v>
      </c>
      <c r="E1508" s="40">
        <v>0</v>
      </c>
      <c r="F1508" s="39">
        <v>15.7718000411987</v>
      </c>
      <c r="G1508" s="38">
        <v>1080</v>
      </c>
      <c r="H1508" s="38">
        <v>1254</v>
      </c>
      <c r="I1508" s="18" t="s">
        <v>105</v>
      </c>
      <c r="J1508" s="11" t="s">
        <v>78</v>
      </c>
      <c r="K1508" s="101" t="s">
        <v>1239</v>
      </c>
      <c r="L1508" s="45">
        <v>3.85366</v>
      </c>
      <c r="M1508" s="45">
        <v>7.74457</v>
      </c>
      <c r="N1508" s="45">
        <v>11.59823</v>
      </c>
      <c r="O1508" s="23">
        <v>6.27717</v>
      </c>
      <c r="P1508" s="46">
        <v>1.23376776477298</v>
      </c>
      <c r="Q1508" s="46">
        <v>0.613916780969768</v>
      </c>
      <c r="R1508" s="46">
        <f t="shared" si="130"/>
        <v>1.84768454574275</v>
      </c>
      <c r="S1508" s="24">
        <v>26.43</v>
      </c>
      <c r="T1508" s="24">
        <v>1.8</v>
      </c>
      <c r="U1508" s="57">
        <v>0.3</v>
      </c>
      <c r="V1508" s="24">
        <v>14.69</v>
      </c>
      <c r="W1508" s="58">
        <v>209.33500289917</v>
      </c>
      <c r="X1508" s="58">
        <v>53.3618021011353</v>
      </c>
      <c r="Y1508" s="58">
        <f t="shared" si="129"/>
        <v>3.92293728203599</v>
      </c>
      <c r="Z1508" s="24">
        <v>5.59</v>
      </c>
      <c r="AA1508" s="63">
        <v>51</v>
      </c>
      <c r="AB1508" s="63">
        <v>24</v>
      </c>
      <c r="AC1508" s="63">
        <v>24</v>
      </c>
    </row>
    <row r="1509" customHeight="1" spans="1:29">
      <c r="A1509" s="11">
        <v>1508</v>
      </c>
      <c r="B1509" s="15">
        <v>268</v>
      </c>
      <c r="C1509" s="110">
        <v>119.806025</v>
      </c>
      <c r="D1509" s="110">
        <v>31.369444</v>
      </c>
      <c r="E1509" s="40">
        <v>0</v>
      </c>
      <c r="F1509" s="39">
        <v>15.7718000411987</v>
      </c>
      <c r="G1509" s="38">
        <v>1080</v>
      </c>
      <c r="H1509" s="38">
        <v>1254</v>
      </c>
      <c r="I1509" s="18" t="s">
        <v>105</v>
      </c>
      <c r="J1509" s="11" t="s">
        <v>78</v>
      </c>
      <c r="K1509" s="101" t="s">
        <v>1239</v>
      </c>
      <c r="L1509" s="45">
        <v>4.53659</v>
      </c>
      <c r="M1509" s="45">
        <v>8.15217</v>
      </c>
      <c r="N1509" s="45">
        <v>12.68876</v>
      </c>
      <c r="O1509" s="23">
        <v>7.01087</v>
      </c>
      <c r="P1509" s="46">
        <v>1.16279006742387</v>
      </c>
      <c r="Q1509" s="46">
        <v>0.64707946374701</v>
      </c>
      <c r="R1509" s="46">
        <f t="shared" si="130"/>
        <v>1.80986953117088</v>
      </c>
      <c r="S1509" s="24">
        <v>28.81</v>
      </c>
      <c r="T1509" s="24">
        <v>2.02</v>
      </c>
      <c r="U1509" s="57">
        <v>0.3</v>
      </c>
      <c r="V1509" s="24">
        <v>14.23</v>
      </c>
      <c r="W1509" s="58">
        <v>209.33500289917</v>
      </c>
      <c r="X1509" s="58">
        <v>53.3618021011353</v>
      </c>
      <c r="Y1509" s="58">
        <f t="shared" si="129"/>
        <v>3.92293728203599</v>
      </c>
      <c r="Z1509" s="24">
        <v>6.09</v>
      </c>
      <c r="AA1509" s="63">
        <v>51</v>
      </c>
      <c r="AB1509" s="63">
        <v>24</v>
      </c>
      <c r="AC1509" s="63">
        <v>24</v>
      </c>
    </row>
    <row r="1510" customHeight="1" spans="1:29">
      <c r="A1510" s="11">
        <v>1509</v>
      </c>
      <c r="B1510" s="15">
        <v>268</v>
      </c>
      <c r="C1510" s="110">
        <v>119.806025</v>
      </c>
      <c r="D1510" s="110">
        <v>31.369444</v>
      </c>
      <c r="E1510" s="40">
        <v>0</v>
      </c>
      <c r="F1510" s="39">
        <v>15.7718000411987</v>
      </c>
      <c r="G1510" s="38">
        <v>1080</v>
      </c>
      <c r="H1510" s="38">
        <v>1254</v>
      </c>
      <c r="I1510" s="18" t="s">
        <v>105</v>
      </c>
      <c r="J1510" s="11" t="s">
        <v>78</v>
      </c>
      <c r="K1510" s="101" t="s">
        <v>1239</v>
      </c>
      <c r="L1510" s="45">
        <v>4.87805</v>
      </c>
      <c r="M1510" s="45">
        <v>8.72283</v>
      </c>
      <c r="N1510" s="45">
        <v>13.60088</v>
      </c>
      <c r="O1510" s="23">
        <v>7.41848</v>
      </c>
      <c r="P1510" s="46">
        <v>1.17582442764556</v>
      </c>
      <c r="Q1510" s="46">
        <v>0.657553838522177</v>
      </c>
      <c r="R1510" s="46">
        <f t="shared" si="130"/>
        <v>1.83337826616774</v>
      </c>
      <c r="S1510" s="24">
        <v>31.33</v>
      </c>
      <c r="T1510" s="24">
        <v>2.28</v>
      </c>
      <c r="U1510" s="57">
        <v>0.3</v>
      </c>
      <c r="V1510" s="24">
        <v>13.74</v>
      </c>
      <c r="W1510" s="58">
        <v>209.33500289917</v>
      </c>
      <c r="X1510" s="58">
        <v>53.3618021011353</v>
      </c>
      <c r="Y1510" s="58">
        <f t="shared" si="129"/>
        <v>3.92293728203599</v>
      </c>
      <c r="Z1510" s="24">
        <v>6.64</v>
      </c>
      <c r="AA1510" s="63">
        <v>51</v>
      </c>
      <c r="AB1510" s="63">
        <v>24</v>
      </c>
      <c r="AC1510" s="63">
        <v>24</v>
      </c>
    </row>
    <row r="1511" customHeight="1" spans="1:29">
      <c r="A1511" s="11">
        <v>1510</v>
      </c>
      <c r="B1511" s="15">
        <v>268</v>
      </c>
      <c r="C1511" s="110">
        <v>119.806025</v>
      </c>
      <c r="D1511" s="110">
        <v>31.369444</v>
      </c>
      <c r="E1511" s="40">
        <v>0</v>
      </c>
      <c r="F1511" s="39">
        <v>15.7718000411987</v>
      </c>
      <c r="G1511" s="38">
        <v>1080</v>
      </c>
      <c r="H1511" s="38">
        <v>1254</v>
      </c>
      <c r="I1511" s="18" t="s">
        <v>105</v>
      </c>
      <c r="J1511" s="11" t="s">
        <v>78</v>
      </c>
      <c r="K1511" s="101" t="s">
        <v>1239</v>
      </c>
      <c r="L1511" s="45">
        <v>4.34146</v>
      </c>
      <c r="M1511" s="45">
        <v>8.47826</v>
      </c>
      <c r="N1511" s="45">
        <v>12.81972</v>
      </c>
      <c r="O1511" s="23">
        <v>4.15761</v>
      </c>
      <c r="P1511" s="46">
        <v>2.03921483737051</v>
      </c>
      <c r="Q1511" s="46">
        <v>1.04422011684598</v>
      </c>
      <c r="R1511" s="46">
        <f t="shared" si="130"/>
        <v>3.08343495421649</v>
      </c>
      <c r="S1511" s="24">
        <v>27.38</v>
      </c>
      <c r="T1511" s="24">
        <v>1.89</v>
      </c>
      <c r="U1511" s="57">
        <v>0.3</v>
      </c>
      <c r="V1511" s="24">
        <v>14.47</v>
      </c>
      <c r="W1511" s="58">
        <v>209.33500289917</v>
      </c>
      <c r="X1511" s="58">
        <v>53.3618021011353</v>
      </c>
      <c r="Y1511" s="58">
        <f t="shared" si="129"/>
        <v>3.92293728203599</v>
      </c>
      <c r="Z1511" s="24">
        <v>6.44</v>
      </c>
      <c r="AA1511" s="63">
        <v>51</v>
      </c>
      <c r="AB1511" s="63">
        <v>24</v>
      </c>
      <c r="AC1511" s="63">
        <v>24</v>
      </c>
    </row>
    <row r="1512" customHeight="1" spans="1:29">
      <c r="A1512" s="11">
        <v>1511</v>
      </c>
      <c r="B1512" s="15">
        <v>268</v>
      </c>
      <c r="C1512" s="110">
        <v>119.806025</v>
      </c>
      <c r="D1512" s="110">
        <v>31.369444</v>
      </c>
      <c r="E1512" s="40">
        <v>0</v>
      </c>
      <c r="F1512" s="39">
        <v>15.7718000411987</v>
      </c>
      <c r="G1512" s="38">
        <v>1080</v>
      </c>
      <c r="H1512" s="38">
        <v>1254</v>
      </c>
      <c r="I1512" s="18" t="s">
        <v>105</v>
      </c>
      <c r="J1512" s="11" t="s">
        <v>78</v>
      </c>
      <c r="K1512" s="101" t="s">
        <v>1239</v>
      </c>
      <c r="L1512" s="45">
        <v>4.87805</v>
      </c>
      <c r="M1512" s="45">
        <v>8.72283</v>
      </c>
      <c r="N1512" s="45">
        <v>13.60088</v>
      </c>
      <c r="O1512" s="23">
        <v>4.8913</v>
      </c>
      <c r="P1512" s="46">
        <v>1.78333571852064</v>
      </c>
      <c r="Q1512" s="46">
        <v>0.997291108703208</v>
      </c>
      <c r="R1512" s="46">
        <f t="shared" si="130"/>
        <v>2.78062682722385</v>
      </c>
      <c r="S1512" s="24">
        <v>31.33</v>
      </c>
      <c r="T1512" s="24">
        <v>2.19</v>
      </c>
      <c r="U1512" s="57">
        <v>0.3</v>
      </c>
      <c r="V1512" s="24">
        <v>14.28</v>
      </c>
      <c r="W1512" s="58">
        <v>209.33500289917</v>
      </c>
      <c r="X1512" s="58">
        <v>53.3618021011353</v>
      </c>
      <c r="Y1512" s="58">
        <f t="shared" si="129"/>
        <v>3.92293728203599</v>
      </c>
      <c r="Z1512" s="24">
        <v>6.75</v>
      </c>
      <c r="AA1512" s="63">
        <v>51</v>
      </c>
      <c r="AB1512" s="63">
        <v>24</v>
      </c>
      <c r="AC1512" s="63">
        <v>24</v>
      </c>
    </row>
    <row r="1513" customHeight="1" spans="1:29">
      <c r="A1513" s="11">
        <v>1512</v>
      </c>
      <c r="B1513" s="15">
        <v>268</v>
      </c>
      <c r="C1513" s="110">
        <v>119.806025</v>
      </c>
      <c r="D1513" s="110">
        <v>31.369444</v>
      </c>
      <c r="E1513" s="40">
        <v>0</v>
      </c>
      <c r="F1513" s="39">
        <v>15.7718000411987</v>
      </c>
      <c r="G1513" s="38">
        <v>1080</v>
      </c>
      <c r="H1513" s="38">
        <v>1254</v>
      </c>
      <c r="I1513" s="18" t="s">
        <v>105</v>
      </c>
      <c r="J1513" s="11" t="s">
        <v>78</v>
      </c>
      <c r="K1513" s="101" t="s">
        <v>1239</v>
      </c>
      <c r="L1513" s="45">
        <v>5.7561</v>
      </c>
      <c r="M1513" s="45">
        <v>8.96739</v>
      </c>
      <c r="N1513" s="45">
        <v>14.72349</v>
      </c>
      <c r="O1513" s="23">
        <v>6.84783</v>
      </c>
      <c r="P1513" s="46">
        <v>1.30952287074884</v>
      </c>
      <c r="Q1513" s="46">
        <v>0.840572853005989</v>
      </c>
      <c r="R1513" s="46">
        <f t="shared" si="130"/>
        <v>2.15009572375483</v>
      </c>
      <c r="S1513" s="24">
        <v>37.6</v>
      </c>
      <c r="T1513" s="24">
        <v>2.41</v>
      </c>
      <c r="U1513" s="57">
        <v>0.3</v>
      </c>
      <c r="V1513" s="24">
        <v>15.57</v>
      </c>
      <c r="W1513" s="58">
        <v>209.33500289917</v>
      </c>
      <c r="X1513" s="58">
        <v>53.3618021011353</v>
      </c>
      <c r="Y1513" s="58">
        <f t="shared" si="129"/>
        <v>3.92293728203599</v>
      </c>
      <c r="Z1513" s="24">
        <v>7.29</v>
      </c>
      <c r="AA1513" s="63">
        <v>51</v>
      </c>
      <c r="AB1513" s="63">
        <v>24</v>
      </c>
      <c r="AC1513" s="63">
        <v>24</v>
      </c>
    </row>
    <row r="1514" customHeight="1" spans="1:29">
      <c r="A1514" s="11">
        <v>1513</v>
      </c>
      <c r="B1514" s="15">
        <v>268</v>
      </c>
      <c r="C1514" s="110">
        <v>119.806025</v>
      </c>
      <c r="D1514" s="110">
        <v>31.369444</v>
      </c>
      <c r="E1514" s="40">
        <v>0</v>
      </c>
      <c r="F1514" s="39">
        <v>15.7718000411987</v>
      </c>
      <c r="G1514" s="38">
        <v>1080</v>
      </c>
      <c r="H1514" s="38">
        <v>1254</v>
      </c>
      <c r="I1514" s="18" t="s">
        <v>105</v>
      </c>
      <c r="J1514" s="11" t="s">
        <v>78</v>
      </c>
      <c r="K1514" s="101" t="s">
        <v>1239</v>
      </c>
      <c r="L1514" s="45">
        <v>3.56098</v>
      </c>
      <c r="M1514" s="45">
        <v>7.74457</v>
      </c>
      <c r="N1514" s="45">
        <v>11.30555</v>
      </c>
      <c r="O1514" s="23">
        <v>3.34239</v>
      </c>
      <c r="P1514" s="46">
        <v>2.3170755058506</v>
      </c>
      <c r="Q1514" s="46">
        <v>1.06539931007453</v>
      </c>
      <c r="R1514" s="46">
        <f t="shared" si="130"/>
        <v>3.38247481592513</v>
      </c>
      <c r="S1514" s="24">
        <v>22.38</v>
      </c>
      <c r="T1514" s="24">
        <v>1.9</v>
      </c>
      <c r="U1514" s="57">
        <v>0.3</v>
      </c>
      <c r="V1514" s="24">
        <v>11.76</v>
      </c>
      <c r="W1514" s="58">
        <v>209.33500289917</v>
      </c>
      <c r="X1514" s="58">
        <v>53.3618021011353</v>
      </c>
      <c r="Y1514" s="58">
        <f t="shared" si="129"/>
        <v>3.92293728203599</v>
      </c>
      <c r="Z1514" s="24">
        <v>5.81</v>
      </c>
      <c r="AA1514" s="63">
        <v>51</v>
      </c>
      <c r="AB1514" s="63">
        <v>24</v>
      </c>
      <c r="AC1514" s="63">
        <v>24</v>
      </c>
    </row>
    <row r="1515" customHeight="1" spans="1:29">
      <c r="A1515" s="11">
        <v>1514</v>
      </c>
      <c r="B1515" s="15">
        <v>268</v>
      </c>
      <c r="C1515" s="110">
        <v>119.806025</v>
      </c>
      <c r="D1515" s="110">
        <v>31.369444</v>
      </c>
      <c r="E1515" s="40">
        <v>0</v>
      </c>
      <c r="F1515" s="39">
        <v>15.7718000411987</v>
      </c>
      <c r="G1515" s="38">
        <v>1080</v>
      </c>
      <c r="H1515" s="38">
        <v>1254</v>
      </c>
      <c r="I1515" s="18" t="s">
        <v>105</v>
      </c>
      <c r="J1515" s="11" t="s">
        <v>78</v>
      </c>
      <c r="K1515" s="101" t="s">
        <v>1239</v>
      </c>
      <c r="L1515" s="45">
        <v>4.4878</v>
      </c>
      <c r="M1515" s="45">
        <v>9.375</v>
      </c>
      <c r="N1515" s="45">
        <v>13.8628</v>
      </c>
      <c r="O1515" s="23">
        <v>4.40217</v>
      </c>
      <c r="P1515" s="46">
        <v>2.12963152263543</v>
      </c>
      <c r="Q1515" s="46">
        <v>1.01945177037688</v>
      </c>
      <c r="R1515" s="46">
        <f t="shared" si="130"/>
        <v>3.14908329301231</v>
      </c>
      <c r="S1515" s="24">
        <v>36.4</v>
      </c>
      <c r="T1515" s="24">
        <v>2.02</v>
      </c>
      <c r="U1515" s="57">
        <v>0.3</v>
      </c>
      <c r="V1515" s="24">
        <v>18</v>
      </c>
      <c r="W1515" s="58">
        <v>209.33500289917</v>
      </c>
      <c r="X1515" s="58">
        <v>53.3618021011353</v>
      </c>
      <c r="Y1515" s="58">
        <f t="shared" si="129"/>
        <v>3.92293728203599</v>
      </c>
      <c r="Z1515" s="24">
        <v>6.84</v>
      </c>
      <c r="AA1515" s="63">
        <v>51</v>
      </c>
      <c r="AB1515" s="63">
        <v>24</v>
      </c>
      <c r="AC1515" s="63">
        <v>24</v>
      </c>
    </row>
    <row r="1516" customHeight="1" spans="1:29">
      <c r="A1516" s="11">
        <v>1515</v>
      </c>
      <c r="B1516" s="15">
        <v>268</v>
      </c>
      <c r="C1516" s="110">
        <v>119.806025</v>
      </c>
      <c r="D1516" s="110">
        <v>31.369444</v>
      </c>
      <c r="E1516" s="40">
        <v>0</v>
      </c>
      <c r="F1516" s="39">
        <v>15.7718000411987</v>
      </c>
      <c r="G1516" s="38">
        <v>1080</v>
      </c>
      <c r="H1516" s="38">
        <v>1254</v>
      </c>
      <c r="I1516" s="18" t="s">
        <v>105</v>
      </c>
      <c r="J1516" s="11" t="s">
        <v>78</v>
      </c>
      <c r="K1516" s="101" t="s">
        <v>1239</v>
      </c>
      <c r="L1516" s="45">
        <v>5.36585</v>
      </c>
      <c r="M1516" s="45">
        <v>10.5163</v>
      </c>
      <c r="N1516" s="45">
        <v>15.88215</v>
      </c>
      <c r="O1516" s="23">
        <v>5.29891</v>
      </c>
      <c r="P1516" s="46">
        <v>1.9846157039844</v>
      </c>
      <c r="Q1516" s="46">
        <v>1.01263278674293</v>
      </c>
      <c r="R1516" s="46">
        <f t="shared" si="130"/>
        <v>2.99724849072733</v>
      </c>
      <c r="S1516" s="24">
        <v>39.42</v>
      </c>
      <c r="T1516" s="24">
        <v>2.32</v>
      </c>
      <c r="U1516" s="57">
        <v>0.3</v>
      </c>
      <c r="V1516" s="24">
        <v>16.99</v>
      </c>
      <c r="W1516" s="58">
        <v>209.33500289917</v>
      </c>
      <c r="X1516" s="58">
        <v>53.3618021011353</v>
      </c>
      <c r="Y1516" s="58">
        <f t="shared" si="129"/>
        <v>3.92293728203599</v>
      </c>
      <c r="Z1516" s="24">
        <v>7.21</v>
      </c>
      <c r="AA1516" s="63">
        <v>51</v>
      </c>
      <c r="AB1516" s="63">
        <v>24</v>
      </c>
      <c r="AC1516" s="63">
        <v>24</v>
      </c>
    </row>
    <row r="1517" customHeight="1" spans="1:29">
      <c r="A1517" s="11">
        <v>1516</v>
      </c>
      <c r="B1517" s="15">
        <v>269</v>
      </c>
      <c r="C1517" s="110">
        <v>119.6833</v>
      </c>
      <c r="D1517" s="110">
        <v>31.4</v>
      </c>
      <c r="E1517" s="40">
        <v>4</v>
      </c>
      <c r="F1517" s="37">
        <v>15.7</v>
      </c>
      <c r="G1517" s="28">
        <v>1177</v>
      </c>
      <c r="H1517" s="38">
        <v>1254</v>
      </c>
      <c r="I1517" s="18" t="s">
        <v>105</v>
      </c>
      <c r="J1517" s="11" t="s">
        <v>78</v>
      </c>
      <c r="K1517" s="101" t="s">
        <v>1239</v>
      </c>
      <c r="L1517" s="45">
        <v>3.16981</v>
      </c>
      <c r="M1517" s="45">
        <v>5.43396</v>
      </c>
      <c r="N1517" s="45">
        <v>8.60377</v>
      </c>
      <c r="O1517" s="23">
        <v>3.84906</v>
      </c>
      <c r="P1517" s="46">
        <v>1.41176287197394</v>
      </c>
      <c r="Q1517" s="46">
        <v>0.823528341984796</v>
      </c>
      <c r="R1517" s="46">
        <f t="shared" si="130"/>
        <v>2.23529121395874</v>
      </c>
      <c r="S1517" s="24">
        <v>20.59</v>
      </c>
      <c r="T1517" s="24">
        <v>2.07</v>
      </c>
      <c r="U1517" s="57">
        <v>0.4</v>
      </c>
      <c r="V1517" s="24">
        <v>9.95</v>
      </c>
      <c r="W1517" s="58">
        <v>209.33500289917</v>
      </c>
      <c r="X1517" s="58">
        <v>53.3618021011353</v>
      </c>
      <c r="Y1517" s="58">
        <f t="shared" si="129"/>
        <v>3.92293728203599</v>
      </c>
      <c r="Z1517" s="24">
        <v>6.36</v>
      </c>
      <c r="AA1517" s="63">
        <v>51</v>
      </c>
      <c r="AB1517" s="63">
        <v>24</v>
      </c>
      <c r="AC1517" s="63">
        <v>26</v>
      </c>
    </row>
    <row r="1518" customHeight="1" spans="1:29">
      <c r="A1518" s="11">
        <v>1517</v>
      </c>
      <c r="B1518" s="15">
        <v>269</v>
      </c>
      <c r="C1518" s="110">
        <v>119.6833</v>
      </c>
      <c r="D1518" s="110">
        <v>31.4</v>
      </c>
      <c r="E1518" s="40">
        <v>4</v>
      </c>
      <c r="F1518" s="37">
        <v>15.7</v>
      </c>
      <c r="G1518" s="28">
        <v>1177</v>
      </c>
      <c r="H1518" s="38">
        <v>1254</v>
      </c>
      <c r="I1518" s="18" t="s">
        <v>105</v>
      </c>
      <c r="J1518" s="11" t="s">
        <v>78</v>
      </c>
      <c r="K1518" s="101" t="s">
        <v>1239</v>
      </c>
      <c r="L1518" s="45">
        <v>4.27673</v>
      </c>
      <c r="M1518" s="45">
        <v>7.01887</v>
      </c>
      <c r="N1518" s="45">
        <v>11.2956</v>
      </c>
      <c r="O1518" s="23">
        <v>5.28302</v>
      </c>
      <c r="P1518" s="46">
        <v>1.32857153673467</v>
      </c>
      <c r="Q1518" s="46">
        <v>0.809523719387774</v>
      </c>
      <c r="R1518" s="46">
        <f t="shared" si="130"/>
        <v>2.13809525612244</v>
      </c>
      <c r="S1518" s="24">
        <v>23.29</v>
      </c>
      <c r="T1518" s="24">
        <v>2.16</v>
      </c>
      <c r="U1518" s="57">
        <v>0.4</v>
      </c>
      <c r="V1518" s="24">
        <v>10.78</v>
      </c>
      <c r="W1518" s="58">
        <v>209.33500289917</v>
      </c>
      <c r="X1518" s="58">
        <v>53.3618021011353</v>
      </c>
      <c r="Y1518" s="58">
        <f t="shared" si="129"/>
        <v>3.92293728203599</v>
      </c>
      <c r="Z1518" s="24">
        <v>6.59</v>
      </c>
      <c r="AA1518" s="63">
        <v>51</v>
      </c>
      <c r="AB1518" s="63">
        <v>24</v>
      </c>
      <c r="AC1518" s="63">
        <v>26</v>
      </c>
    </row>
    <row r="1519" customHeight="1" spans="1:29">
      <c r="A1519" s="11">
        <v>1518</v>
      </c>
      <c r="B1519" s="15">
        <v>269</v>
      </c>
      <c r="C1519" s="110">
        <v>119.6833</v>
      </c>
      <c r="D1519" s="110">
        <v>31.4</v>
      </c>
      <c r="E1519" s="40">
        <v>4</v>
      </c>
      <c r="F1519" s="37">
        <v>15.7</v>
      </c>
      <c r="G1519" s="28">
        <v>1177</v>
      </c>
      <c r="H1519" s="38">
        <v>1254</v>
      </c>
      <c r="I1519" s="18" t="s">
        <v>105</v>
      </c>
      <c r="J1519" s="11" t="s">
        <v>78</v>
      </c>
      <c r="K1519" s="101" t="s">
        <v>1239</v>
      </c>
      <c r="L1519" s="45">
        <v>4.72956</v>
      </c>
      <c r="M1519" s="45">
        <v>7.62264</v>
      </c>
      <c r="N1519" s="45">
        <v>12.3522</v>
      </c>
      <c r="O1519" s="23">
        <v>6.11321</v>
      </c>
      <c r="P1519" s="46">
        <v>1.2469128330288</v>
      </c>
      <c r="Q1519" s="46">
        <v>0.773662282172541</v>
      </c>
      <c r="R1519" s="46">
        <f t="shared" si="130"/>
        <v>2.02057511520134</v>
      </c>
      <c r="S1519" s="24">
        <v>28.25</v>
      </c>
      <c r="T1519" s="24">
        <v>2.32</v>
      </c>
      <c r="U1519" s="57">
        <v>0.4</v>
      </c>
      <c r="V1519" s="24">
        <v>12.16</v>
      </c>
      <c r="W1519" s="58">
        <v>209.33500289917</v>
      </c>
      <c r="X1519" s="58">
        <v>53.3618021011353</v>
      </c>
      <c r="Y1519" s="58">
        <f t="shared" si="129"/>
        <v>3.92293728203599</v>
      </c>
      <c r="Z1519" s="24">
        <v>7.15</v>
      </c>
      <c r="AA1519" s="63">
        <v>51</v>
      </c>
      <c r="AB1519" s="63">
        <v>24</v>
      </c>
      <c r="AC1519" s="63">
        <v>26</v>
      </c>
    </row>
    <row r="1520" customHeight="1" spans="1:29">
      <c r="A1520" s="11">
        <v>1519</v>
      </c>
      <c r="B1520" s="15">
        <v>269</v>
      </c>
      <c r="C1520" s="110">
        <v>119.6833</v>
      </c>
      <c r="D1520" s="110">
        <v>31.4</v>
      </c>
      <c r="E1520" s="40">
        <v>4</v>
      </c>
      <c r="F1520" s="37">
        <v>15.7</v>
      </c>
      <c r="G1520" s="28">
        <v>1177</v>
      </c>
      <c r="H1520" s="38">
        <v>1254</v>
      </c>
      <c r="I1520" s="18" t="s">
        <v>105</v>
      </c>
      <c r="J1520" s="11" t="s">
        <v>78</v>
      </c>
      <c r="K1520" s="101" t="s">
        <v>1239</v>
      </c>
      <c r="L1520" s="45">
        <v>4.8805</v>
      </c>
      <c r="M1520" s="45">
        <v>7.62264</v>
      </c>
      <c r="N1520" s="45">
        <v>12.50314</v>
      </c>
      <c r="O1520" s="23">
        <v>6.41509</v>
      </c>
      <c r="P1520" s="46">
        <v>1.18823586263014</v>
      </c>
      <c r="Q1520" s="46">
        <v>0.76078433817764</v>
      </c>
      <c r="R1520" s="46">
        <f t="shared" si="130"/>
        <v>1.94902020080778</v>
      </c>
      <c r="S1520" s="24">
        <v>35.83</v>
      </c>
      <c r="T1520" s="24">
        <v>2.92</v>
      </c>
      <c r="U1520" s="57">
        <v>0.4</v>
      </c>
      <c r="V1520" s="24">
        <v>12.26</v>
      </c>
      <c r="W1520" s="58">
        <v>209.33500289917</v>
      </c>
      <c r="X1520" s="58">
        <v>53.3618021011353</v>
      </c>
      <c r="Y1520" s="58">
        <f t="shared" si="129"/>
        <v>3.92293728203599</v>
      </c>
      <c r="Z1520" s="24">
        <v>6.87</v>
      </c>
      <c r="AA1520" s="63">
        <v>51</v>
      </c>
      <c r="AB1520" s="63">
        <v>24</v>
      </c>
      <c r="AC1520" s="63">
        <v>26</v>
      </c>
    </row>
    <row r="1521" customHeight="1" spans="1:29">
      <c r="A1521" s="11">
        <v>1520</v>
      </c>
      <c r="B1521" s="15">
        <v>270</v>
      </c>
      <c r="C1521" s="110">
        <v>116.2833</v>
      </c>
      <c r="D1521" s="110">
        <v>42.03333</v>
      </c>
      <c r="E1521" s="20">
        <v>1324</v>
      </c>
      <c r="F1521" s="37">
        <v>2.1</v>
      </c>
      <c r="G1521" s="28">
        <v>383</v>
      </c>
      <c r="H1521" s="38">
        <v>1260</v>
      </c>
      <c r="I1521" s="18" t="s">
        <v>77</v>
      </c>
      <c r="J1521" s="11" t="s">
        <v>78</v>
      </c>
      <c r="K1521" s="22" t="s">
        <v>1240</v>
      </c>
      <c r="L1521" s="45">
        <v>0.48</v>
      </c>
      <c r="M1521" s="45">
        <v>1.18</v>
      </c>
      <c r="N1521" s="45">
        <v>1.66</v>
      </c>
      <c r="O1521" s="23">
        <v>1.18</v>
      </c>
      <c r="P1521" s="46">
        <v>1</v>
      </c>
      <c r="Q1521" s="46">
        <v>0.406779661016949</v>
      </c>
      <c r="R1521" s="46">
        <f t="shared" si="130"/>
        <v>1.40677966101695</v>
      </c>
      <c r="S1521" s="24">
        <v>21.62</v>
      </c>
      <c r="T1521" s="24">
        <v>2.34</v>
      </c>
      <c r="U1521" s="57">
        <v>0.8</v>
      </c>
      <c r="V1521" s="24">
        <v>9.48</v>
      </c>
      <c r="W1521" s="58">
        <v>165.799999237061</v>
      </c>
      <c r="X1521" s="58">
        <v>97.9331016540527</v>
      </c>
      <c r="Y1521" s="58">
        <f t="shared" si="129"/>
        <v>1.69299242479573</v>
      </c>
      <c r="Z1521" s="24">
        <v>7.21</v>
      </c>
      <c r="AA1521" s="28">
        <v>62.75</v>
      </c>
      <c r="AB1521" s="28">
        <v>20.3</v>
      </c>
      <c r="AC1521" s="28">
        <v>16.95</v>
      </c>
    </row>
    <row r="1522" customHeight="1" spans="1:29">
      <c r="A1522" s="11">
        <v>1521</v>
      </c>
      <c r="B1522" s="15">
        <v>270</v>
      </c>
      <c r="C1522" s="110">
        <v>116.2833</v>
      </c>
      <c r="D1522" s="110">
        <v>42.03333</v>
      </c>
      <c r="E1522" s="20">
        <v>1324</v>
      </c>
      <c r="F1522" s="37">
        <v>2.1</v>
      </c>
      <c r="G1522" s="28">
        <v>383</v>
      </c>
      <c r="H1522" s="38">
        <v>1260</v>
      </c>
      <c r="I1522" s="18" t="s">
        <v>77</v>
      </c>
      <c r="J1522" s="11" t="s">
        <v>78</v>
      </c>
      <c r="K1522" s="22" t="s">
        <v>1240</v>
      </c>
      <c r="L1522" s="45">
        <v>0.57</v>
      </c>
      <c r="M1522" s="45">
        <v>1.33</v>
      </c>
      <c r="N1522" s="45">
        <v>1.9</v>
      </c>
      <c r="O1522" s="23">
        <v>1.68</v>
      </c>
      <c r="P1522" s="46">
        <v>0.791666666666667</v>
      </c>
      <c r="Q1522" s="46">
        <v>0.339285714285714</v>
      </c>
      <c r="R1522" s="46">
        <f t="shared" si="130"/>
        <v>1.13095238095238</v>
      </c>
      <c r="S1522" s="24">
        <v>21.5</v>
      </c>
      <c r="T1522" s="24">
        <v>2.65</v>
      </c>
      <c r="U1522" s="57">
        <v>0.8</v>
      </c>
      <c r="V1522" s="24">
        <v>8.13</v>
      </c>
      <c r="W1522" s="58">
        <v>165.799999237061</v>
      </c>
      <c r="X1522" s="58">
        <v>97.9331016540527</v>
      </c>
      <c r="Y1522" s="58">
        <f t="shared" si="129"/>
        <v>1.69299242479573</v>
      </c>
      <c r="Z1522" s="24">
        <v>7.38</v>
      </c>
      <c r="AA1522" s="28">
        <v>62.75</v>
      </c>
      <c r="AB1522" s="28">
        <v>20.3</v>
      </c>
      <c r="AC1522" s="28">
        <v>16.95</v>
      </c>
    </row>
    <row r="1523" customHeight="1" spans="1:29">
      <c r="A1523" s="11">
        <v>1522</v>
      </c>
      <c r="B1523" s="15">
        <v>270</v>
      </c>
      <c r="C1523" s="110">
        <v>116.2833</v>
      </c>
      <c r="D1523" s="110">
        <v>42.03333</v>
      </c>
      <c r="E1523" s="20">
        <v>1324</v>
      </c>
      <c r="F1523" s="37">
        <v>2.1</v>
      </c>
      <c r="G1523" s="28">
        <v>383</v>
      </c>
      <c r="H1523" s="38">
        <v>1260</v>
      </c>
      <c r="I1523" s="18" t="s">
        <v>77</v>
      </c>
      <c r="J1523" s="11" t="s">
        <v>78</v>
      </c>
      <c r="K1523" s="22" t="s">
        <v>1240</v>
      </c>
      <c r="L1523" s="45">
        <v>0.43</v>
      </c>
      <c r="M1523" s="45">
        <v>0.85</v>
      </c>
      <c r="N1523" s="45">
        <v>1.28</v>
      </c>
      <c r="O1523" s="23">
        <v>0.92</v>
      </c>
      <c r="P1523" s="46">
        <v>0.923913043478261</v>
      </c>
      <c r="Q1523" s="46">
        <v>0.467391304347826</v>
      </c>
      <c r="R1523" s="46">
        <f t="shared" si="130"/>
        <v>1.39130434782609</v>
      </c>
      <c r="S1523" s="24">
        <v>18.51</v>
      </c>
      <c r="T1523" s="24">
        <v>2.08</v>
      </c>
      <c r="U1523" s="57">
        <v>0.8</v>
      </c>
      <c r="V1523" s="24">
        <v>8.94</v>
      </c>
      <c r="W1523" s="58">
        <v>165.799999237061</v>
      </c>
      <c r="X1523" s="58">
        <v>97.9331016540527</v>
      </c>
      <c r="Y1523" s="58">
        <f t="shared" si="129"/>
        <v>1.69299242479573</v>
      </c>
      <c r="Z1523" s="24">
        <v>6.69</v>
      </c>
      <c r="AA1523" s="28">
        <v>62.75</v>
      </c>
      <c r="AB1523" s="28">
        <v>20.3</v>
      </c>
      <c r="AC1523" s="28">
        <v>16.95</v>
      </c>
    </row>
    <row r="1524" customHeight="1" spans="1:29">
      <c r="A1524" s="11">
        <v>1523</v>
      </c>
      <c r="B1524" s="15">
        <v>270</v>
      </c>
      <c r="C1524" s="110">
        <v>116.2833</v>
      </c>
      <c r="D1524" s="110">
        <v>42.03333</v>
      </c>
      <c r="E1524" s="20">
        <v>1324</v>
      </c>
      <c r="F1524" s="37">
        <v>2.1</v>
      </c>
      <c r="G1524" s="28">
        <v>383</v>
      </c>
      <c r="H1524" s="38">
        <v>1260</v>
      </c>
      <c r="I1524" s="18" t="s">
        <v>77</v>
      </c>
      <c r="J1524" s="11" t="s">
        <v>78</v>
      </c>
      <c r="K1524" s="22" t="s">
        <v>1240</v>
      </c>
      <c r="L1524" s="45">
        <v>0.53</v>
      </c>
      <c r="M1524" s="45">
        <v>1.06</v>
      </c>
      <c r="N1524" s="45">
        <v>1.59</v>
      </c>
      <c r="O1524" s="23">
        <v>1.17</v>
      </c>
      <c r="P1524" s="46">
        <v>0.905982905982906</v>
      </c>
      <c r="Q1524" s="46">
        <v>0.452991452991453</v>
      </c>
      <c r="R1524" s="46">
        <f t="shared" si="130"/>
        <v>1.35897435897436</v>
      </c>
      <c r="S1524" s="24">
        <v>22.26</v>
      </c>
      <c r="T1524" s="24">
        <v>2.47</v>
      </c>
      <c r="U1524" s="57">
        <v>0.8</v>
      </c>
      <c r="V1524" s="24">
        <v>9.24</v>
      </c>
      <c r="W1524" s="58">
        <v>165.799999237061</v>
      </c>
      <c r="X1524" s="58">
        <v>97.9331016540527</v>
      </c>
      <c r="Y1524" s="58">
        <f t="shared" si="129"/>
        <v>1.69299242479573</v>
      </c>
      <c r="Z1524" s="24">
        <v>6.79</v>
      </c>
      <c r="AA1524" s="28">
        <v>62.75</v>
      </c>
      <c r="AB1524" s="28">
        <v>20.3</v>
      </c>
      <c r="AC1524" s="28">
        <v>16.95</v>
      </c>
    </row>
    <row r="1525" customHeight="1" spans="1:29">
      <c r="A1525" s="11">
        <v>1524</v>
      </c>
      <c r="B1525" s="15">
        <v>270</v>
      </c>
      <c r="C1525" s="110">
        <v>116.2833</v>
      </c>
      <c r="D1525" s="110">
        <v>42.03333</v>
      </c>
      <c r="E1525" s="20">
        <v>1324</v>
      </c>
      <c r="F1525" s="37">
        <v>2.1</v>
      </c>
      <c r="G1525" s="28">
        <v>383</v>
      </c>
      <c r="H1525" s="38">
        <v>1260</v>
      </c>
      <c r="I1525" s="18" t="s">
        <v>77</v>
      </c>
      <c r="J1525" s="11" t="s">
        <v>78</v>
      </c>
      <c r="K1525" s="22" t="s">
        <v>1240</v>
      </c>
      <c r="L1525" s="45">
        <v>0.23</v>
      </c>
      <c r="M1525" s="45">
        <v>0.5</v>
      </c>
      <c r="N1525" s="45">
        <v>0.73</v>
      </c>
      <c r="O1525" s="23">
        <v>0.54</v>
      </c>
      <c r="P1525" s="46">
        <v>0.925925925925926</v>
      </c>
      <c r="Q1525" s="46">
        <v>0.425925925925926</v>
      </c>
      <c r="R1525" s="46">
        <f t="shared" si="130"/>
        <v>1.35185185185185</v>
      </c>
      <c r="S1525" s="24">
        <v>16.06</v>
      </c>
      <c r="T1525" s="24">
        <v>1.62</v>
      </c>
      <c r="U1525" s="57">
        <v>0.8</v>
      </c>
      <c r="V1525" s="24">
        <v>9.92</v>
      </c>
      <c r="W1525" s="58">
        <v>165.799999237061</v>
      </c>
      <c r="X1525" s="58">
        <v>97.9331016540527</v>
      </c>
      <c r="Y1525" s="58">
        <f t="shared" si="129"/>
        <v>1.69299242479573</v>
      </c>
      <c r="Z1525" s="24">
        <v>7.54</v>
      </c>
      <c r="AA1525" s="28">
        <v>62.75</v>
      </c>
      <c r="AB1525" s="28">
        <v>20.3</v>
      </c>
      <c r="AC1525" s="28">
        <v>16.95</v>
      </c>
    </row>
    <row r="1526" customHeight="1" spans="1:29">
      <c r="A1526" s="11">
        <v>1525</v>
      </c>
      <c r="B1526" s="15">
        <v>270</v>
      </c>
      <c r="C1526" s="110">
        <v>116.2833</v>
      </c>
      <c r="D1526" s="110">
        <v>42.03333</v>
      </c>
      <c r="E1526" s="20">
        <v>1324</v>
      </c>
      <c r="F1526" s="37">
        <v>2.1</v>
      </c>
      <c r="G1526" s="28">
        <v>383</v>
      </c>
      <c r="H1526" s="38">
        <v>1260</v>
      </c>
      <c r="I1526" s="18" t="s">
        <v>77</v>
      </c>
      <c r="J1526" s="11" t="s">
        <v>78</v>
      </c>
      <c r="K1526" s="22" t="s">
        <v>1240</v>
      </c>
      <c r="L1526" s="45">
        <v>0.27</v>
      </c>
      <c r="M1526" s="45">
        <v>0.56</v>
      </c>
      <c r="N1526" s="45">
        <v>0.83</v>
      </c>
      <c r="O1526" s="23">
        <v>0.72</v>
      </c>
      <c r="P1526" s="46">
        <v>0.777777777777778</v>
      </c>
      <c r="Q1526" s="46">
        <v>0.375</v>
      </c>
      <c r="R1526" s="46">
        <f t="shared" si="130"/>
        <v>1.15277777777778</v>
      </c>
      <c r="S1526" s="24">
        <v>14.49</v>
      </c>
      <c r="T1526" s="24">
        <v>1.45</v>
      </c>
      <c r="U1526" s="57">
        <v>0.8</v>
      </c>
      <c r="V1526" s="24">
        <v>9.96</v>
      </c>
      <c r="W1526" s="58">
        <v>165.799999237061</v>
      </c>
      <c r="X1526" s="58">
        <v>97.9331016540527</v>
      </c>
      <c r="Y1526" s="58">
        <f t="shared" si="129"/>
        <v>1.69299242479573</v>
      </c>
      <c r="Z1526" s="24">
        <v>7.61</v>
      </c>
      <c r="AA1526" s="28">
        <v>62.75</v>
      </c>
      <c r="AB1526" s="28">
        <v>20.3</v>
      </c>
      <c r="AC1526" s="28">
        <v>16.95</v>
      </c>
    </row>
    <row r="1527" customHeight="1" spans="1:29">
      <c r="A1527" s="11">
        <v>1526</v>
      </c>
      <c r="B1527" s="15">
        <v>270</v>
      </c>
      <c r="C1527" s="110">
        <v>116.2833</v>
      </c>
      <c r="D1527" s="110">
        <v>42.03333</v>
      </c>
      <c r="E1527" s="20">
        <v>1324</v>
      </c>
      <c r="F1527" s="37">
        <v>2.1</v>
      </c>
      <c r="G1527" s="28">
        <v>383</v>
      </c>
      <c r="H1527" s="38">
        <v>1260</v>
      </c>
      <c r="I1527" s="18" t="s">
        <v>77</v>
      </c>
      <c r="J1527" s="11" t="s">
        <v>78</v>
      </c>
      <c r="K1527" s="22" t="s">
        <v>1240</v>
      </c>
      <c r="L1527" s="45">
        <v>0.45</v>
      </c>
      <c r="M1527" s="45">
        <v>0.86</v>
      </c>
      <c r="N1527" s="45">
        <v>1.31</v>
      </c>
      <c r="O1527" s="23">
        <v>1.06</v>
      </c>
      <c r="P1527" s="46">
        <v>0.811320754716981</v>
      </c>
      <c r="Q1527" s="46">
        <v>0.424528301886792</v>
      </c>
      <c r="R1527" s="46">
        <f t="shared" si="130"/>
        <v>1.23584905660377</v>
      </c>
      <c r="S1527" s="24">
        <v>19.9</v>
      </c>
      <c r="T1527" s="24">
        <v>1.91</v>
      </c>
      <c r="U1527" s="57">
        <v>0.8</v>
      </c>
      <c r="V1527" s="24">
        <v>10.24</v>
      </c>
      <c r="W1527" s="58">
        <v>165.799999237061</v>
      </c>
      <c r="X1527" s="58">
        <v>97.9331016540527</v>
      </c>
      <c r="Y1527" s="58">
        <f t="shared" si="129"/>
        <v>1.69299242479573</v>
      </c>
      <c r="Z1527" s="24">
        <v>7.27</v>
      </c>
      <c r="AA1527" s="28">
        <v>62.75</v>
      </c>
      <c r="AB1527" s="28">
        <v>20.3</v>
      </c>
      <c r="AC1527" s="28">
        <v>16.95</v>
      </c>
    </row>
    <row r="1528" customHeight="1" spans="1:29">
      <c r="A1528" s="11">
        <v>1527</v>
      </c>
      <c r="B1528" s="15">
        <v>270</v>
      </c>
      <c r="C1528" s="110">
        <v>116.2833</v>
      </c>
      <c r="D1528" s="110">
        <v>42.03333</v>
      </c>
      <c r="E1528" s="20">
        <v>1324</v>
      </c>
      <c r="F1528" s="37">
        <v>2.1</v>
      </c>
      <c r="G1528" s="28">
        <v>383</v>
      </c>
      <c r="H1528" s="38">
        <v>1260</v>
      </c>
      <c r="I1528" s="18" t="s">
        <v>77</v>
      </c>
      <c r="J1528" s="11" t="s">
        <v>78</v>
      </c>
      <c r="K1528" s="22" t="s">
        <v>1240</v>
      </c>
      <c r="L1528" s="45">
        <v>0.47</v>
      </c>
      <c r="M1528" s="45">
        <v>0.96</v>
      </c>
      <c r="N1528" s="45">
        <v>1.43</v>
      </c>
      <c r="O1528" s="23">
        <v>1.25</v>
      </c>
      <c r="P1528" s="46">
        <v>0.768</v>
      </c>
      <c r="Q1528" s="46">
        <v>0.376</v>
      </c>
      <c r="R1528" s="46">
        <f t="shared" si="130"/>
        <v>1.144</v>
      </c>
      <c r="S1528" s="24">
        <v>22.02</v>
      </c>
      <c r="T1528" s="24">
        <v>2.39</v>
      </c>
      <c r="U1528" s="57">
        <v>0.8</v>
      </c>
      <c r="V1528" s="24">
        <v>9.21</v>
      </c>
      <c r="W1528" s="58">
        <v>165.799999237061</v>
      </c>
      <c r="X1528" s="58">
        <v>97.9331016540527</v>
      </c>
      <c r="Y1528" s="58">
        <f t="shared" si="129"/>
        <v>1.69299242479573</v>
      </c>
      <c r="Z1528" s="24">
        <v>6.63</v>
      </c>
      <c r="AA1528" s="28">
        <v>62.75</v>
      </c>
      <c r="AB1528" s="28">
        <v>20.3</v>
      </c>
      <c r="AC1528" s="28">
        <v>16.95</v>
      </c>
    </row>
    <row r="1529" customHeight="1" spans="1:29">
      <c r="A1529" s="11">
        <v>1528</v>
      </c>
      <c r="B1529" s="15">
        <v>271</v>
      </c>
      <c r="C1529" s="110">
        <v>128.709447</v>
      </c>
      <c r="D1529" s="110">
        <v>48.755834</v>
      </c>
      <c r="E1529" s="40">
        <v>421</v>
      </c>
      <c r="F1529" s="39">
        <v>-0.417979001998901</v>
      </c>
      <c r="G1529" s="38">
        <v>600</v>
      </c>
      <c r="H1529" s="38">
        <v>927</v>
      </c>
      <c r="I1529" s="18" t="s">
        <v>77</v>
      </c>
      <c r="J1529" s="11" t="s">
        <v>78</v>
      </c>
      <c r="K1529" s="101" t="s">
        <v>1241</v>
      </c>
      <c r="L1529" s="45"/>
      <c r="M1529" s="45"/>
      <c r="N1529" s="45"/>
      <c r="P1529" s="46">
        <v>0.750018750468762</v>
      </c>
      <c r="Q1529" s="46"/>
      <c r="R1529" s="46"/>
      <c r="S1529" s="24">
        <f>60.7/1.724</f>
        <v>35.2088167053364</v>
      </c>
      <c r="T1529" s="24">
        <v>2.48</v>
      </c>
      <c r="U1529" s="57">
        <v>1.7</v>
      </c>
      <c r="V1529" s="24">
        <f t="shared" ref="V1529:V1553" si="131">S1529/T1529</f>
        <v>14.1971035102163</v>
      </c>
      <c r="W1529" s="58">
        <v>302.968997955322</v>
      </c>
      <c r="X1529" s="58">
        <v>47.2768020629883</v>
      </c>
      <c r="Y1529" s="58">
        <f t="shared" si="129"/>
        <v>6.40840718354146</v>
      </c>
      <c r="Z1529" s="24">
        <v>4.64</v>
      </c>
      <c r="AA1529" s="63">
        <v>44</v>
      </c>
      <c r="AB1529" s="63">
        <v>35</v>
      </c>
      <c r="AC1529" s="63">
        <v>21</v>
      </c>
    </row>
    <row r="1530" customHeight="1" spans="1:29">
      <c r="A1530" s="11">
        <v>1529</v>
      </c>
      <c r="B1530" s="15">
        <v>272</v>
      </c>
      <c r="C1530" s="110">
        <v>-125.4</v>
      </c>
      <c r="D1530" s="110">
        <v>43.81</v>
      </c>
      <c r="E1530" s="40">
        <v>372</v>
      </c>
      <c r="F1530" s="37">
        <v>4.8</v>
      </c>
      <c r="G1530" s="28">
        <v>615</v>
      </c>
      <c r="H1530" s="38">
        <v>1110</v>
      </c>
      <c r="I1530" s="18" t="s">
        <v>105</v>
      </c>
      <c r="J1530" s="11" t="s">
        <v>78</v>
      </c>
      <c r="K1530" s="22" t="s">
        <v>1242</v>
      </c>
      <c r="L1530" s="45"/>
      <c r="M1530" s="45">
        <v>2.59366</v>
      </c>
      <c r="N1530" s="45">
        <v>2.59366</v>
      </c>
      <c r="O1530" s="23">
        <v>5.25112</v>
      </c>
      <c r="P1530" s="46">
        <v>0.493925105501303</v>
      </c>
      <c r="Q1530" s="46"/>
      <c r="R1530" s="46"/>
      <c r="S1530" s="24">
        <f>23.7/1.724</f>
        <v>13.7470997679814</v>
      </c>
      <c r="T1530" s="24">
        <v>1.28</v>
      </c>
      <c r="U1530" s="57">
        <v>0.7</v>
      </c>
      <c r="V1530" s="24">
        <f t="shared" si="131"/>
        <v>10.7399216937355</v>
      </c>
      <c r="W1530" s="24">
        <v>209.84</v>
      </c>
      <c r="X1530" s="24">
        <v>27.95</v>
      </c>
      <c r="Y1530" s="58">
        <f t="shared" si="129"/>
        <v>7.50769230769231</v>
      </c>
      <c r="Z1530" s="24">
        <v>6.84</v>
      </c>
      <c r="AA1530" s="63">
        <v>35</v>
      </c>
      <c r="AB1530" s="63">
        <v>38</v>
      </c>
      <c r="AC1530" s="63">
        <v>27</v>
      </c>
    </row>
    <row r="1531" customHeight="1" spans="1:29">
      <c r="A1531" s="11">
        <v>1530</v>
      </c>
      <c r="B1531" s="15">
        <v>272</v>
      </c>
      <c r="C1531" s="110">
        <v>-125.4</v>
      </c>
      <c r="D1531" s="110">
        <v>43.81</v>
      </c>
      <c r="E1531" s="40">
        <v>372</v>
      </c>
      <c r="F1531" s="37">
        <v>4.8</v>
      </c>
      <c r="G1531" s="28">
        <v>615</v>
      </c>
      <c r="H1531" s="38">
        <v>1110</v>
      </c>
      <c r="I1531" s="18" t="s">
        <v>105</v>
      </c>
      <c r="J1531" s="11" t="s">
        <v>78</v>
      </c>
      <c r="K1531" s="22" t="s">
        <v>1242</v>
      </c>
      <c r="L1531" s="45"/>
      <c r="M1531" s="45">
        <v>3.40058</v>
      </c>
      <c r="N1531" s="45">
        <v>3.40058</v>
      </c>
      <c r="O1531" s="23">
        <v>4.33275</v>
      </c>
      <c r="P1531" s="46">
        <v>0.78485488431135</v>
      </c>
      <c r="Q1531" s="46"/>
      <c r="R1531" s="46"/>
      <c r="S1531" s="24">
        <f>23/1.724</f>
        <v>13.3410672853828</v>
      </c>
      <c r="T1531" s="24">
        <v>1.32</v>
      </c>
      <c r="U1531" s="57">
        <v>0.7</v>
      </c>
      <c r="V1531" s="24">
        <f t="shared" si="131"/>
        <v>10.1068691555931</v>
      </c>
      <c r="W1531" s="24">
        <v>95.27</v>
      </c>
      <c r="X1531" s="24">
        <v>7.01</v>
      </c>
      <c r="Y1531" s="58">
        <f t="shared" si="129"/>
        <v>13.5905848787447</v>
      </c>
      <c r="Z1531" s="24">
        <v>5.72</v>
      </c>
      <c r="AA1531" s="63">
        <v>35</v>
      </c>
      <c r="AB1531" s="63">
        <v>38</v>
      </c>
      <c r="AC1531" s="63">
        <v>27</v>
      </c>
    </row>
    <row r="1532" customHeight="1" spans="1:29">
      <c r="A1532" s="11">
        <v>1531</v>
      </c>
      <c r="B1532" s="15">
        <v>272</v>
      </c>
      <c r="C1532" s="110">
        <v>-125.4</v>
      </c>
      <c r="D1532" s="110">
        <v>43.81</v>
      </c>
      <c r="E1532" s="40">
        <v>372</v>
      </c>
      <c r="F1532" s="37">
        <v>4.8</v>
      </c>
      <c r="G1532" s="28">
        <v>615</v>
      </c>
      <c r="H1532" s="38">
        <v>1110</v>
      </c>
      <c r="I1532" s="18" t="s">
        <v>105</v>
      </c>
      <c r="J1532" s="11" t="s">
        <v>78</v>
      </c>
      <c r="K1532" s="22" t="s">
        <v>1242</v>
      </c>
      <c r="L1532" s="45"/>
      <c r="M1532" s="45">
        <v>5.10086</v>
      </c>
      <c r="N1532" s="45">
        <v>5.10086</v>
      </c>
      <c r="O1532" s="23">
        <v>6.54169</v>
      </c>
      <c r="P1532" s="46">
        <v>0.779746518101591</v>
      </c>
      <c r="Q1532" s="46"/>
      <c r="R1532" s="46"/>
      <c r="S1532" s="24">
        <f>22.6/1.724</f>
        <v>13.1090487238979</v>
      </c>
      <c r="T1532" s="24">
        <v>1.35</v>
      </c>
      <c r="U1532" s="57">
        <v>0.7</v>
      </c>
      <c r="V1532" s="24">
        <f t="shared" si="131"/>
        <v>9.7104064621466</v>
      </c>
      <c r="W1532" s="24">
        <v>137.67</v>
      </c>
      <c r="X1532" s="24">
        <v>18.27</v>
      </c>
      <c r="Y1532" s="58">
        <f t="shared" si="129"/>
        <v>7.53530377668309</v>
      </c>
      <c r="Z1532" s="24">
        <v>5.74</v>
      </c>
      <c r="AA1532" s="63">
        <v>35</v>
      </c>
      <c r="AB1532" s="63">
        <v>38</v>
      </c>
      <c r="AC1532" s="63">
        <v>27</v>
      </c>
    </row>
    <row r="1533" customHeight="1" spans="1:29">
      <c r="A1533" s="11">
        <v>1532</v>
      </c>
      <c r="B1533" s="15">
        <v>272</v>
      </c>
      <c r="C1533" s="110">
        <v>-125.4</v>
      </c>
      <c r="D1533" s="110">
        <v>43.81</v>
      </c>
      <c r="E1533" s="40">
        <v>372</v>
      </c>
      <c r="F1533" s="37">
        <v>4.8</v>
      </c>
      <c r="G1533" s="28">
        <v>615</v>
      </c>
      <c r="H1533" s="38">
        <v>1110</v>
      </c>
      <c r="I1533" s="18" t="s">
        <v>105</v>
      </c>
      <c r="J1533" s="11" t="s">
        <v>78</v>
      </c>
      <c r="K1533" s="22" t="s">
        <v>1242</v>
      </c>
      <c r="L1533" s="45"/>
      <c r="M1533" s="45">
        <v>3.48703</v>
      </c>
      <c r="N1533" s="45">
        <v>3.48703</v>
      </c>
      <c r="O1533" s="23">
        <v>4.52036</v>
      </c>
      <c r="P1533" s="46">
        <v>0.771405374793158</v>
      </c>
      <c r="Q1533" s="46"/>
      <c r="R1533" s="46"/>
      <c r="S1533" s="24">
        <f>24.8/1.724</f>
        <v>14.385150812065</v>
      </c>
      <c r="T1533" s="24">
        <v>1.37</v>
      </c>
      <c r="U1533" s="57">
        <v>0.7</v>
      </c>
      <c r="V1533" s="24">
        <f t="shared" si="131"/>
        <v>10.5001100817992</v>
      </c>
      <c r="W1533" s="24">
        <v>146.21</v>
      </c>
      <c r="X1533" s="24">
        <v>24.48</v>
      </c>
      <c r="Y1533" s="58">
        <f t="shared" si="129"/>
        <v>5.97263071895425</v>
      </c>
      <c r="Z1533" s="24">
        <v>5.77</v>
      </c>
      <c r="AA1533" s="63">
        <v>35</v>
      </c>
      <c r="AB1533" s="63">
        <v>38</v>
      </c>
      <c r="AC1533" s="63">
        <v>27</v>
      </c>
    </row>
    <row r="1534" customHeight="1" spans="1:29">
      <c r="A1534" s="11">
        <v>1533</v>
      </c>
      <c r="B1534" s="15">
        <v>272</v>
      </c>
      <c r="C1534" s="110">
        <v>-125.4</v>
      </c>
      <c r="D1534" s="110">
        <v>43.81</v>
      </c>
      <c r="E1534" s="40">
        <v>372</v>
      </c>
      <c r="F1534" s="37">
        <v>4.8</v>
      </c>
      <c r="G1534" s="28">
        <v>615</v>
      </c>
      <c r="H1534" s="38">
        <v>1110</v>
      </c>
      <c r="I1534" s="18" t="s">
        <v>105</v>
      </c>
      <c r="J1534" s="11" t="s">
        <v>78</v>
      </c>
      <c r="K1534" s="22" t="s">
        <v>1242</v>
      </c>
      <c r="L1534" s="45"/>
      <c r="M1534" s="45">
        <v>5.64841</v>
      </c>
      <c r="N1534" s="45">
        <v>5.64841</v>
      </c>
      <c r="O1534" s="23">
        <v>10.7798</v>
      </c>
      <c r="P1534" s="46">
        <v>0.523980964396371</v>
      </c>
      <c r="Q1534" s="46"/>
      <c r="R1534" s="46"/>
      <c r="S1534" s="24">
        <f>23/1.724</f>
        <v>13.3410672853828</v>
      </c>
      <c r="T1534" s="24">
        <v>1.4</v>
      </c>
      <c r="U1534" s="57">
        <v>0.7</v>
      </c>
      <c r="V1534" s="24">
        <f t="shared" si="131"/>
        <v>9.52933377527345</v>
      </c>
      <c r="W1534" s="24">
        <v>256.74</v>
      </c>
      <c r="X1534" s="24">
        <v>30.02</v>
      </c>
      <c r="Y1534" s="58">
        <f t="shared" si="129"/>
        <v>8.55229846768821</v>
      </c>
      <c r="Z1534" s="24">
        <v>6.95</v>
      </c>
      <c r="AA1534" s="63">
        <v>35</v>
      </c>
      <c r="AB1534" s="63">
        <v>38</v>
      </c>
      <c r="AC1534" s="63">
        <v>27</v>
      </c>
    </row>
    <row r="1535" customHeight="1" spans="1:29">
      <c r="A1535" s="11">
        <v>1534</v>
      </c>
      <c r="B1535" s="15">
        <v>272</v>
      </c>
      <c r="C1535" s="110">
        <v>-125.4</v>
      </c>
      <c r="D1535" s="110">
        <v>43.81</v>
      </c>
      <c r="E1535" s="40">
        <v>372</v>
      </c>
      <c r="F1535" s="37">
        <v>4.8</v>
      </c>
      <c r="G1535" s="28">
        <v>615</v>
      </c>
      <c r="H1535" s="38">
        <v>1110</v>
      </c>
      <c r="I1535" s="18" t="s">
        <v>105</v>
      </c>
      <c r="J1535" s="11" t="s">
        <v>78</v>
      </c>
      <c r="K1535" s="22" t="s">
        <v>1242</v>
      </c>
      <c r="L1535" s="45"/>
      <c r="M1535" s="45">
        <v>4.61095</v>
      </c>
      <c r="N1535" s="45">
        <v>4.61095</v>
      </c>
      <c r="O1535" s="23">
        <v>5.76973</v>
      </c>
      <c r="P1535" s="46">
        <v>0.799162179166096</v>
      </c>
      <c r="Q1535" s="46"/>
      <c r="R1535" s="46"/>
      <c r="S1535" s="24">
        <f>24.9/1.724</f>
        <v>14.4431554524362</v>
      </c>
      <c r="T1535" s="24">
        <v>1.48</v>
      </c>
      <c r="U1535" s="57">
        <v>0.7</v>
      </c>
      <c r="V1535" s="24">
        <f t="shared" si="131"/>
        <v>9.75888881921365</v>
      </c>
      <c r="W1535" s="24">
        <v>254.76</v>
      </c>
      <c r="X1535" s="24">
        <v>14.31</v>
      </c>
      <c r="Y1535" s="58">
        <f t="shared" si="129"/>
        <v>17.8029350104822</v>
      </c>
      <c r="Z1535" s="24">
        <v>6.03</v>
      </c>
      <c r="AA1535" s="63">
        <v>35</v>
      </c>
      <c r="AB1535" s="63">
        <v>38</v>
      </c>
      <c r="AC1535" s="63">
        <v>27</v>
      </c>
    </row>
    <row r="1536" customHeight="1" spans="1:29">
      <c r="A1536" s="11">
        <v>1535</v>
      </c>
      <c r="B1536" s="15">
        <v>272</v>
      </c>
      <c r="C1536" s="110">
        <v>-125.4</v>
      </c>
      <c r="D1536" s="110">
        <v>43.81</v>
      </c>
      <c r="E1536" s="40">
        <v>372</v>
      </c>
      <c r="F1536" s="37">
        <v>4.8</v>
      </c>
      <c r="G1536" s="28">
        <v>615</v>
      </c>
      <c r="H1536" s="38">
        <v>1110</v>
      </c>
      <c r="I1536" s="18" t="s">
        <v>105</v>
      </c>
      <c r="J1536" s="11" t="s">
        <v>78</v>
      </c>
      <c r="K1536" s="22" t="s">
        <v>1242</v>
      </c>
      <c r="L1536" s="45"/>
      <c r="M1536" s="45">
        <v>5.70605</v>
      </c>
      <c r="N1536" s="45">
        <v>5.70605</v>
      </c>
      <c r="O1536" s="23">
        <v>7.65673</v>
      </c>
      <c r="P1536" s="46">
        <v>0.745233278436095</v>
      </c>
      <c r="Q1536" s="46"/>
      <c r="R1536" s="46"/>
      <c r="S1536" s="24">
        <f>24.8/1.724</f>
        <v>14.385150812065</v>
      </c>
      <c r="T1536" s="24">
        <v>1.47</v>
      </c>
      <c r="U1536" s="57">
        <v>0.7</v>
      </c>
      <c r="V1536" s="24">
        <f t="shared" si="131"/>
        <v>9.78581687895576</v>
      </c>
      <c r="W1536" s="24">
        <v>197.1</v>
      </c>
      <c r="X1536" s="24">
        <v>21.55</v>
      </c>
      <c r="Y1536" s="58">
        <f t="shared" si="129"/>
        <v>9.1461716937355</v>
      </c>
      <c r="Z1536" s="24">
        <v>6.12</v>
      </c>
      <c r="AA1536" s="63">
        <v>35</v>
      </c>
      <c r="AB1536" s="63">
        <v>38</v>
      </c>
      <c r="AC1536" s="63">
        <v>27</v>
      </c>
    </row>
    <row r="1537" customHeight="1" spans="1:29">
      <c r="A1537" s="11">
        <v>1536</v>
      </c>
      <c r="B1537" s="15">
        <v>272</v>
      </c>
      <c r="C1537" s="110">
        <v>-125.4</v>
      </c>
      <c r="D1537" s="110">
        <v>43.81</v>
      </c>
      <c r="E1537" s="40">
        <v>372</v>
      </c>
      <c r="F1537" s="37">
        <v>4.8</v>
      </c>
      <c r="G1537" s="28">
        <v>615</v>
      </c>
      <c r="H1537" s="38">
        <v>1110</v>
      </c>
      <c r="I1537" s="18" t="s">
        <v>105</v>
      </c>
      <c r="J1537" s="11" t="s">
        <v>78</v>
      </c>
      <c r="K1537" s="22" t="s">
        <v>1242</v>
      </c>
      <c r="L1537" s="45"/>
      <c r="M1537" s="45">
        <v>6.34006</v>
      </c>
      <c r="N1537" s="45">
        <v>6.34006</v>
      </c>
      <c r="O1537" s="23">
        <v>8.94574</v>
      </c>
      <c r="P1537" s="46">
        <v>0.708723928931536</v>
      </c>
      <c r="Q1537" s="46"/>
      <c r="R1537" s="46"/>
      <c r="S1537" s="24">
        <f>25.8/1.724</f>
        <v>14.9651972157773</v>
      </c>
      <c r="T1537" s="24">
        <v>1.57</v>
      </c>
      <c r="U1537" s="57">
        <v>0.7</v>
      </c>
      <c r="V1537" s="24">
        <f t="shared" si="131"/>
        <v>9.53197274890272</v>
      </c>
      <c r="W1537" s="24">
        <v>256.87</v>
      </c>
      <c r="X1537" s="24">
        <v>27.41</v>
      </c>
      <c r="Y1537" s="58">
        <f t="shared" ref="Y1537:Y1600" si="132">W1537/X1537</f>
        <v>9.37139730025538</v>
      </c>
      <c r="Z1537" s="24">
        <v>6.07</v>
      </c>
      <c r="AA1537" s="63">
        <v>35</v>
      </c>
      <c r="AB1537" s="63">
        <v>38</v>
      </c>
      <c r="AC1537" s="63">
        <v>27</v>
      </c>
    </row>
    <row r="1538" customHeight="1" spans="1:29">
      <c r="A1538" s="11">
        <v>1537</v>
      </c>
      <c r="B1538" s="15">
        <v>272</v>
      </c>
      <c r="C1538" s="110">
        <v>-125.4</v>
      </c>
      <c r="D1538" s="110">
        <v>43.81</v>
      </c>
      <c r="E1538" s="40">
        <v>372</v>
      </c>
      <c r="F1538" s="37">
        <v>4.8</v>
      </c>
      <c r="G1538" s="28">
        <v>615</v>
      </c>
      <c r="H1538" s="38">
        <v>1110</v>
      </c>
      <c r="I1538" s="18" t="s">
        <v>105</v>
      </c>
      <c r="J1538" s="11" t="s">
        <v>78</v>
      </c>
      <c r="K1538" s="22" t="s">
        <v>1242</v>
      </c>
      <c r="L1538" s="45"/>
      <c r="M1538" s="45">
        <v>6.16715</v>
      </c>
      <c r="N1538" s="45">
        <v>6.16715</v>
      </c>
      <c r="O1538" s="23">
        <v>13.964</v>
      </c>
      <c r="P1538" s="46">
        <v>0.441646376396448</v>
      </c>
      <c r="Q1538" s="46"/>
      <c r="R1538" s="46"/>
      <c r="S1538" s="24">
        <f>25/1.724</f>
        <v>14.5011600928074</v>
      </c>
      <c r="T1538" s="24">
        <v>1.38</v>
      </c>
      <c r="U1538" s="57">
        <v>0.7</v>
      </c>
      <c r="V1538" s="24">
        <f t="shared" si="131"/>
        <v>10.5080870237735</v>
      </c>
      <c r="W1538" s="24">
        <v>275.33</v>
      </c>
      <c r="X1538" s="24">
        <v>31.71</v>
      </c>
      <c r="Y1538" s="58">
        <f t="shared" si="132"/>
        <v>8.68274992116052</v>
      </c>
      <c r="Z1538" s="24">
        <v>7.03</v>
      </c>
      <c r="AA1538" s="63">
        <v>35</v>
      </c>
      <c r="AB1538" s="63">
        <v>38</v>
      </c>
      <c r="AC1538" s="63">
        <v>27</v>
      </c>
    </row>
    <row r="1539" customHeight="1" spans="1:29">
      <c r="A1539" s="11">
        <v>1538</v>
      </c>
      <c r="B1539" s="15">
        <v>272</v>
      </c>
      <c r="C1539" s="110">
        <v>-125.4</v>
      </c>
      <c r="D1539" s="110">
        <v>43.81</v>
      </c>
      <c r="E1539" s="40">
        <v>372</v>
      </c>
      <c r="F1539" s="37">
        <v>4.8</v>
      </c>
      <c r="G1539" s="28">
        <v>615</v>
      </c>
      <c r="H1539" s="38">
        <v>1110</v>
      </c>
      <c r="I1539" s="18" t="s">
        <v>105</v>
      </c>
      <c r="J1539" s="11" t="s">
        <v>78</v>
      </c>
      <c r="K1539" s="22" t="s">
        <v>1242</v>
      </c>
      <c r="L1539" s="45"/>
      <c r="M1539" s="45">
        <v>3.54467</v>
      </c>
      <c r="N1539" s="45">
        <v>3.54467</v>
      </c>
      <c r="O1539" s="23">
        <v>6.65517</v>
      </c>
      <c r="P1539" s="46">
        <v>0.532619001468032</v>
      </c>
      <c r="Q1539" s="46"/>
      <c r="R1539" s="46"/>
      <c r="S1539" s="24">
        <f>25.2/1.724</f>
        <v>14.6171693735499</v>
      </c>
      <c r="T1539" s="24">
        <v>1.51</v>
      </c>
      <c r="U1539" s="57">
        <v>0.7</v>
      </c>
      <c r="V1539" s="24">
        <f t="shared" si="131"/>
        <v>9.68024461824496</v>
      </c>
      <c r="W1539" s="24">
        <v>225.43</v>
      </c>
      <c r="X1539" s="24">
        <v>21.72</v>
      </c>
      <c r="Y1539" s="58">
        <f t="shared" si="132"/>
        <v>10.3789134438306</v>
      </c>
      <c r="Z1539" s="24">
        <v>6.22</v>
      </c>
      <c r="AA1539" s="63">
        <v>35</v>
      </c>
      <c r="AB1539" s="63">
        <v>38</v>
      </c>
      <c r="AC1539" s="63">
        <v>27</v>
      </c>
    </row>
    <row r="1540" customHeight="1" spans="1:29">
      <c r="A1540" s="11">
        <v>1539</v>
      </c>
      <c r="B1540" s="15">
        <v>272</v>
      </c>
      <c r="C1540" s="110">
        <v>-125.4</v>
      </c>
      <c r="D1540" s="110">
        <v>43.81</v>
      </c>
      <c r="E1540" s="40">
        <v>372</v>
      </c>
      <c r="F1540" s="37">
        <v>4.8</v>
      </c>
      <c r="G1540" s="28">
        <v>615</v>
      </c>
      <c r="H1540" s="38">
        <v>1110</v>
      </c>
      <c r="I1540" s="18" t="s">
        <v>105</v>
      </c>
      <c r="J1540" s="11" t="s">
        <v>78</v>
      </c>
      <c r="K1540" s="22" t="s">
        <v>1242</v>
      </c>
      <c r="L1540" s="45"/>
      <c r="M1540" s="45">
        <v>6.51297</v>
      </c>
      <c r="N1540" s="45">
        <v>6.51297</v>
      </c>
      <c r="O1540" s="23">
        <v>13.0478</v>
      </c>
      <c r="P1540" s="46">
        <v>0.499162310887659</v>
      </c>
      <c r="Q1540" s="46"/>
      <c r="R1540" s="46"/>
      <c r="S1540" s="24">
        <f>25/1.724</f>
        <v>14.5011600928074</v>
      </c>
      <c r="T1540" s="24">
        <v>1.47</v>
      </c>
      <c r="U1540" s="57">
        <v>0.7</v>
      </c>
      <c r="V1540" s="24">
        <f t="shared" si="131"/>
        <v>9.86473475701185</v>
      </c>
      <c r="W1540" s="24">
        <v>167.78</v>
      </c>
      <c r="X1540" s="24">
        <v>23</v>
      </c>
      <c r="Y1540" s="58">
        <f t="shared" si="132"/>
        <v>7.29478260869565</v>
      </c>
      <c r="Z1540" s="24">
        <v>6.43</v>
      </c>
      <c r="AA1540" s="63">
        <v>35</v>
      </c>
      <c r="AB1540" s="63">
        <v>38</v>
      </c>
      <c r="AC1540" s="63">
        <v>27</v>
      </c>
    </row>
    <row r="1541" customHeight="1" spans="1:29">
      <c r="A1541" s="11">
        <v>1540</v>
      </c>
      <c r="B1541" s="15">
        <v>272</v>
      </c>
      <c r="C1541" s="110">
        <v>-125.4</v>
      </c>
      <c r="D1541" s="110">
        <v>43.81</v>
      </c>
      <c r="E1541" s="40">
        <v>372</v>
      </c>
      <c r="F1541" s="37">
        <v>4.8</v>
      </c>
      <c r="G1541" s="28">
        <v>615</v>
      </c>
      <c r="H1541" s="38">
        <v>1110</v>
      </c>
      <c r="I1541" s="18" t="s">
        <v>105</v>
      </c>
      <c r="J1541" s="11" t="s">
        <v>78</v>
      </c>
      <c r="K1541" s="22" t="s">
        <v>1242</v>
      </c>
      <c r="L1541" s="45"/>
      <c r="M1541" s="45">
        <v>7.11816</v>
      </c>
      <c r="N1541" s="45">
        <v>7.11816</v>
      </c>
      <c r="O1541" s="23">
        <v>12.4061</v>
      </c>
      <c r="P1541" s="46">
        <v>0.573762906957061</v>
      </c>
      <c r="Q1541" s="46"/>
      <c r="R1541" s="46"/>
      <c r="S1541" s="24">
        <f>25.3/1.724</f>
        <v>14.6751740139211</v>
      </c>
      <c r="T1541" s="24">
        <v>1.57</v>
      </c>
      <c r="U1541" s="57">
        <v>0.7</v>
      </c>
      <c r="V1541" s="24">
        <f t="shared" si="131"/>
        <v>9.34724459485421</v>
      </c>
      <c r="W1541" s="24">
        <v>285.34</v>
      </c>
      <c r="X1541" s="24">
        <v>40.5</v>
      </c>
      <c r="Y1541" s="58">
        <f t="shared" si="132"/>
        <v>7.04543209876543</v>
      </c>
      <c r="Z1541" s="24">
        <v>6.85</v>
      </c>
      <c r="AA1541" s="63">
        <v>35</v>
      </c>
      <c r="AB1541" s="63">
        <v>38</v>
      </c>
      <c r="AC1541" s="63">
        <v>27</v>
      </c>
    </row>
    <row r="1542" customHeight="1" spans="1:29">
      <c r="A1542" s="11">
        <v>1541</v>
      </c>
      <c r="B1542" s="15">
        <v>273</v>
      </c>
      <c r="C1542" s="110">
        <v>102.37</v>
      </c>
      <c r="D1542" s="110">
        <v>32.35</v>
      </c>
      <c r="E1542" s="20">
        <v>3460</v>
      </c>
      <c r="F1542" s="37">
        <v>1.1</v>
      </c>
      <c r="G1542" s="28">
        <v>750</v>
      </c>
      <c r="H1542" s="38">
        <v>889</v>
      </c>
      <c r="I1542" s="18" t="s">
        <v>77</v>
      </c>
      <c r="J1542" s="36" t="s">
        <v>98</v>
      </c>
      <c r="K1542" s="101" t="s">
        <v>1243</v>
      </c>
      <c r="L1542" s="45">
        <v>0.1</v>
      </c>
      <c r="M1542" s="45">
        <v>0.91</v>
      </c>
      <c r="N1542" s="45">
        <v>1.01</v>
      </c>
      <c r="O1542" s="23">
        <v>0.65</v>
      </c>
      <c r="P1542" s="46">
        <v>1.4</v>
      </c>
      <c r="Q1542" s="46">
        <v>0.153846153846154</v>
      </c>
      <c r="R1542" s="46">
        <f t="shared" ref="R1542:R1573" si="133">P1542+Q1542</f>
        <v>1.55384615384615</v>
      </c>
      <c r="S1542" s="24">
        <f>5.65/1.724</f>
        <v>3.27726218097448</v>
      </c>
      <c r="T1542" s="24">
        <v>0.65</v>
      </c>
      <c r="U1542" s="24">
        <v>0.58</v>
      </c>
      <c r="V1542" s="24">
        <f t="shared" si="131"/>
        <v>5.04194181688381</v>
      </c>
      <c r="W1542" s="24">
        <v>311.111</v>
      </c>
      <c r="X1542" s="24">
        <v>86.9822</v>
      </c>
      <c r="Y1542" s="58">
        <f t="shared" si="132"/>
        <v>3.57672029449703</v>
      </c>
      <c r="Z1542" s="24">
        <v>7.95</v>
      </c>
      <c r="AA1542" s="63">
        <v>44</v>
      </c>
      <c r="AB1542" s="63">
        <v>37</v>
      </c>
      <c r="AC1542" s="63">
        <v>18</v>
      </c>
    </row>
    <row r="1543" customHeight="1" spans="1:29">
      <c r="A1543" s="11">
        <v>1542</v>
      </c>
      <c r="B1543" s="15">
        <v>273</v>
      </c>
      <c r="C1543" s="110">
        <v>102.37</v>
      </c>
      <c r="D1543" s="110">
        <v>32.35</v>
      </c>
      <c r="E1543" s="20">
        <v>3460</v>
      </c>
      <c r="F1543" s="37">
        <v>1.1</v>
      </c>
      <c r="G1543" s="28">
        <v>750</v>
      </c>
      <c r="H1543" s="38">
        <v>889</v>
      </c>
      <c r="I1543" s="18" t="s">
        <v>77</v>
      </c>
      <c r="J1543" s="36" t="s">
        <v>98</v>
      </c>
      <c r="K1543" s="101" t="s">
        <v>1243</v>
      </c>
      <c r="L1543" s="45">
        <v>0.23</v>
      </c>
      <c r="M1543" s="45">
        <v>0.93</v>
      </c>
      <c r="N1543" s="45">
        <v>1.16</v>
      </c>
      <c r="O1543" s="23">
        <v>0.67</v>
      </c>
      <c r="P1543" s="46">
        <v>1.38805970149254</v>
      </c>
      <c r="Q1543" s="46">
        <v>0.343283582089552</v>
      </c>
      <c r="R1543" s="46">
        <f t="shared" si="133"/>
        <v>1.73134328358209</v>
      </c>
      <c r="S1543" s="24">
        <f>8.24/1.724</f>
        <v>4.77958236658933</v>
      </c>
      <c r="T1543" s="24">
        <v>0.66</v>
      </c>
      <c r="U1543" s="24">
        <v>0.6</v>
      </c>
      <c r="V1543" s="24">
        <f t="shared" si="131"/>
        <v>7.24179146452928</v>
      </c>
      <c r="W1543" s="24">
        <v>329.825</v>
      </c>
      <c r="X1543" s="24">
        <v>125.148</v>
      </c>
      <c r="Y1543" s="58">
        <f t="shared" si="132"/>
        <v>2.63547959216288</v>
      </c>
      <c r="Z1543" s="24">
        <v>7.52</v>
      </c>
      <c r="AA1543" s="63">
        <v>44</v>
      </c>
      <c r="AB1543" s="63">
        <v>37</v>
      </c>
      <c r="AC1543" s="63">
        <v>18</v>
      </c>
    </row>
    <row r="1544" customHeight="1" spans="1:29">
      <c r="A1544" s="11">
        <v>1543</v>
      </c>
      <c r="B1544" s="15">
        <v>273</v>
      </c>
      <c r="C1544" s="110">
        <v>102.37</v>
      </c>
      <c r="D1544" s="110">
        <v>32.35</v>
      </c>
      <c r="E1544" s="20">
        <v>3460</v>
      </c>
      <c r="F1544" s="37">
        <v>1.1</v>
      </c>
      <c r="G1544" s="28">
        <v>750</v>
      </c>
      <c r="H1544" s="38">
        <v>889</v>
      </c>
      <c r="I1544" s="18" t="s">
        <v>77</v>
      </c>
      <c r="J1544" s="36" t="s">
        <v>98</v>
      </c>
      <c r="K1544" s="101" t="s">
        <v>1243</v>
      </c>
      <c r="L1544" s="45">
        <v>0.32</v>
      </c>
      <c r="M1544" s="45">
        <v>1.1</v>
      </c>
      <c r="N1544" s="45">
        <v>1.42</v>
      </c>
      <c r="O1544" s="23">
        <v>1.1</v>
      </c>
      <c r="P1544" s="46">
        <v>1</v>
      </c>
      <c r="Q1544" s="46">
        <v>0.290909090909091</v>
      </c>
      <c r="R1544" s="46">
        <f t="shared" si="133"/>
        <v>1.29090909090909</v>
      </c>
      <c r="S1544" s="24">
        <f>8.7/1.724</f>
        <v>5.04640371229698</v>
      </c>
      <c r="T1544" s="24">
        <v>0.7</v>
      </c>
      <c r="U1544" s="24">
        <v>0.63</v>
      </c>
      <c r="V1544" s="24">
        <f t="shared" si="131"/>
        <v>7.20914816042426</v>
      </c>
      <c r="W1544" s="24">
        <v>341.52</v>
      </c>
      <c r="X1544" s="24">
        <v>122.485</v>
      </c>
      <c r="Y1544" s="58">
        <f t="shared" si="132"/>
        <v>2.78825978691268</v>
      </c>
      <c r="Z1544" s="24">
        <v>6.54</v>
      </c>
      <c r="AA1544" s="63">
        <v>44</v>
      </c>
      <c r="AB1544" s="63">
        <v>37</v>
      </c>
      <c r="AC1544" s="63">
        <v>18</v>
      </c>
    </row>
    <row r="1545" customHeight="1" spans="1:29">
      <c r="A1545" s="11">
        <v>1544</v>
      </c>
      <c r="B1545" s="15">
        <v>273</v>
      </c>
      <c r="C1545" s="110">
        <v>102.37</v>
      </c>
      <c r="D1545" s="110">
        <v>32.35</v>
      </c>
      <c r="E1545" s="20">
        <v>3460</v>
      </c>
      <c r="F1545" s="37">
        <v>1.1</v>
      </c>
      <c r="G1545" s="28">
        <v>750</v>
      </c>
      <c r="H1545" s="38">
        <v>889</v>
      </c>
      <c r="I1545" s="18" t="s">
        <v>77</v>
      </c>
      <c r="J1545" s="36" t="s">
        <v>98</v>
      </c>
      <c r="K1545" s="101" t="s">
        <v>1243</v>
      </c>
      <c r="L1545" s="45">
        <v>0.09</v>
      </c>
      <c r="M1545" s="45">
        <v>0.65</v>
      </c>
      <c r="N1545" s="45">
        <v>0.74</v>
      </c>
      <c r="O1545" s="23">
        <v>0.52</v>
      </c>
      <c r="P1545" s="46">
        <v>1.25</v>
      </c>
      <c r="Q1545" s="46">
        <v>0.173076923076923</v>
      </c>
      <c r="R1545" s="46">
        <f t="shared" si="133"/>
        <v>1.42307692307692</v>
      </c>
      <c r="S1545" s="24">
        <f>4.25/1.724</f>
        <v>2.46519721577726</v>
      </c>
      <c r="T1545" s="24">
        <v>0.55</v>
      </c>
      <c r="U1545" s="24">
        <v>0.4</v>
      </c>
      <c r="V1545" s="24">
        <f t="shared" si="131"/>
        <v>4.48217675595866</v>
      </c>
      <c r="W1545" s="24">
        <v>257.31</v>
      </c>
      <c r="X1545" s="24">
        <v>72.7811</v>
      </c>
      <c r="Y1545" s="58">
        <f t="shared" si="132"/>
        <v>3.53539586513532</v>
      </c>
      <c r="Z1545" s="24">
        <v>6.99</v>
      </c>
      <c r="AA1545" s="63">
        <v>44</v>
      </c>
      <c r="AB1545" s="63">
        <v>37</v>
      </c>
      <c r="AC1545" s="63">
        <v>18</v>
      </c>
    </row>
    <row r="1546" customHeight="1" spans="1:29">
      <c r="A1546" s="11">
        <v>1545</v>
      </c>
      <c r="B1546" s="15">
        <v>273</v>
      </c>
      <c r="C1546" s="110">
        <v>102.37</v>
      </c>
      <c r="D1546" s="110">
        <v>32.35</v>
      </c>
      <c r="E1546" s="20">
        <v>3460</v>
      </c>
      <c r="F1546" s="37">
        <v>1.1</v>
      </c>
      <c r="G1546" s="28">
        <v>750</v>
      </c>
      <c r="H1546" s="38">
        <v>889</v>
      </c>
      <c r="I1546" s="18" t="s">
        <v>77</v>
      </c>
      <c r="J1546" s="36" t="s">
        <v>98</v>
      </c>
      <c r="K1546" s="101" t="s">
        <v>1243</v>
      </c>
      <c r="L1546" s="45">
        <v>0.39</v>
      </c>
      <c r="M1546" s="45">
        <v>0.94</v>
      </c>
      <c r="N1546" s="45">
        <v>1.33</v>
      </c>
      <c r="O1546" s="23">
        <v>0.78</v>
      </c>
      <c r="P1546" s="46">
        <v>1.20512820512821</v>
      </c>
      <c r="Q1546" s="46">
        <v>0.5</v>
      </c>
      <c r="R1546" s="46">
        <f t="shared" si="133"/>
        <v>1.70512820512821</v>
      </c>
      <c r="S1546" s="24">
        <f>7.53/1.724</f>
        <v>4.3677494199536</v>
      </c>
      <c r="T1546" s="24">
        <v>0.57</v>
      </c>
      <c r="U1546" s="24">
        <v>0.42</v>
      </c>
      <c r="V1546" s="24">
        <f t="shared" si="131"/>
        <v>7.66271828062034</v>
      </c>
      <c r="W1546" s="24">
        <v>294.737</v>
      </c>
      <c r="X1546" s="24">
        <v>106.509</v>
      </c>
      <c r="Y1546" s="58">
        <f t="shared" si="132"/>
        <v>2.76724971598644</v>
      </c>
      <c r="Z1546" s="24">
        <v>7.02</v>
      </c>
      <c r="AA1546" s="63">
        <v>44</v>
      </c>
      <c r="AB1546" s="63">
        <v>37</v>
      </c>
      <c r="AC1546" s="63">
        <v>18</v>
      </c>
    </row>
    <row r="1547" customHeight="1" spans="1:29">
      <c r="A1547" s="11">
        <v>1546</v>
      </c>
      <c r="B1547" s="15">
        <v>273</v>
      </c>
      <c r="C1547" s="110">
        <v>102.37</v>
      </c>
      <c r="D1547" s="110">
        <v>32.35</v>
      </c>
      <c r="E1547" s="20">
        <v>3460</v>
      </c>
      <c r="F1547" s="37">
        <v>1.1</v>
      </c>
      <c r="G1547" s="28">
        <v>750</v>
      </c>
      <c r="H1547" s="38">
        <v>889</v>
      </c>
      <c r="I1547" s="18" t="s">
        <v>77</v>
      </c>
      <c r="J1547" s="36" t="s">
        <v>98</v>
      </c>
      <c r="K1547" s="101" t="s">
        <v>1243</v>
      </c>
      <c r="L1547" s="45">
        <v>0.1</v>
      </c>
      <c r="M1547" s="45">
        <v>0.91</v>
      </c>
      <c r="N1547" s="45">
        <v>1.01</v>
      </c>
      <c r="O1547" s="23">
        <v>0.65</v>
      </c>
      <c r="P1547" s="46">
        <v>1.4</v>
      </c>
      <c r="Q1547" s="46">
        <v>0.153846153846154</v>
      </c>
      <c r="R1547" s="46">
        <f t="shared" si="133"/>
        <v>1.55384615384615</v>
      </c>
      <c r="S1547" s="24">
        <f>6.74/1.724</f>
        <v>3.90951276102088</v>
      </c>
      <c r="T1547" s="24">
        <v>0.56</v>
      </c>
      <c r="U1547" s="24">
        <v>0.35</v>
      </c>
      <c r="V1547" s="24">
        <f t="shared" si="131"/>
        <v>6.98127278753729</v>
      </c>
      <c r="W1547" s="24">
        <v>294.737</v>
      </c>
      <c r="X1547" s="24">
        <v>86.9822</v>
      </c>
      <c r="Y1547" s="58">
        <f t="shared" si="132"/>
        <v>3.38847488336694</v>
      </c>
      <c r="Z1547" s="24">
        <v>6.73</v>
      </c>
      <c r="AA1547" s="63">
        <v>44</v>
      </c>
      <c r="AB1547" s="63">
        <v>37</v>
      </c>
      <c r="AC1547" s="63">
        <v>18</v>
      </c>
    </row>
    <row r="1548" customHeight="1" spans="1:29">
      <c r="A1548" s="11">
        <v>1547</v>
      </c>
      <c r="B1548" s="15">
        <v>274</v>
      </c>
      <c r="C1548" s="110">
        <v>119.6708</v>
      </c>
      <c r="D1548" s="110">
        <v>48.49306</v>
      </c>
      <c r="E1548" s="20">
        <v>732</v>
      </c>
      <c r="F1548" s="37">
        <v>-2.3</v>
      </c>
      <c r="G1548" s="28">
        <v>318.5</v>
      </c>
      <c r="H1548" s="38">
        <v>1016</v>
      </c>
      <c r="I1548" s="18" t="s">
        <v>77</v>
      </c>
      <c r="J1548" s="36" t="s">
        <v>98</v>
      </c>
      <c r="K1548" s="101" t="s">
        <v>1244</v>
      </c>
      <c r="L1548" s="45">
        <v>0.68</v>
      </c>
      <c r="M1548" s="45">
        <v>13.56</v>
      </c>
      <c r="N1548" s="45">
        <v>14.24</v>
      </c>
      <c r="O1548" s="23">
        <v>8.33</v>
      </c>
      <c r="P1548" s="46">
        <v>1.62785114045618</v>
      </c>
      <c r="Q1548" s="46">
        <v>0.0816326530612245</v>
      </c>
      <c r="R1548" s="46">
        <f t="shared" si="133"/>
        <v>1.7094837935174</v>
      </c>
      <c r="S1548" s="24">
        <f>35.79/1.724</f>
        <v>20.7598607888631</v>
      </c>
      <c r="T1548" s="24">
        <v>1.88</v>
      </c>
      <c r="U1548" s="24">
        <v>0.3</v>
      </c>
      <c r="V1548" s="24">
        <f t="shared" si="131"/>
        <v>11.0424791430123</v>
      </c>
      <c r="W1548" s="24">
        <v>703.5</v>
      </c>
      <c r="X1548" s="24">
        <v>92.2</v>
      </c>
      <c r="Y1548" s="58">
        <f t="shared" si="132"/>
        <v>7.63015184381779</v>
      </c>
      <c r="Z1548" s="57">
        <v>8.2</v>
      </c>
      <c r="AA1548" s="63">
        <v>43</v>
      </c>
      <c r="AB1548" s="63">
        <v>37</v>
      </c>
      <c r="AC1548" s="63">
        <v>19</v>
      </c>
    </row>
    <row r="1549" customHeight="1" spans="1:29">
      <c r="A1549" s="11">
        <v>1548</v>
      </c>
      <c r="B1549" s="15">
        <v>274</v>
      </c>
      <c r="C1549" s="110">
        <v>119.6708</v>
      </c>
      <c r="D1549" s="110">
        <v>48.49306</v>
      </c>
      <c r="E1549" s="20">
        <v>732</v>
      </c>
      <c r="F1549" s="37">
        <v>-2.3</v>
      </c>
      <c r="G1549" s="28">
        <v>318.5</v>
      </c>
      <c r="H1549" s="38">
        <v>1016</v>
      </c>
      <c r="I1549" s="18" t="s">
        <v>77</v>
      </c>
      <c r="J1549" s="36" t="s">
        <v>98</v>
      </c>
      <c r="K1549" s="101" t="s">
        <v>1244</v>
      </c>
      <c r="L1549" s="45">
        <v>0.94</v>
      </c>
      <c r="M1549" s="45">
        <v>5.19</v>
      </c>
      <c r="N1549" s="45">
        <v>6.13</v>
      </c>
      <c r="O1549" s="23">
        <v>5.25</v>
      </c>
      <c r="P1549" s="46">
        <v>0.988571428571429</v>
      </c>
      <c r="Q1549" s="46">
        <v>0.179047619047619</v>
      </c>
      <c r="R1549" s="46">
        <f t="shared" si="133"/>
        <v>1.16761904761905</v>
      </c>
      <c r="S1549" s="24">
        <f>33.17/1.724</f>
        <v>19.2401392111369</v>
      </c>
      <c r="T1549" s="24">
        <v>2.12</v>
      </c>
      <c r="U1549" s="24">
        <v>0.29</v>
      </c>
      <c r="V1549" s="24">
        <f t="shared" si="131"/>
        <v>9.07553736374382</v>
      </c>
      <c r="W1549" s="24">
        <v>373.1</v>
      </c>
      <c r="X1549" s="24">
        <v>71.1</v>
      </c>
      <c r="Y1549" s="58">
        <f t="shared" si="132"/>
        <v>5.24753867791843</v>
      </c>
      <c r="Z1549" s="57">
        <v>8.2</v>
      </c>
      <c r="AA1549" s="63">
        <v>43</v>
      </c>
      <c r="AB1549" s="63">
        <v>37</v>
      </c>
      <c r="AC1549" s="63">
        <v>19</v>
      </c>
    </row>
    <row r="1550" customHeight="1" spans="1:29">
      <c r="A1550" s="11">
        <v>1549</v>
      </c>
      <c r="B1550" s="15">
        <v>274</v>
      </c>
      <c r="C1550" s="110">
        <v>119.2958</v>
      </c>
      <c r="D1550" s="110">
        <v>48.425</v>
      </c>
      <c r="E1550" s="20">
        <v>723</v>
      </c>
      <c r="F1550" s="37">
        <v>-1.7</v>
      </c>
      <c r="G1550" s="28">
        <v>293.9</v>
      </c>
      <c r="H1550" s="38">
        <v>1033</v>
      </c>
      <c r="I1550" s="18" t="s">
        <v>77</v>
      </c>
      <c r="J1550" s="36" t="s">
        <v>98</v>
      </c>
      <c r="K1550" s="101" t="s">
        <v>1245</v>
      </c>
      <c r="L1550" s="45">
        <v>0.67</v>
      </c>
      <c r="M1550" s="45">
        <v>8.8</v>
      </c>
      <c r="N1550" s="45">
        <v>9.47</v>
      </c>
      <c r="O1550" s="23">
        <v>3.49</v>
      </c>
      <c r="P1550" s="46">
        <v>2.5214899713467</v>
      </c>
      <c r="Q1550" s="46">
        <v>0.191977077363897</v>
      </c>
      <c r="R1550" s="46">
        <f t="shared" si="133"/>
        <v>2.7134670487106</v>
      </c>
      <c r="S1550" s="24">
        <f>21.57/1.724</f>
        <v>12.5116009280742</v>
      </c>
      <c r="T1550" s="24">
        <v>1.16</v>
      </c>
      <c r="U1550" s="24">
        <v>0.21</v>
      </c>
      <c r="V1550" s="24">
        <f t="shared" si="131"/>
        <v>10.7858628690295</v>
      </c>
      <c r="W1550" s="24">
        <v>224</v>
      </c>
      <c r="X1550" s="24">
        <v>38.2</v>
      </c>
      <c r="Y1550" s="58">
        <f t="shared" si="132"/>
        <v>5.86387434554974</v>
      </c>
      <c r="Z1550" s="57">
        <v>8.3</v>
      </c>
      <c r="AA1550" s="63">
        <v>33</v>
      </c>
      <c r="AB1550" s="63">
        <v>53</v>
      </c>
      <c r="AC1550" s="63">
        <v>13</v>
      </c>
    </row>
    <row r="1551" customHeight="1" spans="1:29">
      <c r="A1551" s="11">
        <v>1550</v>
      </c>
      <c r="B1551" s="15">
        <v>274</v>
      </c>
      <c r="C1551" s="110">
        <v>119.2958</v>
      </c>
      <c r="D1551" s="110">
        <v>48.425</v>
      </c>
      <c r="E1551" s="20">
        <v>723</v>
      </c>
      <c r="F1551" s="37">
        <v>-1.7</v>
      </c>
      <c r="G1551" s="28">
        <v>293.9</v>
      </c>
      <c r="H1551" s="38">
        <v>1033</v>
      </c>
      <c r="I1551" s="18" t="s">
        <v>77</v>
      </c>
      <c r="J1551" s="36" t="s">
        <v>98</v>
      </c>
      <c r="K1551" s="101" t="s">
        <v>1245</v>
      </c>
      <c r="L1551" s="45">
        <v>0.56</v>
      </c>
      <c r="M1551" s="45">
        <v>3.59</v>
      </c>
      <c r="N1551" s="45">
        <v>4.15</v>
      </c>
      <c r="O1551" s="23">
        <v>4.67</v>
      </c>
      <c r="P1551" s="46">
        <v>0.768736616702355</v>
      </c>
      <c r="Q1551" s="46">
        <v>0.119914346895075</v>
      </c>
      <c r="R1551" s="46">
        <f t="shared" si="133"/>
        <v>0.88865096359743</v>
      </c>
      <c r="S1551" s="24">
        <f>18.16/1.724</f>
        <v>10.5336426914153</v>
      </c>
      <c r="T1551" s="24">
        <v>0.88</v>
      </c>
      <c r="U1551" s="24">
        <v>0.15</v>
      </c>
      <c r="V1551" s="24">
        <f t="shared" si="131"/>
        <v>11.9700485129719</v>
      </c>
      <c r="W1551" s="24">
        <v>166.6</v>
      </c>
      <c r="X1551" s="24">
        <v>30.7</v>
      </c>
      <c r="Y1551" s="58">
        <f t="shared" si="132"/>
        <v>5.42671009771987</v>
      </c>
      <c r="Z1551" s="57">
        <v>8.3</v>
      </c>
      <c r="AA1551" s="63">
        <v>33</v>
      </c>
      <c r="AB1551" s="63">
        <v>53</v>
      </c>
      <c r="AC1551" s="63">
        <v>13</v>
      </c>
    </row>
    <row r="1552" customHeight="1" spans="1:29">
      <c r="A1552" s="11">
        <v>1551</v>
      </c>
      <c r="B1552" s="15">
        <v>274</v>
      </c>
      <c r="C1552" s="110">
        <v>117.9814</v>
      </c>
      <c r="D1552" s="110">
        <v>48.19139</v>
      </c>
      <c r="E1552" s="20">
        <v>595</v>
      </c>
      <c r="F1552" s="37">
        <v>-0.5</v>
      </c>
      <c r="G1552" s="28">
        <v>272.6</v>
      </c>
      <c r="H1552" s="38">
        <v>1112</v>
      </c>
      <c r="I1552" s="18" t="s">
        <v>77</v>
      </c>
      <c r="J1552" s="36" t="s">
        <v>98</v>
      </c>
      <c r="K1552" s="101" t="s">
        <v>1246</v>
      </c>
      <c r="L1552" s="45">
        <v>0.58</v>
      </c>
      <c r="M1552" s="45">
        <v>6.99</v>
      </c>
      <c r="N1552" s="45">
        <v>7.57</v>
      </c>
      <c r="O1552" s="23">
        <v>1.11</v>
      </c>
      <c r="P1552" s="46">
        <v>6.2972972972973</v>
      </c>
      <c r="Q1552" s="46">
        <v>0.522522522522522</v>
      </c>
      <c r="R1552" s="46">
        <f t="shared" si="133"/>
        <v>6.81981981981982</v>
      </c>
      <c r="S1552" s="24">
        <f>17.81/1.724</f>
        <v>10.330626450116</v>
      </c>
      <c r="T1552" s="24">
        <v>1.57</v>
      </c>
      <c r="U1552" s="24">
        <v>0.23</v>
      </c>
      <c r="V1552" s="24">
        <f t="shared" si="131"/>
        <v>6.58001684720765</v>
      </c>
      <c r="W1552" s="24">
        <v>186</v>
      </c>
      <c r="X1552" s="24">
        <v>30.3</v>
      </c>
      <c r="Y1552" s="58">
        <f t="shared" si="132"/>
        <v>6.13861386138614</v>
      </c>
      <c r="Z1552" s="57">
        <v>8.3</v>
      </c>
      <c r="AA1552" s="63">
        <v>13</v>
      </c>
      <c r="AB1552" s="63">
        <v>77</v>
      </c>
      <c r="AC1552" s="63">
        <v>11</v>
      </c>
    </row>
    <row r="1553" customHeight="1" spans="1:29">
      <c r="A1553" s="11">
        <v>1552</v>
      </c>
      <c r="B1553" s="15">
        <v>274</v>
      </c>
      <c r="C1553" s="110">
        <v>117.9814</v>
      </c>
      <c r="D1553" s="110">
        <v>48.19139</v>
      </c>
      <c r="E1553" s="20">
        <v>595</v>
      </c>
      <c r="F1553" s="37">
        <v>-0.5</v>
      </c>
      <c r="G1553" s="28">
        <v>272.6</v>
      </c>
      <c r="H1553" s="38">
        <v>1112</v>
      </c>
      <c r="I1553" s="18" t="s">
        <v>77</v>
      </c>
      <c r="J1553" s="36" t="s">
        <v>98</v>
      </c>
      <c r="K1553" s="101" t="s">
        <v>1246</v>
      </c>
      <c r="L1553" s="45">
        <v>0.29</v>
      </c>
      <c r="M1553" s="45">
        <v>3.58</v>
      </c>
      <c r="N1553" s="45">
        <v>3.87</v>
      </c>
      <c r="O1553" s="23">
        <v>2.91</v>
      </c>
      <c r="P1553" s="46">
        <v>1.23024054982818</v>
      </c>
      <c r="Q1553" s="46">
        <v>0.0996563573883161</v>
      </c>
      <c r="R1553" s="46">
        <f t="shared" si="133"/>
        <v>1.3298969072165</v>
      </c>
      <c r="S1553" s="24">
        <f>15.47/1.724</f>
        <v>8.97331786542924</v>
      </c>
      <c r="T1553" s="24">
        <v>1.3</v>
      </c>
      <c r="U1553" s="24">
        <v>0.21</v>
      </c>
      <c r="V1553" s="24">
        <f t="shared" si="131"/>
        <v>6.90255220417633</v>
      </c>
      <c r="W1553" s="24">
        <v>185</v>
      </c>
      <c r="X1553" s="24">
        <v>34.6</v>
      </c>
      <c r="Y1553" s="58">
        <f t="shared" si="132"/>
        <v>5.34682080924855</v>
      </c>
      <c r="Z1553" s="57">
        <v>8.3</v>
      </c>
      <c r="AA1553" s="63">
        <v>13</v>
      </c>
      <c r="AB1553" s="63">
        <v>77</v>
      </c>
      <c r="AC1553" s="63">
        <v>11</v>
      </c>
    </row>
    <row r="1554" customHeight="1" spans="1:29">
      <c r="A1554" s="11">
        <v>1553</v>
      </c>
      <c r="B1554" s="15">
        <v>275</v>
      </c>
      <c r="C1554" s="23">
        <v>112.267796</v>
      </c>
      <c r="D1554" s="23">
        <v>30.495297</v>
      </c>
      <c r="E1554" s="40">
        <v>39</v>
      </c>
      <c r="F1554" s="39">
        <v>16.6415004730225</v>
      </c>
      <c r="G1554" s="38">
        <v>1056</v>
      </c>
      <c r="H1554" s="38">
        <v>1218</v>
      </c>
      <c r="I1554" s="18" t="s">
        <v>105</v>
      </c>
      <c r="J1554" s="11" t="s">
        <v>78</v>
      </c>
      <c r="K1554" s="22" t="s">
        <v>1247</v>
      </c>
      <c r="L1554" s="45">
        <v>6.01</v>
      </c>
      <c r="M1554" s="45">
        <v>12.28</v>
      </c>
      <c r="N1554" s="45">
        <v>18.29</v>
      </c>
      <c r="O1554" s="23">
        <v>15.84</v>
      </c>
      <c r="P1554" s="46">
        <v>0.775252525252525</v>
      </c>
      <c r="Q1554" s="46">
        <v>0.379419191919192</v>
      </c>
      <c r="R1554" s="46">
        <f t="shared" si="133"/>
        <v>1.15467171717172</v>
      </c>
      <c r="S1554" s="24">
        <v>15.66</v>
      </c>
      <c r="T1554" s="24">
        <v>1.94</v>
      </c>
      <c r="U1554" s="24">
        <v>0.41</v>
      </c>
      <c r="V1554" s="24">
        <v>8.09</v>
      </c>
      <c r="W1554" s="24">
        <v>307.43</v>
      </c>
      <c r="X1554" s="58">
        <v>65.4080009460449</v>
      </c>
      <c r="Y1554" s="58">
        <f t="shared" si="132"/>
        <v>4.700189511274</v>
      </c>
      <c r="Z1554" s="24">
        <v>7.17</v>
      </c>
      <c r="AA1554" s="63">
        <v>42</v>
      </c>
      <c r="AB1554" s="63">
        <v>30</v>
      </c>
      <c r="AC1554" s="63">
        <v>28</v>
      </c>
    </row>
    <row r="1555" customHeight="1" spans="1:29">
      <c r="A1555" s="11">
        <v>1554</v>
      </c>
      <c r="B1555" s="15">
        <v>275</v>
      </c>
      <c r="C1555" s="23">
        <v>112.267796</v>
      </c>
      <c r="D1555" s="23">
        <v>30.495297</v>
      </c>
      <c r="E1555" s="40">
        <v>39</v>
      </c>
      <c r="F1555" s="39">
        <v>16.6415004730225</v>
      </c>
      <c r="G1555" s="38">
        <v>1056</v>
      </c>
      <c r="H1555" s="38">
        <v>1218</v>
      </c>
      <c r="I1555" s="18" t="s">
        <v>105</v>
      </c>
      <c r="J1555" s="11" t="s">
        <v>78</v>
      </c>
      <c r="K1555" s="22" t="s">
        <v>1247</v>
      </c>
      <c r="L1555" s="45">
        <v>7.76</v>
      </c>
      <c r="M1555" s="45">
        <v>14.35</v>
      </c>
      <c r="N1555" s="45">
        <v>22.11</v>
      </c>
      <c r="O1555" s="23">
        <v>17.94</v>
      </c>
      <c r="P1555" s="46">
        <v>0.799888517279822</v>
      </c>
      <c r="Q1555" s="46">
        <v>0.432552954292085</v>
      </c>
      <c r="R1555" s="46">
        <f t="shared" si="133"/>
        <v>1.23244147157191</v>
      </c>
      <c r="S1555" s="24">
        <v>20.9</v>
      </c>
      <c r="T1555" s="24">
        <v>2.52</v>
      </c>
      <c r="U1555" s="24">
        <v>0.45</v>
      </c>
      <c r="V1555" s="24">
        <v>8.35</v>
      </c>
      <c r="W1555" s="24">
        <v>294.37</v>
      </c>
      <c r="X1555" s="58">
        <v>65.4080009460449</v>
      </c>
      <c r="Y1555" s="58">
        <f t="shared" si="132"/>
        <v>4.50051974899563</v>
      </c>
      <c r="Z1555" s="24">
        <v>7.29</v>
      </c>
      <c r="AA1555" s="63">
        <v>42</v>
      </c>
      <c r="AB1555" s="63">
        <v>30</v>
      </c>
      <c r="AC1555" s="63">
        <v>28</v>
      </c>
    </row>
    <row r="1556" customHeight="1" spans="1:29">
      <c r="A1556" s="11">
        <v>1555</v>
      </c>
      <c r="B1556" s="15">
        <v>275</v>
      </c>
      <c r="C1556" s="23">
        <v>112.267796</v>
      </c>
      <c r="D1556" s="23">
        <v>30.495297</v>
      </c>
      <c r="E1556" s="40">
        <v>39</v>
      </c>
      <c r="F1556" s="39">
        <v>16.6415004730225</v>
      </c>
      <c r="G1556" s="38">
        <v>1056</v>
      </c>
      <c r="H1556" s="38">
        <v>1218</v>
      </c>
      <c r="I1556" s="18" t="s">
        <v>105</v>
      </c>
      <c r="J1556" s="11" t="s">
        <v>78</v>
      </c>
      <c r="K1556" s="22" t="s">
        <v>1247</v>
      </c>
      <c r="L1556" s="45">
        <v>7.02</v>
      </c>
      <c r="M1556" s="45">
        <v>13.33</v>
      </c>
      <c r="N1556" s="45">
        <v>20.35</v>
      </c>
      <c r="O1556" s="23">
        <v>12.8</v>
      </c>
      <c r="P1556" s="46">
        <v>1.04140625</v>
      </c>
      <c r="Q1556" s="46">
        <v>0.5484375</v>
      </c>
      <c r="R1556" s="46">
        <f t="shared" si="133"/>
        <v>1.58984375</v>
      </c>
      <c r="S1556" s="24">
        <v>14.15</v>
      </c>
      <c r="T1556" s="24">
        <v>1.7</v>
      </c>
      <c r="U1556" s="24">
        <v>0.4</v>
      </c>
      <c r="V1556" s="24">
        <v>8.34</v>
      </c>
      <c r="W1556" s="24">
        <v>216.85</v>
      </c>
      <c r="X1556" s="58">
        <v>65.4080009460449</v>
      </c>
      <c r="Y1556" s="58">
        <f t="shared" si="132"/>
        <v>3.3153436408931</v>
      </c>
      <c r="Z1556" s="24">
        <v>7.2</v>
      </c>
      <c r="AA1556" s="63">
        <v>42</v>
      </c>
      <c r="AB1556" s="63">
        <v>30</v>
      </c>
      <c r="AC1556" s="63">
        <v>28</v>
      </c>
    </row>
    <row r="1557" customHeight="1" spans="1:29">
      <c r="A1557" s="11">
        <v>1556</v>
      </c>
      <c r="B1557" s="15">
        <v>275</v>
      </c>
      <c r="C1557" s="23">
        <v>112.267796</v>
      </c>
      <c r="D1557" s="23">
        <v>30.495297</v>
      </c>
      <c r="E1557" s="40">
        <v>39</v>
      </c>
      <c r="F1557" s="39">
        <v>16.6415004730225</v>
      </c>
      <c r="G1557" s="38">
        <v>1056</v>
      </c>
      <c r="H1557" s="38">
        <v>1218</v>
      </c>
      <c r="I1557" s="18" t="s">
        <v>105</v>
      </c>
      <c r="J1557" s="11" t="s">
        <v>78</v>
      </c>
      <c r="K1557" s="22" t="s">
        <v>1247</v>
      </c>
      <c r="L1557" s="45">
        <v>7.07</v>
      </c>
      <c r="M1557" s="45">
        <v>12.46</v>
      </c>
      <c r="N1557" s="45">
        <v>19.53</v>
      </c>
      <c r="O1557" s="23">
        <v>14.71</v>
      </c>
      <c r="P1557" s="46">
        <v>0.847042828008158</v>
      </c>
      <c r="Q1557" s="46">
        <v>0.480625424881033</v>
      </c>
      <c r="R1557" s="46">
        <f t="shared" si="133"/>
        <v>1.32766825288919</v>
      </c>
      <c r="S1557" s="24">
        <v>17.34</v>
      </c>
      <c r="T1557" s="24">
        <v>2.09</v>
      </c>
      <c r="U1557" s="24">
        <v>0.43</v>
      </c>
      <c r="V1557" s="24">
        <v>8.32</v>
      </c>
      <c r="W1557" s="24">
        <v>260.62</v>
      </c>
      <c r="X1557" s="58">
        <v>65.4080009460449</v>
      </c>
      <c r="Y1557" s="58">
        <f t="shared" si="132"/>
        <v>3.98452782886585</v>
      </c>
      <c r="Z1557" s="24">
        <v>7.34</v>
      </c>
      <c r="AA1557" s="63">
        <v>42</v>
      </c>
      <c r="AB1557" s="63">
        <v>30</v>
      </c>
      <c r="AC1557" s="63">
        <v>28</v>
      </c>
    </row>
    <row r="1558" customHeight="1" spans="1:29">
      <c r="A1558" s="11">
        <v>1557</v>
      </c>
      <c r="B1558" s="15">
        <v>275</v>
      </c>
      <c r="C1558" s="23">
        <v>112.267796</v>
      </c>
      <c r="D1558" s="23">
        <v>30.495297</v>
      </c>
      <c r="E1558" s="40">
        <v>39</v>
      </c>
      <c r="F1558" s="39">
        <v>16.6415004730225</v>
      </c>
      <c r="G1558" s="38">
        <v>1056</v>
      </c>
      <c r="H1558" s="38">
        <v>1218</v>
      </c>
      <c r="I1558" s="18" t="s">
        <v>105</v>
      </c>
      <c r="J1558" s="11" t="s">
        <v>78</v>
      </c>
      <c r="K1558" s="22" t="s">
        <v>1247</v>
      </c>
      <c r="L1558" s="45">
        <v>6</v>
      </c>
      <c r="M1558" s="45">
        <v>11.15</v>
      </c>
      <c r="N1558" s="45">
        <v>17.15</v>
      </c>
      <c r="O1558" s="23">
        <v>10.62</v>
      </c>
      <c r="P1558" s="46">
        <v>1.04990583804143</v>
      </c>
      <c r="Q1558" s="46">
        <v>0.564971751412429</v>
      </c>
      <c r="R1558" s="46">
        <f t="shared" si="133"/>
        <v>1.61487758945386</v>
      </c>
      <c r="S1558" s="24">
        <v>11.5</v>
      </c>
      <c r="T1558" s="24">
        <v>1.44</v>
      </c>
      <c r="U1558" s="24">
        <v>0.38</v>
      </c>
      <c r="V1558" s="24">
        <v>7.98</v>
      </c>
      <c r="W1558" s="24">
        <v>195.18</v>
      </c>
      <c r="X1558" s="58">
        <v>65.4080009460449</v>
      </c>
      <c r="Y1558" s="58">
        <f t="shared" si="132"/>
        <v>2.98403860654607</v>
      </c>
      <c r="Z1558" s="24">
        <v>7.21</v>
      </c>
      <c r="AA1558" s="63">
        <v>42</v>
      </c>
      <c r="AB1558" s="63">
        <v>30</v>
      </c>
      <c r="AC1558" s="63">
        <v>28</v>
      </c>
    </row>
    <row r="1559" customHeight="1" spans="1:29">
      <c r="A1559" s="11">
        <v>1558</v>
      </c>
      <c r="B1559" s="15">
        <v>275</v>
      </c>
      <c r="C1559" s="23">
        <v>112.267796</v>
      </c>
      <c r="D1559" s="23">
        <v>30.495297</v>
      </c>
      <c r="E1559" s="40">
        <v>39</v>
      </c>
      <c r="F1559" s="39">
        <v>16.6415004730225</v>
      </c>
      <c r="G1559" s="38">
        <v>1056</v>
      </c>
      <c r="H1559" s="38">
        <v>1218</v>
      </c>
      <c r="I1559" s="18" t="s">
        <v>105</v>
      </c>
      <c r="J1559" s="11" t="s">
        <v>78</v>
      </c>
      <c r="K1559" s="22" t="s">
        <v>1247</v>
      </c>
      <c r="L1559" s="45">
        <v>6.12</v>
      </c>
      <c r="M1559" s="45">
        <v>11.06</v>
      </c>
      <c r="N1559" s="45">
        <v>17.18</v>
      </c>
      <c r="O1559" s="23">
        <v>13.66</v>
      </c>
      <c r="P1559" s="46">
        <v>0.809663250366032</v>
      </c>
      <c r="Q1559" s="46">
        <v>0.448023426061493</v>
      </c>
      <c r="R1559" s="46">
        <f t="shared" si="133"/>
        <v>1.25768667642752</v>
      </c>
      <c r="S1559" s="24">
        <v>15.73</v>
      </c>
      <c r="T1559" s="24">
        <v>1.85</v>
      </c>
      <c r="U1559" s="24">
        <v>0.37</v>
      </c>
      <c r="V1559" s="24">
        <v>8.47</v>
      </c>
      <c r="W1559" s="24">
        <v>261.69</v>
      </c>
      <c r="X1559" s="58">
        <v>65.4080009460449</v>
      </c>
      <c r="Y1559" s="58">
        <f t="shared" si="132"/>
        <v>4.00088668381515</v>
      </c>
      <c r="Z1559" s="24">
        <v>7.38</v>
      </c>
      <c r="AA1559" s="63">
        <v>42</v>
      </c>
      <c r="AB1559" s="63">
        <v>30</v>
      </c>
      <c r="AC1559" s="63">
        <v>28</v>
      </c>
    </row>
    <row r="1560" customHeight="1" spans="1:29">
      <c r="A1560" s="11">
        <v>1559</v>
      </c>
      <c r="B1560" s="15">
        <v>275</v>
      </c>
      <c r="C1560" s="23">
        <v>112.267796</v>
      </c>
      <c r="D1560" s="23">
        <v>30.495297</v>
      </c>
      <c r="E1560" s="40">
        <v>39</v>
      </c>
      <c r="F1560" s="39">
        <v>16.6415004730225</v>
      </c>
      <c r="G1560" s="38">
        <v>1056</v>
      </c>
      <c r="H1560" s="38">
        <v>1218</v>
      </c>
      <c r="I1560" s="18" t="s">
        <v>105</v>
      </c>
      <c r="J1560" s="11" t="s">
        <v>78</v>
      </c>
      <c r="K1560" s="22" t="s">
        <v>1247</v>
      </c>
      <c r="L1560" s="45">
        <v>3.19</v>
      </c>
      <c r="M1560" s="45">
        <v>5.26</v>
      </c>
      <c r="N1560" s="45">
        <v>8.45</v>
      </c>
      <c r="O1560" s="23">
        <v>3.6</v>
      </c>
      <c r="P1560" s="46">
        <v>1.46111111111111</v>
      </c>
      <c r="Q1560" s="46">
        <v>0.886111111111111</v>
      </c>
      <c r="R1560" s="46">
        <f t="shared" si="133"/>
        <v>2.34722222222222</v>
      </c>
      <c r="S1560" s="24">
        <v>7.72</v>
      </c>
      <c r="T1560" s="24">
        <v>0.94</v>
      </c>
      <c r="U1560" s="24">
        <v>0.34</v>
      </c>
      <c r="V1560" s="24">
        <v>8.17</v>
      </c>
      <c r="W1560" s="24">
        <v>97.07</v>
      </c>
      <c r="X1560" s="58">
        <v>65.4080009460449</v>
      </c>
      <c r="Y1560" s="58">
        <f t="shared" si="132"/>
        <v>1.48406920554067</v>
      </c>
      <c r="Z1560" s="24">
        <v>7.31</v>
      </c>
      <c r="AA1560" s="63">
        <v>42</v>
      </c>
      <c r="AB1560" s="63">
        <v>30</v>
      </c>
      <c r="AC1560" s="63">
        <v>28</v>
      </c>
    </row>
    <row r="1561" customHeight="1" spans="1:29">
      <c r="A1561" s="11">
        <v>1560</v>
      </c>
      <c r="B1561" s="15">
        <v>275</v>
      </c>
      <c r="C1561" s="23">
        <v>112.267796</v>
      </c>
      <c r="D1561" s="23">
        <v>30.495297</v>
      </c>
      <c r="E1561" s="40">
        <v>39</v>
      </c>
      <c r="F1561" s="39">
        <v>16.6415004730225</v>
      </c>
      <c r="G1561" s="38">
        <v>1056</v>
      </c>
      <c r="H1561" s="38">
        <v>1218</v>
      </c>
      <c r="I1561" s="18" t="s">
        <v>105</v>
      </c>
      <c r="J1561" s="11" t="s">
        <v>78</v>
      </c>
      <c r="K1561" s="22" t="s">
        <v>1247</v>
      </c>
      <c r="L1561" s="45">
        <v>3.67</v>
      </c>
      <c r="M1561" s="45">
        <v>6.58</v>
      </c>
      <c r="N1561" s="45">
        <v>10.25</v>
      </c>
      <c r="O1561" s="50">
        <v>6.62</v>
      </c>
      <c r="P1561" s="46">
        <v>0.993957703927492</v>
      </c>
      <c r="Q1561" s="46">
        <v>0.554380664652568</v>
      </c>
      <c r="R1561" s="46">
        <f t="shared" si="133"/>
        <v>1.54833836858006</v>
      </c>
      <c r="S1561" s="24">
        <v>10.16</v>
      </c>
      <c r="T1561" s="24">
        <v>1.13</v>
      </c>
      <c r="U1561" s="24">
        <v>0.34</v>
      </c>
      <c r="V1561" s="24">
        <v>9.02</v>
      </c>
      <c r="W1561" s="24">
        <v>135.93</v>
      </c>
      <c r="X1561" s="58">
        <v>65.4080009460449</v>
      </c>
      <c r="Y1561" s="58">
        <f t="shared" si="132"/>
        <v>2.07818612454046</v>
      </c>
      <c r="Z1561" s="24">
        <v>7.45</v>
      </c>
      <c r="AA1561" s="63">
        <v>42</v>
      </c>
      <c r="AB1561" s="63">
        <v>30</v>
      </c>
      <c r="AC1561" s="63">
        <v>28</v>
      </c>
    </row>
    <row r="1562" customHeight="1" spans="1:29">
      <c r="A1562" s="11">
        <v>1561</v>
      </c>
      <c r="B1562" s="15">
        <v>276</v>
      </c>
      <c r="C1562" s="23">
        <v>-66.08333</v>
      </c>
      <c r="D1562" s="125">
        <v>18.01667</v>
      </c>
      <c r="E1562" s="40">
        <v>69</v>
      </c>
      <c r="F1562" s="37">
        <v>21.5</v>
      </c>
      <c r="G1562" s="28">
        <v>2000</v>
      </c>
      <c r="H1562" s="38">
        <v>1898</v>
      </c>
      <c r="I1562" s="18" t="s">
        <v>128</v>
      </c>
      <c r="J1562" s="48" t="s">
        <v>106</v>
      </c>
      <c r="K1562" s="80" t="s">
        <v>1248</v>
      </c>
      <c r="L1562" s="45">
        <v>2.37</v>
      </c>
      <c r="M1562" s="45">
        <v>3.29</v>
      </c>
      <c r="N1562" s="45">
        <v>5.66</v>
      </c>
      <c r="O1562" s="23">
        <v>1.72</v>
      </c>
      <c r="P1562" s="46">
        <v>1.91279069767442</v>
      </c>
      <c r="Q1562" s="46">
        <v>1.37790697674419</v>
      </c>
      <c r="R1562" s="46">
        <f t="shared" si="133"/>
        <v>3.29069767441861</v>
      </c>
      <c r="S1562" s="24">
        <v>37.6</v>
      </c>
      <c r="T1562" s="24">
        <v>2.8</v>
      </c>
      <c r="U1562" s="57">
        <v>0.5</v>
      </c>
      <c r="V1562" s="24">
        <v>15.7</v>
      </c>
      <c r="W1562" s="58">
        <v>281.64400100708</v>
      </c>
      <c r="X1562" s="58">
        <v>41.7189979553223</v>
      </c>
      <c r="Y1562" s="58">
        <f t="shared" si="132"/>
        <v>6.75097712818266</v>
      </c>
      <c r="Z1562" s="57">
        <v>7.5</v>
      </c>
      <c r="AA1562" s="63">
        <v>30</v>
      </c>
      <c r="AB1562" s="63">
        <v>43</v>
      </c>
      <c r="AC1562" s="63">
        <v>27</v>
      </c>
    </row>
    <row r="1563" customHeight="1" spans="1:29">
      <c r="A1563" s="11">
        <v>1562</v>
      </c>
      <c r="B1563" s="15">
        <v>276</v>
      </c>
      <c r="C1563" s="23">
        <v>-66.08333</v>
      </c>
      <c r="D1563" s="125">
        <v>18.01667</v>
      </c>
      <c r="E1563" s="40">
        <v>69</v>
      </c>
      <c r="F1563" s="37">
        <v>21.5</v>
      </c>
      <c r="G1563" s="28">
        <v>2000</v>
      </c>
      <c r="H1563" s="38">
        <v>1898</v>
      </c>
      <c r="I1563" s="18" t="s">
        <v>128</v>
      </c>
      <c r="J1563" s="48" t="s">
        <v>106</v>
      </c>
      <c r="K1563" s="80" t="s">
        <v>1248</v>
      </c>
      <c r="L1563" s="45">
        <v>2.58</v>
      </c>
      <c r="M1563" s="45">
        <v>3.1</v>
      </c>
      <c r="N1563" s="45">
        <v>5.68</v>
      </c>
      <c r="O1563" s="23">
        <v>1.3</v>
      </c>
      <c r="P1563" s="46">
        <v>2.38461538461538</v>
      </c>
      <c r="Q1563" s="46">
        <v>1.98461538461538</v>
      </c>
      <c r="R1563" s="46">
        <f t="shared" si="133"/>
        <v>4.36923076923076</v>
      </c>
      <c r="S1563" s="24">
        <v>37.6</v>
      </c>
      <c r="T1563" s="24">
        <v>2.8</v>
      </c>
      <c r="U1563" s="57">
        <v>0.5</v>
      </c>
      <c r="V1563" s="24">
        <v>15.7</v>
      </c>
      <c r="W1563" s="58">
        <v>281.64400100708</v>
      </c>
      <c r="X1563" s="58">
        <v>41.7189979553223</v>
      </c>
      <c r="Y1563" s="58">
        <f t="shared" si="132"/>
        <v>6.75097712818266</v>
      </c>
      <c r="Z1563" s="57">
        <v>7.5</v>
      </c>
      <c r="AA1563" s="63">
        <v>30</v>
      </c>
      <c r="AB1563" s="63">
        <v>43</v>
      </c>
      <c r="AC1563" s="63">
        <v>27</v>
      </c>
    </row>
    <row r="1564" customHeight="1" spans="1:29">
      <c r="A1564" s="11">
        <v>1563</v>
      </c>
      <c r="B1564" s="15">
        <v>276</v>
      </c>
      <c r="C1564" s="23">
        <v>-66.08333</v>
      </c>
      <c r="D1564" s="125">
        <v>18.01667</v>
      </c>
      <c r="E1564" s="40">
        <v>69</v>
      </c>
      <c r="F1564" s="37">
        <v>21.5</v>
      </c>
      <c r="G1564" s="28">
        <v>2000</v>
      </c>
      <c r="H1564" s="38">
        <v>1898</v>
      </c>
      <c r="I1564" s="18" t="s">
        <v>128</v>
      </c>
      <c r="J1564" s="48" t="s">
        <v>106</v>
      </c>
      <c r="K1564" s="80" t="s">
        <v>1248</v>
      </c>
      <c r="L1564" s="45">
        <v>3.53</v>
      </c>
      <c r="M1564" s="45">
        <v>5.3</v>
      </c>
      <c r="N1564" s="45">
        <v>8.83</v>
      </c>
      <c r="O1564" s="23">
        <v>1.73</v>
      </c>
      <c r="P1564" s="46">
        <v>3.0635838150289</v>
      </c>
      <c r="Q1564" s="46">
        <v>2.04046242774566</v>
      </c>
      <c r="R1564" s="46">
        <f t="shared" si="133"/>
        <v>5.10404624277456</v>
      </c>
      <c r="S1564" s="24">
        <v>37.6</v>
      </c>
      <c r="T1564" s="24">
        <v>2.8</v>
      </c>
      <c r="U1564" s="57">
        <v>0.5</v>
      </c>
      <c r="V1564" s="24">
        <v>15.7</v>
      </c>
      <c r="W1564" s="58">
        <v>281.64400100708</v>
      </c>
      <c r="X1564" s="58">
        <v>41.7189979553223</v>
      </c>
      <c r="Y1564" s="58">
        <f t="shared" si="132"/>
        <v>6.75097712818266</v>
      </c>
      <c r="Z1564" s="57">
        <v>7.5</v>
      </c>
      <c r="AA1564" s="63">
        <v>30</v>
      </c>
      <c r="AB1564" s="63">
        <v>43</v>
      </c>
      <c r="AC1564" s="63">
        <v>27</v>
      </c>
    </row>
    <row r="1565" customHeight="1" spans="1:29">
      <c r="A1565" s="11">
        <v>1564</v>
      </c>
      <c r="B1565" s="15">
        <v>276</v>
      </c>
      <c r="C1565" s="23">
        <v>-66.08333</v>
      </c>
      <c r="D1565" s="125">
        <v>18.01667</v>
      </c>
      <c r="E1565" s="40">
        <v>69</v>
      </c>
      <c r="F1565" s="37">
        <v>21.5</v>
      </c>
      <c r="G1565" s="28">
        <v>2000</v>
      </c>
      <c r="H1565" s="38">
        <v>1898</v>
      </c>
      <c r="I1565" s="18" t="s">
        <v>128</v>
      </c>
      <c r="J1565" s="48" t="s">
        <v>106</v>
      </c>
      <c r="K1565" s="80" t="s">
        <v>1248</v>
      </c>
      <c r="L1565" s="45">
        <v>2.95</v>
      </c>
      <c r="M1565" s="45">
        <v>4.78</v>
      </c>
      <c r="N1565" s="45">
        <v>7.73</v>
      </c>
      <c r="O1565" s="23">
        <v>1.46</v>
      </c>
      <c r="P1565" s="46">
        <v>3.27397260273973</v>
      </c>
      <c r="Q1565" s="46">
        <v>2.02054794520548</v>
      </c>
      <c r="R1565" s="46">
        <f t="shared" si="133"/>
        <v>5.29452054794521</v>
      </c>
      <c r="S1565" s="24">
        <v>37.6</v>
      </c>
      <c r="T1565" s="24">
        <v>2.8</v>
      </c>
      <c r="U1565" s="57">
        <v>0.5</v>
      </c>
      <c r="V1565" s="24">
        <v>15.7</v>
      </c>
      <c r="W1565" s="58">
        <v>281.64400100708</v>
      </c>
      <c r="X1565" s="58">
        <v>41.7189979553223</v>
      </c>
      <c r="Y1565" s="58">
        <f t="shared" si="132"/>
        <v>6.75097712818266</v>
      </c>
      <c r="Z1565" s="57">
        <v>7.5</v>
      </c>
      <c r="AA1565" s="63">
        <v>30</v>
      </c>
      <c r="AB1565" s="63">
        <v>43</v>
      </c>
      <c r="AC1565" s="63">
        <v>27</v>
      </c>
    </row>
    <row r="1566" customHeight="1" spans="1:29">
      <c r="A1566" s="11">
        <v>1565</v>
      </c>
      <c r="B1566" s="15">
        <v>276</v>
      </c>
      <c r="C1566" s="23">
        <v>-66.08333</v>
      </c>
      <c r="D1566" s="125">
        <v>18.01667</v>
      </c>
      <c r="E1566" s="40">
        <v>69</v>
      </c>
      <c r="F1566" s="37">
        <v>21.5</v>
      </c>
      <c r="G1566" s="28">
        <v>2000</v>
      </c>
      <c r="H1566" s="38">
        <v>1898</v>
      </c>
      <c r="I1566" s="18" t="s">
        <v>128</v>
      </c>
      <c r="J1566" s="48" t="s">
        <v>106</v>
      </c>
      <c r="K1566" s="80" t="s">
        <v>1248</v>
      </c>
      <c r="L1566" s="45">
        <v>2.22</v>
      </c>
      <c r="M1566" s="45">
        <v>3.25</v>
      </c>
      <c r="N1566" s="45">
        <v>5.47</v>
      </c>
      <c r="O1566" s="50">
        <v>1.99</v>
      </c>
      <c r="P1566" s="46">
        <v>1.63316582914573</v>
      </c>
      <c r="Q1566" s="46">
        <v>1.11557788944724</v>
      </c>
      <c r="R1566" s="46">
        <f t="shared" si="133"/>
        <v>2.74874371859297</v>
      </c>
      <c r="S1566" s="24">
        <v>41.4</v>
      </c>
      <c r="T1566" s="24">
        <v>3.1</v>
      </c>
      <c r="U1566" s="57">
        <v>0.5</v>
      </c>
      <c r="V1566" s="24">
        <v>16</v>
      </c>
      <c r="W1566" s="58">
        <v>281.64400100708</v>
      </c>
      <c r="X1566" s="58">
        <v>41.7189979553223</v>
      </c>
      <c r="Y1566" s="58">
        <f t="shared" si="132"/>
        <v>6.75097712818266</v>
      </c>
      <c r="Z1566" s="57">
        <v>7.5</v>
      </c>
      <c r="AA1566" s="63">
        <v>30</v>
      </c>
      <c r="AB1566" s="63">
        <v>43</v>
      </c>
      <c r="AC1566" s="63">
        <v>27</v>
      </c>
    </row>
    <row r="1567" customHeight="1" spans="1:29">
      <c r="A1567" s="11">
        <v>1566</v>
      </c>
      <c r="B1567" s="15">
        <v>276</v>
      </c>
      <c r="C1567" s="23">
        <v>-66.08333</v>
      </c>
      <c r="D1567" s="125">
        <v>18.01667</v>
      </c>
      <c r="E1567" s="40">
        <v>69</v>
      </c>
      <c r="F1567" s="37">
        <v>21.5</v>
      </c>
      <c r="G1567" s="28">
        <v>2000</v>
      </c>
      <c r="H1567" s="38">
        <v>1898</v>
      </c>
      <c r="I1567" s="18" t="s">
        <v>128</v>
      </c>
      <c r="J1567" s="48" t="s">
        <v>106</v>
      </c>
      <c r="K1567" s="80" t="s">
        <v>1248</v>
      </c>
      <c r="L1567" s="45">
        <v>2.92</v>
      </c>
      <c r="M1567" s="45">
        <v>3.63</v>
      </c>
      <c r="N1567" s="45">
        <v>6.55</v>
      </c>
      <c r="O1567" s="23">
        <v>1.75</v>
      </c>
      <c r="P1567" s="46">
        <v>2.07428571428571</v>
      </c>
      <c r="Q1567" s="46">
        <v>1.66857142857143</v>
      </c>
      <c r="R1567" s="46">
        <f t="shared" si="133"/>
        <v>3.74285714285714</v>
      </c>
      <c r="S1567" s="24">
        <v>41.4</v>
      </c>
      <c r="T1567" s="24">
        <v>3.1</v>
      </c>
      <c r="U1567" s="57">
        <v>0.5</v>
      </c>
      <c r="V1567" s="24">
        <v>16</v>
      </c>
      <c r="W1567" s="58">
        <v>281.64400100708</v>
      </c>
      <c r="X1567" s="58">
        <v>41.7189979553223</v>
      </c>
      <c r="Y1567" s="58">
        <f t="shared" si="132"/>
        <v>6.75097712818266</v>
      </c>
      <c r="Z1567" s="57">
        <v>7.5</v>
      </c>
      <c r="AA1567" s="63">
        <v>30</v>
      </c>
      <c r="AB1567" s="63">
        <v>43</v>
      </c>
      <c r="AC1567" s="63">
        <v>27</v>
      </c>
    </row>
    <row r="1568" customHeight="1" spans="1:29">
      <c r="A1568" s="11">
        <v>1567</v>
      </c>
      <c r="B1568" s="15">
        <v>276</v>
      </c>
      <c r="C1568" s="23">
        <v>-66.08333</v>
      </c>
      <c r="D1568" s="125">
        <v>18.01667</v>
      </c>
      <c r="E1568" s="40">
        <v>69</v>
      </c>
      <c r="F1568" s="37">
        <v>21.5</v>
      </c>
      <c r="G1568" s="28">
        <v>2000</v>
      </c>
      <c r="H1568" s="38">
        <v>1898</v>
      </c>
      <c r="I1568" s="18" t="s">
        <v>128</v>
      </c>
      <c r="J1568" s="48" t="s">
        <v>106</v>
      </c>
      <c r="K1568" s="80" t="s">
        <v>1248</v>
      </c>
      <c r="L1568" s="45">
        <v>3.29</v>
      </c>
      <c r="M1568" s="45">
        <v>5.22</v>
      </c>
      <c r="N1568" s="45">
        <v>8.51</v>
      </c>
      <c r="O1568" s="23">
        <v>1.75</v>
      </c>
      <c r="P1568" s="46">
        <v>2.98285714285714</v>
      </c>
      <c r="Q1568" s="46">
        <v>1.88</v>
      </c>
      <c r="R1568" s="46">
        <f t="shared" si="133"/>
        <v>4.86285714285714</v>
      </c>
      <c r="S1568" s="24">
        <v>41.4</v>
      </c>
      <c r="T1568" s="24">
        <v>3.1</v>
      </c>
      <c r="U1568" s="57">
        <v>0.5</v>
      </c>
      <c r="V1568" s="24">
        <v>16</v>
      </c>
      <c r="W1568" s="58">
        <v>281.64400100708</v>
      </c>
      <c r="X1568" s="58">
        <v>41.7189979553223</v>
      </c>
      <c r="Y1568" s="58">
        <f t="shared" si="132"/>
        <v>6.75097712818266</v>
      </c>
      <c r="Z1568" s="57">
        <v>7.5</v>
      </c>
      <c r="AA1568" s="63">
        <v>30</v>
      </c>
      <c r="AB1568" s="63">
        <v>43</v>
      </c>
      <c r="AC1568" s="63">
        <v>27</v>
      </c>
    </row>
    <row r="1569" customHeight="1" spans="1:29">
      <c r="A1569" s="11">
        <v>1568</v>
      </c>
      <c r="B1569" s="15">
        <v>276</v>
      </c>
      <c r="C1569" s="23">
        <v>-66.08333</v>
      </c>
      <c r="D1569" s="125">
        <v>18.01667</v>
      </c>
      <c r="E1569" s="40">
        <v>69</v>
      </c>
      <c r="F1569" s="37">
        <v>21.5</v>
      </c>
      <c r="G1569" s="28">
        <v>2000</v>
      </c>
      <c r="H1569" s="38">
        <v>1898</v>
      </c>
      <c r="I1569" s="18" t="s">
        <v>128</v>
      </c>
      <c r="J1569" s="48" t="s">
        <v>106</v>
      </c>
      <c r="K1569" s="80" t="s">
        <v>1248</v>
      </c>
      <c r="L1569" s="45">
        <v>2.74</v>
      </c>
      <c r="M1569" s="45">
        <v>4.59</v>
      </c>
      <c r="N1569" s="45">
        <v>7.33</v>
      </c>
      <c r="O1569" s="23">
        <v>1.82</v>
      </c>
      <c r="P1569" s="46">
        <v>2.52197802197802</v>
      </c>
      <c r="Q1569" s="46">
        <v>1.50549450549451</v>
      </c>
      <c r="R1569" s="46">
        <f t="shared" si="133"/>
        <v>4.02747252747253</v>
      </c>
      <c r="S1569" s="24">
        <v>41.4</v>
      </c>
      <c r="T1569" s="24">
        <v>3.1</v>
      </c>
      <c r="U1569" s="57">
        <v>0.5</v>
      </c>
      <c r="V1569" s="24">
        <v>16</v>
      </c>
      <c r="W1569" s="58">
        <v>281.64400100708</v>
      </c>
      <c r="X1569" s="58">
        <v>41.7189979553223</v>
      </c>
      <c r="Y1569" s="58">
        <f t="shared" si="132"/>
        <v>6.75097712818266</v>
      </c>
      <c r="Z1569" s="57">
        <v>7.5</v>
      </c>
      <c r="AA1569" s="63">
        <v>30</v>
      </c>
      <c r="AB1569" s="63">
        <v>43</v>
      </c>
      <c r="AC1569" s="63">
        <v>27</v>
      </c>
    </row>
    <row r="1570" customHeight="1" spans="1:29">
      <c r="A1570" s="11">
        <v>1569</v>
      </c>
      <c r="B1570" s="15">
        <v>276</v>
      </c>
      <c r="C1570" s="23">
        <v>-66.08333</v>
      </c>
      <c r="D1570" s="125">
        <v>18.01667</v>
      </c>
      <c r="E1570" s="40">
        <v>69</v>
      </c>
      <c r="F1570" s="37">
        <v>21.5</v>
      </c>
      <c r="G1570" s="28">
        <v>2000</v>
      </c>
      <c r="H1570" s="38">
        <v>1898</v>
      </c>
      <c r="I1570" s="18" t="s">
        <v>128</v>
      </c>
      <c r="J1570" s="48" t="s">
        <v>106</v>
      </c>
      <c r="K1570" s="80" t="s">
        <v>1248</v>
      </c>
      <c r="L1570" s="45">
        <v>2.5</v>
      </c>
      <c r="M1570" s="45">
        <v>3.4</v>
      </c>
      <c r="N1570" s="45">
        <v>5.9</v>
      </c>
      <c r="O1570" s="23">
        <v>1.7</v>
      </c>
      <c r="P1570" s="46">
        <v>2</v>
      </c>
      <c r="Q1570" s="46">
        <v>1.47058823529412</v>
      </c>
      <c r="R1570" s="46">
        <f t="shared" si="133"/>
        <v>3.47058823529412</v>
      </c>
      <c r="S1570" s="24">
        <v>34.5</v>
      </c>
      <c r="T1570" s="24">
        <v>3</v>
      </c>
      <c r="U1570" s="57">
        <v>0.5</v>
      </c>
      <c r="V1570" s="24">
        <v>13.7</v>
      </c>
      <c r="W1570" s="58">
        <v>281.64400100708</v>
      </c>
      <c r="X1570" s="58">
        <v>41.7189979553223</v>
      </c>
      <c r="Y1570" s="58">
        <f t="shared" si="132"/>
        <v>6.75097712818266</v>
      </c>
      <c r="Z1570" s="57">
        <v>7.5</v>
      </c>
      <c r="AA1570" s="63">
        <v>30</v>
      </c>
      <c r="AB1570" s="63">
        <v>43</v>
      </c>
      <c r="AC1570" s="63">
        <v>27</v>
      </c>
    </row>
    <row r="1571" customHeight="1" spans="1:29">
      <c r="A1571" s="11">
        <v>1570</v>
      </c>
      <c r="B1571" s="15">
        <v>276</v>
      </c>
      <c r="C1571" s="23">
        <v>-66.08333</v>
      </c>
      <c r="D1571" s="125">
        <v>18.01667</v>
      </c>
      <c r="E1571" s="40">
        <v>69</v>
      </c>
      <c r="F1571" s="37">
        <v>21.5</v>
      </c>
      <c r="G1571" s="28">
        <v>2000</v>
      </c>
      <c r="H1571" s="38">
        <v>1898</v>
      </c>
      <c r="I1571" s="18" t="s">
        <v>128</v>
      </c>
      <c r="J1571" s="48" t="s">
        <v>106</v>
      </c>
      <c r="K1571" s="80" t="s">
        <v>1248</v>
      </c>
      <c r="L1571" s="45">
        <v>2.96</v>
      </c>
      <c r="M1571" s="45">
        <v>3.61</v>
      </c>
      <c r="N1571" s="45">
        <v>6.57</v>
      </c>
      <c r="O1571" s="23">
        <v>1.97</v>
      </c>
      <c r="P1571" s="46">
        <v>1.83248730964467</v>
      </c>
      <c r="Q1571" s="46">
        <v>1.50253807106599</v>
      </c>
      <c r="R1571" s="46">
        <f t="shared" si="133"/>
        <v>3.33502538071066</v>
      </c>
      <c r="S1571" s="24">
        <v>34.5</v>
      </c>
      <c r="T1571" s="24">
        <v>3</v>
      </c>
      <c r="U1571" s="57">
        <v>0.5</v>
      </c>
      <c r="V1571" s="24">
        <v>13.7</v>
      </c>
      <c r="W1571" s="58">
        <v>281.64400100708</v>
      </c>
      <c r="X1571" s="58">
        <v>41.7189979553223</v>
      </c>
      <c r="Y1571" s="58">
        <f t="shared" si="132"/>
        <v>6.75097712818266</v>
      </c>
      <c r="Z1571" s="57">
        <v>7.5</v>
      </c>
      <c r="AA1571" s="63">
        <v>30</v>
      </c>
      <c r="AB1571" s="63">
        <v>43</v>
      </c>
      <c r="AC1571" s="63">
        <v>27</v>
      </c>
    </row>
    <row r="1572" customHeight="1" spans="1:29">
      <c r="A1572" s="11">
        <v>1571</v>
      </c>
      <c r="B1572" s="15">
        <v>276</v>
      </c>
      <c r="C1572" s="23">
        <v>-66.08333</v>
      </c>
      <c r="D1572" s="125">
        <v>18.01667</v>
      </c>
      <c r="E1572" s="40">
        <v>69</v>
      </c>
      <c r="F1572" s="37">
        <v>21.5</v>
      </c>
      <c r="G1572" s="28">
        <v>2000</v>
      </c>
      <c r="H1572" s="38">
        <v>1898</v>
      </c>
      <c r="I1572" s="18" t="s">
        <v>128</v>
      </c>
      <c r="J1572" s="48" t="s">
        <v>106</v>
      </c>
      <c r="K1572" s="80" t="s">
        <v>1248</v>
      </c>
      <c r="L1572" s="45">
        <v>3.27</v>
      </c>
      <c r="M1572" s="45">
        <v>5.13</v>
      </c>
      <c r="N1572" s="45">
        <v>8.4</v>
      </c>
      <c r="O1572" s="23">
        <v>1.77</v>
      </c>
      <c r="P1572" s="46">
        <v>2.89830508474576</v>
      </c>
      <c r="Q1572" s="46">
        <v>1.84745762711864</v>
      </c>
      <c r="R1572" s="46">
        <f t="shared" si="133"/>
        <v>4.7457627118644</v>
      </c>
      <c r="S1572" s="24">
        <v>34.5</v>
      </c>
      <c r="T1572" s="24">
        <v>3</v>
      </c>
      <c r="U1572" s="57">
        <v>0.5</v>
      </c>
      <c r="V1572" s="24">
        <v>13.7</v>
      </c>
      <c r="W1572" s="58">
        <v>281.64400100708</v>
      </c>
      <c r="X1572" s="58">
        <v>41.7189979553223</v>
      </c>
      <c r="Y1572" s="58">
        <f t="shared" si="132"/>
        <v>6.75097712818266</v>
      </c>
      <c r="Z1572" s="57">
        <v>7.5</v>
      </c>
      <c r="AA1572" s="63">
        <v>30</v>
      </c>
      <c r="AB1572" s="63">
        <v>43</v>
      </c>
      <c r="AC1572" s="63">
        <v>27</v>
      </c>
    </row>
    <row r="1573" customHeight="1" spans="1:29">
      <c r="A1573" s="11">
        <v>1572</v>
      </c>
      <c r="B1573" s="15">
        <v>276</v>
      </c>
      <c r="C1573" s="23">
        <v>-66.08333</v>
      </c>
      <c r="D1573" s="125">
        <v>18.01667</v>
      </c>
      <c r="E1573" s="40">
        <v>69</v>
      </c>
      <c r="F1573" s="37">
        <v>21.5</v>
      </c>
      <c r="G1573" s="28">
        <v>2000</v>
      </c>
      <c r="H1573" s="38">
        <v>1898</v>
      </c>
      <c r="I1573" s="18" t="s">
        <v>128</v>
      </c>
      <c r="J1573" s="48" t="s">
        <v>106</v>
      </c>
      <c r="K1573" s="80" t="s">
        <v>1248</v>
      </c>
      <c r="L1573" s="45">
        <v>2.75</v>
      </c>
      <c r="M1573" s="45">
        <v>4.47</v>
      </c>
      <c r="N1573" s="45">
        <v>7.22</v>
      </c>
      <c r="O1573" s="23">
        <v>1.71</v>
      </c>
      <c r="P1573" s="46">
        <v>2.6140350877193</v>
      </c>
      <c r="Q1573" s="46">
        <v>1.60818713450292</v>
      </c>
      <c r="R1573" s="46">
        <f t="shared" si="133"/>
        <v>4.22222222222222</v>
      </c>
      <c r="S1573" s="24">
        <v>34.5</v>
      </c>
      <c r="T1573" s="24">
        <v>3</v>
      </c>
      <c r="U1573" s="57">
        <v>0.5</v>
      </c>
      <c r="V1573" s="24">
        <v>13.7</v>
      </c>
      <c r="W1573" s="58">
        <v>281.64400100708</v>
      </c>
      <c r="X1573" s="58">
        <v>41.7189979553223</v>
      </c>
      <c r="Y1573" s="58">
        <f t="shared" si="132"/>
        <v>6.75097712818266</v>
      </c>
      <c r="Z1573" s="57">
        <v>7.5</v>
      </c>
      <c r="AA1573" s="63">
        <v>30</v>
      </c>
      <c r="AB1573" s="63">
        <v>43</v>
      </c>
      <c r="AC1573" s="63">
        <v>27</v>
      </c>
    </row>
    <row r="1574" customHeight="1" spans="1:29">
      <c r="A1574" s="11">
        <v>1573</v>
      </c>
      <c r="B1574" s="15">
        <v>277</v>
      </c>
      <c r="C1574" s="23">
        <v>101.9833</v>
      </c>
      <c r="D1574" s="125">
        <v>29.56667</v>
      </c>
      <c r="E1574" s="20">
        <v>3000</v>
      </c>
      <c r="F1574" s="37">
        <v>4.2</v>
      </c>
      <c r="G1574" s="28">
        <v>1949</v>
      </c>
      <c r="H1574" s="38">
        <v>743</v>
      </c>
      <c r="I1574" s="18" t="s">
        <v>77</v>
      </c>
      <c r="J1574" s="36" t="s">
        <v>98</v>
      </c>
      <c r="K1574" s="126" t="s">
        <v>1249</v>
      </c>
      <c r="L1574" s="45">
        <v>0.157</v>
      </c>
      <c r="M1574" s="45">
        <v>1.392</v>
      </c>
      <c r="N1574" s="45">
        <v>1.549</v>
      </c>
      <c r="O1574" s="50">
        <v>0.882</v>
      </c>
      <c r="P1574" s="46">
        <v>1.57823129251701</v>
      </c>
      <c r="Q1574" s="46">
        <v>0.178004535147392</v>
      </c>
      <c r="R1574" s="46">
        <f t="shared" ref="R1574:R1591" si="134">P1574+Q1574</f>
        <v>1.7562358276644</v>
      </c>
      <c r="S1574" s="24">
        <v>6.52</v>
      </c>
      <c r="T1574" s="24">
        <v>0.49</v>
      </c>
      <c r="U1574" s="24">
        <v>1.3</v>
      </c>
      <c r="V1574" s="24">
        <f t="shared" ref="V1574:V1591" si="135">S1574/T1574</f>
        <v>13.3061224489796</v>
      </c>
      <c r="W1574" s="24">
        <v>256.26</v>
      </c>
      <c r="X1574" s="24">
        <v>9.24</v>
      </c>
      <c r="Y1574" s="58">
        <f t="shared" si="132"/>
        <v>27.7337662337662</v>
      </c>
      <c r="Z1574" s="24">
        <v>6.65</v>
      </c>
      <c r="AA1574" s="63">
        <v>50</v>
      </c>
      <c r="AB1574" s="63">
        <v>30</v>
      </c>
      <c r="AC1574" s="63">
        <v>21</v>
      </c>
    </row>
    <row r="1575" customHeight="1" spans="1:29">
      <c r="A1575" s="11">
        <v>1574</v>
      </c>
      <c r="B1575" s="15">
        <v>277</v>
      </c>
      <c r="C1575" s="23">
        <v>101.9833</v>
      </c>
      <c r="D1575" s="125">
        <v>29.56667</v>
      </c>
      <c r="E1575" s="20">
        <v>3000</v>
      </c>
      <c r="F1575" s="37">
        <v>4.2</v>
      </c>
      <c r="G1575" s="28">
        <v>1949</v>
      </c>
      <c r="H1575" s="38">
        <v>743</v>
      </c>
      <c r="I1575" s="18" t="s">
        <v>77</v>
      </c>
      <c r="J1575" s="36" t="s">
        <v>98</v>
      </c>
      <c r="K1575" s="126" t="s">
        <v>1249</v>
      </c>
      <c r="L1575" s="45">
        <v>0.169</v>
      </c>
      <c r="M1575" s="45">
        <v>1.437</v>
      </c>
      <c r="N1575" s="45">
        <v>1.606</v>
      </c>
      <c r="O1575" s="23">
        <v>0.889</v>
      </c>
      <c r="P1575" s="46">
        <v>1.61642294713161</v>
      </c>
      <c r="Q1575" s="46">
        <v>0.190101237345332</v>
      </c>
      <c r="R1575" s="46">
        <f t="shared" si="134"/>
        <v>1.80652418447694</v>
      </c>
      <c r="S1575" s="24">
        <v>7.57</v>
      </c>
      <c r="T1575" s="24">
        <v>0.56</v>
      </c>
      <c r="U1575" s="24">
        <v>1.23</v>
      </c>
      <c r="V1575" s="24">
        <f t="shared" si="135"/>
        <v>13.5178571428571</v>
      </c>
      <c r="W1575" s="24">
        <v>274.11</v>
      </c>
      <c r="X1575" s="24">
        <v>9.51</v>
      </c>
      <c r="Y1575" s="58">
        <f t="shared" si="132"/>
        <v>28.8233438485804</v>
      </c>
      <c r="Z1575" s="24">
        <v>6.8</v>
      </c>
      <c r="AA1575" s="63">
        <v>50</v>
      </c>
      <c r="AB1575" s="63">
        <v>30</v>
      </c>
      <c r="AC1575" s="63">
        <v>21</v>
      </c>
    </row>
    <row r="1576" customHeight="1" spans="1:29">
      <c r="A1576" s="11">
        <v>1575</v>
      </c>
      <c r="B1576" s="15">
        <v>277</v>
      </c>
      <c r="C1576" s="23">
        <v>101.9833</v>
      </c>
      <c r="D1576" s="125">
        <v>29.56667</v>
      </c>
      <c r="E1576" s="20">
        <v>3000</v>
      </c>
      <c r="F1576" s="37">
        <v>4.2</v>
      </c>
      <c r="G1576" s="28">
        <v>1949</v>
      </c>
      <c r="H1576" s="38">
        <v>743</v>
      </c>
      <c r="I1576" s="18" t="s">
        <v>77</v>
      </c>
      <c r="J1576" s="36" t="s">
        <v>98</v>
      </c>
      <c r="K1576" s="126" t="s">
        <v>1249</v>
      </c>
      <c r="L1576" s="45">
        <v>0.131</v>
      </c>
      <c r="M1576" s="45">
        <v>1.339</v>
      </c>
      <c r="N1576" s="45">
        <v>1.47</v>
      </c>
      <c r="O1576" s="23">
        <v>0.729</v>
      </c>
      <c r="P1576" s="46">
        <v>1.83676268861454</v>
      </c>
      <c r="Q1576" s="46">
        <v>0.179698216735254</v>
      </c>
      <c r="R1576" s="46">
        <f t="shared" si="134"/>
        <v>2.01646090534979</v>
      </c>
      <c r="S1576" s="24">
        <v>6.98</v>
      </c>
      <c r="T1576" s="24">
        <v>0.56</v>
      </c>
      <c r="U1576" s="24">
        <v>1.26</v>
      </c>
      <c r="V1576" s="24">
        <f t="shared" si="135"/>
        <v>12.4642857142857</v>
      </c>
      <c r="W1576" s="24">
        <v>246.69</v>
      </c>
      <c r="X1576" s="24">
        <v>8.9</v>
      </c>
      <c r="Y1576" s="58">
        <f t="shared" si="132"/>
        <v>27.7179775280899</v>
      </c>
      <c r="Z1576" s="24">
        <v>6.68</v>
      </c>
      <c r="AA1576" s="63">
        <v>50</v>
      </c>
      <c r="AB1576" s="63">
        <v>30</v>
      </c>
      <c r="AC1576" s="63">
        <v>21</v>
      </c>
    </row>
    <row r="1577" customHeight="1" spans="1:29">
      <c r="A1577" s="11">
        <v>1576</v>
      </c>
      <c r="B1577" s="15">
        <v>277</v>
      </c>
      <c r="C1577" s="23">
        <v>101.9833</v>
      </c>
      <c r="D1577" s="125">
        <v>29.56667</v>
      </c>
      <c r="E1577" s="20">
        <v>3000</v>
      </c>
      <c r="F1577" s="37">
        <v>4.2</v>
      </c>
      <c r="G1577" s="28">
        <v>1949</v>
      </c>
      <c r="H1577" s="38">
        <v>743</v>
      </c>
      <c r="I1577" s="18" t="s">
        <v>77</v>
      </c>
      <c r="J1577" s="36" t="s">
        <v>98</v>
      </c>
      <c r="K1577" s="126" t="s">
        <v>1249</v>
      </c>
      <c r="L1577" s="45">
        <v>0.301</v>
      </c>
      <c r="M1577" s="45">
        <v>1.634</v>
      </c>
      <c r="N1577" s="45">
        <v>1.935</v>
      </c>
      <c r="O1577" s="23">
        <v>0.991</v>
      </c>
      <c r="P1577" s="46">
        <v>1.64883955600404</v>
      </c>
      <c r="Q1577" s="46">
        <v>0.303733602421796</v>
      </c>
      <c r="R1577" s="46">
        <f t="shared" si="134"/>
        <v>1.95257315842584</v>
      </c>
      <c r="S1577" s="24">
        <v>16.75</v>
      </c>
      <c r="T1577" s="24">
        <v>0.74</v>
      </c>
      <c r="U1577" s="24">
        <v>1.18</v>
      </c>
      <c r="V1577" s="24">
        <f t="shared" si="135"/>
        <v>22.6351351351351</v>
      </c>
      <c r="W1577" s="24">
        <v>345.4</v>
      </c>
      <c r="X1577" s="24">
        <v>15.49</v>
      </c>
      <c r="Y1577" s="58">
        <f t="shared" si="132"/>
        <v>22.2982569399613</v>
      </c>
      <c r="Z1577" s="24">
        <v>6.03</v>
      </c>
      <c r="AA1577" s="63">
        <v>50</v>
      </c>
      <c r="AB1577" s="63">
        <v>30</v>
      </c>
      <c r="AC1577" s="63">
        <v>21</v>
      </c>
    </row>
    <row r="1578" customHeight="1" spans="1:29">
      <c r="A1578" s="11">
        <v>1577</v>
      </c>
      <c r="B1578" s="15">
        <v>277</v>
      </c>
      <c r="C1578" s="23">
        <v>101.9833</v>
      </c>
      <c r="D1578" s="125">
        <v>29.56667</v>
      </c>
      <c r="E1578" s="20">
        <v>3000</v>
      </c>
      <c r="F1578" s="37">
        <v>4.2</v>
      </c>
      <c r="G1578" s="28">
        <v>1949</v>
      </c>
      <c r="H1578" s="38">
        <v>743</v>
      </c>
      <c r="I1578" s="18" t="s">
        <v>77</v>
      </c>
      <c r="J1578" s="36" t="s">
        <v>98</v>
      </c>
      <c r="K1578" s="126" t="s">
        <v>1249</v>
      </c>
      <c r="L1578" s="45">
        <v>0.267</v>
      </c>
      <c r="M1578" s="45">
        <v>1.851</v>
      </c>
      <c r="N1578" s="45">
        <v>2.118</v>
      </c>
      <c r="O1578" s="23">
        <v>1.181</v>
      </c>
      <c r="P1578" s="46">
        <v>1.56731583403895</v>
      </c>
      <c r="Q1578" s="46">
        <v>0.226079593564776</v>
      </c>
      <c r="R1578" s="46">
        <f t="shared" si="134"/>
        <v>1.79339542760373</v>
      </c>
      <c r="S1578" s="24">
        <v>17.47</v>
      </c>
      <c r="T1578" s="24">
        <v>0.81</v>
      </c>
      <c r="U1578" s="24">
        <v>1.54</v>
      </c>
      <c r="V1578" s="24">
        <f t="shared" si="135"/>
        <v>21.5679012345679</v>
      </c>
      <c r="W1578" s="24">
        <v>347.05</v>
      </c>
      <c r="X1578" s="24">
        <v>16.55</v>
      </c>
      <c r="Y1578" s="58">
        <f t="shared" si="132"/>
        <v>20.9697885196375</v>
      </c>
      <c r="Z1578" s="24">
        <v>6.52</v>
      </c>
      <c r="AA1578" s="63">
        <v>50</v>
      </c>
      <c r="AB1578" s="63">
        <v>30</v>
      </c>
      <c r="AC1578" s="63">
        <v>21</v>
      </c>
    </row>
    <row r="1579" customHeight="1" spans="1:29">
      <c r="A1579" s="11">
        <v>1578</v>
      </c>
      <c r="B1579" s="15">
        <v>277</v>
      </c>
      <c r="C1579" s="23">
        <v>101.9833</v>
      </c>
      <c r="D1579" s="125">
        <v>29.56667</v>
      </c>
      <c r="E1579" s="20">
        <v>3000</v>
      </c>
      <c r="F1579" s="37">
        <v>4.2</v>
      </c>
      <c r="G1579" s="28">
        <v>1949</v>
      </c>
      <c r="H1579" s="38">
        <v>743</v>
      </c>
      <c r="I1579" s="18" t="s">
        <v>77</v>
      </c>
      <c r="J1579" s="36" t="s">
        <v>98</v>
      </c>
      <c r="K1579" s="126" t="s">
        <v>1249</v>
      </c>
      <c r="L1579" s="45">
        <v>0.144</v>
      </c>
      <c r="M1579" s="45">
        <v>1.207</v>
      </c>
      <c r="N1579" s="45">
        <v>1.351</v>
      </c>
      <c r="O1579" s="23">
        <v>0.659</v>
      </c>
      <c r="P1579" s="46">
        <v>1.83156297420334</v>
      </c>
      <c r="Q1579" s="46">
        <v>0.218512898330804</v>
      </c>
      <c r="R1579" s="46">
        <f t="shared" si="134"/>
        <v>2.05007587253414</v>
      </c>
      <c r="S1579" s="24">
        <v>16.38</v>
      </c>
      <c r="T1579" s="24">
        <v>0.73</v>
      </c>
      <c r="U1579" s="24">
        <v>1.17</v>
      </c>
      <c r="V1579" s="24">
        <f t="shared" si="135"/>
        <v>22.4383561643836</v>
      </c>
      <c r="W1579" s="24">
        <v>323.76</v>
      </c>
      <c r="X1579" s="24">
        <v>14.53</v>
      </c>
      <c r="Y1579" s="58">
        <f t="shared" si="132"/>
        <v>22.2821748107364</v>
      </c>
      <c r="Z1579" s="24">
        <v>6</v>
      </c>
      <c r="AA1579" s="63">
        <v>50</v>
      </c>
      <c r="AB1579" s="63">
        <v>30</v>
      </c>
      <c r="AC1579" s="63">
        <v>21</v>
      </c>
    </row>
    <row r="1580" customHeight="1" spans="1:29">
      <c r="A1580" s="11">
        <v>1579</v>
      </c>
      <c r="B1580" s="15">
        <v>278</v>
      </c>
      <c r="C1580" s="23">
        <v>124.070774</v>
      </c>
      <c r="D1580" s="23">
        <v>50.368369</v>
      </c>
      <c r="E1580" s="40">
        <v>427</v>
      </c>
      <c r="F1580" s="37">
        <v>-3.9</v>
      </c>
      <c r="G1580" s="28">
        <v>450</v>
      </c>
      <c r="H1580" s="38">
        <v>900</v>
      </c>
      <c r="I1580" s="18" t="s">
        <v>77</v>
      </c>
      <c r="J1580" s="11" t="s">
        <v>78</v>
      </c>
      <c r="K1580" s="22" t="s">
        <v>1250</v>
      </c>
      <c r="L1580" s="45">
        <v>0.436364</v>
      </c>
      <c r="M1580" s="45">
        <v>5.48077</v>
      </c>
      <c r="N1580" s="45">
        <v>5.917134</v>
      </c>
      <c r="O1580" s="23">
        <v>8.14904</v>
      </c>
      <c r="P1580" s="46">
        <v>0.67256633910252</v>
      </c>
      <c r="Q1580" s="46">
        <v>0.0535479025750272</v>
      </c>
      <c r="R1580" s="46">
        <f t="shared" si="134"/>
        <v>0.726114241677547</v>
      </c>
      <c r="S1580" s="57">
        <v>22.8</v>
      </c>
      <c r="T1580" s="67">
        <v>17.9654</v>
      </c>
      <c r="U1580" s="24">
        <v>1.69412</v>
      </c>
      <c r="V1580" s="24">
        <f t="shared" si="135"/>
        <v>1.26910617075044</v>
      </c>
      <c r="W1580" s="24">
        <v>2212.81</v>
      </c>
      <c r="X1580" s="58">
        <v>46.3961982727051</v>
      </c>
      <c r="Y1580" s="58">
        <f t="shared" si="132"/>
        <v>47.6937784211039</v>
      </c>
      <c r="Z1580" s="24">
        <v>5.271</v>
      </c>
      <c r="AA1580" s="63">
        <v>33</v>
      </c>
      <c r="AB1580" s="63">
        <v>45</v>
      </c>
      <c r="AC1580" s="63">
        <v>22</v>
      </c>
    </row>
    <row r="1581" customHeight="1" spans="1:29">
      <c r="A1581" s="11">
        <v>1580</v>
      </c>
      <c r="B1581" s="15">
        <v>278</v>
      </c>
      <c r="C1581" s="23">
        <v>124.070774</v>
      </c>
      <c r="D1581" s="23">
        <v>50.368369</v>
      </c>
      <c r="E1581" s="40">
        <v>427</v>
      </c>
      <c r="F1581" s="37">
        <v>-3.9</v>
      </c>
      <c r="G1581" s="28">
        <v>450</v>
      </c>
      <c r="H1581" s="38">
        <v>900</v>
      </c>
      <c r="I1581" s="18" t="s">
        <v>77</v>
      </c>
      <c r="J1581" s="11" t="s">
        <v>78</v>
      </c>
      <c r="K1581" s="22" t="s">
        <v>1251</v>
      </c>
      <c r="L1581" s="45">
        <v>0.753719</v>
      </c>
      <c r="M1581" s="45">
        <v>7.5</v>
      </c>
      <c r="N1581" s="45">
        <v>8.253719</v>
      </c>
      <c r="O1581" s="23">
        <v>11.4663</v>
      </c>
      <c r="P1581" s="46">
        <v>0.654090683132309</v>
      </c>
      <c r="Q1581" s="46">
        <v>0.0657334100799735</v>
      </c>
      <c r="R1581" s="46">
        <f t="shared" si="134"/>
        <v>0.719824093212282</v>
      </c>
      <c r="S1581" s="57">
        <v>22.8</v>
      </c>
      <c r="T1581" s="67">
        <v>17.0996</v>
      </c>
      <c r="U1581" s="24">
        <v>1.58824</v>
      </c>
      <c r="V1581" s="24">
        <f t="shared" si="135"/>
        <v>1.33336452314674</v>
      </c>
      <c r="W1581" s="24">
        <v>1345.04</v>
      </c>
      <c r="X1581" s="58">
        <v>46.3961982727051</v>
      </c>
      <c r="Y1581" s="58">
        <f t="shared" si="132"/>
        <v>28.9903063198022</v>
      </c>
      <c r="Z1581" s="24">
        <v>5.2169</v>
      </c>
      <c r="AA1581" s="63">
        <v>33</v>
      </c>
      <c r="AB1581" s="63">
        <v>45</v>
      </c>
      <c r="AC1581" s="63">
        <v>22</v>
      </c>
    </row>
    <row r="1582" customHeight="1" spans="1:29">
      <c r="A1582" s="11">
        <v>1581</v>
      </c>
      <c r="B1582" s="15">
        <v>278</v>
      </c>
      <c r="C1582" s="23">
        <v>124.070774</v>
      </c>
      <c r="D1582" s="23">
        <v>50.368369</v>
      </c>
      <c r="E1582" s="40">
        <v>427</v>
      </c>
      <c r="F1582" s="37">
        <v>-3.9</v>
      </c>
      <c r="G1582" s="28">
        <v>450</v>
      </c>
      <c r="H1582" s="38">
        <v>900</v>
      </c>
      <c r="I1582" s="18" t="s">
        <v>77</v>
      </c>
      <c r="J1582" s="11" t="s">
        <v>78</v>
      </c>
      <c r="K1582" s="22" t="s">
        <v>1252</v>
      </c>
      <c r="L1582" s="45">
        <v>0.581818</v>
      </c>
      <c r="M1582" s="45">
        <v>7.64423</v>
      </c>
      <c r="N1582" s="45">
        <v>8.226048</v>
      </c>
      <c r="O1582" s="23">
        <v>11.0337</v>
      </c>
      <c r="P1582" s="46">
        <v>0.692807489781306</v>
      </c>
      <c r="Q1582" s="46">
        <v>0.0527309968550894</v>
      </c>
      <c r="R1582" s="46">
        <f t="shared" si="134"/>
        <v>0.745538486636395</v>
      </c>
      <c r="S1582" s="57">
        <v>22.8</v>
      </c>
      <c r="T1582" s="67">
        <v>18.5065</v>
      </c>
      <c r="U1582" s="24">
        <v>1.87059</v>
      </c>
      <c r="V1582" s="24">
        <f t="shared" si="135"/>
        <v>1.23199956771945</v>
      </c>
      <c r="W1582" s="24">
        <v>2088.84</v>
      </c>
      <c r="X1582" s="58">
        <v>46.3961982727051</v>
      </c>
      <c r="Y1582" s="58">
        <f t="shared" si="132"/>
        <v>45.0217922538034</v>
      </c>
      <c r="Z1582" s="24">
        <v>5.25748</v>
      </c>
      <c r="AA1582" s="63">
        <v>33</v>
      </c>
      <c r="AB1582" s="63">
        <v>45</v>
      </c>
      <c r="AC1582" s="63">
        <v>22</v>
      </c>
    </row>
    <row r="1583" customHeight="1" spans="1:29">
      <c r="A1583" s="11">
        <v>1582</v>
      </c>
      <c r="B1583" s="15">
        <v>278</v>
      </c>
      <c r="C1583" s="23">
        <v>124.070774</v>
      </c>
      <c r="D1583" s="23">
        <v>50.368369</v>
      </c>
      <c r="E1583" s="40">
        <v>427</v>
      </c>
      <c r="F1583" s="37">
        <v>-3.9</v>
      </c>
      <c r="G1583" s="28">
        <v>450</v>
      </c>
      <c r="H1583" s="38">
        <v>900</v>
      </c>
      <c r="I1583" s="18" t="s">
        <v>77</v>
      </c>
      <c r="J1583" s="11" t="s">
        <v>78</v>
      </c>
      <c r="K1583" s="22" t="s">
        <v>1253</v>
      </c>
      <c r="L1583" s="45">
        <v>0.67438</v>
      </c>
      <c r="M1583" s="45">
        <v>7.86058</v>
      </c>
      <c r="N1583" s="45">
        <v>8.53496</v>
      </c>
      <c r="O1583" s="23">
        <v>11.3942</v>
      </c>
      <c r="P1583" s="46">
        <v>0.689875550718787</v>
      </c>
      <c r="Q1583" s="46">
        <v>0.0591862526548595</v>
      </c>
      <c r="R1583" s="46">
        <f t="shared" si="134"/>
        <v>0.749061803373647</v>
      </c>
      <c r="S1583" s="57">
        <v>22.8</v>
      </c>
      <c r="T1583" s="67">
        <v>15.9091</v>
      </c>
      <c r="U1583" s="24">
        <v>1.14118</v>
      </c>
      <c r="V1583" s="24">
        <f t="shared" si="135"/>
        <v>1.43314203820455</v>
      </c>
      <c r="W1583" s="24">
        <v>1028.93</v>
      </c>
      <c r="X1583" s="58">
        <v>46.3961982727051</v>
      </c>
      <c r="Y1583" s="58">
        <f t="shared" si="132"/>
        <v>22.1770325653022</v>
      </c>
      <c r="Z1583" s="24">
        <v>5.23541</v>
      </c>
      <c r="AA1583" s="63">
        <v>33</v>
      </c>
      <c r="AB1583" s="63">
        <v>45</v>
      </c>
      <c r="AC1583" s="63">
        <v>22</v>
      </c>
    </row>
    <row r="1584" customHeight="1" spans="1:29">
      <c r="A1584" s="11">
        <v>1583</v>
      </c>
      <c r="B1584" s="15">
        <v>278</v>
      </c>
      <c r="C1584" s="23">
        <v>124.070774</v>
      </c>
      <c r="D1584" s="23">
        <v>50.368369</v>
      </c>
      <c r="E1584" s="40">
        <v>427</v>
      </c>
      <c r="F1584" s="37">
        <v>-3.9</v>
      </c>
      <c r="G1584" s="28">
        <v>450</v>
      </c>
      <c r="H1584" s="38">
        <v>900</v>
      </c>
      <c r="I1584" s="18" t="s">
        <v>77</v>
      </c>
      <c r="J1584" s="11" t="s">
        <v>78</v>
      </c>
      <c r="K1584" s="22" t="s">
        <v>1254</v>
      </c>
      <c r="L1584" s="45">
        <v>0.390083</v>
      </c>
      <c r="M1584" s="45">
        <v>6.05769</v>
      </c>
      <c r="N1584" s="45">
        <v>6.447773</v>
      </c>
      <c r="O1584" s="23">
        <v>7.78846</v>
      </c>
      <c r="P1584" s="46">
        <v>0.77777763511657</v>
      </c>
      <c r="Q1584" s="46">
        <v>0.0500847407574797</v>
      </c>
      <c r="R1584" s="46">
        <f t="shared" si="134"/>
        <v>0.82786237587405</v>
      </c>
      <c r="S1584" s="57">
        <v>22.8</v>
      </c>
      <c r="T1584" s="67">
        <v>18.6147</v>
      </c>
      <c r="U1584" s="24">
        <v>1.81176</v>
      </c>
      <c r="V1584" s="24">
        <f t="shared" si="135"/>
        <v>1.22483843414076</v>
      </c>
      <c r="W1584" s="24">
        <v>1109.5</v>
      </c>
      <c r="X1584" s="58">
        <v>46.3961982727051</v>
      </c>
      <c r="Y1584" s="58">
        <f t="shared" si="132"/>
        <v>23.9135972624015</v>
      </c>
      <c r="Z1584" s="24">
        <v>5.36545</v>
      </c>
      <c r="AA1584" s="63">
        <v>33</v>
      </c>
      <c r="AB1584" s="63">
        <v>45</v>
      </c>
      <c r="AC1584" s="63">
        <v>22</v>
      </c>
    </row>
    <row r="1585" customHeight="1" spans="1:29">
      <c r="A1585" s="11">
        <v>1584</v>
      </c>
      <c r="B1585" s="15">
        <v>278</v>
      </c>
      <c r="C1585" s="23">
        <v>124.070774</v>
      </c>
      <c r="D1585" s="23">
        <v>50.368369</v>
      </c>
      <c r="E1585" s="40">
        <v>427</v>
      </c>
      <c r="F1585" s="37">
        <v>-3.9</v>
      </c>
      <c r="G1585" s="28">
        <v>450</v>
      </c>
      <c r="H1585" s="38">
        <v>900</v>
      </c>
      <c r="I1585" s="18" t="s">
        <v>77</v>
      </c>
      <c r="J1585" s="11" t="s">
        <v>78</v>
      </c>
      <c r="K1585" s="22" t="s">
        <v>1255</v>
      </c>
      <c r="L1585" s="45">
        <v>0.727273</v>
      </c>
      <c r="M1585" s="45">
        <v>6.70673</v>
      </c>
      <c r="N1585" s="45">
        <v>7.434003</v>
      </c>
      <c r="O1585" s="23">
        <v>8.14904</v>
      </c>
      <c r="P1585" s="46">
        <v>0.823008599785987</v>
      </c>
      <c r="Q1585" s="46">
        <v>0.0892464633870984</v>
      </c>
      <c r="R1585" s="46">
        <f t="shared" si="134"/>
        <v>0.912255063173085</v>
      </c>
      <c r="S1585" s="57">
        <v>22.8</v>
      </c>
      <c r="T1585" s="67">
        <v>15.5844</v>
      </c>
      <c r="U1585" s="24">
        <v>0.788235</v>
      </c>
      <c r="V1585" s="24">
        <f t="shared" si="135"/>
        <v>1.46300146300146</v>
      </c>
      <c r="W1585" s="24">
        <v>1351.24</v>
      </c>
      <c r="X1585" s="58">
        <v>46.3961982727051</v>
      </c>
      <c r="Y1585" s="58">
        <f t="shared" si="132"/>
        <v>29.1239379584024</v>
      </c>
      <c r="Z1585" s="24">
        <v>5.34433</v>
      </c>
      <c r="AA1585" s="63">
        <v>33</v>
      </c>
      <c r="AB1585" s="63">
        <v>45</v>
      </c>
      <c r="AC1585" s="63">
        <v>22</v>
      </c>
    </row>
    <row r="1586" customHeight="1" spans="1:29">
      <c r="A1586" s="11">
        <v>1585</v>
      </c>
      <c r="B1586" s="15">
        <v>278</v>
      </c>
      <c r="C1586" s="23">
        <v>124.070774</v>
      </c>
      <c r="D1586" s="23">
        <v>50.368369</v>
      </c>
      <c r="E1586" s="40">
        <v>427</v>
      </c>
      <c r="F1586" s="37">
        <v>-3.9</v>
      </c>
      <c r="G1586" s="28">
        <v>450</v>
      </c>
      <c r="H1586" s="38">
        <v>900</v>
      </c>
      <c r="I1586" s="18" t="s">
        <v>77</v>
      </c>
      <c r="J1586" s="11" t="s">
        <v>78</v>
      </c>
      <c r="K1586" s="22" t="s">
        <v>1256</v>
      </c>
      <c r="L1586" s="45">
        <v>0.42314</v>
      </c>
      <c r="M1586" s="45">
        <v>9.15865</v>
      </c>
      <c r="N1586" s="45">
        <v>9.58179</v>
      </c>
      <c r="O1586" s="23">
        <v>9.51923</v>
      </c>
      <c r="P1586" s="46">
        <v>0.96212088582795</v>
      </c>
      <c r="Q1586" s="46">
        <v>0.0444510742990767</v>
      </c>
      <c r="R1586" s="46">
        <f t="shared" si="134"/>
        <v>1.00657196012703</v>
      </c>
      <c r="S1586" s="57">
        <v>22.8</v>
      </c>
      <c r="T1586" s="67">
        <v>20.4545</v>
      </c>
      <c r="U1586" s="24">
        <v>2.03529</v>
      </c>
      <c r="V1586" s="24">
        <f t="shared" si="135"/>
        <v>1.11466914370921</v>
      </c>
      <c r="W1586" s="24">
        <v>861.57</v>
      </c>
      <c r="X1586" s="58">
        <v>46.3961982727051</v>
      </c>
      <c r="Y1586" s="58">
        <f t="shared" si="132"/>
        <v>18.5698404627015</v>
      </c>
      <c r="Z1586" s="24">
        <v>5.4122</v>
      </c>
      <c r="AA1586" s="63">
        <v>33</v>
      </c>
      <c r="AB1586" s="63">
        <v>45</v>
      </c>
      <c r="AC1586" s="63">
        <v>22</v>
      </c>
    </row>
    <row r="1587" customHeight="1" spans="1:29">
      <c r="A1587" s="11">
        <v>1586</v>
      </c>
      <c r="B1587" s="15">
        <v>278</v>
      </c>
      <c r="C1587" s="23">
        <v>124.070774</v>
      </c>
      <c r="D1587" s="23">
        <v>50.368369</v>
      </c>
      <c r="E1587" s="40">
        <v>427</v>
      </c>
      <c r="F1587" s="37">
        <v>-3.9</v>
      </c>
      <c r="G1587" s="28">
        <v>450</v>
      </c>
      <c r="H1587" s="38">
        <v>900</v>
      </c>
      <c r="I1587" s="18" t="s">
        <v>77</v>
      </c>
      <c r="J1587" s="11" t="s">
        <v>78</v>
      </c>
      <c r="K1587" s="22" t="s">
        <v>1257</v>
      </c>
      <c r="L1587" s="45">
        <v>0.667769</v>
      </c>
      <c r="M1587" s="45">
        <v>7.5</v>
      </c>
      <c r="N1587" s="45">
        <v>8.167769</v>
      </c>
      <c r="O1587" s="23">
        <v>9.59135</v>
      </c>
      <c r="P1587" s="46">
        <v>0.781954573652301</v>
      </c>
      <c r="Q1587" s="46">
        <v>0.0696220031590965</v>
      </c>
      <c r="R1587" s="46">
        <f t="shared" si="134"/>
        <v>0.851576576811398</v>
      </c>
      <c r="S1587" s="57">
        <v>22.8</v>
      </c>
      <c r="T1587" s="67">
        <v>15.0433</v>
      </c>
      <c r="U1587" s="24">
        <v>1.14118</v>
      </c>
      <c r="V1587" s="24">
        <f t="shared" si="135"/>
        <v>1.51562489613316</v>
      </c>
      <c r="W1587" s="24">
        <v>365.702</v>
      </c>
      <c r="X1587" s="58">
        <v>46.3961982727051</v>
      </c>
      <c r="Y1587" s="58">
        <f t="shared" si="132"/>
        <v>7.88215443538059</v>
      </c>
      <c r="Z1587" s="24">
        <v>5.29995</v>
      </c>
      <c r="AA1587" s="63">
        <v>33</v>
      </c>
      <c r="AB1587" s="63">
        <v>45</v>
      </c>
      <c r="AC1587" s="63">
        <v>22</v>
      </c>
    </row>
    <row r="1588" customHeight="1" spans="1:29">
      <c r="A1588" s="11">
        <v>1587</v>
      </c>
      <c r="B1588" s="15">
        <v>279</v>
      </c>
      <c r="C1588" s="23">
        <v>-122.3664</v>
      </c>
      <c r="D1588" s="23">
        <v>38.24694</v>
      </c>
      <c r="E1588" s="40">
        <v>61</v>
      </c>
      <c r="F1588" s="37">
        <v>13.1</v>
      </c>
      <c r="G1588" s="28">
        <v>585</v>
      </c>
      <c r="H1588" s="38">
        <v>1731</v>
      </c>
      <c r="I1588" s="18" t="s">
        <v>105</v>
      </c>
      <c r="J1588" s="11" t="s">
        <v>594</v>
      </c>
      <c r="K1588" s="80" t="s">
        <v>1258</v>
      </c>
      <c r="L1588" s="45">
        <v>1.8</v>
      </c>
      <c r="M1588" s="45">
        <v>6.38</v>
      </c>
      <c r="N1588" s="45">
        <v>8.18</v>
      </c>
      <c r="O1588" s="23">
        <v>3.96</v>
      </c>
      <c r="P1588" s="46">
        <v>1.61111111111111</v>
      </c>
      <c r="Q1588" s="46">
        <v>0.454545454545455</v>
      </c>
      <c r="R1588" s="46">
        <f t="shared" si="134"/>
        <v>2.06565656565656</v>
      </c>
      <c r="S1588" s="24">
        <v>10.32</v>
      </c>
      <c r="T1588" s="24">
        <v>1.1</v>
      </c>
      <c r="U1588" s="57">
        <v>1.4</v>
      </c>
      <c r="V1588" s="24">
        <f t="shared" si="135"/>
        <v>9.38181818181818</v>
      </c>
      <c r="W1588" s="58">
        <v>196.784992218018</v>
      </c>
      <c r="X1588" s="58">
        <v>67.3435020446777</v>
      </c>
      <c r="Y1588" s="58">
        <f t="shared" si="132"/>
        <v>2.92210809125229</v>
      </c>
      <c r="Z1588" s="24">
        <v>6.4</v>
      </c>
      <c r="AA1588" s="28">
        <v>45</v>
      </c>
      <c r="AB1588" s="28">
        <v>25.8</v>
      </c>
      <c r="AC1588" s="28">
        <v>29.2</v>
      </c>
    </row>
    <row r="1589" customHeight="1" spans="1:29">
      <c r="A1589" s="11">
        <v>1588</v>
      </c>
      <c r="B1589" s="15">
        <v>279</v>
      </c>
      <c r="C1589" s="23">
        <v>-122.3664</v>
      </c>
      <c r="D1589" s="23">
        <v>38.24694</v>
      </c>
      <c r="E1589" s="40">
        <v>61</v>
      </c>
      <c r="F1589" s="37">
        <v>13.1</v>
      </c>
      <c r="G1589" s="28">
        <v>585</v>
      </c>
      <c r="H1589" s="38">
        <v>1731</v>
      </c>
      <c r="I1589" s="18" t="s">
        <v>105</v>
      </c>
      <c r="J1589" s="11" t="s">
        <v>594</v>
      </c>
      <c r="K1589" s="80" t="s">
        <v>1258</v>
      </c>
      <c r="L1589" s="45">
        <v>0.91</v>
      </c>
      <c r="M1589" s="45">
        <v>2.96</v>
      </c>
      <c r="N1589" s="45">
        <v>3.87</v>
      </c>
      <c r="O1589" s="50">
        <v>1.5</v>
      </c>
      <c r="P1589" s="46">
        <v>1.97333333333333</v>
      </c>
      <c r="Q1589" s="46">
        <v>0.606666666666667</v>
      </c>
      <c r="R1589" s="46">
        <f t="shared" si="134"/>
        <v>2.58</v>
      </c>
      <c r="S1589" s="24">
        <v>5.2</v>
      </c>
      <c r="T1589" s="24">
        <v>0.7</v>
      </c>
      <c r="U1589" s="57">
        <v>1.4</v>
      </c>
      <c r="V1589" s="24">
        <f t="shared" si="135"/>
        <v>7.42857142857143</v>
      </c>
      <c r="W1589" s="58">
        <v>196.784992218018</v>
      </c>
      <c r="X1589" s="58">
        <v>67.3435020446777</v>
      </c>
      <c r="Y1589" s="58">
        <f t="shared" si="132"/>
        <v>2.92210809125229</v>
      </c>
      <c r="Z1589" s="24">
        <v>6.7</v>
      </c>
      <c r="AA1589" s="28">
        <v>48</v>
      </c>
      <c r="AB1589" s="28">
        <v>22.8</v>
      </c>
      <c r="AC1589" s="28">
        <v>29.2</v>
      </c>
    </row>
    <row r="1590" customHeight="1" spans="1:29">
      <c r="A1590" s="11">
        <v>1589</v>
      </c>
      <c r="B1590" s="15">
        <v>279</v>
      </c>
      <c r="C1590" s="23">
        <v>-122.3664</v>
      </c>
      <c r="D1590" s="23">
        <v>38.24694</v>
      </c>
      <c r="E1590" s="40">
        <v>61</v>
      </c>
      <c r="F1590" s="37">
        <v>13.1</v>
      </c>
      <c r="G1590" s="28">
        <v>585</v>
      </c>
      <c r="H1590" s="38">
        <v>1731</v>
      </c>
      <c r="I1590" s="18" t="s">
        <v>105</v>
      </c>
      <c r="J1590" s="11" t="s">
        <v>594</v>
      </c>
      <c r="K1590" s="80" t="s">
        <v>1258</v>
      </c>
      <c r="L1590" s="45">
        <v>0.55</v>
      </c>
      <c r="M1590" s="45">
        <v>1.71</v>
      </c>
      <c r="N1590" s="45">
        <v>2.26</v>
      </c>
      <c r="O1590" s="50">
        <v>0.96</v>
      </c>
      <c r="P1590" s="46">
        <v>1.78125</v>
      </c>
      <c r="Q1590" s="46">
        <v>0.572916666666667</v>
      </c>
      <c r="R1590" s="46">
        <f t="shared" si="134"/>
        <v>2.35416666666667</v>
      </c>
      <c r="S1590" s="24">
        <v>2.46</v>
      </c>
      <c r="T1590" s="24">
        <v>0.48</v>
      </c>
      <c r="U1590" s="57">
        <v>1.4</v>
      </c>
      <c r="V1590" s="24">
        <f t="shared" si="135"/>
        <v>5.125</v>
      </c>
      <c r="W1590" s="58">
        <v>196.784992218018</v>
      </c>
      <c r="X1590" s="58">
        <v>67.3435020446777</v>
      </c>
      <c r="Y1590" s="58">
        <f t="shared" si="132"/>
        <v>2.92210809125229</v>
      </c>
      <c r="Z1590" s="24">
        <v>7</v>
      </c>
      <c r="AA1590" s="28">
        <v>48.1</v>
      </c>
      <c r="AB1590" s="28">
        <v>20</v>
      </c>
      <c r="AC1590" s="28">
        <v>31.9</v>
      </c>
    </row>
    <row r="1591" customHeight="1" spans="1:29">
      <c r="A1591" s="11">
        <v>1590</v>
      </c>
      <c r="B1591" s="15">
        <v>279</v>
      </c>
      <c r="C1591" s="23">
        <v>-122.3664</v>
      </c>
      <c r="D1591" s="23">
        <v>38.24694</v>
      </c>
      <c r="E1591" s="40">
        <v>61</v>
      </c>
      <c r="F1591" s="37">
        <v>13.1</v>
      </c>
      <c r="G1591" s="28">
        <v>585</v>
      </c>
      <c r="H1591" s="38">
        <v>1731</v>
      </c>
      <c r="I1591" s="18" t="s">
        <v>105</v>
      </c>
      <c r="J1591" s="11" t="s">
        <v>594</v>
      </c>
      <c r="K1591" s="80" t="s">
        <v>1258</v>
      </c>
      <c r="L1591" s="45">
        <v>0.19</v>
      </c>
      <c r="M1591" s="45">
        <v>0.83</v>
      </c>
      <c r="N1591" s="45">
        <v>1.02</v>
      </c>
      <c r="O1591" s="23">
        <v>0.4</v>
      </c>
      <c r="P1591" s="46">
        <v>2.075</v>
      </c>
      <c r="Q1591" s="46">
        <v>0.475</v>
      </c>
      <c r="R1591" s="46">
        <f t="shared" si="134"/>
        <v>2.55</v>
      </c>
      <c r="S1591" s="24">
        <v>2.47</v>
      </c>
      <c r="T1591" s="24">
        <v>0.42</v>
      </c>
      <c r="U1591" s="57">
        <v>1.4</v>
      </c>
      <c r="V1591" s="24">
        <f t="shared" si="135"/>
        <v>5.88095238095238</v>
      </c>
      <c r="W1591" s="58">
        <v>196.784992218018</v>
      </c>
      <c r="X1591" s="58">
        <v>67.3435020446777</v>
      </c>
      <c r="Y1591" s="58">
        <f t="shared" si="132"/>
        <v>2.92210809125229</v>
      </c>
      <c r="Z1591" s="24">
        <v>7.2</v>
      </c>
      <c r="AA1591" s="28">
        <v>45.3</v>
      </c>
      <c r="AB1591" s="28">
        <v>23.1</v>
      </c>
      <c r="AC1591" s="28">
        <v>31.6</v>
      </c>
    </row>
    <row r="1592" customHeight="1" spans="1:29">
      <c r="A1592" s="11">
        <v>1591</v>
      </c>
      <c r="B1592" s="15">
        <v>280</v>
      </c>
      <c r="C1592" s="23">
        <v>19.71667</v>
      </c>
      <c r="D1592" s="23">
        <v>50.1</v>
      </c>
      <c r="E1592" s="40">
        <v>296</v>
      </c>
      <c r="F1592" s="37">
        <v>8</v>
      </c>
      <c r="G1592" s="28">
        <v>800</v>
      </c>
      <c r="H1592" s="38">
        <v>840</v>
      </c>
      <c r="I1592" s="18" t="s">
        <v>77</v>
      </c>
      <c r="J1592" s="48" t="s">
        <v>106</v>
      </c>
      <c r="K1592" s="94" t="s">
        <v>1259</v>
      </c>
      <c r="L1592" s="45"/>
      <c r="M1592" s="45">
        <v>234</v>
      </c>
      <c r="N1592" s="45">
        <v>234</v>
      </c>
      <c r="O1592" s="50">
        <v>127</v>
      </c>
      <c r="P1592" s="46">
        <v>1.84251968503937</v>
      </c>
      <c r="Q1592" s="46"/>
      <c r="R1592" s="46"/>
      <c r="S1592" s="24">
        <v>23</v>
      </c>
      <c r="T1592" s="24">
        <v>2.3</v>
      </c>
      <c r="U1592" s="24">
        <v>0.37</v>
      </c>
      <c r="V1592" s="24">
        <v>10.2</v>
      </c>
      <c r="W1592" s="58">
        <v>163.997993469238</v>
      </c>
      <c r="X1592" s="58">
        <v>83.41139793396</v>
      </c>
      <c r="Y1592" s="58">
        <f t="shared" si="132"/>
        <v>1.96613409595511</v>
      </c>
      <c r="Z1592" s="24">
        <v>6.9</v>
      </c>
      <c r="AA1592" s="28">
        <v>50.6</v>
      </c>
      <c r="AB1592" s="28">
        <v>22.3</v>
      </c>
      <c r="AC1592" s="28">
        <v>27.1</v>
      </c>
    </row>
    <row r="1593" customHeight="1" spans="1:29">
      <c r="A1593" s="11">
        <v>1592</v>
      </c>
      <c r="B1593" s="15">
        <v>280</v>
      </c>
      <c r="C1593" s="23">
        <v>19.71667</v>
      </c>
      <c r="D1593" s="23">
        <v>50.1</v>
      </c>
      <c r="E1593" s="40">
        <v>296</v>
      </c>
      <c r="F1593" s="37">
        <v>8</v>
      </c>
      <c r="G1593" s="28">
        <v>800</v>
      </c>
      <c r="H1593" s="38">
        <v>840</v>
      </c>
      <c r="I1593" s="18" t="s">
        <v>77</v>
      </c>
      <c r="J1593" s="48" t="s">
        <v>106</v>
      </c>
      <c r="K1593" s="94" t="s">
        <v>1259</v>
      </c>
      <c r="L1593" s="45"/>
      <c r="M1593" s="45">
        <v>255</v>
      </c>
      <c r="N1593" s="45">
        <v>255</v>
      </c>
      <c r="O1593" s="23">
        <v>149</v>
      </c>
      <c r="P1593" s="46">
        <v>1.71140939597315</v>
      </c>
      <c r="Q1593" s="46"/>
      <c r="R1593" s="46"/>
      <c r="S1593" s="24">
        <v>21</v>
      </c>
      <c r="T1593" s="24">
        <v>2</v>
      </c>
      <c r="U1593" s="24">
        <v>0.52</v>
      </c>
      <c r="V1593" s="67">
        <v>11.3</v>
      </c>
      <c r="W1593" s="58">
        <v>163.997993469238</v>
      </c>
      <c r="X1593" s="58">
        <v>83.41139793396</v>
      </c>
      <c r="Y1593" s="58">
        <f t="shared" si="132"/>
        <v>1.96613409595511</v>
      </c>
      <c r="Z1593" s="24">
        <v>7.3</v>
      </c>
      <c r="AA1593" s="28">
        <v>42.5</v>
      </c>
      <c r="AB1593" s="28">
        <v>24.4</v>
      </c>
      <c r="AC1593" s="28">
        <v>33.1</v>
      </c>
    </row>
    <row r="1594" customHeight="1" spans="1:29">
      <c r="A1594" s="11">
        <v>1593</v>
      </c>
      <c r="B1594" s="15">
        <v>281</v>
      </c>
      <c r="C1594" s="23">
        <v>-6.55</v>
      </c>
      <c r="D1594" s="23">
        <v>53.3</v>
      </c>
      <c r="E1594" s="40">
        <v>93</v>
      </c>
      <c r="F1594" s="39">
        <v>9.16304016113281</v>
      </c>
      <c r="G1594" s="38">
        <v>864</v>
      </c>
      <c r="H1594" s="38">
        <v>715</v>
      </c>
      <c r="I1594" s="18" t="s">
        <v>105</v>
      </c>
      <c r="J1594" s="11" t="s">
        <v>78</v>
      </c>
      <c r="K1594" s="22" t="s">
        <v>1260</v>
      </c>
      <c r="L1594" s="45">
        <v>4.64</v>
      </c>
      <c r="M1594" s="45">
        <v>18</v>
      </c>
      <c r="N1594" s="45">
        <v>22.64</v>
      </c>
      <c r="O1594" s="23">
        <v>25.2</v>
      </c>
      <c r="P1594" s="46">
        <v>0.714285714285714</v>
      </c>
      <c r="Q1594" s="46">
        <v>0.184126984126984</v>
      </c>
      <c r="R1594" s="46">
        <f>P1594+Q1594</f>
        <v>0.898412698412698</v>
      </c>
      <c r="S1594" s="24">
        <v>42</v>
      </c>
      <c r="T1594" s="57">
        <v>2.4</v>
      </c>
      <c r="U1594" s="57">
        <v>0.5</v>
      </c>
      <c r="V1594" s="57">
        <f>S1594/T1594</f>
        <v>17.5</v>
      </c>
      <c r="W1594" s="58">
        <v>230.681991577148</v>
      </c>
      <c r="X1594" s="58">
        <v>48.3163022994995</v>
      </c>
      <c r="Y1594" s="58">
        <f t="shared" si="132"/>
        <v>4.77441320213649</v>
      </c>
      <c r="Z1594" s="57">
        <v>6.4</v>
      </c>
      <c r="AA1594" s="63">
        <v>34</v>
      </c>
      <c r="AB1594" s="63">
        <v>43</v>
      </c>
      <c r="AC1594" s="63">
        <v>23</v>
      </c>
    </row>
    <row r="1595" customHeight="1" spans="1:29">
      <c r="A1595" s="11">
        <v>1594</v>
      </c>
      <c r="B1595" s="15">
        <v>281</v>
      </c>
      <c r="C1595" s="23">
        <v>-6.55</v>
      </c>
      <c r="D1595" s="23">
        <v>53.3</v>
      </c>
      <c r="E1595" s="40">
        <v>93</v>
      </c>
      <c r="F1595" s="39">
        <v>9.16304016113281</v>
      </c>
      <c r="G1595" s="38">
        <v>864</v>
      </c>
      <c r="H1595" s="38">
        <v>715</v>
      </c>
      <c r="I1595" s="18" t="s">
        <v>105</v>
      </c>
      <c r="J1595" s="11" t="s">
        <v>78</v>
      </c>
      <c r="K1595" s="94" t="s">
        <v>1260</v>
      </c>
      <c r="L1595" s="45">
        <v>3.57</v>
      </c>
      <c r="M1595" s="45">
        <v>12.6</v>
      </c>
      <c r="N1595" s="45">
        <v>16.17</v>
      </c>
      <c r="O1595" s="50">
        <v>15.1</v>
      </c>
      <c r="P1595" s="46">
        <v>0.834437086092715</v>
      </c>
      <c r="Q1595" s="46">
        <v>0.236423841059603</v>
      </c>
      <c r="R1595" s="46">
        <f>P1595+Q1595</f>
        <v>1.07086092715232</v>
      </c>
      <c r="S1595" s="24">
        <v>33</v>
      </c>
      <c r="T1595" s="57">
        <v>2.4</v>
      </c>
      <c r="U1595" s="57">
        <v>0.5</v>
      </c>
      <c r="V1595" s="57">
        <f>S1595/T1595</f>
        <v>13.75</v>
      </c>
      <c r="W1595" s="58">
        <v>230.681991577148</v>
      </c>
      <c r="X1595" s="58">
        <v>48.3163022994995</v>
      </c>
      <c r="Y1595" s="58">
        <f t="shared" si="132"/>
        <v>4.77441320213649</v>
      </c>
      <c r="Z1595" s="57">
        <v>6.4</v>
      </c>
      <c r="AA1595" s="63">
        <v>34</v>
      </c>
      <c r="AB1595" s="63">
        <v>43</v>
      </c>
      <c r="AC1595" s="63">
        <v>23</v>
      </c>
    </row>
    <row r="1596" customHeight="1" spans="1:29">
      <c r="A1596" s="11">
        <v>1595</v>
      </c>
      <c r="B1596" s="15">
        <v>281</v>
      </c>
      <c r="C1596" s="23">
        <v>-6.55</v>
      </c>
      <c r="D1596" s="23">
        <v>53.3</v>
      </c>
      <c r="E1596" s="40">
        <v>93</v>
      </c>
      <c r="F1596" s="39">
        <v>9.16304016113281</v>
      </c>
      <c r="G1596" s="38">
        <v>864</v>
      </c>
      <c r="H1596" s="38">
        <v>715</v>
      </c>
      <c r="I1596" s="18" t="s">
        <v>105</v>
      </c>
      <c r="J1596" s="11" t="s">
        <v>78</v>
      </c>
      <c r="K1596" s="22" t="s">
        <v>1260</v>
      </c>
      <c r="L1596" s="45">
        <v>6.49</v>
      </c>
      <c r="M1596" s="45">
        <v>26</v>
      </c>
      <c r="N1596" s="45">
        <v>32.49</v>
      </c>
      <c r="O1596" s="23">
        <v>34.4</v>
      </c>
      <c r="P1596" s="46">
        <v>0.755813953488372</v>
      </c>
      <c r="Q1596" s="46">
        <v>0.188662790697674</v>
      </c>
      <c r="R1596" s="46">
        <f>P1596+Q1596</f>
        <v>0.944476744186046</v>
      </c>
      <c r="S1596" s="24">
        <v>51</v>
      </c>
      <c r="T1596" s="57">
        <v>2.4</v>
      </c>
      <c r="U1596" s="57">
        <v>0.5</v>
      </c>
      <c r="V1596" s="57">
        <f>S1596/T1596</f>
        <v>21.25</v>
      </c>
      <c r="W1596" s="58">
        <v>230.681991577148</v>
      </c>
      <c r="X1596" s="58">
        <v>48.3163022994995</v>
      </c>
      <c r="Y1596" s="58">
        <f t="shared" si="132"/>
        <v>4.77441320213649</v>
      </c>
      <c r="Z1596" s="57">
        <v>6.4</v>
      </c>
      <c r="AA1596" s="63">
        <v>34</v>
      </c>
      <c r="AB1596" s="63">
        <v>43</v>
      </c>
      <c r="AC1596" s="63">
        <v>23</v>
      </c>
    </row>
    <row r="1597" customHeight="1" spans="1:29">
      <c r="A1597" s="11">
        <v>1596</v>
      </c>
      <c r="B1597" s="15">
        <v>282</v>
      </c>
      <c r="C1597" s="23">
        <v>18.413761</v>
      </c>
      <c r="D1597" s="23">
        <v>50.202012</v>
      </c>
      <c r="E1597" s="40">
        <v>208</v>
      </c>
      <c r="F1597" s="39">
        <v>8.34119033813477</v>
      </c>
      <c r="G1597" s="38">
        <v>648</v>
      </c>
      <c r="H1597" s="38">
        <v>842</v>
      </c>
      <c r="I1597" s="18" t="s">
        <v>77</v>
      </c>
      <c r="J1597" s="36" t="s">
        <v>98</v>
      </c>
      <c r="K1597" s="22" t="s">
        <v>1261</v>
      </c>
      <c r="L1597" s="45">
        <v>7.38</v>
      </c>
      <c r="M1597" s="45">
        <v>13.68</v>
      </c>
      <c r="N1597" s="45">
        <v>21.06</v>
      </c>
      <c r="O1597" s="50">
        <v>15.01</v>
      </c>
      <c r="P1597" s="46">
        <v>0.911392405063291</v>
      </c>
      <c r="Q1597" s="46">
        <v>0.491672218520986</v>
      </c>
      <c r="R1597" s="46">
        <f>P1597+Q1597</f>
        <v>1.40306462358428</v>
      </c>
      <c r="S1597" s="24">
        <v>9.80278</v>
      </c>
      <c r="T1597" s="24">
        <v>1.3</v>
      </c>
      <c r="U1597" s="57">
        <v>0.7</v>
      </c>
      <c r="V1597" s="24">
        <f>S1597/T1597</f>
        <v>7.5406</v>
      </c>
      <c r="W1597" s="58">
        <v>151.988000869751</v>
      </c>
      <c r="X1597" s="58">
        <v>112.150001525879</v>
      </c>
      <c r="Y1597" s="58">
        <f t="shared" si="132"/>
        <v>1.355220675897</v>
      </c>
      <c r="Z1597" s="24">
        <v>4.58</v>
      </c>
      <c r="AA1597" s="28">
        <v>37</v>
      </c>
      <c r="AB1597" s="28">
        <v>59</v>
      </c>
      <c r="AC1597" s="28">
        <v>4</v>
      </c>
    </row>
    <row r="1598" customHeight="1" spans="1:29">
      <c r="A1598" s="11">
        <v>1597</v>
      </c>
      <c r="B1598" s="15">
        <v>282</v>
      </c>
      <c r="C1598" s="23">
        <v>18.413761</v>
      </c>
      <c r="D1598" s="23">
        <v>50.202012</v>
      </c>
      <c r="E1598" s="40">
        <v>208</v>
      </c>
      <c r="F1598" s="39">
        <v>8.34119033813477</v>
      </c>
      <c r="G1598" s="38">
        <v>648</v>
      </c>
      <c r="H1598" s="38">
        <v>842</v>
      </c>
      <c r="I1598" s="18" t="s">
        <v>77</v>
      </c>
      <c r="J1598" s="36" t="s">
        <v>98</v>
      </c>
      <c r="K1598" s="22" t="s">
        <v>1261</v>
      </c>
      <c r="L1598" s="45">
        <v>7.53</v>
      </c>
      <c r="M1598" s="45">
        <v>14.12</v>
      </c>
      <c r="N1598" s="45">
        <v>21.65</v>
      </c>
      <c r="O1598" s="23">
        <v>18.37</v>
      </c>
      <c r="P1598" s="46">
        <v>0.768644529123571</v>
      </c>
      <c r="Q1598" s="46">
        <v>0.409907457811649</v>
      </c>
      <c r="R1598" s="46">
        <f>P1598+Q1598</f>
        <v>1.17855198693522</v>
      </c>
      <c r="S1598" s="24">
        <v>13.45707</v>
      </c>
      <c r="T1598" s="24">
        <v>1.1</v>
      </c>
      <c r="U1598" s="57">
        <v>0.7</v>
      </c>
      <c r="V1598" s="24">
        <f>S1598/T1598</f>
        <v>12.2337</v>
      </c>
      <c r="W1598" s="58">
        <v>151.988000869751</v>
      </c>
      <c r="X1598" s="58">
        <v>112.150001525879</v>
      </c>
      <c r="Y1598" s="58">
        <f t="shared" si="132"/>
        <v>1.355220675897</v>
      </c>
      <c r="Z1598" s="24">
        <v>6.84</v>
      </c>
      <c r="AA1598" s="28">
        <v>29</v>
      </c>
      <c r="AB1598" s="28">
        <v>64</v>
      </c>
      <c r="AC1598" s="28">
        <v>7</v>
      </c>
    </row>
    <row r="1599" customHeight="1" spans="1:29">
      <c r="A1599" s="11">
        <v>1598</v>
      </c>
      <c r="B1599" s="15">
        <v>283</v>
      </c>
      <c r="C1599" s="23">
        <v>114.3</v>
      </c>
      <c r="D1599" s="23">
        <v>34.8</v>
      </c>
      <c r="E1599" s="40">
        <v>74</v>
      </c>
      <c r="F1599" s="37">
        <v>14</v>
      </c>
      <c r="G1599" s="28">
        <v>634.2</v>
      </c>
      <c r="H1599" s="38">
        <v>1433</v>
      </c>
      <c r="I1599" s="18" t="s">
        <v>77</v>
      </c>
      <c r="J1599" s="11" t="s">
        <v>78</v>
      </c>
      <c r="K1599" s="101" t="s">
        <v>1262</v>
      </c>
      <c r="L1599" s="45"/>
      <c r="M1599" s="45"/>
      <c r="N1599" s="45"/>
      <c r="P1599" s="46">
        <v>0.402812</v>
      </c>
      <c r="Q1599" s="46"/>
      <c r="R1599" s="46"/>
      <c r="S1599" s="24">
        <v>3.14</v>
      </c>
      <c r="T1599" s="24">
        <v>0.32</v>
      </c>
      <c r="U1599" s="57">
        <v>2.2</v>
      </c>
      <c r="V1599" s="24">
        <v>9.92</v>
      </c>
      <c r="W1599" s="58">
        <v>165.834999084473</v>
      </c>
      <c r="X1599" s="58">
        <v>70.3133010864258</v>
      </c>
      <c r="Y1599" s="58">
        <f t="shared" si="132"/>
        <v>2.35851533809565</v>
      </c>
      <c r="Z1599" s="24">
        <v>7.11</v>
      </c>
      <c r="AA1599" s="63">
        <v>21</v>
      </c>
      <c r="AB1599" s="63">
        <v>71</v>
      </c>
      <c r="AC1599" s="63">
        <v>8</v>
      </c>
    </row>
    <row r="1600" customHeight="1" spans="1:29">
      <c r="A1600" s="11">
        <v>1599</v>
      </c>
      <c r="B1600" s="15">
        <v>283</v>
      </c>
      <c r="C1600" s="23">
        <v>114.3</v>
      </c>
      <c r="D1600" s="23">
        <v>34.8</v>
      </c>
      <c r="E1600" s="40">
        <v>74</v>
      </c>
      <c r="F1600" s="37">
        <v>14</v>
      </c>
      <c r="G1600" s="28">
        <v>634.2</v>
      </c>
      <c r="H1600" s="38">
        <v>1433</v>
      </c>
      <c r="I1600" s="18" t="s">
        <v>77</v>
      </c>
      <c r="J1600" s="11" t="s">
        <v>78</v>
      </c>
      <c r="K1600" s="101" t="s">
        <v>1262</v>
      </c>
      <c r="L1600" s="45"/>
      <c r="M1600" s="45"/>
      <c r="N1600" s="45"/>
      <c r="O1600" s="50"/>
      <c r="P1600" s="46">
        <v>0.408889</v>
      </c>
      <c r="Q1600" s="46"/>
      <c r="R1600" s="46"/>
      <c r="S1600" s="24">
        <v>3.2</v>
      </c>
      <c r="T1600" s="24">
        <v>0.34</v>
      </c>
      <c r="U1600" s="57">
        <v>2.2</v>
      </c>
      <c r="V1600" s="24">
        <v>9.28</v>
      </c>
      <c r="W1600" s="58">
        <v>165.834999084473</v>
      </c>
      <c r="X1600" s="58">
        <v>70.3133010864258</v>
      </c>
      <c r="Y1600" s="58">
        <f t="shared" si="132"/>
        <v>2.35851533809565</v>
      </c>
      <c r="Z1600" s="24">
        <v>7.13</v>
      </c>
      <c r="AA1600" s="63">
        <v>21</v>
      </c>
      <c r="AB1600" s="63">
        <v>71</v>
      </c>
      <c r="AC1600" s="63">
        <v>8</v>
      </c>
    </row>
    <row r="1601" customHeight="1" spans="1:29">
      <c r="A1601" s="11">
        <v>1600</v>
      </c>
      <c r="B1601" s="15">
        <v>283</v>
      </c>
      <c r="C1601" s="23">
        <v>114.3</v>
      </c>
      <c r="D1601" s="23">
        <v>34.8</v>
      </c>
      <c r="E1601" s="40">
        <v>74</v>
      </c>
      <c r="F1601" s="37">
        <v>14</v>
      </c>
      <c r="G1601" s="28">
        <v>634.2</v>
      </c>
      <c r="H1601" s="38">
        <v>1433</v>
      </c>
      <c r="I1601" s="18" t="s">
        <v>77</v>
      </c>
      <c r="J1601" s="11" t="s">
        <v>78</v>
      </c>
      <c r="K1601" s="101" t="s">
        <v>1262</v>
      </c>
      <c r="L1601" s="45"/>
      <c r="M1601" s="45"/>
      <c r="N1601" s="45"/>
      <c r="O1601" s="50"/>
      <c r="P1601" s="46">
        <v>0.414966</v>
      </c>
      <c r="Q1601" s="46"/>
      <c r="R1601" s="46"/>
      <c r="S1601" s="24">
        <v>3.2</v>
      </c>
      <c r="T1601" s="24">
        <v>0.33</v>
      </c>
      <c r="U1601" s="57">
        <v>2.2</v>
      </c>
      <c r="V1601" s="24">
        <v>9.77</v>
      </c>
      <c r="W1601" s="58">
        <v>165.834999084473</v>
      </c>
      <c r="X1601" s="58">
        <v>70.3133010864258</v>
      </c>
      <c r="Y1601" s="58">
        <f t="shared" ref="Y1601:Y1619" si="136">W1601/X1601</f>
        <v>2.35851533809565</v>
      </c>
      <c r="Z1601" s="24">
        <v>7.15</v>
      </c>
      <c r="AA1601" s="63">
        <v>21</v>
      </c>
      <c r="AB1601" s="63">
        <v>71</v>
      </c>
      <c r="AC1601" s="63">
        <v>8</v>
      </c>
    </row>
    <row r="1602" customHeight="1" spans="1:29">
      <c r="A1602" s="11">
        <v>1601</v>
      </c>
      <c r="B1602" s="15">
        <v>283</v>
      </c>
      <c r="C1602" s="23">
        <v>114.3</v>
      </c>
      <c r="D1602" s="23">
        <v>34.8</v>
      </c>
      <c r="E1602" s="40">
        <v>74</v>
      </c>
      <c r="F1602" s="37">
        <v>14</v>
      </c>
      <c r="G1602" s="28">
        <v>634.2</v>
      </c>
      <c r="H1602" s="38">
        <v>1433</v>
      </c>
      <c r="I1602" s="18" t="s">
        <v>77</v>
      </c>
      <c r="J1602" s="11" t="s">
        <v>78</v>
      </c>
      <c r="K1602" s="101" t="s">
        <v>1262</v>
      </c>
      <c r="L1602" s="45"/>
      <c r="M1602" s="45"/>
      <c r="N1602" s="45"/>
      <c r="O1602" s="50"/>
      <c r="P1602" s="46">
        <v>0.382319</v>
      </c>
      <c r="Q1602" s="46"/>
      <c r="R1602" s="46"/>
      <c r="S1602" s="24">
        <v>3.3</v>
      </c>
      <c r="T1602" s="24">
        <v>0.33</v>
      </c>
      <c r="U1602" s="57">
        <v>2.2</v>
      </c>
      <c r="V1602" s="24">
        <v>10.08</v>
      </c>
      <c r="W1602" s="58">
        <v>165.834999084473</v>
      </c>
      <c r="X1602" s="58">
        <v>70.3133010864258</v>
      </c>
      <c r="Y1602" s="58">
        <f t="shared" si="136"/>
        <v>2.35851533809565</v>
      </c>
      <c r="Z1602" s="24">
        <v>7.17</v>
      </c>
      <c r="AA1602" s="63">
        <v>21</v>
      </c>
      <c r="AB1602" s="63">
        <v>71</v>
      </c>
      <c r="AC1602" s="63">
        <v>8</v>
      </c>
    </row>
    <row r="1603" customHeight="1" spans="1:29">
      <c r="A1603" s="11">
        <v>1602</v>
      </c>
      <c r="B1603" s="15">
        <v>283</v>
      </c>
      <c r="C1603" s="23">
        <v>114.3</v>
      </c>
      <c r="D1603" s="23">
        <v>34.8</v>
      </c>
      <c r="E1603" s="40">
        <v>74</v>
      </c>
      <c r="F1603" s="37">
        <v>14</v>
      </c>
      <c r="G1603" s="28">
        <v>634.2</v>
      </c>
      <c r="H1603" s="38">
        <v>1433</v>
      </c>
      <c r="I1603" s="18" t="s">
        <v>77</v>
      </c>
      <c r="J1603" s="11" t="s">
        <v>78</v>
      </c>
      <c r="K1603" s="101" t="s">
        <v>1262</v>
      </c>
      <c r="L1603" s="45"/>
      <c r="M1603" s="45"/>
      <c r="N1603" s="45"/>
      <c r="O1603" s="50"/>
      <c r="P1603" s="46">
        <v>0.655451</v>
      </c>
      <c r="Q1603" s="46"/>
      <c r="R1603" s="46"/>
      <c r="S1603" s="24">
        <v>10.8</v>
      </c>
      <c r="T1603" s="24">
        <v>0.85</v>
      </c>
      <c r="U1603" s="57">
        <v>2.2</v>
      </c>
      <c r="V1603" s="24">
        <v>13.03</v>
      </c>
      <c r="W1603" s="58">
        <v>165.834999084473</v>
      </c>
      <c r="X1603" s="58">
        <v>70.3133010864258</v>
      </c>
      <c r="Y1603" s="58">
        <f t="shared" si="136"/>
        <v>2.35851533809565</v>
      </c>
      <c r="Z1603" s="24">
        <v>7.11</v>
      </c>
      <c r="AA1603" s="63">
        <v>21</v>
      </c>
      <c r="AB1603" s="63">
        <v>71</v>
      </c>
      <c r="AC1603" s="63">
        <v>8</v>
      </c>
    </row>
    <row r="1604" customHeight="1" spans="1:29">
      <c r="A1604" s="11">
        <v>1603</v>
      </c>
      <c r="B1604" s="15">
        <v>283</v>
      </c>
      <c r="C1604" s="23">
        <v>114.3</v>
      </c>
      <c r="D1604" s="23">
        <v>34.8</v>
      </c>
      <c r="E1604" s="40">
        <v>74</v>
      </c>
      <c r="F1604" s="37">
        <v>14</v>
      </c>
      <c r="G1604" s="28">
        <v>634.2</v>
      </c>
      <c r="H1604" s="38">
        <v>1433</v>
      </c>
      <c r="I1604" s="18" t="s">
        <v>77</v>
      </c>
      <c r="J1604" s="11" t="s">
        <v>78</v>
      </c>
      <c r="K1604" s="101" t="s">
        <v>1262</v>
      </c>
      <c r="L1604" s="45"/>
      <c r="M1604" s="45"/>
      <c r="N1604" s="45"/>
      <c r="O1604" s="50"/>
      <c r="P1604" s="46">
        <v>0.700412</v>
      </c>
      <c r="Q1604" s="46"/>
      <c r="R1604" s="46"/>
      <c r="S1604" s="24">
        <v>9.59</v>
      </c>
      <c r="T1604" s="24">
        <v>0.91</v>
      </c>
      <c r="U1604" s="57">
        <v>2.2</v>
      </c>
      <c r="V1604" s="24">
        <v>10.65</v>
      </c>
      <c r="W1604" s="58">
        <v>165.834999084473</v>
      </c>
      <c r="X1604" s="58">
        <v>70.3133010864258</v>
      </c>
      <c r="Y1604" s="58">
        <f t="shared" si="136"/>
        <v>2.35851533809565</v>
      </c>
      <c r="Z1604" s="24">
        <v>7.17</v>
      </c>
      <c r="AA1604" s="63">
        <v>21</v>
      </c>
      <c r="AB1604" s="63">
        <v>71</v>
      </c>
      <c r="AC1604" s="63">
        <v>8</v>
      </c>
    </row>
    <row r="1605" customHeight="1" spans="1:29">
      <c r="A1605" s="11">
        <v>1604</v>
      </c>
      <c r="B1605" s="15">
        <v>283</v>
      </c>
      <c r="C1605" s="23">
        <v>114.3</v>
      </c>
      <c r="D1605" s="23">
        <v>34.8</v>
      </c>
      <c r="E1605" s="40">
        <v>74</v>
      </c>
      <c r="F1605" s="37">
        <v>14</v>
      </c>
      <c r="G1605" s="28">
        <v>634.2</v>
      </c>
      <c r="H1605" s="38">
        <v>1433</v>
      </c>
      <c r="I1605" s="18" t="s">
        <v>77</v>
      </c>
      <c r="J1605" s="11" t="s">
        <v>78</v>
      </c>
      <c r="K1605" s="101" t="s">
        <v>1262</v>
      </c>
      <c r="L1605" s="45"/>
      <c r="M1605" s="45"/>
      <c r="N1605" s="45"/>
      <c r="O1605" s="50"/>
      <c r="P1605" s="46">
        <v>0.696792</v>
      </c>
      <c r="Q1605" s="46"/>
      <c r="R1605" s="46"/>
      <c r="S1605" s="24">
        <v>9.75</v>
      </c>
      <c r="T1605" s="24">
        <v>0.92</v>
      </c>
      <c r="U1605" s="57">
        <v>2.2</v>
      </c>
      <c r="V1605" s="24">
        <v>10.74</v>
      </c>
      <c r="W1605" s="58">
        <v>165.834999084473</v>
      </c>
      <c r="X1605" s="58">
        <v>70.3133010864258</v>
      </c>
      <c r="Y1605" s="58">
        <f t="shared" si="136"/>
        <v>2.35851533809565</v>
      </c>
      <c r="Z1605" s="24">
        <v>7.16</v>
      </c>
      <c r="AA1605" s="63">
        <v>21</v>
      </c>
      <c r="AB1605" s="63">
        <v>71</v>
      </c>
      <c r="AC1605" s="63">
        <v>8</v>
      </c>
    </row>
    <row r="1606" customHeight="1" spans="1:29">
      <c r="A1606" s="11">
        <v>1605</v>
      </c>
      <c r="B1606" s="15">
        <v>283</v>
      </c>
      <c r="C1606" s="23">
        <v>114.3</v>
      </c>
      <c r="D1606" s="23">
        <v>34.8</v>
      </c>
      <c r="E1606" s="40">
        <v>74</v>
      </c>
      <c r="F1606" s="37">
        <v>14</v>
      </c>
      <c r="G1606" s="28">
        <v>634.2</v>
      </c>
      <c r="H1606" s="38">
        <v>1433</v>
      </c>
      <c r="I1606" s="18" t="s">
        <v>77</v>
      </c>
      <c r="J1606" s="11" t="s">
        <v>78</v>
      </c>
      <c r="K1606" s="101" t="s">
        <v>1262</v>
      </c>
      <c r="L1606" s="45"/>
      <c r="M1606" s="45"/>
      <c r="N1606" s="45"/>
      <c r="P1606" s="46">
        <v>0.717349</v>
      </c>
      <c r="Q1606" s="46"/>
      <c r="R1606" s="46"/>
      <c r="S1606" s="24">
        <v>10.85</v>
      </c>
      <c r="T1606" s="24">
        <v>0.81</v>
      </c>
      <c r="U1606" s="57">
        <v>2.2</v>
      </c>
      <c r="V1606" s="24">
        <v>13.51</v>
      </c>
      <c r="W1606" s="58">
        <v>165.834999084473</v>
      </c>
      <c r="X1606" s="58">
        <v>70.3133010864258</v>
      </c>
      <c r="Y1606" s="58">
        <f t="shared" si="136"/>
        <v>2.35851533809565</v>
      </c>
      <c r="Z1606" s="24">
        <v>7.19</v>
      </c>
      <c r="AA1606" s="63">
        <v>21</v>
      </c>
      <c r="AB1606" s="63">
        <v>71</v>
      </c>
      <c r="AC1606" s="63">
        <v>8</v>
      </c>
    </row>
    <row r="1607" customHeight="1" spans="1:29">
      <c r="A1607" s="11">
        <v>1606</v>
      </c>
      <c r="B1607" s="15">
        <v>284</v>
      </c>
      <c r="C1607" s="23">
        <v>11.45</v>
      </c>
      <c r="D1607" s="23">
        <v>48.5</v>
      </c>
      <c r="E1607" s="40">
        <v>487</v>
      </c>
      <c r="F1607" s="37">
        <v>7.4</v>
      </c>
      <c r="G1607" s="28">
        <v>803</v>
      </c>
      <c r="H1607" s="38">
        <v>838</v>
      </c>
      <c r="I1607" s="18" t="s">
        <v>77</v>
      </c>
      <c r="J1607" s="36" t="s">
        <v>98</v>
      </c>
      <c r="K1607" s="22" t="s">
        <v>1263</v>
      </c>
      <c r="L1607" s="45"/>
      <c r="M1607" s="45"/>
      <c r="N1607" s="45"/>
      <c r="P1607" s="46">
        <v>0.53</v>
      </c>
      <c r="Q1607" s="46"/>
      <c r="R1607" s="46"/>
      <c r="S1607" s="24">
        <v>13</v>
      </c>
      <c r="T1607" s="24">
        <v>13</v>
      </c>
      <c r="U1607" s="57">
        <v>0.5</v>
      </c>
      <c r="V1607" s="24">
        <v>9.8</v>
      </c>
      <c r="W1607" s="24">
        <v>168</v>
      </c>
      <c r="X1607" s="24">
        <v>19</v>
      </c>
      <c r="Y1607" s="58">
        <f t="shared" si="136"/>
        <v>8.8421052631579</v>
      </c>
      <c r="Z1607" s="57">
        <v>5.9</v>
      </c>
      <c r="AA1607" s="63">
        <v>60</v>
      </c>
      <c r="AB1607" s="63">
        <v>25</v>
      </c>
      <c r="AC1607" s="63">
        <v>15</v>
      </c>
    </row>
    <row r="1608" customHeight="1" spans="1:29">
      <c r="A1608" s="11">
        <v>1607</v>
      </c>
      <c r="B1608" s="15">
        <v>284</v>
      </c>
      <c r="C1608" s="23">
        <v>11.45</v>
      </c>
      <c r="D1608" s="23">
        <v>48.5</v>
      </c>
      <c r="E1608" s="40">
        <v>487</v>
      </c>
      <c r="F1608" s="37">
        <v>7.4</v>
      </c>
      <c r="G1608" s="28">
        <v>803</v>
      </c>
      <c r="H1608" s="38">
        <v>838</v>
      </c>
      <c r="I1608" s="18" t="s">
        <v>77</v>
      </c>
      <c r="J1608" s="36" t="s">
        <v>98</v>
      </c>
      <c r="K1608" s="22" t="s">
        <v>1263</v>
      </c>
      <c r="L1608" s="45"/>
      <c r="M1608" s="45"/>
      <c r="N1608" s="45"/>
      <c r="P1608" s="46">
        <v>0.49</v>
      </c>
      <c r="Q1608" s="46"/>
      <c r="R1608" s="46"/>
      <c r="S1608" s="24">
        <v>18</v>
      </c>
      <c r="T1608" s="24">
        <v>18</v>
      </c>
      <c r="U1608" s="57">
        <v>0.5</v>
      </c>
      <c r="V1608" s="24">
        <v>9.4</v>
      </c>
      <c r="W1608" s="24">
        <v>222</v>
      </c>
      <c r="X1608" s="24">
        <v>24</v>
      </c>
      <c r="Y1608" s="58">
        <f t="shared" si="136"/>
        <v>9.25</v>
      </c>
      <c r="Z1608" s="57">
        <v>5.9</v>
      </c>
      <c r="AA1608" s="63">
        <v>60</v>
      </c>
      <c r="AB1608" s="63">
        <v>25</v>
      </c>
      <c r="AC1608" s="63">
        <v>15</v>
      </c>
    </row>
    <row r="1609" customHeight="1" spans="1:29">
      <c r="A1609" s="11">
        <v>1608</v>
      </c>
      <c r="B1609" s="15">
        <v>284</v>
      </c>
      <c r="C1609" s="23">
        <v>11.45</v>
      </c>
      <c r="D1609" s="23">
        <v>48.5</v>
      </c>
      <c r="E1609" s="40">
        <v>487</v>
      </c>
      <c r="F1609" s="37">
        <v>7.4</v>
      </c>
      <c r="G1609" s="28">
        <v>803</v>
      </c>
      <c r="H1609" s="38">
        <v>838</v>
      </c>
      <c r="I1609" s="18" t="s">
        <v>77</v>
      </c>
      <c r="J1609" s="36" t="s">
        <v>98</v>
      </c>
      <c r="K1609" s="22" t="s">
        <v>1263</v>
      </c>
      <c r="L1609" s="45"/>
      <c r="M1609" s="45"/>
      <c r="N1609" s="45"/>
      <c r="P1609" s="46">
        <v>0.49</v>
      </c>
      <c r="Q1609" s="46"/>
      <c r="R1609" s="46"/>
      <c r="S1609" s="24">
        <v>17</v>
      </c>
      <c r="T1609" s="24">
        <v>16</v>
      </c>
      <c r="U1609" s="57">
        <v>0.5</v>
      </c>
      <c r="V1609" s="24">
        <v>9.6</v>
      </c>
      <c r="W1609" s="24">
        <v>190</v>
      </c>
      <c r="X1609" s="24">
        <v>21</v>
      </c>
      <c r="Y1609" s="58">
        <f t="shared" si="136"/>
        <v>9.04761904761905</v>
      </c>
      <c r="Z1609" s="57">
        <v>5.9</v>
      </c>
      <c r="AA1609" s="63">
        <v>60</v>
      </c>
      <c r="AB1609" s="63">
        <v>25</v>
      </c>
      <c r="AC1609" s="63">
        <v>15</v>
      </c>
    </row>
    <row r="1610" customHeight="1" spans="1:29">
      <c r="A1610" s="11">
        <v>1609</v>
      </c>
      <c r="B1610" s="15">
        <v>284</v>
      </c>
      <c r="C1610" s="23">
        <v>11.45</v>
      </c>
      <c r="D1610" s="23">
        <v>48.5</v>
      </c>
      <c r="E1610" s="40">
        <v>487</v>
      </c>
      <c r="F1610" s="37">
        <v>7.4</v>
      </c>
      <c r="G1610" s="28">
        <v>803</v>
      </c>
      <c r="H1610" s="38">
        <v>838</v>
      </c>
      <c r="I1610" s="18" t="s">
        <v>77</v>
      </c>
      <c r="J1610" s="36" t="s">
        <v>98</v>
      </c>
      <c r="K1610" s="22" t="s">
        <v>1263</v>
      </c>
      <c r="L1610" s="45"/>
      <c r="M1610" s="45"/>
      <c r="N1610" s="45"/>
      <c r="P1610" s="46">
        <v>0.53</v>
      </c>
      <c r="Q1610" s="46"/>
      <c r="R1610" s="46"/>
      <c r="S1610" s="24">
        <v>14</v>
      </c>
      <c r="T1610" s="24">
        <v>15</v>
      </c>
      <c r="U1610" s="57">
        <v>0.5</v>
      </c>
      <c r="V1610" s="24">
        <v>9.6</v>
      </c>
      <c r="W1610" s="24">
        <v>190</v>
      </c>
      <c r="X1610" s="24">
        <v>22</v>
      </c>
      <c r="Y1610" s="58">
        <f t="shared" si="136"/>
        <v>8.63636363636364</v>
      </c>
      <c r="Z1610" s="57">
        <v>5.9</v>
      </c>
      <c r="AA1610" s="63">
        <v>60</v>
      </c>
      <c r="AB1610" s="63">
        <v>25</v>
      </c>
      <c r="AC1610" s="63">
        <v>15</v>
      </c>
    </row>
    <row r="1611" customHeight="1" spans="1:29">
      <c r="A1611" s="11">
        <v>1610</v>
      </c>
      <c r="B1611" s="15">
        <v>284</v>
      </c>
      <c r="C1611" s="23">
        <v>11.45</v>
      </c>
      <c r="D1611" s="23">
        <v>48.5</v>
      </c>
      <c r="E1611" s="40">
        <v>487</v>
      </c>
      <c r="F1611" s="37">
        <v>7.4</v>
      </c>
      <c r="G1611" s="28">
        <v>803</v>
      </c>
      <c r="H1611" s="38">
        <v>838</v>
      </c>
      <c r="I1611" s="18" t="s">
        <v>77</v>
      </c>
      <c r="J1611" s="36" t="s">
        <v>98</v>
      </c>
      <c r="K1611" s="22" t="s">
        <v>1263</v>
      </c>
      <c r="L1611" s="45"/>
      <c r="M1611" s="45"/>
      <c r="N1611" s="45"/>
      <c r="P1611" s="46">
        <v>0.52</v>
      </c>
      <c r="Q1611" s="46"/>
      <c r="R1611" s="46"/>
      <c r="S1611" s="24">
        <v>15</v>
      </c>
      <c r="T1611" s="24">
        <v>15</v>
      </c>
      <c r="U1611" s="57">
        <v>0.5</v>
      </c>
      <c r="V1611" s="24">
        <v>9.6</v>
      </c>
      <c r="W1611" s="24">
        <v>190</v>
      </c>
      <c r="X1611" s="24">
        <v>20</v>
      </c>
      <c r="Y1611" s="58">
        <f t="shared" si="136"/>
        <v>9.5</v>
      </c>
      <c r="Z1611" s="57">
        <v>5.9</v>
      </c>
      <c r="AA1611" s="63">
        <v>60</v>
      </c>
      <c r="AB1611" s="63">
        <v>25</v>
      </c>
      <c r="AC1611" s="63">
        <v>15</v>
      </c>
    </row>
    <row r="1612" customHeight="1" spans="1:29">
      <c r="A1612" s="11">
        <v>1611</v>
      </c>
      <c r="B1612" s="15">
        <v>284</v>
      </c>
      <c r="C1612" s="23">
        <v>11.45</v>
      </c>
      <c r="D1612" s="23">
        <v>48.5</v>
      </c>
      <c r="E1612" s="40">
        <v>487</v>
      </c>
      <c r="F1612" s="37">
        <v>7.4</v>
      </c>
      <c r="G1612" s="28">
        <v>803</v>
      </c>
      <c r="H1612" s="38">
        <v>838</v>
      </c>
      <c r="I1612" s="18" t="s">
        <v>77</v>
      </c>
      <c r="J1612" s="36" t="s">
        <v>98</v>
      </c>
      <c r="K1612" s="22" t="s">
        <v>1263</v>
      </c>
      <c r="L1612" s="45"/>
      <c r="M1612" s="45"/>
      <c r="N1612" s="45"/>
      <c r="P1612" s="46">
        <v>0.47</v>
      </c>
      <c r="Q1612" s="46"/>
      <c r="R1612" s="46"/>
      <c r="S1612" s="24">
        <v>16</v>
      </c>
      <c r="T1612" s="24">
        <v>14</v>
      </c>
      <c r="U1612" s="57">
        <v>0.5</v>
      </c>
      <c r="V1612" s="24">
        <v>10.7</v>
      </c>
      <c r="W1612" s="24">
        <v>180</v>
      </c>
      <c r="X1612" s="24">
        <v>19</v>
      </c>
      <c r="Y1612" s="58">
        <f t="shared" si="136"/>
        <v>9.47368421052632</v>
      </c>
      <c r="Z1612" s="57">
        <v>5.9</v>
      </c>
      <c r="AA1612" s="63">
        <v>60</v>
      </c>
      <c r="AB1612" s="63">
        <v>25</v>
      </c>
      <c r="AC1612" s="63">
        <v>15</v>
      </c>
    </row>
    <row r="1613" customHeight="1" spans="1:29">
      <c r="A1613" s="11">
        <v>1612</v>
      </c>
      <c r="B1613" s="15">
        <v>284</v>
      </c>
      <c r="C1613" s="23">
        <v>11.45</v>
      </c>
      <c r="D1613" s="23">
        <v>48.5</v>
      </c>
      <c r="E1613" s="40">
        <v>487</v>
      </c>
      <c r="F1613" s="37">
        <v>7.4</v>
      </c>
      <c r="G1613" s="28">
        <v>803</v>
      </c>
      <c r="H1613" s="38">
        <v>838</v>
      </c>
      <c r="I1613" s="18" t="s">
        <v>77</v>
      </c>
      <c r="J1613" s="36" t="s">
        <v>98</v>
      </c>
      <c r="K1613" s="22" t="s">
        <v>1263</v>
      </c>
      <c r="L1613" s="45"/>
      <c r="M1613" s="45"/>
      <c r="N1613" s="45"/>
      <c r="P1613" s="46">
        <v>0.53</v>
      </c>
      <c r="Q1613" s="46"/>
      <c r="R1613" s="46"/>
      <c r="S1613" s="24">
        <v>16</v>
      </c>
      <c r="T1613" s="24">
        <v>18</v>
      </c>
      <c r="U1613" s="57">
        <v>0.5</v>
      </c>
      <c r="V1613" s="24">
        <v>8.4</v>
      </c>
      <c r="W1613" s="24">
        <v>210</v>
      </c>
      <c r="X1613" s="24">
        <v>26</v>
      </c>
      <c r="Y1613" s="58">
        <f t="shared" si="136"/>
        <v>8.07692307692308</v>
      </c>
      <c r="Z1613" s="57">
        <v>5.9</v>
      </c>
      <c r="AA1613" s="63">
        <v>60</v>
      </c>
      <c r="AB1613" s="63">
        <v>25</v>
      </c>
      <c r="AC1613" s="63">
        <v>15</v>
      </c>
    </row>
    <row r="1614" customHeight="1" spans="1:29">
      <c r="A1614" s="11">
        <v>1613</v>
      </c>
      <c r="B1614" s="15">
        <v>285</v>
      </c>
      <c r="C1614" s="23">
        <v>122.20444</v>
      </c>
      <c r="D1614" s="23">
        <v>43.4416667</v>
      </c>
      <c r="E1614" s="40">
        <v>184</v>
      </c>
      <c r="F1614" s="37">
        <v>-4.9</v>
      </c>
      <c r="G1614" s="28">
        <v>425</v>
      </c>
      <c r="H1614" s="38">
        <v>1438</v>
      </c>
      <c r="I1614" s="18" t="s">
        <v>85</v>
      </c>
      <c r="J1614" s="48" t="s">
        <v>106</v>
      </c>
      <c r="K1614" s="22" t="s">
        <v>1264</v>
      </c>
      <c r="L1614" s="45">
        <v>0.61</v>
      </c>
      <c r="M1614" s="45">
        <v>4.12</v>
      </c>
      <c r="N1614" s="45">
        <v>4.73</v>
      </c>
      <c r="O1614" s="23">
        <v>4.16</v>
      </c>
      <c r="P1614" s="46">
        <v>0.990384615384615</v>
      </c>
      <c r="Q1614" s="46">
        <v>0.146634615384615</v>
      </c>
      <c r="R1614" s="46">
        <f t="shared" ref="R1614:R1619" si="137">P1614+Q1614</f>
        <v>1.13701923076923</v>
      </c>
      <c r="S1614" s="57">
        <v>1.4</v>
      </c>
      <c r="T1614" s="24">
        <v>0.67453</v>
      </c>
      <c r="U1614" s="24">
        <v>0.5045</v>
      </c>
      <c r="V1614" s="24">
        <v>58.17</v>
      </c>
      <c r="W1614" s="58">
        <v>162.045001983643</v>
      </c>
      <c r="X1614" s="58">
        <v>84.7585964202881</v>
      </c>
      <c r="Y1614" s="58">
        <f t="shared" si="136"/>
        <v>1.91184149841414</v>
      </c>
      <c r="Z1614" s="24">
        <v>5.22</v>
      </c>
      <c r="AA1614" s="63">
        <v>11</v>
      </c>
      <c r="AB1614" s="63">
        <v>83</v>
      </c>
      <c r="AC1614" s="63">
        <v>6</v>
      </c>
    </row>
    <row r="1615" customHeight="1" spans="1:29">
      <c r="A1615" s="11">
        <v>1614</v>
      </c>
      <c r="B1615" s="15">
        <v>285</v>
      </c>
      <c r="C1615" s="23">
        <v>122.20444</v>
      </c>
      <c r="D1615" s="23">
        <v>43.4416667</v>
      </c>
      <c r="E1615" s="40">
        <v>184</v>
      </c>
      <c r="F1615" s="37">
        <v>-4.9</v>
      </c>
      <c r="G1615" s="28">
        <v>425</v>
      </c>
      <c r="H1615" s="38">
        <v>1438</v>
      </c>
      <c r="I1615" s="18" t="s">
        <v>85</v>
      </c>
      <c r="J1615" s="48" t="s">
        <v>106</v>
      </c>
      <c r="K1615" s="22" t="s">
        <v>1264</v>
      </c>
      <c r="L1615" s="45">
        <v>0.51</v>
      </c>
      <c r="M1615" s="45">
        <v>2.75</v>
      </c>
      <c r="N1615" s="45">
        <v>3.26</v>
      </c>
      <c r="O1615" s="23">
        <v>2.75</v>
      </c>
      <c r="P1615" s="46">
        <v>1</v>
      </c>
      <c r="Q1615" s="46">
        <v>0.185454545454545</v>
      </c>
      <c r="R1615" s="46">
        <f t="shared" si="137"/>
        <v>1.18545454545455</v>
      </c>
      <c r="S1615" s="57">
        <v>1.4</v>
      </c>
      <c r="T1615" s="24">
        <v>0.31083</v>
      </c>
      <c r="U1615" s="24">
        <v>0.44817</v>
      </c>
      <c r="V1615" s="24">
        <v>99.83</v>
      </c>
      <c r="W1615" s="58">
        <v>162.045001983643</v>
      </c>
      <c r="X1615" s="58">
        <v>84.7585964202881</v>
      </c>
      <c r="Y1615" s="58">
        <f t="shared" si="136"/>
        <v>1.91184149841414</v>
      </c>
      <c r="Z1615" s="24">
        <v>5.91</v>
      </c>
      <c r="AA1615" s="63">
        <v>11</v>
      </c>
      <c r="AB1615" s="63">
        <v>83</v>
      </c>
      <c r="AC1615" s="63">
        <v>6</v>
      </c>
    </row>
    <row r="1616" customHeight="1" spans="1:29">
      <c r="A1616" s="11">
        <v>1615</v>
      </c>
      <c r="B1616" s="15">
        <v>285</v>
      </c>
      <c r="C1616" s="23">
        <v>122.20444</v>
      </c>
      <c r="D1616" s="23">
        <v>43.4416667</v>
      </c>
      <c r="E1616" s="40">
        <v>184</v>
      </c>
      <c r="F1616" s="37">
        <v>-4.9</v>
      </c>
      <c r="G1616" s="28">
        <v>425</v>
      </c>
      <c r="H1616" s="38">
        <v>1438</v>
      </c>
      <c r="I1616" s="18" t="s">
        <v>85</v>
      </c>
      <c r="J1616" s="48" t="s">
        <v>106</v>
      </c>
      <c r="K1616" s="22" t="s">
        <v>1264</v>
      </c>
      <c r="L1616" s="45">
        <v>0.77</v>
      </c>
      <c r="M1616" s="45">
        <v>4.9</v>
      </c>
      <c r="N1616" s="45">
        <v>5.67</v>
      </c>
      <c r="O1616" s="23">
        <v>5.13</v>
      </c>
      <c r="P1616" s="46">
        <v>0.955165692007797</v>
      </c>
      <c r="Q1616" s="46">
        <v>0.15009746588694</v>
      </c>
      <c r="R1616" s="46">
        <f t="shared" si="137"/>
        <v>1.10526315789474</v>
      </c>
      <c r="S1616" s="57">
        <v>1.4</v>
      </c>
      <c r="T1616" s="24">
        <v>0.56167</v>
      </c>
      <c r="U1616" s="24">
        <v>0.46853</v>
      </c>
      <c r="V1616" s="24">
        <v>61.43</v>
      </c>
      <c r="W1616" s="58">
        <v>162.045001983643</v>
      </c>
      <c r="X1616" s="58">
        <v>84.7585964202881</v>
      </c>
      <c r="Y1616" s="58">
        <f t="shared" si="136"/>
        <v>1.91184149841414</v>
      </c>
      <c r="Z1616" s="24">
        <v>4.46</v>
      </c>
      <c r="AA1616" s="63">
        <v>11</v>
      </c>
      <c r="AB1616" s="63">
        <v>83</v>
      </c>
      <c r="AC1616" s="63">
        <v>6</v>
      </c>
    </row>
    <row r="1617" customHeight="1" spans="1:29">
      <c r="A1617" s="11">
        <v>1616</v>
      </c>
      <c r="B1617" s="15">
        <v>286</v>
      </c>
      <c r="C1617" s="23">
        <v>127.71666</v>
      </c>
      <c r="D1617" s="23">
        <v>42.78333</v>
      </c>
      <c r="E1617" s="40">
        <v>512</v>
      </c>
      <c r="F1617" s="37">
        <v>4.6</v>
      </c>
      <c r="G1617" s="28">
        <v>586</v>
      </c>
      <c r="H1617" s="38">
        <v>942</v>
      </c>
      <c r="I1617" s="18" t="s">
        <v>77</v>
      </c>
      <c r="J1617" s="48" t="s">
        <v>106</v>
      </c>
      <c r="K1617" s="22" t="s">
        <v>1265</v>
      </c>
      <c r="L1617" s="45">
        <v>6.77</v>
      </c>
      <c r="M1617" s="45">
        <v>175.7762</v>
      </c>
      <c r="N1617" s="45">
        <v>182.5462</v>
      </c>
      <c r="O1617" s="45">
        <v>62.5538</v>
      </c>
      <c r="P1617" s="46">
        <v>2.81000035169726</v>
      </c>
      <c r="Q1617" s="46">
        <v>0.108226838337559</v>
      </c>
      <c r="R1617" s="46">
        <f t="shared" si="137"/>
        <v>2.91822719003482</v>
      </c>
      <c r="S1617" s="24">
        <v>9.84</v>
      </c>
      <c r="T1617" s="24">
        <v>1.71</v>
      </c>
      <c r="U1617" s="57">
        <v>1.2</v>
      </c>
      <c r="V1617" s="24">
        <v>1</v>
      </c>
      <c r="W1617" s="58">
        <v>351.185989379883</v>
      </c>
      <c r="X1617" s="58">
        <v>51.0860013961792</v>
      </c>
      <c r="Y1617" s="58">
        <f t="shared" si="136"/>
        <v>6.87440746548914</v>
      </c>
      <c r="Z1617" s="24">
        <v>5.39</v>
      </c>
      <c r="AA1617" s="63">
        <v>48</v>
      </c>
      <c r="AB1617" s="63">
        <v>34</v>
      </c>
      <c r="AC1617" s="63">
        <v>18</v>
      </c>
    </row>
    <row r="1618" customHeight="1" spans="1:29">
      <c r="A1618" s="11">
        <v>1617</v>
      </c>
      <c r="B1618" s="15">
        <v>286</v>
      </c>
      <c r="C1618" s="23">
        <v>127.76666</v>
      </c>
      <c r="D1618" s="23">
        <v>42.8</v>
      </c>
      <c r="E1618" s="40">
        <v>501</v>
      </c>
      <c r="F1618" s="37">
        <v>4.6</v>
      </c>
      <c r="G1618" s="28">
        <v>586</v>
      </c>
      <c r="H1618" s="38">
        <v>949</v>
      </c>
      <c r="I1618" s="18" t="s">
        <v>77</v>
      </c>
      <c r="J1618" s="48" t="s">
        <v>106</v>
      </c>
      <c r="K1618" s="22" t="s">
        <v>1265</v>
      </c>
      <c r="L1618" s="45">
        <v>26.12</v>
      </c>
      <c r="M1618" s="45">
        <v>372.391</v>
      </c>
      <c r="N1618" s="45">
        <v>398.511</v>
      </c>
      <c r="O1618" s="23">
        <v>100.919</v>
      </c>
      <c r="P1618" s="46">
        <v>3.68999891001694</v>
      </c>
      <c r="Q1618" s="46">
        <v>0.258821431048663</v>
      </c>
      <c r="R1618" s="46">
        <f t="shared" si="137"/>
        <v>3.9488203410656</v>
      </c>
      <c r="S1618" s="24">
        <v>68.63</v>
      </c>
      <c r="T1618" s="24">
        <v>4.98</v>
      </c>
      <c r="U1618" s="57">
        <v>1.2</v>
      </c>
      <c r="V1618" s="24">
        <v>14.19</v>
      </c>
      <c r="W1618" s="58">
        <v>351.185989379883</v>
      </c>
      <c r="X1618" s="58">
        <v>51.0860013961792</v>
      </c>
      <c r="Y1618" s="58">
        <f t="shared" si="136"/>
        <v>6.87440746548914</v>
      </c>
      <c r="Z1618" s="24">
        <v>5.65</v>
      </c>
      <c r="AA1618" s="63">
        <v>48</v>
      </c>
      <c r="AB1618" s="63">
        <v>34</v>
      </c>
      <c r="AC1618" s="63">
        <v>18</v>
      </c>
    </row>
    <row r="1619" customHeight="1" spans="1:29">
      <c r="A1619" s="11">
        <v>1618</v>
      </c>
      <c r="B1619" s="15">
        <v>286</v>
      </c>
      <c r="C1619" s="23">
        <v>125.3333</v>
      </c>
      <c r="D1619" s="23">
        <v>43.5</v>
      </c>
      <c r="E1619" s="40">
        <v>245</v>
      </c>
      <c r="F1619" s="37">
        <v>4.6</v>
      </c>
      <c r="G1619" s="28">
        <v>586</v>
      </c>
      <c r="H1619" s="38">
        <v>1153</v>
      </c>
      <c r="I1619" s="18" t="s">
        <v>77</v>
      </c>
      <c r="J1619" s="48" t="s">
        <v>106</v>
      </c>
      <c r="K1619" s="22" t="s">
        <v>1265</v>
      </c>
      <c r="L1619" s="45">
        <v>187.18</v>
      </c>
      <c r="M1619" s="45">
        <v>1277.7489</v>
      </c>
      <c r="N1619" s="45">
        <v>1464.9289</v>
      </c>
      <c r="O1619" s="23">
        <v>49.951</v>
      </c>
      <c r="P1619" s="46">
        <v>25.5800464455166</v>
      </c>
      <c r="Q1619" s="46">
        <v>3.74727232688034</v>
      </c>
      <c r="R1619" s="46">
        <f t="shared" si="137"/>
        <v>29.3273187723969</v>
      </c>
      <c r="S1619" s="24">
        <v>101.35</v>
      </c>
      <c r="T1619" s="24">
        <v>7.89</v>
      </c>
      <c r="U1619" s="57">
        <v>0.9</v>
      </c>
      <c r="V1619" s="24">
        <v>19.13</v>
      </c>
      <c r="W1619" s="58">
        <v>265.851993560791</v>
      </c>
      <c r="X1619" s="58">
        <v>77.0060014724731</v>
      </c>
      <c r="Y1619" s="58">
        <f t="shared" si="136"/>
        <v>3.45235421236387</v>
      </c>
      <c r="Z1619" s="24">
        <v>5.61</v>
      </c>
      <c r="AA1619" s="63">
        <v>53</v>
      </c>
      <c r="AB1619" s="63">
        <v>31</v>
      </c>
      <c r="AC1619" s="63">
        <v>16</v>
      </c>
    </row>
    <row r="1620" customHeight="1" spans="1:29">
      <c r="A1620" s="11">
        <v>1619</v>
      </c>
      <c r="B1620" s="15">
        <v>287</v>
      </c>
      <c r="C1620" s="23">
        <v>116.8167</v>
      </c>
      <c r="D1620" s="23">
        <v>40.86667</v>
      </c>
      <c r="E1620" s="40">
        <v>569</v>
      </c>
      <c r="F1620" s="39">
        <v>7.69958019256592</v>
      </c>
      <c r="G1620" s="38">
        <v>480</v>
      </c>
      <c r="H1620" s="38">
        <v>1354</v>
      </c>
      <c r="I1620" s="18" t="s">
        <v>77</v>
      </c>
      <c r="J1620" s="11" t="s">
        <v>78</v>
      </c>
      <c r="K1620" s="22" t="s">
        <v>1266</v>
      </c>
      <c r="L1620" s="45"/>
      <c r="M1620" s="45">
        <v>43.03</v>
      </c>
      <c r="N1620" s="45">
        <v>43.03</v>
      </c>
      <c r="O1620" s="23">
        <v>28.96</v>
      </c>
      <c r="P1620" s="46">
        <v>1.48584254143646</v>
      </c>
      <c r="Q1620" s="46"/>
      <c r="R1620" s="46"/>
      <c r="S1620" s="24">
        <f>24.42/1.724</f>
        <v>14.1647331786543</v>
      </c>
      <c r="T1620" s="24">
        <v>1.442</v>
      </c>
      <c r="U1620" s="24">
        <v>1.26</v>
      </c>
      <c r="V1620" s="24">
        <f>S1620/T1620</f>
        <v>9.8229772390113</v>
      </c>
      <c r="W1620" s="58">
        <v>186.341991424561</v>
      </c>
      <c r="X1620" s="58">
        <v>83.8597965240479</v>
      </c>
      <c r="Y1620" s="58">
        <f t="shared" ref="Y1620:Y1640" si="138">W1620/X1620</f>
        <v>2.2220658664623</v>
      </c>
      <c r="Z1620" s="24">
        <v>7.11</v>
      </c>
      <c r="AA1620" s="63">
        <v>43</v>
      </c>
      <c r="AB1620" s="63">
        <v>41</v>
      </c>
      <c r="AC1620" s="63">
        <v>17</v>
      </c>
    </row>
    <row r="1621" customHeight="1" spans="1:29">
      <c r="A1621" s="11">
        <v>1620</v>
      </c>
      <c r="B1621" s="15">
        <v>287</v>
      </c>
      <c r="C1621" s="23">
        <v>116.8167</v>
      </c>
      <c r="D1621" s="23">
        <v>40.86667</v>
      </c>
      <c r="E1621" s="40">
        <v>569</v>
      </c>
      <c r="F1621" s="39">
        <v>7.69958019256592</v>
      </c>
      <c r="G1621" s="38">
        <v>480</v>
      </c>
      <c r="H1621" s="38">
        <v>1354</v>
      </c>
      <c r="I1621" s="18" t="s">
        <v>77</v>
      </c>
      <c r="J1621" s="11" t="s">
        <v>78</v>
      </c>
      <c r="K1621" s="22" t="s">
        <v>1266</v>
      </c>
      <c r="L1621" s="45"/>
      <c r="M1621" s="45">
        <v>18.28</v>
      </c>
      <c r="N1621" s="45">
        <v>18.28</v>
      </c>
      <c r="O1621" s="23">
        <v>60.63</v>
      </c>
      <c r="P1621" s="46">
        <v>0.301500907141679</v>
      </c>
      <c r="Q1621" s="46"/>
      <c r="R1621" s="46"/>
      <c r="S1621" s="24">
        <f>23.25/1.724</f>
        <v>13.4860788863109</v>
      </c>
      <c r="T1621" s="24">
        <v>1.618</v>
      </c>
      <c r="U1621" s="24">
        <v>1.05</v>
      </c>
      <c r="V1621" s="24">
        <f>S1621/T1621</f>
        <v>8.33503021403641</v>
      </c>
      <c r="W1621" s="58">
        <v>186.341991424561</v>
      </c>
      <c r="X1621" s="58">
        <v>83.8597965240479</v>
      </c>
      <c r="Y1621" s="58">
        <f t="shared" si="138"/>
        <v>2.2220658664623</v>
      </c>
      <c r="Z1621" s="24">
        <v>7.28</v>
      </c>
      <c r="AA1621" s="63">
        <v>43</v>
      </c>
      <c r="AB1621" s="63">
        <v>41</v>
      </c>
      <c r="AC1621" s="63">
        <v>17</v>
      </c>
    </row>
    <row r="1622" customHeight="1" spans="1:29">
      <c r="A1622" s="11">
        <v>1621</v>
      </c>
      <c r="B1622" s="15">
        <v>288</v>
      </c>
      <c r="C1622" s="23">
        <v>120.8167</v>
      </c>
      <c r="D1622" s="23">
        <v>32.86667</v>
      </c>
      <c r="E1622" s="40">
        <v>4</v>
      </c>
      <c r="F1622" s="37">
        <v>5.4</v>
      </c>
      <c r="G1622" s="28">
        <v>1494</v>
      </c>
      <c r="H1622" s="38">
        <v>1259</v>
      </c>
      <c r="I1622" s="18" t="s">
        <v>105</v>
      </c>
      <c r="J1622" s="11" t="s">
        <v>78</v>
      </c>
      <c r="K1622" s="80" t="s">
        <v>1267</v>
      </c>
      <c r="L1622" s="128">
        <v>1026.6663</v>
      </c>
      <c r="M1622" s="45">
        <v>622.222</v>
      </c>
      <c r="N1622" s="45">
        <v>1.65</v>
      </c>
      <c r="O1622" s="129">
        <v>1000</v>
      </c>
      <c r="P1622" s="46">
        <v>0.622222</v>
      </c>
      <c r="Q1622" s="46">
        <v>1.0266663</v>
      </c>
      <c r="R1622" s="46">
        <f t="shared" ref="R1622:R1630" si="139">P1622+Q1622</f>
        <v>1.6488883</v>
      </c>
      <c r="S1622" s="57">
        <v>9.5</v>
      </c>
      <c r="T1622" s="57">
        <v>1.1</v>
      </c>
      <c r="U1622" s="57">
        <v>0.6</v>
      </c>
      <c r="V1622" s="24">
        <v>13.6519</v>
      </c>
      <c r="W1622" s="24">
        <v>1089.71</v>
      </c>
      <c r="X1622" s="24">
        <v>146.802</v>
      </c>
      <c r="Y1622" s="58">
        <f t="shared" si="138"/>
        <v>7.42299151237722</v>
      </c>
      <c r="Z1622" s="24">
        <v>7.94504</v>
      </c>
      <c r="AA1622" s="63">
        <v>50</v>
      </c>
      <c r="AB1622" s="63">
        <v>35</v>
      </c>
      <c r="AC1622" s="63">
        <v>15</v>
      </c>
    </row>
    <row r="1623" customHeight="1" spans="1:29">
      <c r="A1623" s="11">
        <v>1622</v>
      </c>
      <c r="B1623" s="15">
        <v>288</v>
      </c>
      <c r="C1623" s="23">
        <v>120.8167</v>
      </c>
      <c r="D1623" s="23">
        <v>32.86667</v>
      </c>
      <c r="E1623" s="40">
        <v>4</v>
      </c>
      <c r="F1623" s="37">
        <v>5.4</v>
      </c>
      <c r="G1623" s="28">
        <v>1494</v>
      </c>
      <c r="H1623" s="38">
        <v>1259</v>
      </c>
      <c r="I1623" s="18" t="s">
        <v>105</v>
      </c>
      <c r="J1623" s="11" t="s">
        <v>78</v>
      </c>
      <c r="K1623" s="80" t="s">
        <v>1267</v>
      </c>
      <c r="L1623" s="128">
        <v>1229.08148148148</v>
      </c>
      <c r="M1623" s="45">
        <v>829.63</v>
      </c>
      <c r="N1623" s="45">
        <v>1.48148148148148</v>
      </c>
      <c r="O1623" s="129">
        <v>1000</v>
      </c>
      <c r="P1623" s="46">
        <v>0.82963</v>
      </c>
      <c r="Q1623" s="46">
        <v>1.22908148148148</v>
      </c>
      <c r="R1623" s="46">
        <f t="shared" si="139"/>
        <v>2.05871148148148</v>
      </c>
      <c r="S1623" s="57">
        <v>9.5</v>
      </c>
      <c r="T1623" s="57">
        <v>1.1</v>
      </c>
      <c r="U1623" s="57">
        <v>0.6</v>
      </c>
      <c r="V1623" s="24">
        <v>14.0092</v>
      </c>
      <c r="W1623" s="24">
        <v>939.113</v>
      </c>
      <c r="X1623" s="24">
        <v>105.278</v>
      </c>
      <c r="Y1623" s="58">
        <f t="shared" si="138"/>
        <v>8.9203157354813</v>
      </c>
      <c r="Z1623" s="24">
        <v>8.24337</v>
      </c>
      <c r="AA1623" s="63">
        <v>50</v>
      </c>
      <c r="AB1623" s="63">
        <v>35</v>
      </c>
      <c r="AC1623" s="63">
        <v>15</v>
      </c>
    </row>
    <row r="1624" customHeight="1" spans="1:29">
      <c r="A1624" s="11">
        <v>1623</v>
      </c>
      <c r="B1624" s="15">
        <v>288</v>
      </c>
      <c r="C1624" s="23">
        <v>120.8167</v>
      </c>
      <c r="D1624" s="23">
        <v>32.86667</v>
      </c>
      <c r="E1624" s="40">
        <v>4</v>
      </c>
      <c r="F1624" s="37">
        <v>5.4</v>
      </c>
      <c r="G1624" s="28">
        <v>1494</v>
      </c>
      <c r="H1624" s="38">
        <v>1259</v>
      </c>
      <c r="I1624" s="18" t="s">
        <v>105</v>
      </c>
      <c r="J1624" s="11" t="s">
        <v>78</v>
      </c>
      <c r="K1624" s="80" t="s">
        <v>1267</v>
      </c>
      <c r="L1624" s="128">
        <v>1519.80782608695</v>
      </c>
      <c r="M1624" s="45">
        <v>1059.26</v>
      </c>
      <c r="N1624" s="45">
        <v>1.43478260869565</v>
      </c>
      <c r="O1624" s="129">
        <v>1000</v>
      </c>
      <c r="P1624" s="46">
        <v>1.05926</v>
      </c>
      <c r="Q1624" s="46">
        <v>1.51980782608695</v>
      </c>
      <c r="R1624" s="46">
        <f t="shared" si="139"/>
        <v>2.57906782608695</v>
      </c>
      <c r="S1624" s="57">
        <v>9.5</v>
      </c>
      <c r="T1624" s="57">
        <v>1.1</v>
      </c>
      <c r="U1624" s="57">
        <v>0.6</v>
      </c>
      <c r="V1624" s="24">
        <v>14.5442</v>
      </c>
      <c r="W1624" s="24">
        <v>939.534</v>
      </c>
      <c r="X1624" s="24">
        <v>111.246</v>
      </c>
      <c r="Y1624" s="58">
        <f t="shared" si="138"/>
        <v>8.44555309853837</v>
      </c>
      <c r="Z1624" s="24">
        <v>8.49269</v>
      </c>
      <c r="AA1624" s="63">
        <v>50</v>
      </c>
      <c r="AB1624" s="63">
        <v>35</v>
      </c>
      <c r="AC1624" s="63">
        <v>15</v>
      </c>
    </row>
    <row r="1625" customHeight="1" spans="1:29">
      <c r="A1625" s="11">
        <v>1624</v>
      </c>
      <c r="B1625" s="15">
        <v>288</v>
      </c>
      <c r="C1625" s="23">
        <v>120.8167</v>
      </c>
      <c r="D1625" s="23">
        <v>32.86667</v>
      </c>
      <c r="E1625" s="40">
        <v>4</v>
      </c>
      <c r="F1625" s="37">
        <v>5.4</v>
      </c>
      <c r="G1625" s="28">
        <v>1494</v>
      </c>
      <c r="H1625" s="38">
        <v>1259</v>
      </c>
      <c r="I1625" s="18" t="s">
        <v>105</v>
      </c>
      <c r="J1625" s="11" t="s">
        <v>78</v>
      </c>
      <c r="K1625" s="80" t="s">
        <v>1267</v>
      </c>
      <c r="L1625" s="128">
        <v>724.280333333332</v>
      </c>
      <c r="M1625" s="45">
        <v>592.593</v>
      </c>
      <c r="N1625" s="45">
        <v>1.22222222222222</v>
      </c>
      <c r="O1625" s="129">
        <v>1000</v>
      </c>
      <c r="P1625" s="46">
        <v>0.592593</v>
      </c>
      <c r="Q1625" s="46">
        <v>0.724280333333332</v>
      </c>
      <c r="R1625" s="46">
        <f t="shared" si="139"/>
        <v>1.31687333333333</v>
      </c>
      <c r="S1625" s="57">
        <v>9.5</v>
      </c>
      <c r="T1625" s="57">
        <v>1.1</v>
      </c>
      <c r="U1625" s="57">
        <v>0.6</v>
      </c>
      <c r="V1625" s="24">
        <v>15.4948</v>
      </c>
      <c r="W1625" s="24">
        <v>969.578</v>
      </c>
      <c r="X1625" s="24">
        <v>131.531</v>
      </c>
      <c r="Y1625" s="58">
        <f t="shared" si="138"/>
        <v>7.37147896693555</v>
      </c>
      <c r="Z1625" s="24">
        <v>8.05934</v>
      </c>
      <c r="AA1625" s="63">
        <v>50</v>
      </c>
      <c r="AB1625" s="63">
        <v>35</v>
      </c>
      <c r="AC1625" s="63">
        <v>15</v>
      </c>
    </row>
    <row r="1626" customHeight="1" spans="1:29">
      <c r="A1626" s="11">
        <v>1625</v>
      </c>
      <c r="B1626" s="15">
        <v>288</v>
      </c>
      <c r="C1626" s="23">
        <v>120.8167</v>
      </c>
      <c r="D1626" s="23">
        <v>32.86667</v>
      </c>
      <c r="E1626" s="40">
        <v>4</v>
      </c>
      <c r="F1626" s="37">
        <v>5.4</v>
      </c>
      <c r="G1626" s="28">
        <v>1494</v>
      </c>
      <c r="H1626" s="38">
        <v>1259</v>
      </c>
      <c r="I1626" s="18" t="s">
        <v>105</v>
      </c>
      <c r="J1626" s="11" t="s">
        <v>78</v>
      </c>
      <c r="K1626" s="80" t="s">
        <v>1267</v>
      </c>
      <c r="L1626" s="128">
        <v>1392.59259259259</v>
      </c>
      <c r="M1626" s="45">
        <v>800</v>
      </c>
      <c r="N1626" s="45">
        <v>1.74074074074074</v>
      </c>
      <c r="O1626" s="129">
        <v>1000</v>
      </c>
      <c r="P1626" s="46">
        <v>0.8</v>
      </c>
      <c r="Q1626" s="46">
        <v>1.39259259259259</v>
      </c>
      <c r="R1626" s="46">
        <f t="shared" si="139"/>
        <v>2.19259259259259</v>
      </c>
      <c r="S1626" s="57">
        <v>9.5</v>
      </c>
      <c r="T1626" s="57">
        <v>1.1</v>
      </c>
      <c r="U1626" s="57">
        <v>0.6</v>
      </c>
      <c r="V1626" s="24">
        <v>14.9705</v>
      </c>
      <c r="W1626" s="24">
        <v>857.986</v>
      </c>
      <c r="X1626" s="24">
        <v>104.167</v>
      </c>
      <c r="Y1626" s="58">
        <f t="shared" si="138"/>
        <v>8.23663924275442</v>
      </c>
      <c r="Z1626" s="24">
        <v>8.4067</v>
      </c>
      <c r="AA1626" s="63">
        <v>50</v>
      </c>
      <c r="AB1626" s="63">
        <v>35</v>
      </c>
      <c r="AC1626" s="63">
        <v>15</v>
      </c>
    </row>
    <row r="1627" customHeight="1" spans="1:29">
      <c r="A1627" s="11">
        <v>1626</v>
      </c>
      <c r="B1627" s="15">
        <v>288</v>
      </c>
      <c r="C1627" s="23">
        <v>120.8167</v>
      </c>
      <c r="D1627" s="23">
        <v>32.86667</v>
      </c>
      <c r="E1627" s="40">
        <v>4</v>
      </c>
      <c r="F1627" s="37">
        <v>5.4</v>
      </c>
      <c r="G1627" s="28">
        <v>1494</v>
      </c>
      <c r="H1627" s="38">
        <v>1259</v>
      </c>
      <c r="I1627" s="18" t="s">
        <v>105</v>
      </c>
      <c r="J1627" s="11" t="s">
        <v>78</v>
      </c>
      <c r="K1627" s="80" t="s">
        <v>1267</v>
      </c>
      <c r="L1627" s="128">
        <v>1620.61608695652</v>
      </c>
      <c r="M1627" s="45">
        <v>1007.41</v>
      </c>
      <c r="N1627" s="45">
        <v>1.60869565217391</v>
      </c>
      <c r="O1627" s="129">
        <v>1000</v>
      </c>
      <c r="P1627" s="46">
        <v>1.00741</v>
      </c>
      <c r="Q1627" s="46">
        <v>1.62061608695652</v>
      </c>
      <c r="R1627" s="46">
        <f t="shared" si="139"/>
        <v>2.62802608695652</v>
      </c>
      <c r="S1627" s="57">
        <v>9.5</v>
      </c>
      <c r="T1627" s="57">
        <v>1.1</v>
      </c>
      <c r="U1627" s="57">
        <v>0.6</v>
      </c>
      <c r="V1627" s="24">
        <v>15.8579</v>
      </c>
      <c r="W1627" s="24">
        <v>814.513</v>
      </c>
      <c r="X1627" s="24">
        <v>91.8305</v>
      </c>
      <c r="Y1627" s="58">
        <f t="shared" si="138"/>
        <v>8.86974371260093</v>
      </c>
      <c r="Z1627" s="24">
        <v>8.65559</v>
      </c>
      <c r="AA1627" s="63">
        <v>50</v>
      </c>
      <c r="AB1627" s="63">
        <v>35</v>
      </c>
      <c r="AC1627" s="63">
        <v>15</v>
      </c>
    </row>
    <row r="1628" customHeight="1" spans="1:29">
      <c r="A1628" s="11">
        <v>1627</v>
      </c>
      <c r="B1628" s="15">
        <v>288</v>
      </c>
      <c r="C1628" s="23">
        <v>120.8167</v>
      </c>
      <c r="D1628" s="23">
        <v>32.86667</v>
      </c>
      <c r="E1628" s="40">
        <v>4</v>
      </c>
      <c r="F1628" s="37">
        <v>5.4</v>
      </c>
      <c r="G1628" s="28">
        <v>1494</v>
      </c>
      <c r="H1628" s="38">
        <v>1259</v>
      </c>
      <c r="I1628" s="18" t="s">
        <v>105</v>
      </c>
      <c r="J1628" s="11" t="s">
        <v>78</v>
      </c>
      <c r="K1628" s="80" t="s">
        <v>1267</v>
      </c>
      <c r="L1628" s="128">
        <v>669.9996</v>
      </c>
      <c r="M1628" s="45">
        <v>496.296</v>
      </c>
      <c r="N1628" s="45">
        <v>1.35</v>
      </c>
      <c r="O1628" s="129">
        <v>1000</v>
      </c>
      <c r="P1628" s="46">
        <v>0.496296</v>
      </c>
      <c r="Q1628" s="46">
        <v>0.6699996</v>
      </c>
      <c r="R1628" s="46">
        <f t="shared" si="139"/>
        <v>1.1662956</v>
      </c>
      <c r="S1628" s="57">
        <v>9.5</v>
      </c>
      <c r="T1628" s="57">
        <v>1.1</v>
      </c>
      <c r="U1628" s="57">
        <v>0.6</v>
      </c>
      <c r="V1628" s="24">
        <v>14.7498</v>
      </c>
      <c r="W1628" s="24">
        <v>873.798</v>
      </c>
      <c r="X1628" s="24">
        <v>107.087</v>
      </c>
      <c r="Y1628" s="58">
        <f t="shared" si="138"/>
        <v>8.15970192460336</v>
      </c>
      <c r="Z1628" s="24">
        <v>8.41874</v>
      </c>
      <c r="AA1628" s="63">
        <v>50</v>
      </c>
      <c r="AB1628" s="63">
        <v>35</v>
      </c>
      <c r="AC1628" s="63">
        <v>15</v>
      </c>
    </row>
    <row r="1629" customHeight="1" spans="1:29">
      <c r="A1629" s="11">
        <v>1628</v>
      </c>
      <c r="B1629" s="15">
        <v>288</v>
      </c>
      <c r="C1629" s="23">
        <v>120.8167</v>
      </c>
      <c r="D1629" s="23">
        <v>32.86667</v>
      </c>
      <c r="E1629" s="40">
        <v>4</v>
      </c>
      <c r="F1629" s="37">
        <v>5.4</v>
      </c>
      <c r="G1629" s="28">
        <v>1494</v>
      </c>
      <c r="H1629" s="38">
        <v>1259</v>
      </c>
      <c r="I1629" s="18" t="s">
        <v>105</v>
      </c>
      <c r="J1629" s="11" t="s">
        <v>78</v>
      </c>
      <c r="K1629" s="80" t="s">
        <v>1267</v>
      </c>
      <c r="L1629" s="128">
        <v>1226.80723809524</v>
      </c>
      <c r="M1629" s="45">
        <v>696.296</v>
      </c>
      <c r="N1629" s="45">
        <v>1.76190476190476</v>
      </c>
      <c r="O1629" s="129">
        <v>1000</v>
      </c>
      <c r="P1629" s="46">
        <v>0.696296</v>
      </c>
      <c r="Q1629" s="46">
        <v>1.22680723809524</v>
      </c>
      <c r="R1629" s="46">
        <f t="shared" si="139"/>
        <v>1.92310323809524</v>
      </c>
      <c r="S1629" s="57">
        <v>9.5</v>
      </c>
      <c r="T1629" s="57">
        <v>1.1</v>
      </c>
      <c r="U1629" s="57">
        <v>0.6</v>
      </c>
      <c r="V1629" s="24">
        <v>15.8134</v>
      </c>
      <c r="W1629" s="24">
        <v>844.978</v>
      </c>
      <c r="X1629" s="24">
        <v>94.7293</v>
      </c>
      <c r="Y1629" s="58">
        <f t="shared" si="138"/>
        <v>8.9199223471513</v>
      </c>
      <c r="Z1629" s="24">
        <v>8.66827</v>
      </c>
      <c r="AA1629" s="63">
        <v>50</v>
      </c>
      <c r="AB1629" s="63">
        <v>35</v>
      </c>
      <c r="AC1629" s="63">
        <v>15</v>
      </c>
    </row>
    <row r="1630" customHeight="1" spans="1:29">
      <c r="A1630" s="11">
        <v>1629</v>
      </c>
      <c r="B1630" s="15">
        <v>288</v>
      </c>
      <c r="C1630" s="23">
        <v>120.8167</v>
      </c>
      <c r="D1630" s="23">
        <v>32.86667</v>
      </c>
      <c r="E1630" s="40">
        <v>4</v>
      </c>
      <c r="F1630" s="37">
        <v>5.4</v>
      </c>
      <c r="G1630" s="28">
        <v>1494</v>
      </c>
      <c r="H1630" s="38">
        <v>1259</v>
      </c>
      <c r="I1630" s="18" t="s">
        <v>105</v>
      </c>
      <c r="J1630" s="11" t="s">
        <v>78</v>
      </c>
      <c r="K1630" s="80" t="s">
        <v>1267</v>
      </c>
      <c r="L1630" s="128">
        <v>1037.03666666667</v>
      </c>
      <c r="M1630" s="45">
        <v>933.333</v>
      </c>
      <c r="N1630" s="45">
        <v>1.11111111111111</v>
      </c>
      <c r="O1630" s="129">
        <v>1000</v>
      </c>
      <c r="P1630" s="46">
        <v>0.933333</v>
      </c>
      <c r="Q1630" s="46">
        <v>1.03703666666667</v>
      </c>
      <c r="R1630" s="46">
        <f t="shared" si="139"/>
        <v>1.97036966666667</v>
      </c>
      <c r="S1630" s="57">
        <v>9.5</v>
      </c>
      <c r="T1630" s="57">
        <v>1.1</v>
      </c>
      <c r="U1630" s="57">
        <v>0.6</v>
      </c>
      <c r="V1630" s="24">
        <v>13.3481</v>
      </c>
      <c r="W1630" s="24">
        <v>801.547</v>
      </c>
      <c r="X1630" s="24">
        <v>81.5313</v>
      </c>
      <c r="Y1630" s="58">
        <f t="shared" si="138"/>
        <v>9.83115686858912</v>
      </c>
      <c r="Z1630" s="24">
        <v>8.9666</v>
      </c>
      <c r="AA1630" s="63">
        <v>50</v>
      </c>
      <c r="AB1630" s="63">
        <v>35</v>
      </c>
      <c r="AC1630" s="63">
        <v>15</v>
      </c>
    </row>
    <row r="1631" customHeight="1" spans="1:29">
      <c r="A1631" s="11">
        <v>1630</v>
      </c>
      <c r="B1631" s="15">
        <v>289</v>
      </c>
      <c r="C1631" s="125">
        <v>112.9</v>
      </c>
      <c r="D1631" s="127">
        <v>22.68333</v>
      </c>
      <c r="E1631" s="40">
        <v>58</v>
      </c>
      <c r="F1631" s="37">
        <v>21.7</v>
      </c>
      <c r="G1631" s="28">
        <v>1700</v>
      </c>
      <c r="H1631" s="38">
        <v>1333</v>
      </c>
      <c r="I1631" s="18" t="s">
        <v>105</v>
      </c>
      <c r="J1631" s="11" t="s">
        <v>78</v>
      </c>
      <c r="K1631" s="80" t="s">
        <v>1268</v>
      </c>
      <c r="L1631" s="45"/>
      <c r="M1631" s="45">
        <v>78.9189</v>
      </c>
      <c r="N1631" s="45">
        <v>78.9189</v>
      </c>
      <c r="O1631" s="23">
        <v>43.9165</v>
      </c>
      <c r="P1631" s="46">
        <v>1.79702162057541</v>
      </c>
      <c r="Q1631" s="46"/>
      <c r="R1631" s="46"/>
      <c r="S1631" s="24">
        <v>19</v>
      </c>
      <c r="T1631" s="24">
        <v>0.59</v>
      </c>
      <c r="U1631" s="24">
        <v>0.33</v>
      </c>
      <c r="V1631" s="24">
        <f t="shared" ref="V1631:V1674" si="140">S1631/T1631</f>
        <v>32.2033898305085</v>
      </c>
      <c r="W1631" s="58">
        <v>182.154998779297</v>
      </c>
      <c r="X1631" s="58">
        <v>63.5041999816895</v>
      </c>
      <c r="Y1631" s="58">
        <f t="shared" si="138"/>
        <v>2.86839293829099</v>
      </c>
      <c r="Z1631" s="24">
        <v>4.17</v>
      </c>
      <c r="AA1631" s="63">
        <v>43</v>
      </c>
      <c r="AB1631" s="63">
        <v>37</v>
      </c>
      <c r="AC1631" s="63">
        <v>20</v>
      </c>
    </row>
    <row r="1632" customHeight="1" spans="1:29">
      <c r="A1632" s="11">
        <v>1631</v>
      </c>
      <c r="B1632" s="15">
        <v>289</v>
      </c>
      <c r="C1632" s="125">
        <v>112.9</v>
      </c>
      <c r="D1632" s="127">
        <v>22.68333</v>
      </c>
      <c r="E1632" s="40">
        <v>58</v>
      </c>
      <c r="F1632" s="37">
        <v>21.7</v>
      </c>
      <c r="G1632" s="28">
        <v>1700</v>
      </c>
      <c r="H1632" s="38">
        <v>1333</v>
      </c>
      <c r="I1632" s="18" t="s">
        <v>105</v>
      </c>
      <c r="J1632" s="11" t="s">
        <v>78</v>
      </c>
      <c r="K1632" s="80" t="s">
        <v>1268</v>
      </c>
      <c r="L1632" s="45"/>
      <c r="M1632" s="45">
        <v>120</v>
      </c>
      <c r="N1632" s="45">
        <v>120</v>
      </c>
      <c r="O1632" s="23">
        <v>64.6639</v>
      </c>
      <c r="P1632" s="46">
        <v>1.85574949856102</v>
      </c>
      <c r="Q1632" s="46"/>
      <c r="R1632" s="46"/>
      <c r="S1632" s="24">
        <v>23.5</v>
      </c>
      <c r="T1632" s="24">
        <v>0.72</v>
      </c>
      <c r="U1632" s="24">
        <v>0.25</v>
      </c>
      <c r="V1632" s="24">
        <f t="shared" si="140"/>
        <v>32.6388888888889</v>
      </c>
      <c r="W1632" s="58">
        <v>182.154998779297</v>
      </c>
      <c r="X1632" s="58">
        <v>63.5041999816895</v>
      </c>
      <c r="Y1632" s="58">
        <f t="shared" si="138"/>
        <v>2.86839293829099</v>
      </c>
      <c r="Z1632" s="24">
        <v>4.03</v>
      </c>
      <c r="AA1632" s="63">
        <v>43</v>
      </c>
      <c r="AB1632" s="63">
        <v>37</v>
      </c>
      <c r="AC1632" s="63">
        <v>20</v>
      </c>
    </row>
    <row r="1633" customHeight="1" spans="1:29">
      <c r="A1633" s="11">
        <v>1632</v>
      </c>
      <c r="B1633" s="15">
        <v>289</v>
      </c>
      <c r="C1633" s="125">
        <v>112.9</v>
      </c>
      <c r="D1633" s="127">
        <v>22.68333</v>
      </c>
      <c r="E1633" s="40">
        <v>58</v>
      </c>
      <c r="F1633" s="37">
        <v>21.7</v>
      </c>
      <c r="G1633" s="28">
        <v>1700</v>
      </c>
      <c r="H1633" s="38">
        <v>1333</v>
      </c>
      <c r="I1633" s="18" t="s">
        <v>105</v>
      </c>
      <c r="J1633" s="11" t="s">
        <v>78</v>
      </c>
      <c r="K1633" s="80" t="s">
        <v>1268</v>
      </c>
      <c r="L1633" s="45"/>
      <c r="M1633" s="45">
        <v>165.405</v>
      </c>
      <c r="N1633" s="45">
        <v>165.405</v>
      </c>
      <c r="O1633" s="23">
        <v>98.1673</v>
      </c>
      <c r="P1633" s="46">
        <v>1.68492970673534</v>
      </c>
      <c r="Q1633" s="46"/>
      <c r="R1633" s="46"/>
      <c r="S1633" s="24">
        <v>19</v>
      </c>
      <c r="T1633" s="24">
        <v>0.59</v>
      </c>
      <c r="U1633" s="24">
        <v>0.33</v>
      </c>
      <c r="V1633" s="24">
        <f t="shared" si="140"/>
        <v>32.2033898305085</v>
      </c>
      <c r="W1633" s="58">
        <v>182.154998779297</v>
      </c>
      <c r="X1633" s="58">
        <v>63.5041999816895</v>
      </c>
      <c r="Y1633" s="58">
        <f t="shared" si="138"/>
        <v>2.86839293829099</v>
      </c>
      <c r="Z1633" s="24">
        <v>4.17</v>
      </c>
      <c r="AA1633" s="63">
        <v>43</v>
      </c>
      <c r="AB1633" s="63">
        <v>37</v>
      </c>
      <c r="AC1633" s="63">
        <v>20</v>
      </c>
    </row>
    <row r="1634" customHeight="1" spans="1:29">
      <c r="A1634" s="11">
        <v>1633</v>
      </c>
      <c r="B1634" s="15">
        <v>289</v>
      </c>
      <c r="C1634" s="125">
        <v>112.9</v>
      </c>
      <c r="D1634" s="127">
        <v>22.68333</v>
      </c>
      <c r="E1634" s="40">
        <v>58</v>
      </c>
      <c r="F1634" s="37">
        <v>21.7</v>
      </c>
      <c r="G1634" s="28">
        <v>1700</v>
      </c>
      <c r="H1634" s="38">
        <v>1333</v>
      </c>
      <c r="I1634" s="18" t="s">
        <v>105</v>
      </c>
      <c r="J1634" s="11" t="s">
        <v>78</v>
      </c>
      <c r="K1634" s="80" t="s">
        <v>1268</v>
      </c>
      <c r="L1634" s="45"/>
      <c r="M1634" s="45">
        <v>172.973</v>
      </c>
      <c r="N1634" s="45">
        <v>172.973</v>
      </c>
      <c r="O1634" s="23">
        <v>98.4828</v>
      </c>
      <c r="P1634" s="46">
        <v>1.75637776342671</v>
      </c>
      <c r="Q1634" s="46"/>
      <c r="R1634" s="46"/>
      <c r="S1634" s="24">
        <v>23.5</v>
      </c>
      <c r="T1634" s="24">
        <v>0.72</v>
      </c>
      <c r="U1634" s="24">
        <v>0.25</v>
      </c>
      <c r="V1634" s="24">
        <f t="shared" si="140"/>
        <v>32.6388888888889</v>
      </c>
      <c r="W1634" s="58">
        <v>182.154998779297</v>
      </c>
      <c r="X1634" s="58">
        <v>63.5041999816895</v>
      </c>
      <c r="Y1634" s="58">
        <f t="shared" si="138"/>
        <v>2.86839293829099</v>
      </c>
      <c r="Z1634" s="24">
        <v>4.03</v>
      </c>
      <c r="AA1634" s="63">
        <v>43</v>
      </c>
      <c r="AB1634" s="63">
        <v>37</v>
      </c>
      <c r="AC1634" s="63">
        <v>20</v>
      </c>
    </row>
    <row r="1635" customHeight="1" spans="1:29">
      <c r="A1635" s="11">
        <v>1634</v>
      </c>
      <c r="B1635" s="15">
        <v>289</v>
      </c>
      <c r="C1635" s="125">
        <v>112.9</v>
      </c>
      <c r="D1635" s="127">
        <v>22.68333</v>
      </c>
      <c r="E1635" s="40">
        <v>58</v>
      </c>
      <c r="F1635" s="37">
        <v>21.7</v>
      </c>
      <c r="G1635" s="28">
        <v>1700</v>
      </c>
      <c r="H1635" s="38">
        <v>1333</v>
      </c>
      <c r="I1635" s="18" t="s">
        <v>105</v>
      </c>
      <c r="J1635" s="11" t="s">
        <v>78</v>
      </c>
      <c r="K1635" s="80" t="s">
        <v>1268</v>
      </c>
      <c r="L1635" s="45"/>
      <c r="M1635" s="45">
        <v>62.7027</v>
      </c>
      <c r="N1635" s="45">
        <v>62.7027</v>
      </c>
      <c r="O1635" s="23">
        <v>30.4506</v>
      </c>
      <c r="P1635" s="46">
        <v>2.05916139583456</v>
      </c>
      <c r="Q1635" s="46"/>
      <c r="R1635" s="46"/>
      <c r="S1635" s="24">
        <v>18.1</v>
      </c>
      <c r="T1635" s="24">
        <v>0.62</v>
      </c>
      <c r="U1635" s="24">
        <v>0.23</v>
      </c>
      <c r="V1635" s="24">
        <f t="shared" si="140"/>
        <v>29.1935483870968</v>
      </c>
      <c r="W1635" s="58">
        <v>182.154998779297</v>
      </c>
      <c r="X1635" s="58">
        <v>63.5041999816895</v>
      </c>
      <c r="Y1635" s="58">
        <f t="shared" si="138"/>
        <v>2.86839293829099</v>
      </c>
      <c r="Z1635" s="24">
        <v>4.09</v>
      </c>
      <c r="AA1635" s="63">
        <v>43</v>
      </c>
      <c r="AB1635" s="63">
        <v>37</v>
      </c>
      <c r="AC1635" s="63">
        <v>20</v>
      </c>
    </row>
    <row r="1636" customHeight="1" spans="1:29">
      <c r="A1636" s="11">
        <v>1635</v>
      </c>
      <c r="B1636" s="15">
        <v>289</v>
      </c>
      <c r="C1636" s="125">
        <v>112.9</v>
      </c>
      <c r="D1636" s="127">
        <v>22.68333</v>
      </c>
      <c r="E1636" s="40">
        <v>58</v>
      </c>
      <c r="F1636" s="37">
        <v>21.7</v>
      </c>
      <c r="G1636" s="28">
        <v>1700</v>
      </c>
      <c r="H1636" s="38">
        <v>1333</v>
      </c>
      <c r="I1636" s="18" t="s">
        <v>105</v>
      </c>
      <c r="J1636" s="11" t="s">
        <v>78</v>
      </c>
      <c r="K1636" s="80" t="s">
        <v>1268</v>
      </c>
      <c r="L1636" s="45"/>
      <c r="M1636" s="45">
        <v>97.2973</v>
      </c>
      <c r="N1636" s="45">
        <v>97.2973</v>
      </c>
      <c r="O1636" s="23">
        <v>41.6144</v>
      </c>
      <c r="P1636" s="46">
        <v>2.33806807259026</v>
      </c>
      <c r="Q1636" s="46"/>
      <c r="R1636" s="46"/>
      <c r="S1636" s="24">
        <v>14.5</v>
      </c>
      <c r="T1636" s="24">
        <v>0.52</v>
      </c>
      <c r="U1636" s="24">
        <v>0.23</v>
      </c>
      <c r="V1636" s="24">
        <f t="shared" si="140"/>
        <v>27.8846153846154</v>
      </c>
      <c r="W1636" s="58">
        <v>182.154998779297</v>
      </c>
      <c r="X1636" s="58">
        <v>63.5041999816895</v>
      </c>
      <c r="Y1636" s="58">
        <f t="shared" si="138"/>
        <v>2.86839293829099</v>
      </c>
      <c r="Z1636" s="24">
        <v>3.95</v>
      </c>
      <c r="AA1636" s="63">
        <v>43</v>
      </c>
      <c r="AB1636" s="63">
        <v>37</v>
      </c>
      <c r="AC1636" s="63">
        <v>20</v>
      </c>
    </row>
    <row r="1637" customHeight="1" spans="1:29">
      <c r="A1637" s="11">
        <v>1636</v>
      </c>
      <c r="B1637" s="15">
        <v>289</v>
      </c>
      <c r="C1637" s="125">
        <v>112.9</v>
      </c>
      <c r="D1637" s="127">
        <v>22.68333</v>
      </c>
      <c r="E1637" s="40">
        <v>58</v>
      </c>
      <c r="F1637" s="37">
        <v>21.7</v>
      </c>
      <c r="G1637" s="28">
        <v>1700</v>
      </c>
      <c r="H1637" s="38">
        <v>1333</v>
      </c>
      <c r="I1637" s="18" t="s">
        <v>105</v>
      </c>
      <c r="J1637" s="11" t="s">
        <v>78</v>
      </c>
      <c r="K1637" s="80" t="s">
        <v>1268</v>
      </c>
      <c r="L1637" s="45"/>
      <c r="M1637" s="45">
        <v>109.189</v>
      </c>
      <c r="N1637" s="45">
        <v>109.189</v>
      </c>
      <c r="O1637" s="23">
        <v>58.537</v>
      </c>
      <c r="P1637" s="46">
        <v>1.86529887079967</v>
      </c>
      <c r="Q1637" s="46"/>
      <c r="R1637" s="46"/>
      <c r="S1637" s="24">
        <v>18.1</v>
      </c>
      <c r="T1637" s="24">
        <v>0.62</v>
      </c>
      <c r="U1637" s="24">
        <v>0.23</v>
      </c>
      <c r="V1637" s="24">
        <f t="shared" si="140"/>
        <v>29.1935483870968</v>
      </c>
      <c r="W1637" s="58">
        <v>182.154998779297</v>
      </c>
      <c r="X1637" s="58">
        <v>63.5041999816895</v>
      </c>
      <c r="Y1637" s="58">
        <f t="shared" si="138"/>
        <v>2.86839293829099</v>
      </c>
      <c r="Z1637" s="24">
        <v>4.09</v>
      </c>
      <c r="AA1637" s="63">
        <v>43</v>
      </c>
      <c r="AB1637" s="63">
        <v>37</v>
      </c>
      <c r="AC1637" s="63">
        <v>20</v>
      </c>
    </row>
    <row r="1638" customHeight="1" spans="1:29">
      <c r="A1638" s="11">
        <v>1637</v>
      </c>
      <c r="B1638" s="15">
        <v>289</v>
      </c>
      <c r="C1638" s="125">
        <v>112.9</v>
      </c>
      <c r="D1638" s="127">
        <v>22.68333</v>
      </c>
      <c r="E1638" s="40">
        <v>58</v>
      </c>
      <c r="F1638" s="37">
        <v>21.7</v>
      </c>
      <c r="G1638" s="28">
        <v>1700</v>
      </c>
      <c r="H1638" s="38">
        <v>1333</v>
      </c>
      <c r="I1638" s="18" t="s">
        <v>105</v>
      </c>
      <c r="J1638" s="11" t="s">
        <v>78</v>
      </c>
      <c r="K1638" s="80" t="s">
        <v>1268</v>
      </c>
      <c r="L1638" s="45"/>
      <c r="M1638" s="45">
        <v>135.135</v>
      </c>
      <c r="N1638" s="45">
        <v>135.135</v>
      </c>
      <c r="O1638" s="23">
        <v>85.0193</v>
      </c>
      <c r="P1638" s="46">
        <v>1.58946262789743</v>
      </c>
      <c r="Q1638" s="46"/>
      <c r="R1638" s="46"/>
      <c r="S1638" s="24">
        <v>14.5</v>
      </c>
      <c r="T1638" s="24">
        <v>0.52</v>
      </c>
      <c r="U1638" s="24">
        <v>0.23</v>
      </c>
      <c r="V1638" s="24">
        <f t="shared" si="140"/>
        <v>27.8846153846154</v>
      </c>
      <c r="W1638" s="58">
        <v>182.154998779297</v>
      </c>
      <c r="X1638" s="58">
        <v>63.5041999816895</v>
      </c>
      <c r="Y1638" s="58">
        <f t="shared" si="138"/>
        <v>2.86839293829099</v>
      </c>
      <c r="Z1638" s="24">
        <v>3.95</v>
      </c>
      <c r="AA1638" s="63">
        <v>43</v>
      </c>
      <c r="AB1638" s="63">
        <v>37</v>
      </c>
      <c r="AC1638" s="63">
        <v>20</v>
      </c>
    </row>
    <row r="1639" customHeight="1" spans="1:29">
      <c r="A1639" s="11">
        <v>1638</v>
      </c>
      <c r="B1639" s="15">
        <v>290</v>
      </c>
      <c r="C1639" s="125">
        <v>18.25</v>
      </c>
      <c r="D1639" s="125">
        <v>52.8</v>
      </c>
      <c r="E1639" s="40">
        <v>100</v>
      </c>
      <c r="F1639" s="39">
        <v>8.49853992462158</v>
      </c>
      <c r="G1639" s="38">
        <v>516</v>
      </c>
      <c r="H1639" s="38">
        <v>872</v>
      </c>
      <c r="I1639" s="18" t="s">
        <v>77</v>
      </c>
      <c r="J1639" s="36" t="s">
        <v>98</v>
      </c>
      <c r="K1639" s="80" t="s">
        <v>1269</v>
      </c>
      <c r="L1639" s="45"/>
      <c r="M1639" s="45">
        <v>4.34159</v>
      </c>
      <c r="N1639" s="45">
        <v>4.34159</v>
      </c>
      <c r="O1639" s="23">
        <v>9.76532</v>
      </c>
      <c r="P1639" s="46">
        <v>0.444592701519254</v>
      </c>
      <c r="Q1639" s="46"/>
      <c r="R1639" s="46"/>
      <c r="S1639" s="57">
        <v>20.8</v>
      </c>
      <c r="T1639" s="57">
        <v>2.5</v>
      </c>
      <c r="U1639" s="57">
        <v>0.5</v>
      </c>
      <c r="V1639" s="57">
        <f t="shared" si="140"/>
        <v>8.32</v>
      </c>
      <c r="W1639" s="58">
        <v>218.610000610352</v>
      </c>
      <c r="X1639" s="58">
        <v>79.0783023834229</v>
      </c>
      <c r="Y1639" s="58">
        <f t="shared" si="138"/>
        <v>2.76447513441031</v>
      </c>
      <c r="Z1639" s="24">
        <v>7.3</v>
      </c>
      <c r="AA1639" s="63">
        <v>40</v>
      </c>
      <c r="AB1639" s="63">
        <v>35</v>
      </c>
      <c r="AC1639" s="63">
        <v>32</v>
      </c>
    </row>
    <row r="1640" customHeight="1" spans="1:29">
      <c r="A1640" s="11">
        <v>1639</v>
      </c>
      <c r="B1640" s="15">
        <v>290</v>
      </c>
      <c r="C1640" s="125">
        <v>18.78333</v>
      </c>
      <c r="D1640" s="125">
        <v>52.88333</v>
      </c>
      <c r="E1640" s="40">
        <v>46</v>
      </c>
      <c r="F1640" s="39">
        <v>8.14647960662842</v>
      </c>
      <c r="G1640" s="38">
        <v>516</v>
      </c>
      <c r="H1640" s="38">
        <v>852</v>
      </c>
      <c r="I1640" s="18" t="s">
        <v>77</v>
      </c>
      <c r="J1640" s="36" t="s">
        <v>98</v>
      </c>
      <c r="K1640" s="80" t="s">
        <v>1270</v>
      </c>
      <c r="L1640" s="45"/>
      <c r="M1640" s="45">
        <v>7.75098</v>
      </c>
      <c r="N1640" s="45">
        <v>7.75098</v>
      </c>
      <c r="O1640" s="23">
        <v>20.9713</v>
      </c>
      <c r="P1640" s="46">
        <v>0.369599404900984</v>
      </c>
      <c r="Q1640" s="46"/>
      <c r="R1640" s="46"/>
      <c r="S1640" s="57">
        <v>13.7</v>
      </c>
      <c r="T1640" s="57">
        <v>0.9</v>
      </c>
      <c r="U1640" s="57">
        <v>0.4</v>
      </c>
      <c r="V1640" s="57">
        <f t="shared" si="140"/>
        <v>15.2222222222222</v>
      </c>
      <c r="W1640" s="58">
        <v>292.705001831055</v>
      </c>
      <c r="X1640" s="58">
        <v>73.5989999771118</v>
      </c>
      <c r="Y1640" s="58">
        <f t="shared" si="138"/>
        <v>3.97702417046538</v>
      </c>
      <c r="Z1640" s="24">
        <v>7.6</v>
      </c>
      <c r="AA1640" s="63">
        <v>28</v>
      </c>
      <c r="AB1640" s="63">
        <v>59</v>
      </c>
      <c r="AC1640" s="63">
        <v>13</v>
      </c>
    </row>
    <row r="1641" customHeight="1" spans="1:29">
      <c r="A1641" s="11">
        <v>1640</v>
      </c>
      <c r="B1641" s="15">
        <v>291</v>
      </c>
      <c r="C1641" s="125">
        <v>54.41583</v>
      </c>
      <c r="D1641" s="125">
        <v>36.72417</v>
      </c>
      <c r="E1641" s="40">
        <v>1059</v>
      </c>
      <c r="F1641" s="37">
        <v>18</v>
      </c>
      <c r="G1641" s="28">
        <v>562</v>
      </c>
      <c r="H1641" s="38">
        <v>1438</v>
      </c>
      <c r="I1641" s="18" t="s">
        <v>85</v>
      </c>
      <c r="J1641" s="48" t="s">
        <v>106</v>
      </c>
      <c r="K1641" s="94" t="s">
        <v>1271</v>
      </c>
      <c r="L1641" s="45">
        <v>21.14</v>
      </c>
      <c r="M1641" s="45">
        <v>25.32</v>
      </c>
      <c r="N1641" s="45">
        <v>46.46</v>
      </c>
      <c r="O1641" s="23">
        <v>27.99</v>
      </c>
      <c r="P1641" s="46">
        <v>0.904608788853162</v>
      </c>
      <c r="Q1641" s="46">
        <v>0.755269739192569</v>
      </c>
      <c r="R1641" s="46">
        <f t="shared" ref="R1641:R1672" si="141">P1641+Q1641</f>
        <v>1.65987852804573</v>
      </c>
      <c r="S1641" s="24">
        <v>31.2</v>
      </c>
      <c r="T1641" s="24">
        <v>2.5</v>
      </c>
      <c r="U1641" s="57">
        <v>0.7</v>
      </c>
      <c r="V1641" s="24">
        <f t="shared" si="140"/>
        <v>12.48</v>
      </c>
      <c r="W1641" s="58">
        <v>279.493007659912</v>
      </c>
      <c r="X1641" s="58">
        <v>61.407299041748</v>
      </c>
      <c r="Y1641" s="58">
        <f t="shared" ref="Y1641:Y1704" si="142">W1641/X1641</f>
        <v>4.55146231834586</v>
      </c>
      <c r="Z1641" s="24">
        <v>5.65</v>
      </c>
      <c r="AA1641" s="28">
        <v>34.67</v>
      </c>
      <c r="AB1641" s="28">
        <v>56.5</v>
      </c>
      <c r="AC1641" s="28">
        <v>63.33</v>
      </c>
    </row>
    <row r="1642" customHeight="1" spans="1:29">
      <c r="A1642" s="11">
        <v>1641</v>
      </c>
      <c r="B1642" s="15">
        <v>291</v>
      </c>
      <c r="C1642" s="125">
        <v>54.41583</v>
      </c>
      <c r="D1642" s="125">
        <v>36.72417</v>
      </c>
      <c r="E1642" s="40">
        <v>1059</v>
      </c>
      <c r="F1642" s="37">
        <v>18</v>
      </c>
      <c r="G1642" s="28">
        <v>562</v>
      </c>
      <c r="H1642" s="38">
        <v>1438</v>
      </c>
      <c r="I1642" s="18" t="s">
        <v>85</v>
      </c>
      <c r="J1642" s="48" t="s">
        <v>106</v>
      </c>
      <c r="K1642" s="94" t="s">
        <v>1271</v>
      </c>
      <c r="L1642" s="45">
        <v>60.9</v>
      </c>
      <c r="M1642" s="45">
        <v>80.41</v>
      </c>
      <c r="N1642" s="45">
        <v>141.31</v>
      </c>
      <c r="O1642" s="23">
        <v>80.77</v>
      </c>
      <c r="P1642" s="46">
        <v>0.995542899591432</v>
      </c>
      <c r="Q1642" s="46">
        <v>0.753992819116008</v>
      </c>
      <c r="R1642" s="46">
        <f t="shared" si="141"/>
        <v>1.74953571870744</v>
      </c>
      <c r="S1642" s="24">
        <v>92.6</v>
      </c>
      <c r="T1642" s="24">
        <v>5.7</v>
      </c>
      <c r="U1642" s="57">
        <v>0.7</v>
      </c>
      <c r="V1642" s="24">
        <f t="shared" si="140"/>
        <v>16.2456140350877</v>
      </c>
      <c r="W1642" s="58">
        <v>279.493007659912</v>
      </c>
      <c r="X1642" s="58">
        <v>61.407299041748</v>
      </c>
      <c r="Y1642" s="58">
        <f t="shared" si="142"/>
        <v>4.55146231834586</v>
      </c>
      <c r="Z1642" s="24">
        <v>7.46</v>
      </c>
      <c r="AA1642" s="28">
        <v>4.58</v>
      </c>
      <c r="AB1642" s="28">
        <v>31.58</v>
      </c>
      <c r="AC1642" s="28">
        <v>30.42</v>
      </c>
    </row>
    <row r="1643" customHeight="1" spans="1:29">
      <c r="A1643" s="11">
        <v>1642</v>
      </c>
      <c r="B1643" s="15">
        <v>291</v>
      </c>
      <c r="C1643" s="125">
        <v>54.41583</v>
      </c>
      <c r="D1643" s="125">
        <v>36.72417</v>
      </c>
      <c r="E1643" s="40">
        <v>1059</v>
      </c>
      <c r="F1643" s="37">
        <v>18</v>
      </c>
      <c r="G1643" s="28">
        <v>562</v>
      </c>
      <c r="H1643" s="38">
        <v>1438</v>
      </c>
      <c r="I1643" s="18" t="s">
        <v>85</v>
      </c>
      <c r="J1643" s="48" t="s">
        <v>106</v>
      </c>
      <c r="K1643" s="94" t="s">
        <v>1271</v>
      </c>
      <c r="L1643" s="45">
        <v>32.58</v>
      </c>
      <c r="M1643" s="45">
        <v>52.58</v>
      </c>
      <c r="N1643" s="45">
        <v>85.16</v>
      </c>
      <c r="O1643" s="23">
        <v>50.38</v>
      </c>
      <c r="P1643" s="46">
        <v>1.04366812227074</v>
      </c>
      <c r="Q1643" s="46">
        <v>0.646685192536721</v>
      </c>
      <c r="R1643" s="46">
        <f t="shared" si="141"/>
        <v>1.69035331480746</v>
      </c>
      <c r="S1643" s="24">
        <v>54.2</v>
      </c>
      <c r="T1643" s="24">
        <v>3.8</v>
      </c>
      <c r="U1643" s="57">
        <v>0.7</v>
      </c>
      <c r="V1643" s="24">
        <f t="shared" si="140"/>
        <v>14.2631578947368</v>
      </c>
      <c r="W1643" s="58">
        <v>279.493007659912</v>
      </c>
      <c r="X1643" s="58">
        <v>61.407299041748</v>
      </c>
      <c r="Y1643" s="58">
        <f t="shared" si="142"/>
        <v>4.55146231834586</v>
      </c>
      <c r="Z1643" s="24">
        <v>6.44</v>
      </c>
      <c r="AA1643" s="28">
        <v>14.51</v>
      </c>
      <c r="AB1643" s="28">
        <v>41.62</v>
      </c>
      <c r="AC1643" s="28">
        <v>43.86</v>
      </c>
    </row>
    <row r="1644" customHeight="1" spans="1:29">
      <c r="A1644" s="11">
        <v>1643</v>
      </c>
      <c r="B1644" s="15">
        <v>292</v>
      </c>
      <c r="C1644" s="127">
        <v>120.5833</v>
      </c>
      <c r="D1644" s="127">
        <v>49.55</v>
      </c>
      <c r="E1644" s="40">
        <v>820</v>
      </c>
      <c r="F1644" s="37">
        <v>-1</v>
      </c>
      <c r="G1644" s="28">
        <v>375</v>
      </c>
      <c r="H1644" s="38">
        <v>880</v>
      </c>
      <c r="I1644" s="18" t="s">
        <v>77</v>
      </c>
      <c r="J1644" s="36" t="s">
        <v>98</v>
      </c>
      <c r="K1644" s="94" t="s">
        <v>1272</v>
      </c>
      <c r="L1644" s="45">
        <v>5.28</v>
      </c>
      <c r="M1644" s="45">
        <v>9.7</v>
      </c>
      <c r="N1644" s="45">
        <v>14.98</v>
      </c>
      <c r="O1644" s="50">
        <v>20.19</v>
      </c>
      <c r="P1644" s="46">
        <v>0.480435859336305</v>
      </c>
      <c r="Q1644" s="46">
        <v>0.261515601783061</v>
      </c>
      <c r="R1644" s="46">
        <f t="shared" si="141"/>
        <v>0.741951461119366</v>
      </c>
      <c r="S1644" s="57">
        <v>30.8</v>
      </c>
      <c r="T1644" s="57">
        <v>2.3</v>
      </c>
      <c r="U1644" s="57">
        <v>0.9</v>
      </c>
      <c r="V1644" s="57">
        <f t="shared" si="140"/>
        <v>13.3913043478261</v>
      </c>
      <c r="W1644" s="58">
        <v>185.207996368408</v>
      </c>
      <c r="X1644" s="58">
        <v>60.899600982666</v>
      </c>
      <c r="Y1644" s="58">
        <f t="shared" si="142"/>
        <v>3.04120213236084</v>
      </c>
      <c r="Z1644" s="57">
        <v>6.7</v>
      </c>
      <c r="AA1644" s="63">
        <v>45</v>
      </c>
      <c r="AB1644" s="63">
        <v>39</v>
      </c>
      <c r="AC1644" s="63">
        <v>16</v>
      </c>
    </row>
    <row r="1645" customHeight="1" spans="1:29">
      <c r="A1645" s="11">
        <v>1644</v>
      </c>
      <c r="B1645" s="15">
        <v>292</v>
      </c>
      <c r="C1645" s="127">
        <v>120.5833</v>
      </c>
      <c r="D1645" s="127">
        <v>49.55</v>
      </c>
      <c r="E1645" s="40">
        <v>820</v>
      </c>
      <c r="F1645" s="37">
        <v>-1</v>
      </c>
      <c r="G1645" s="28">
        <v>375</v>
      </c>
      <c r="H1645" s="38">
        <v>880</v>
      </c>
      <c r="I1645" s="18" t="s">
        <v>77</v>
      </c>
      <c r="J1645" s="36" t="s">
        <v>98</v>
      </c>
      <c r="K1645" s="94" t="s">
        <v>1272</v>
      </c>
      <c r="L1645" s="45">
        <v>5.64</v>
      </c>
      <c r="M1645" s="45">
        <v>8.83</v>
      </c>
      <c r="N1645" s="45">
        <v>14.47</v>
      </c>
      <c r="O1645" s="23">
        <v>15.91</v>
      </c>
      <c r="P1645" s="46">
        <v>0.554996857322439</v>
      </c>
      <c r="Q1645" s="46">
        <v>0.354494028912634</v>
      </c>
      <c r="R1645" s="46">
        <f t="shared" si="141"/>
        <v>0.909490886235073</v>
      </c>
      <c r="S1645" s="57">
        <v>30.8</v>
      </c>
      <c r="T1645" s="57">
        <v>2.3</v>
      </c>
      <c r="U1645" s="57">
        <v>0.9</v>
      </c>
      <c r="V1645" s="57">
        <f t="shared" si="140"/>
        <v>13.3913043478261</v>
      </c>
      <c r="W1645" s="58">
        <v>185.207996368408</v>
      </c>
      <c r="X1645" s="58">
        <v>60.899600982666</v>
      </c>
      <c r="Y1645" s="58">
        <f t="shared" si="142"/>
        <v>3.04120213236084</v>
      </c>
      <c r="Z1645" s="57">
        <v>6.7</v>
      </c>
      <c r="AA1645" s="63">
        <v>45</v>
      </c>
      <c r="AB1645" s="63">
        <v>39</v>
      </c>
      <c r="AC1645" s="63">
        <v>16</v>
      </c>
    </row>
    <row r="1646" customHeight="1" spans="1:29">
      <c r="A1646" s="11">
        <v>1645</v>
      </c>
      <c r="B1646" s="15">
        <v>292</v>
      </c>
      <c r="C1646" s="127">
        <v>120.5833</v>
      </c>
      <c r="D1646" s="127">
        <v>49.55</v>
      </c>
      <c r="E1646" s="40">
        <v>820</v>
      </c>
      <c r="F1646" s="37">
        <v>-1</v>
      </c>
      <c r="G1646" s="28">
        <v>375</v>
      </c>
      <c r="H1646" s="38">
        <v>880</v>
      </c>
      <c r="I1646" s="18" t="s">
        <v>77</v>
      </c>
      <c r="J1646" s="36" t="s">
        <v>98</v>
      </c>
      <c r="K1646" s="94" t="s">
        <v>1272</v>
      </c>
      <c r="L1646" s="45">
        <v>7.05</v>
      </c>
      <c r="M1646" s="45">
        <v>11.31</v>
      </c>
      <c r="N1646" s="45">
        <v>18.36</v>
      </c>
      <c r="O1646" s="50">
        <v>10.98</v>
      </c>
      <c r="P1646" s="46">
        <v>1.03005464480874</v>
      </c>
      <c r="Q1646" s="46">
        <v>0.64207650273224</v>
      </c>
      <c r="R1646" s="46">
        <f t="shared" si="141"/>
        <v>1.67213114754098</v>
      </c>
      <c r="S1646" s="57">
        <v>30.8</v>
      </c>
      <c r="T1646" s="57">
        <v>2.3</v>
      </c>
      <c r="U1646" s="57">
        <v>0.9</v>
      </c>
      <c r="V1646" s="57">
        <f t="shared" si="140"/>
        <v>13.3913043478261</v>
      </c>
      <c r="W1646" s="58">
        <v>185.207996368408</v>
      </c>
      <c r="X1646" s="58">
        <v>60.899600982666</v>
      </c>
      <c r="Y1646" s="58">
        <f t="shared" si="142"/>
        <v>3.04120213236084</v>
      </c>
      <c r="Z1646" s="57">
        <v>6.7</v>
      </c>
      <c r="AA1646" s="63">
        <v>45</v>
      </c>
      <c r="AB1646" s="63">
        <v>39</v>
      </c>
      <c r="AC1646" s="63">
        <v>16</v>
      </c>
    </row>
    <row r="1647" customHeight="1" spans="1:29">
      <c r="A1647" s="11">
        <v>1646</v>
      </c>
      <c r="B1647" s="15">
        <v>292</v>
      </c>
      <c r="C1647" s="127">
        <v>120.5833</v>
      </c>
      <c r="D1647" s="127">
        <v>49.55</v>
      </c>
      <c r="E1647" s="40">
        <v>820</v>
      </c>
      <c r="F1647" s="37">
        <v>-1</v>
      </c>
      <c r="G1647" s="28">
        <v>375</v>
      </c>
      <c r="H1647" s="38">
        <v>880</v>
      </c>
      <c r="I1647" s="18" t="s">
        <v>77</v>
      </c>
      <c r="J1647" s="36" t="s">
        <v>98</v>
      </c>
      <c r="K1647" s="94" t="s">
        <v>1272</v>
      </c>
      <c r="L1647" s="45">
        <v>8.79</v>
      </c>
      <c r="M1647" s="45">
        <v>13.75</v>
      </c>
      <c r="N1647" s="45">
        <v>22.54</v>
      </c>
      <c r="O1647" s="23">
        <v>11.97</v>
      </c>
      <c r="P1647" s="46">
        <v>1.14870509607352</v>
      </c>
      <c r="Q1647" s="46">
        <v>0.734335839598997</v>
      </c>
      <c r="R1647" s="46">
        <f t="shared" si="141"/>
        <v>1.88304093567252</v>
      </c>
      <c r="S1647" s="57">
        <v>30.8</v>
      </c>
      <c r="T1647" s="57">
        <v>2.3</v>
      </c>
      <c r="U1647" s="57">
        <v>0.9</v>
      </c>
      <c r="V1647" s="57">
        <f t="shared" si="140"/>
        <v>13.3913043478261</v>
      </c>
      <c r="W1647" s="58">
        <v>185.207996368408</v>
      </c>
      <c r="X1647" s="58">
        <v>60.899600982666</v>
      </c>
      <c r="Y1647" s="58">
        <f t="shared" si="142"/>
        <v>3.04120213236084</v>
      </c>
      <c r="Z1647" s="57">
        <v>6.7</v>
      </c>
      <c r="AA1647" s="63">
        <v>45</v>
      </c>
      <c r="AB1647" s="63">
        <v>39</v>
      </c>
      <c r="AC1647" s="63">
        <v>16</v>
      </c>
    </row>
    <row r="1648" customHeight="1" spans="1:29">
      <c r="A1648" s="11">
        <v>1647</v>
      </c>
      <c r="B1648" s="15">
        <v>293</v>
      </c>
      <c r="C1648" s="127">
        <v>122.05</v>
      </c>
      <c r="D1648" s="127">
        <v>30.5</v>
      </c>
      <c r="E1648" s="40">
        <v>5</v>
      </c>
      <c r="F1648" s="37">
        <v>16.4</v>
      </c>
      <c r="G1648" s="28">
        <v>1488</v>
      </c>
      <c r="H1648" s="38">
        <v>1256</v>
      </c>
      <c r="I1648" s="18" t="s">
        <v>105</v>
      </c>
      <c r="J1648" s="11" t="s">
        <v>78</v>
      </c>
      <c r="K1648" s="94" t="s">
        <v>1273</v>
      </c>
      <c r="L1648" s="45">
        <v>1.46</v>
      </c>
      <c r="M1648" s="45">
        <v>3.96</v>
      </c>
      <c r="N1648" s="45">
        <v>5.42</v>
      </c>
      <c r="O1648" s="50">
        <v>3.51</v>
      </c>
      <c r="P1648" s="46">
        <v>1.12820512820513</v>
      </c>
      <c r="Q1648" s="46">
        <v>0.415954415954416</v>
      </c>
      <c r="R1648" s="46">
        <f t="shared" si="141"/>
        <v>1.54415954415955</v>
      </c>
      <c r="S1648" s="24">
        <f t="shared" ref="S1648:S1654" si="143">38.82/1.724</f>
        <v>22.5174013921114</v>
      </c>
      <c r="T1648" s="24">
        <v>1.68</v>
      </c>
      <c r="U1648" s="24">
        <v>1.12</v>
      </c>
      <c r="V1648" s="24">
        <f t="shared" si="140"/>
        <v>13.403215114352</v>
      </c>
      <c r="W1648" s="58">
        <v>201.895008087158</v>
      </c>
      <c r="X1648" s="58">
        <v>53.7467002868652</v>
      </c>
      <c r="Y1648" s="58">
        <f t="shared" si="142"/>
        <v>3.75641680344231</v>
      </c>
      <c r="Z1648" s="24">
        <v>4.25</v>
      </c>
      <c r="AA1648" s="63">
        <v>50</v>
      </c>
      <c r="AB1648" s="63">
        <v>24</v>
      </c>
      <c r="AC1648" s="63">
        <v>26</v>
      </c>
    </row>
    <row r="1649" customHeight="1" spans="1:29">
      <c r="A1649" s="11">
        <v>1648</v>
      </c>
      <c r="B1649" s="15">
        <v>293</v>
      </c>
      <c r="C1649" s="127">
        <v>122.05</v>
      </c>
      <c r="D1649" s="127">
        <v>30.5</v>
      </c>
      <c r="E1649" s="40">
        <v>5</v>
      </c>
      <c r="F1649" s="37">
        <v>16.4</v>
      </c>
      <c r="G1649" s="28">
        <v>1488</v>
      </c>
      <c r="H1649" s="38">
        <v>1256</v>
      </c>
      <c r="I1649" s="18" t="s">
        <v>105</v>
      </c>
      <c r="J1649" s="11" t="s">
        <v>78</v>
      </c>
      <c r="K1649" s="94" t="s">
        <v>1273</v>
      </c>
      <c r="L1649" s="45">
        <v>1.24</v>
      </c>
      <c r="M1649" s="45">
        <v>3.76</v>
      </c>
      <c r="N1649" s="45">
        <v>5</v>
      </c>
      <c r="O1649" s="50">
        <v>4.13</v>
      </c>
      <c r="P1649" s="46">
        <v>0.910411622276029</v>
      </c>
      <c r="Q1649" s="46">
        <v>0.300242130750605</v>
      </c>
      <c r="R1649" s="46">
        <f t="shared" si="141"/>
        <v>1.21065375302663</v>
      </c>
      <c r="S1649" s="24">
        <f t="shared" si="143"/>
        <v>22.5174013921114</v>
      </c>
      <c r="T1649" s="24">
        <v>1.68</v>
      </c>
      <c r="U1649" s="24">
        <v>1.12</v>
      </c>
      <c r="V1649" s="24">
        <f t="shared" si="140"/>
        <v>13.403215114352</v>
      </c>
      <c r="W1649" s="58">
        <v>201.895008087158</v>
      </c>
      <c r="X1649" s="58">
        <v>53.7467002868652</v>
      </c>
      <c r="Y1649" s="58">
        <f t="shared" si="142"/>
        <v>3.75641680344231</v>
      </c>
      <c r="Z1649" s="24">
        <v>3.61</v>
      </c>
      <c r="AA1649" s="63">
        <v>50</v>
      </c>
      <c r="AB1649" s="63">
        <v>24</v>
      </c>
      <c r="AC1649" s="63">
        <v>26</v>
      </c>
    </row>
    <row r="1650" customHeight="1" spans="1:29">
      <c r="A1650" s="11">
        <v>1649</v>
      </c>
      <c r="B1650" s="15">
        <v>293</v>
      </c>
      <c r="C1650" s="127">
        <v>122.05</v>
      </c>
      <c r="D1650" s="127">
        <v>30.5</v>
      </c>
      <c r="E1650" s="40">
        <v>5</v>
      </c>
      <c r="F1650" s="37">
        <v>16.4</v>
      </c>
      <c r="G1650" s="28">
        <v>1488</v>
      </c>
      <c r="H1650" s="38">
        <v>1256</v>
      </c>
      <c r="I1650" s="18" t="s">
        <v>105</v>
      </c>
      <c r="J1650" s="11" t="s">
        <v>78</v>
      </c>
      <c r="K1650" s="94" t="s">
        <v>1273</v>
      </c>
      <c r="L1650" s="45">
        <v>2.26</v>
      </c>
      <c r="M1650" s="45">
        <v>5.24</v>
      </c>
      <c r="N1650" s="45">
        <v>7.5</v>
      </c>
      <c r="O1650" s="50">
        <v>5.21</v>
      </c>
      <c r="P1650" s="46">
        <v>1.00575815738964</v>
      </c>
      <c r="Q1650" s="46">
        <v>0.433781190019194</v>
      </c>
      <c r="R1650" s="46">
        <f t="shared" si="141"/>
        <v>1.43953934740883</v>
      </c>
      <c r="S1650" s="24">
        <f t="shared" si="143"/>
        <v>22.5174013921114</v>
      </c>
      <c r="T1650" s="24">
        <v>1.68</v>
      </c>
      <c r="U1650" s="24">
        <v>1.12</v>
      </c>
      <c r="V1650" s="24">
        <f t="shared" si="140"/>
        <v>13.403215114352</v>
      </c>
      <c r="W1650" s="58">
        <v>201.895008087158</v>
      </c>
      <c r="X1650" s="58">
        <v>53.7467002868652</v>
      </c>
      <c r="Y1650" s="58">
        <f t="shared" si="142"/>
        <v>3.75641680344231</v>
      </c>
      <c r="Z1650" s="24">
        <v>3.7</v>
      </c>
      <c r="AA1650" s="63">
        <v>50</v>
      </c>
      <c r="AB1650" s="63">
        <v>24</v>
      </c>
      <c r="AC1650" s="63">
        <v>26</v>
      </c>
    </row>
    <row r="1651" customHeight="1" spans="1:29">
      <c r="A1651" s="11">
        <v>1650</v>
      </c>
      <c r="B1651" s="15">
        <v>293</v>
      </c>
      <c r="C1651" s="127">
        <v>122.05</v>
      </c>
      <c r="D1651" s="127">
        <v>30.5</v>
      </c>
      <c r="E1651" s="40">
        <v>5</v>
      </c>
      <c r="F1651" s="37">
        <v>16.4</v>
      </c>
      <c r="G1651" s="28">
        <v>1488</v>
      </c>
      <c r="H1651" s="38">
        <v>1256</v>
      </c>
      <c r="I1651" s="18" t="s">
        <v>105</v>
      </c>
      <c r="J1651" s="11" t="s">
        <v>78</v>
      </c>
      <c r="K1651" s="94" t="s">
        <v>1273</v>
      </c>
      <c r="L1651" s="45">
        <v>1.02</v>
      </c>
      <c r="M1651" s="45">
        <v>2.71</v>
      </c>
      <c r="N1651" s="45">
        <v>3.73</v>
      </c>
      <c r="O1651" s="50">
        <v>2.89</v>
      </c>
      <c r="P1651" s="46">
        <v>0.937716262975778</v>
      </c>
      <c r="Q1651" s="46">
        <v>0.352941176470588</v>
      </c>
      <c r="R1651" s="46">
        <f t="shared" si="141"/>
        <v>1.29065743944637</v>
      </c>
      <c r="S1651" s="24">
        <f t="shared" si="143"/>
        <v>22.5174013921114</v>
      </c>
      <c r="T1651" s="24">
        <v>1.68</v>
      </c>
      <c r="U1651" s="24">
        <v>1.12</v>
      </c>
      <c r="V1651" s="24">
        <f t="shared" si="140"/>
        <v>13.403215114352</v>
      </c>
      <c r="W1651" s="58">
        <v>201.895008087158</v>
      </c>
      <c r="X1651" s="58">
        <v>53.7467002868652</v>
      </c>
      <c r="Y1651" s="58">
        <f t="shared" si="142"/>
        <v>3.75641680344231</v>
      </c>
      <c r="Z1651" s="24">
        <v>3.7</v>
      </c>
      <c r="AA1651" s="63">
        <v>50</v>
      </c>
      <c r="AB1651" s="63">
        <v>24</v>
      </c>
      <c r="AC1651" s="63">
        <v>26</v>
      </c>
    </row>
    <row r="1652" customHeight="1" spans="1:29">
      <c r="A1652" s="11">
        <v>1651</v>
      </c>
      <c r="B1652" s="15">
        <v>293</v>
      </c>
      <c r="C1652" s="127">
        <v>122.05</v>
      </c>
      <c r="D1652" s="127">
        <v>30.5</v>
      </c>
      <c r="E1652" s="40">
        <v>5</v>
      </c>
      <c r="F1652" s="37">
        <v>16.4</v>
      </c>
      <c r="G1652" s="28">
        <v>1488</v>
      </c>
      <c r="H1652" s="38">
        <v>1256</v>
      </c>
      <c r="I1652" s="18" t="s">
        <v>105</v>
      </c>
      <c r="J1652" s="11" t="s">
        <v>78</v>
      </c>
      <c r="K1652" s="94" t="s">
        <v>1273</v>
      </c>
      <c r="L1652" s="45">
        <v>0.94</v>
      </c>
      <c r="M1652" s="45">
        <v>2.33</v>
      </c>
      <c r="N1652" s="45">
        <v>3.27</v>
      </c>
      <c r="O1652" s="50">
        <v>3.05</v>
      </c>
      <c r="P1652" s="46">
        <v>0.763934426229508</v>
      </c>
      <c r="Q1652" s="46">
        <v>0.308196721311475</v>
      </c>
      <c r="R1652" s="46">
        <f t="shared" si="141"/>
        <v>1.07213114754098</v>
      </c>
      <c r="S1652" s="24">
        <f t="shared" si="143"/>
        <v>22.5174013921114</v>
      </c>
      <c r="T1652" s="24">
        <v>1.68</v>
      </c>
      <c r="U1652" s="24">
        <v>1.12</v>
      </c>
      <c r="V1652" s="24">
        <f t="shared" si="140"/>
        <v>13.403215114352</v>
      </c>
      <c r="W1652" s="58">
        <v>201.895008087158</v>
      </c>
      <c r="X1652" s="58">
        <v>53.7467002868652</v>
      </c>
      <c r="Y1652" s="58">
        <f t="shared" si="142"/>
        <v>3.75641680344231</v>
      </c>
      <c r="Z1652" s="24">
        <v>3.95</v>
      </c>
      <c r="AA1652" s="63">
        <v>50</v>
      </c>
      <c r="AB1652" s="63">
        <v>24</v>
      </c>
      <c r="AC1652" s="63">
        <v>26</v>
      </c>
    </row>
    <row r="1653" customHeight="1" spans="1:29">
      <c r="A1653" s="11">
        <v>1652</v>
      </c>
      <c r="B1653" s="15">
        <v>293</v>
      </c>
      <c r="C1653" s="127">
        <v>122.05</v>
      </c>
      <c r="D1653" s="127">
        <v>30.5</v>
      </c>
      <c r="E1653" s="40">
        <v>5</v>
      </c>
      <c r="F1653" s="37">
        <v>16.4</v>
      </c>
      <c r="G1653" s="28">
        <v>1488</v>
      </c>
      <c r="H1653" s="38">
        <v>1256</v>
      </c>
      <c r="I1653" s="18" t="s">
        <v>105</v>
      </c>
      <c r="J1653" s="11" t="s">
        <v>78</v>
      </c>
      <c r="K1653" s="94" t="s">
        <v>1273</v>
      </c>
      <c r="L1653" s="45">
        <v>1.07</v>
      </c>
      <c r="M1653" s="45">
        <v>2.92</v>
      </c>
      <c r="N1653" s="45">
        <v>3.99</v>
      </c>
      <c r="O1653" s="50">
        <v>3.27</v>
      </c>
      <c r="P1653" s="46">
        <v>0.892966360856269</v>
      </c>
      <c r="Q1653" s="46">
        <v>0.327217125382263</v>
      </c>
      <c r="R1653" s="46">
        <f t="shared" si="141"/>
        <v>1.22018348623853</v>
      </c>
      <c r="S1653" s="24">
        <f t="shared" si="143"/>
        <v>22.5174013921114</v>
      </c>
      <c r="T1653" s="24">
        <v>1.68</v>
      </c>
      <c r="U1653" s="24">
        <v>1.12</v>
      </c>
      <c r="V1653" s="24">
        <f t="shared" si="140"/>
        <v>13.403215114352</v>
      </c>
      <c r="W1653" s="58">
        <v>201.895008087158</v>
      </c>
      <c r="X1653" s="58">
        <v>53.7467002868652</v>
      </c>
      <c r="Y1653" s="58">
        <f t="shared" si="142"/>
        <v>3.75641680344231</v>
      </c>
      <c r="Z1653" s="24">
        <v>4.85</v>
      </c>
      <c r="AA1653" s="63">
        <v>50</v>
      </c>
      <c r="AB1653" s="63">
        <v>24</v>
      </c>
      <c r="AC1653" s="63">
        <v>26</v>
      </c>
    </row>
    <row r="1654" customHeight="1" spans="1:29">
      <c r="A1654" s="11">
        <v>1653</v>
      </c>
      <c r="B1654" s="15">
        <v>293</v>
      </c>
      <c r="C1654" s="127">
        <v>122.05</v>
      </c>
      <c r="D1654" s="127">
        <v>30.5</v>
      </c>
      <c r="E1654" s="40">
        <v>5</v>
      </c>
      <c r="F1654" s="37">
        <v>16.4</v>
      </c>
      <c r="G1654" s="28">
        <v>1488</v>
      </c>
      <c r="H1654" s="38">
        <v>1256</v>
      </c>
      <c r="I1654" s="18" t="s">
        <v>105</v>
      </c>
      <c r="J1654" s="11" t="s">
        <v>78</v>
      </c>
      <c r="K1654" s="94" t="s">
        <v>1273</v>
      </c>
      <c r="L1654" s="45">
        <v>1.45</v>
      </c>
      <c r="M1654" s="45">
        <v>3.61</v>
      </c>
      <c r="N1654" s="45">
        <v>5.06</v>
      </c>
      <c r="O1654" s="50">
        <v>2.89</v>
      </c>
      <c r="P1654" s="46">
        <v>1.24913494809689</v>
      </c>
      <c r="Q1654" s="46">
        <v>0.501730103806228</v>
      </c>
      <c r="R1654" s="46">
        <f t="shared" si="141"/>
        <v>1.75086505190312</v>
      </c>
      <c r="S1654" s="24">
        <f t="shared" si="143"/>
        <v>22.5174013921114</v>
      </c>
      <c r="T1654" s="24">
        <v>1.68</v>
      </c>
      <c r="U1654" s="24">
        <v>1.12</v>
      </c>
      <c r="V1654" s="24">
        <f t="shared" si="140"/>
        <v>13.403215114352</v>
      </c>
      <c r="W1654" s="58">
        <v>201.895008087158</v>
      </c>
      <c r="X1654" s="58">
        <v>53.7467002868652</v>
      </c>
      <c r="Y1654" s="58">
        <f t="shared" si="142"/>
        <v>3.75641680344231</v>
      </c>
      <c r="Z1654" s="24">
        <v>4.41</v>
      </c>
      <c r="AA1654" s="63">
        <v>50</v>
      </c>
      <c r="AB1654" s="63">
        <v>24</v>
      </c>
      <c r="AC1654" s="63">
        <v>26</v>
      </c>
    </row>
    <row r="1655" customHeight="1" spans="1:29">
      <c r="A1655" s="11">
        <v>1654</v>
      </c>
      <c r="B1655" s="15">
        <v>294</v>
      </c>
      <c r="C1655" s="127">
        <v>115.7667</v>
      </c>
      <c r="D1655" s="127">
        <v>41.65</v>
      </c>
      <c r="E1655" s="20">
        <v>1383</v>
      </c>
      <c r="F1655" s="37">
        <v>1</v>
      </c>
      <c r="G1655" s="28">
        <v>400</v>
      </c>
      <c r="H1655" s="38">
        <v>1278</v>
      </c>
      <c r="I1655" s="18" t="s">
        <v>77</v>
      </c>
      <c r="J1655" s="36" t="s">
        <v>98</v>
      </c>
      <c r="K1655" s="130" t="s">
        <v>1274</v>
      </c>
      <c r="L1655" s="45">
        <v>4.74</v>
      </c>
      <c r="M1655" s="45">
        <v>8.55</v>
      </c>
      <c r="N1655" s="45">
        <v>13.29</v>
      </c>
      <c r="O1655" s="50">
        <v>9.91</v>
      </c>
      <c r="P1655" s="46">
        <v>0.8627648839556</v>
      </c>
      <c r="Q1655" s="46">
        <v>0.478304742684157</v>
      </c>
      <c r="R1655" s="46">
        <f t="shared" si="141"/>
        <v>1.34106962663976</v>
      </c>
      <c r="S1655" s="24">
        <v>25.01</v>
      </c>
      <c r="T1655" s="24">
        <v>2.87</v>
      </c>
      <c r="U1655" s="24">
        <v>0.51</v>
      </c>
      <c r="V1655" s="24">
        <f t="shared" si="140"/>
        <v>8.71428571428572</v>
      </c>
      <c r="W1655" s="58">
        <v>215.272998809814</v>
      </c>
      <c r="X1655" s="58">
        <v>84.2837047576904</v>
      </c>
      <c r="Y1655" s="58">
        <f t="shared" si="142"/>
        <v>2.55414732217465</v>
      </c>
      <c r="Z1655" s="57">
        <v>7.9</v>
      </c>
      <c r="AA1655" s="63">
        <v>45</v>
      </c>
      <c r="AB1655" s="63">
        <v>37</v>
      </c>
      <c r="AC1655" s="63">
        <v>18</v>
      </c>
    </row>
    <row r="1656" customHeight="1" spans="1:29">
      <c r="A1656" s="11">
        <v>1655</v>
      </c>
      <c r="B1656" s="15">
        <v>294</v>
      </c>
      <c r="C1656" s="127">
        <v>115.7667</v>
      </c>
      <c r="D1656" s="127">
        <v>41.65</v>
      </c>
      <c r="E1656" s="20">
        <v>1383</v>
      </c>
      <c r="F1656" s="37">
        <v>1</v>
      </c>
      <c r="G1656" s="28">
        <v>400</v>
      </c>
      <c r="H1656" s="38">
        <v>1278</v>
      </c>
      <c r="I1656" s="18" t="s">
        <v>77</v>
      </c>
      <c r="J1656" s="36" t="s">
        <v>98</v>
      </c>
      <c r="K1656" s="130" t="s">
        <v>1274</v>
      </c>
      <c r="L1656" s="45">
        <v>3.09</v>
      </c>
      <c r="M1656" s="45">
        <v>6.55</v>
      </c>
      <c r="N1656" s="45">
        <v>9.64</v>
      </c>
      <c r="O1656" s="50">
        <v>7.18</v>
      </c>
      <c r="P1656" s="46">
        <v>0.912256267409471</v>
      </c>
      <c r="Q1656" s="46">
        <v>0.430362116991643</v>
      </c>
      <c r="R1656" s="46">
        <f t="shared" si="141"/>
        <v>1.34261838440111</v>
      </c>
      <c r="S1656" s="24">
        <v>24.85</v>
      </c>
      <c r="T1656" s="24">
        <v>2.86</v>
      </c>
      <c r="U1656" s="24">
        <v>0.49</v>
      </c>
      <c r="V1656" s="24">
        <f t="shared" si="140"/>
        <v>8.68881118881119</v>
      </c>
      <c r="W1656" s="58">
        <v>215.272998809814</v>
      </c>
      <c r="X1656" s="58">
        <v>84.2837047576904</v>
      </c>
      <c r="Y1656" s="58">
        <f t="shared" si="142"/>
        <v>2.55414732217465</v>
      </c>
      <c r="Z1656" s="57">
        <v>7.9</v>
      </c>
      <c r="AA1656" s="63">
        <v>45</v>
      </c>
      <c r="AB1656" s="63">
        <v>37</v>
      </c>
      <c r="AC1656" s="63">
        <v>18</v>
      </c>
    </row>
    <row r="1657" customHeight="1" spans="1:29">
      <c r="A1657" s="11">
        <v>1656</v>
      </c>
      <c r="B1657" s="15">
        <v>294</v>
      </c>
      <c r="C1657" s="127">
        <v>115.7667</v>
      </c>
      <c r="D1657" s="127">
        <v>41.65</v>
      </c>
      <c r="E1657" s="20">
        <v>1383</v>
      </c>
      <c r="F1657" s="37">
        <v>1</v>
      </c>
      <c r="G1657" s="28">
        <v>400</v>
      </c>
      <c r="H1657" s="38">
        <v>1278</v>
      </c>
      <c r="I1657" s="18" t="s">
        <v>77</v>
      </c>
      <c r="J1657" s="36" t="s">
        <v>98</v>
      </c>
      <c r="K1657" s="130" t="s">
        <v>1274</v>
      </c>
      <c r="L1657" s="45">
        <v>2.12</v>
      </c>
      <c r="M1657" s="45">
        <v>4.81</v>
      </c>
      <c r="N1657" s="45">
        <v>6.93</v>
      </c>
      <c r="O1657" s="50">
        <v>4.17</v>
      </c>
      <c r="P1657" s="46">
        <v>1.15347721822542</v>
      </c>
      <c r="Q1657" s="46">
        <v>0.508393285371703</v>
      </c>
      <c r="R1657" s="46">
        <f t="shared" si="141"/>
        <v>1.66187050359712</v>
      </c>
      <c r="S1657" s="24">
        <v>17.03</v>
      </c>
      <c r="T1657" s="24">
        <v>1.89</v>
      </c>
      <c r="U1657" s="24">
        <v>0.39</v>
      </c>
      <c r="V1657" s="24">
        <f t="shared" si="140"/>
        <v>9.01058201058201</v>
      </c>
      <c r="W1657" s="58">
        <v>215.272998809814</v>
      </c>
      <c r="X1657" s="58">
        <v>84.2837047576904</v>
      </c>
      <c r="Y1657" s="58">
        <f t="shared" si="142"/>
        <v>2.55414732217465</v>
      </c>
      <c r="Z1657" s="57">
        <v>7.9</v>
      </c>
      <c r="AA1657" s="63">
        <v>45</v>
      </c>
      <c r="AB1657" s="63">
        <v>37</v>
      </c>
      <c r="AC1657" s="63">
        <v>18</v>
      </c>
    </row>
    <row r="1658" customHeight="1" spans="1:29">
      <c r="A1658" s="11">
        <v>1657</v>
      </c>
      <c r="B1658" s="15">
        <v>294</v>
      </c>
      <c r="C1658" s="127">
        <v>115.7667</v>
      </c>
      <c r="D1658" s="127">
        <v>41.65</v>
      </c>
      <c r="E1658" s="20">
        <v>1383</v>
      </c>
      <c r="F1658" s="37">
        <v>1</v>
      </c>
      <c r="G1658" s="28">
        <v>400</v>
      </c>
      <c r="H1658" s="38">
        <v>1278</v>
      </c>
      <c r="I1658" s="18" t="s">
        <v>77</v>
      </c>
      <c r="J1658" s="11" t="s">
        <v>78</v>
      </c>
      <c r="K1658" s="130" t="s">
        <v>1274</v>
      </c>
      <c r="L1658" s="45">
        <v>2.68</v>
      </c>
      <c r="M1658" s="45">
        <v>5.16</v>
      </c>
      <c r="N1658" s="45">
        <v>7.84</v>
      </c>
      <c r="O1658" s="50">
        <v>5.4</v>
      </c>
      <c r="P1658" s="46">
        <v>0.955555555555555</v>
      </c>
      <c r="Q1658" s="46">
        <v>0.496296296296296</v>
      </c>
      <c r="R1658" s="46">
        <f t="shared" si="141"/>
        <v>1.45185185185185</v>
      </c>
      <c r="S1658" s="24">
        <v>20.53</v>
      </c>
      <c r="T1658" s="24">
        <v>2.48</v>
      </c>
      <c r="U1658" s="24">
        <v>0.5</v>
      </c>
      <c r="V1658" s="24">
        <f t="shared" si="140"/>
        <v>8.27822580645161</v>
      </c>
      <c r="W1658" s="58">
        <v>215.272998809814</v>
      </c>
      <c r="X1658" s="58">
        <v>84.2837047576904</v>
      </c>
      <c r="Y1658" s="58">
        <f t="shared" si="142"/>
        <v>2.55414732217465</v>
      </c>
      <c r="Z1658" s="57">
        <v>7.9</v>
      </c>
      <c r="AA1658" s="63">
        <v>45</v>
      </c>
      <c r="AB1658" s="63">
        <v>37</v>
      </c>
      <c r="AC1658" s="63">
        <v>18</v>
      </c>
    </row>
    <row r="1659" customHeight="1" spans="1:29">
      <c r="A1659" s="11">
        <v>1658</v>
      </c>
      <c r="B1659" s="15">
        <v>294</v>
      </c>
      <c r="C1659" s="127">
        <v>115.7667</v>
      </c>
      <c r="D1659" s="127">
        <v>41.65</v>
      </c>
      <c r="E1659" s="20">
        <v>1383</v>
      </c>
      <c r="F1659" s="37">
        <v>1</v>
      </c>
      <c r="G1659" s="28">
        <v>400</v>
      </c>
      <c r="H1659" s="38">
        <v>1278</v>
      </c>
      <c r="I1659" s="18" t="s">
        <v>77</v>
      </c>
      <c r="J1659" s="11" t="s">
        <v>78</v>
      </c>
      <c r="K1659" s="130" t="s">
        <v>1274</v>
      </c>
      <c r="L1659" s="45">
        <v>2.76</v>
      </c>
      <c r="M1659" s="45">
        <v>6.02</v>
      </c>
      <c r="N1659" s="45">
        <v>8.78</v>
      </c>
      <c r="O1659" s="50">
        <v>5.37</v>
      </c>
      <c r="P1659" s="46">
        <v>1.12104283054004</v>
      </c>
      <c r="Q1659" s="46">
        <v>0.513966480446927</v>
      </c>
      <c r="R1659" s="46">
        <f t="shared" si="141"/>
        <v>1.63500931098697</v>
      </c>
      <c r="S1659" s="24">
        <v>22.63</v>
      </c>
      <c r="T1659" s="24">
        <v>2.53</v>
      </c>
      <c r="U1659" s="24">
        <v>0.51</v>
      </c>
      <c r="V1659" s="24">
        <f t="shared" si="140"/>
        <v>8.94466403162055</v>
      </c>
      <c r="W1659" s="58">
        <v>215.272998809814</v>
      </c>
      <c r="X1659" s="58">
        <v>84.2837047576904</v>
      </c>
      <c r="Y1659" s="58">
        <f t="shared" si="142"/>
        <v>2.55414732217465</v>
      </c>
      <c r="Z1659" s="57">
        <v>7.9</v>
      </c>
      <c r="AA1659" s="63">
        <v>45</v>
      </c>
      <c r="AB1659" s="63">
        <v>37</v>
      </c>
      <c r="AC1659" s="63">
        <v>18</v>
      </c>
    </row>
    <row r="1660" customHeight="1" spans="1:29">
      <c r="A1660" s="11">
        <v>1659</v>
      </c>
      <c r="B1660" s="15">
        <v>294</v>
      </c>
      <c r="C1660" s="127">
        <v>115.7667</v>
      </c>
      <c r="D1660" s="127">
        <v>41.65</v>
      </c>
      <c r="E1660" s="20">
        <v>1383</v>
      </c>
      <c r="F1660" s="37">
        <v>1</v>
      </c>
      <c r="G1660" s="28">
        <v>400</v>
      </c>
      <c r="H1660" s="38">
        <v>1278</v>
      </c>
      <c r="I1660" s="18" t="s">
        <v>77</v>
      </c>
      <c r="J1660" s="11" t="s">
        <v>78</v>
      </c>
      <c r="K1660" s="130" t="s">
        <v>1274</v>
      </c>
      <c r="L1660" s="45">
        <v>2.46</v>
      </c>
      <c r="M1660" s="45">
        <v>5.37</v>
      </c>
      <c r="N1660" s="45">
        <v>7.83</v>
      </c>
      <c r="O1660" s="50">
        <v>4.62</v>
      </c>
      <c r="P1660" s="46">
        <v>1.16233766233766</v>
      </c>
      <c r="Q1660" s="46">
        <v>0.532467532467532</v>
      </c>
      <c r="R1660" s="46">
        <f t="shared" si="141"/>
        <v>1.69480519480519</v>
      </c>
      <c r="S1660" s="24">
        <v>20.17</v>
      </c>
      <c r="T1660" s="24">
        <v>2.42</v>
      </c>
      <c r="U1660" s="24">
        <v>0.52</v>
      </c>
      <c r="V1660" s="24">
        <f t="shared" si="140"/>
        <v>8.33471074380165</v>
      </c>
      <c r="W1660" s="58">
        <v>215.272998809814</v>
      </c>
      <c r="X1660" s="58">
        <v>84.2837047576904</v>
      </c>
      <c r="Y1660" s="58">
        <f t="shared" si="142"/>
        <v>2.55414732217465</v>
      </c>
      <c r="Z1660" s="57">
        <v>7.9</v>
      </c>
      <c r="AA1660" s="63">
        <v>45</v>
      </c>
      <c r="AB1660" s="63">
        <v>37</v>
      </c>
      <c r="AC1660" s="63">
        <v>18</v>
      </c>
    </row>
    <row r="1661" customHeight="1" spans="1:29">
      <c r="A1661" s="11">
        <v>1660</v>
      </c>
      <c r="B1661" s="15">
        <v>294</v>
      </c>
      <c r="C1661" s="127">
        <v>114.55</v>
      </c>
      <c r="D1661" s="127">
        <v>42.4</v>
      </c>
      <c r="E1661" s="20">
        <v>1460.8</v>
      </c>
      <c r="F1661" s="37">
        <v>1.2</v>
      </c>
      <c r="G1661" s="28">
        <v>354</v>
      </c>
      <c r="H1661" s="38">
        <v>1404</v>
      </c>
      <c r="I1661" s="18" t="s">
        <v>85</v>
      </c>
      <c r="J1661" s="36" t="s">
        <v>98</v>
      </c>
      <c r="K1661" s="130" t="s">
        <v>1275</v>
      </c>
      <c r="L1661" s="45">
        <v>2.97</v>
      </c>
      <c r="M1661" s="45">
        <v>7.3</v>
      </c>
      <c r="N1661" s="45">
        <v>10.27</v>
      </c>
      <c r="O1661" s="50">
        <v>6.61</v>
      </c>
      <c r="P1661" s="46">
        <v>1.10438729198185</v>
      </c>
      <c r="Q1661" s="46">
        <v>0.449319213313162</v>
      </c>
      <c r="R1661" s="46">
        <f t="shared" si="141"/>
        <v>1.55370650529501</v>
      </c>
      <c r="S1661" s="24">
        <v>25.01</v>
      </c>
      <c r="T1661" s="24">
        <v>2.87</v>
      </c>
      <c r="U1661" s="24">
        <v>0.51</v>
      </c>
      <c r="V1661" s="24">
        <f t="shared" si="140"/>
        <v>8.71428571428572</v>
      </c>
      <c r="W1661" s="58">
        <v>187.4169921875</v>
      </c>
      <c r="X1661" s="58">
        <v>98.7930965423584</v>
      </c>
      <c r="Y1661" s="58">
        <f t="shared" si="142"/>
        <v>1.8970656730771</v>
      </c>
      <c r="Z1661" s="57">
        <v>8.2</v>
      </c>
      <c r="AA1661" s="63">
        <v>31</v>
      </c>
      <c r="AB1661" s="63">
        <v>51</v>
      </c>
      <c r="AC1661" s="63">
        <v>18</v>
      </c>
    </row>
    <row r="1662" customHeight="1" spans="1:29">
      <c r="A1662" s="11">
        <v>1661</v>
      </c>
      <c r="B1662" s="15">
        <v>294</v>
      </c>
      <c r="C1662" s="127">
        <v>114.55</v>
      </c>
      <c r="D1662" s="127">
        <v>42.4</v>
      </c>
      <c r="E1662" s="20">
        <v>1460.8</v>
      </c>
      <c r="F1662" s="37">
        <v>1.2</v>
      </c>
      <c r="G1662" s="28">
        <v>354</v>
      </c>
      <c r="H1662" s="38">
        <v>1404</v>
      </c>
      <c r="I1662" s="18" t="s">
        <v>85</v>
      </c>
      <c r="J1662" s="36" t="s">
        <v>98</v>
      </c>
      <c r="K1662" s="130" t="s">
        <v>1275</v>
      </c>
      <c r="L1662" s="45">
        <v>2.56</v>
      </c>
      <c r="M1662" s="45">
        <v>7.24</v>
      </c>
      <c r="N1662" s="45">
        <v>9.8</v>
      </c>
      <c r="O1662" s="50">
        <v>5.98</v>
      </c>
      <c r="P1662" s="46">
        <v>1.21070234113712</v>
      </c>
      <c r="Q1662" s="46">
        <v>0.42809364548495</v>
      </c>
      <c r="R1662" s="46">
        <f t="shared" si="141"/>
        <v>1.63879598662207</v>
      </c>
      <c r="S1662" s="24">
        <v>24.85</v>
      </c>
      <c r="T1662" s="24">
        <v>2.86</v>
      </c>
      <c r="U1662" s="24">
        <v>0.49</v>
      </c>
      <c r="V1662" s="24">
        <f t="shared" si="140"/>
        <v>8.68881118881119</v>
      </c>
      <c r="W1662" s="58">
        <v>187.4169921875</v>
      </c>
      <c r="X1662" s="58">
        <v>98.7930965423584</v>
      </c>
      <c r="Y1662" s="58">
        <f t="shared" si="142"/>
        <v>1.8970656730771</v>
      </c>
      <c r="Z1662" s="57">
        <v>8.2</v>
      </c>
      <c r="AA1662" s="63">
        <v>31</v>
      </c>
      <c r="AB1662" s="63">
        <v>51</v>
      </c>
      <c r="AC1662" s="63">
        <v>18</v>
      </c>
    </row>
    <row r="1663" customHeight="1" spans="1:29">
      <c r="A1663" s="11">
        <v>1662</v>
      </c>
      <c r="B1663" s="15">
        <v>294</v>
      </c>
      <c r="C1663" s="127">
        <v>114.55</v>
      </c>
      <c r="D1663" s="127">
        <v>42.4</v>
      </c>
      <c r="E1663" s="20">
        <v>1460.8</v>
      </c>
      <c r="F1663" s="37">
        <v>1.2</v>
      </c>
      <c r="G1663" s="28">
        <v>354</v>
      </c>
      <c r="H1663" s="38">
        <v>1404</v>
      </c>
      <c r="I1663" s="18" t="s">
        <v>85</v>
      </c>
      <c r="J1663" s="36" t="s">
        <v>98</v>
      </c>
      <c r="K1663" s="130" t="s">
        <v>1275</v>
      </c>
      <c r="L1663" s="45">
        <v>1.29</v>
      </c>
      <c r="M1663" s="45">
        <v>3.86</v>
      </c>
      <c r="N1663" s="45">
        <v>5.15</v>
      </c>
      <c r="O1663" s="50">
        <v>2.8</v>
      </c>
      <c r="P1663" s="46">
        <v>1.37857142857143</v>
      </c>
      <c r="Q1663" s="46">
        <v>0.460714285714286</v>
      </c>
      <c r="R1663" s="46">
        <f t="shared" si="141"/>
        <v>1.83928571428572</v>
      </c>
      <c r="S1663" s="24">
        <v>17.03</v>
      </c>
      <c r="T1663" s="24">
        <v>1.89</v>
      </c>
      <c r="U1663" s="24">
        <v>0.39</v>
      </c>
      <c r="V1663" s="24">
        <f t="shared" si="140"/>
        <v>9.01058201058201</v>
      </c>
      <c r="W1663" s="58">
        <v>187.4169921875</v>
      </c>
      <c r="X1663" s="58">
        <v>98.7930965423584</v>
      </c>
      <c r="Y1663" s="58">
        <f t="shared" si="142"/>
        <v>1.8970656730771</v>
      </c>
      <c r="Z1663" s="57">
        <v>8.2</v>
      </c>
      <c r="AA1663" s="63">
        <v>31</v>
      </c>
      <c r="AB1663" s="63">
        <v>51</v>
      </c>
      <c r="AC1663" s="63">
        <v>18</v>
      </c>
    </row>
    <row r="1664" customHeight="1" spans="1:29">
      <c r="A1664" s="11">
        <v>1663</v>
      </c>
      <c r="B1664" s="15">
        <v>294</v>
      </c>
      <c r="C1664" s="127">
        <v>114.55</v>
      </c>
      <c r="D1664" s="127">
        <v>42.4</v>
      </c>
      <c r="E1664" s="20">
        <v>1460.8</v>
      </c>
      <c r="F1664" s="37">
        <v>1.2</v>
      </c>
      <c r="G1664" s="28">
        <v>354</v>
      </c>
      <c r="H1664" s="38">
        <v>1404</v>
      </c>
      <c r="I1664" s="18" t="s">
        <v>85</v>
      </c>
      <c r="J1664" s="11" t="s">
        <v>78</v>
      </c>
      <c r="K1664" s="130" t="s">
        <v>1275</v>
      </c>
      <c r="L1664" s="45">
        <v>1.85</v>
      </c>
      <c r="M1664" s="45">
        <v>4.65</v>
      </c>
      <c r="N1664" s="45">
        <v>6.5</v>
      </c>
      <c r="O1664" s="50">
        <v>3.99</v>
      </c>
      <c r="P1664" s="46">
        <v>1.16541353383459</v>
      </c>
      <c r="Q1664" s="46">
        <v>0.463659147869674</v>
      </c>
      <c r="R1664" s="46">
        <f t="shared" si="141"/>
        <v>1.62907268170426</v>
      </c>
      <c r="S1664" s="24">
        <v>20.53</v>
      </c>
      <c r="T1664" s="24">
        <v>2.48</v>
      </c>
      <c r="U1664" s="24">
        <v>0.5</v>
      </c>
      <c r="V1664" s="24">
        <f t="shared" si="140"/>
        <v>8.27822580645161</v>
      </c>
      <c r="W1664" s="58">
        <v>187.4169921875</v>
      </c>
      <c r="X1664" s="58">
        <v>98.7930965423584</v>
      </c>
      <c r="Y1664" s="58">
        <f t="shared" si="142"/>
        <v>1.8970656730771</v>
      </c>
      <c r="Z1664" s="57">
        <v>8.2</v>
      </c>
      <c r="AA1664" s="63">
        <v>31</v>
      </c>
      <c r="AB1664" s="63">
        <v>51</v>
      </c>
      <c r="AC1664" s="63">
        <v>18</v>
      </c>
    </row>
    <row r="1665" customHeight="1" spans="1:29">
      <c r="A1665" s="11">
        <v>1664</v>
      </c>
      <c r="B1665" s="15">
        <v>294</v>
      </c>
      <c r="C1665" s="127">
        <v>114.55</v>
      </c>
      <c r="D1665" s="127">
        <v>42.4</v>
      </c>
      <c r="E1665" s="20">
        <v>1460.8</v>
      </c>
      <c r="F1665" s="37">
        <v>1.2</v>
      </c>
      <c r="G1665" s="28">
        <v>354</v>
      </c>
      <c r="H1665" s="38">
        <v>1404</v>
      </c>
      <c r="I1665" s="18" t="s">
        <v>85</v>
      </c>
      <c r="J1665" s="11" t="s">
        <v>78</v>
      </c>
      <c r="K1665" s="130" t="s">
        <v>1275</v>
      </c>
      <c r="L1665" s="45">
        <v>1.97</v>
      </c>
      <c r="M1665" s="45">
        <v>4.65</v>
      </c>
      <c r="N1665" s="45">
        <v>6.62</v>
      </c>
      <c r="O1665" s="50">
        <v>4.59</v>
      </c>
      <c r="P1665" s="46">
        <v>1.01307189542484</v>
      </c>
      <c r="Q1665" s="46">
        <v>0.429193899782135</v>
      </c>
      <c r="R1665" s="46">
        <f t="shared" si="141"/>
        <v>1.44226579520698</v>
      </c>
      <c r="S1665" s="24">
        <v>22.63</v>
      </c>
      <c r="T1665" s="24">
        <v>2.53</v>
      </c>
      <c r="U1665" s="24">
        <v>0.51</v>
      </c>
      <c r="V1665" s="24">
        <f t="shared" si="140"/>
        <v>8.94466403162055</v>
      </c>
      <c r="W1665" s="58">
        <v>187.4169921875</v>
      </c>
      <c r="X1665" s="58">
        <v>98.7930965423584</v>
      </c>
      <c r="Y1665" s="58">
        <f t="shared" si="142"/>
        <v>1.8970656730771</v>
      </c>
      <c r="Z1665" s="57">
        <v>8.2</v>
      </c>
      <c r="AA1665" s="63">
        <v>31</v>
      </c>
      <c r="AB1665" s="63">
        <v>51</v>
      </c>
      <c r="AC1665" s="63">
        <v>18</v>
      </c>
    </row>
    <row r="1666" customHeight="1" spans="1:29">
      <c r="A1666" s="11">
        <v>1665</v>
      </c>
      <c r="B1666" s="15">
        <v>294</v>
      </c>
      <c r="C1666" s="127">
        <v>114.55</v>
      </c>
      <c r="D1666" s="127">
        <v>42.4</v>
      </c>
      <c r="E1666" s="20">
        <v>1460.8</v>
      </c>
      <c r="F1666" s="37">
        <v>1.2</v>
      </c>
      <c r="G1666" s="28">
        <v>354</v>
      </c>
      <c r="H1666" s="38">
        <v>1404</v>
      </c>
      <c r="I1666" s="18" t="s">
        <v>85</v>
      </c>
      <c r="J1666" s="11" t="s">
        <v>78</v>
      </c>
      <c r="K1666" s="130" t="s">
        <v>1275</v>
      </c>
      <c r="L1666" s="45">
        <v>1.57</v>
      </c>
      <c r="M1666" s="45">
        <v>4.41</v>
      </c>
      <c r="N1666" s="45">
        <v>5.98</v>
      </c>
      <c r="O1666" s="50">
        <v>3.55</v>
      </c>
      <c r="P1666" s="46">
        <v>1.24225352112676</v>
      </c>
      <c r="Q1666" s="46">
        <v>0.442253521126761</v>
      </c>
      <c r="R1666" s="46">
        <f t="shared" si="141"/>
        <v>1.68450704225352</v>
      </c>
      <c r="S1666" s="24">
        <v>20.17</v>
      </c>
      <c r="T1666" s="24">
        <v>2.42</v>
      </c>
      <c r="U1666" s="24">
        <v>0.52</v>
      </c>
      <c r="V1666" s="24">
        <f t="shared" si="140"/>
        <v>8.33471074380165</v>
      </c>
      <c r="W1666" s="58">
        <v>187.4169921875</v>
      </c>
      <c r="X1666" s="58">
        <v>98.7930965423584</v>
      </c>
      <c r="Y1666" s="58">
        <f t="shared" si="142"/>
        <v>1.8970656730771</v>
      </c>
      <c r="Z1666" s="57">
        <v>8.2</v>
      </c>
      <c r="AA1666" s="63">
        <v>31</v>
      </c>
      <c r="AB1666" s="63">
        <v>51</v>
      </c>
      <c r="AC1666" s="63">
        <v>18</v>
      </c>
    </row>
    <row r="1667" customHeight="1" spans="1:29">
      <c r="A1667" s="11">
        <v>1666</v>
      </c>
      <c r="B1667" s="15">
        <v>294</v>
      </c>
      <c r="C1667" s="127">
        <v>113.9667</v>
      </c>
      <c r="D1667" s="127">
        <v>41.91667</v>
      </c>
      <c r="E1667" s="20">
        <v>1456</v>
      </c>
      <c r="F1667" s="37">
        <v>1.6</v>
      </c>
      <c r="G1667" s="28">
        <v>330</v>
      </c>
      <c r="H1667" s="38">
        <v>1329</v>
      </c>
      <c r="I1667" s="18" t="s">
        <v>77</v>
      </c>
      <c r="J1667" s="36" t="s">
        <v>98</v>
      </c>
      <c r="K1667" s="130" t="s">
        <v>1276</v>
      </c>
      <c r="L1667" s="45">
        <v>3.04</v>
      </c>
      <c r="M1667" s="45">
        <v>5.88</v>
      </c>
      <c r="N1667" s="45">
        <v>8.92</v>
      </c>
      <c r="O1667" s="50">
        <v>4.62</v>
      </c>
      <c r="P1667" s="46">
        <v>1.27272727272727</v>
      </c>
      <c r="Q1667" s="46">
        <v>0.658008658008658</v>
      </c>
      <c r="R1667" s="46">
        <f t="shared" si="141"/>
        <v>1.93073593073593</v>
      </c>
      <c r="S1667" s="24">
        <v>25.01</v>
      </c>
      <c r="T1667" s="24">
        <v>2.87</v>
      </c>
      <c r="U1667" s="24">
        <v>0.51</v>
      </c>
      <c r="V1667" s="24">
        <f t="shared" si="140"/>
        <v>8.71428571428572</v>
      </c>
      <c r="W1667" s="58">
        <v>213.42399597168</v>
      </c>
      <c r="X1667" s="58">
        <v>86.200704574585</v>
      </c>
      <c r="Y1667" s="58">
        <f t="shared" si="142"/>
        <v>2.47589618930568</v>
      </c>
      <c r="Z1667" s="57">
        <v>8.5</v>
      </c>
      <c r="AA1667" s="63">
        <v>30</v>
      </c>
      <c r="AB1667" s="63">
        <v>52</v>
      </c>
      <c r="AC1667" s="63">
        <v>18</v>
      </c>
    </row>
    <row r="1668" customHeight="1" spans="1:29">
      <c r="A1668" s="11">
        <v>1667</v>
      </c>
      <c r="B1668" s="15">
        <v>294</v>
      </c>
      <c r="C1668" s="127">
        <v>113.9667</v>
      </c>
      <c r="D1668" s="127">
        <v>41.91667</v>
      </c>
      <c r="E1668" s="20">
        <v>1456</v>
      </c>
      <c r="F1668" s="37">
        <v>1.6</v>
      </c>
      <c r="G1668" s="28">
        <v>330</v>
      </c>
      <c r="H1668" s="38">
        <v>1329</v>
      </c>
      <c r="I1668" s="18" t="s">
        <v>77</v>
      </c>
      <c r="J1668" s="36" t="s">
        <v>98</v>
      </c>
      <c r="K1668" s="130" t="s">
        <v>1276</v>
      </c>
      <c r="L1668" s="45">
        <v>2.44</v>
      </c>
      <c r="M1668" s="45">
        <v>4.89</v>
      </c>
      <c r="N1668" s="45">
        <v>7.33</v>
      </c>
      <c r="O1668" s="50">
        <v>3.86</v>
      </c>
      <c r="P1668" s="46">
        <v>1.26683937823834</v>
      </c>
      <c r="Q1668" s="46">
        <v>0.632124352331606</v>
      </c>
      <c r="R1668" s="46">
        <f t="shared" si="141"/>
        <v>1.89896373056995</v>
      </c>
      <c r="S1668" s="24">
        <v>24.85</v>
      </c>
      <c r="T1668" s="24">
        <v>2.86</v>
      </c>
      <c r="U1668" s="24">
        <v>0.49</v>
      </c>
      <c r="V1668" s="24">
        <f t="shared" si="140"/>
        <v>8.68881118881119</v>
      </c>
      <c r="W1668" s="58">
        <v>213.42399597168</v>
      </c>
      <c r="X1668" s="58">
        <v>86.200704574585</v>
      </c>
      <c r="Y1668" s="58">
        <f t="shared" si="142"/>
        <v>2.47589618930568</v>
      </c>
      <c r="Z1668" s="57">
        <v>8.5</v>
      </c>
      <c r="AA1668" s="63">
        <v>30</v>
      </c>
      <c r="AB1668" s="63">
        <v>52</v>
      </c>
      <c r="AC1668" s="63">
        <v>18</v>
      </c>
    </row>
    <row r="1669" customHeight="1" spans="1:29">
      <c r="A1669" s="11">
        <v>1668</v>
      </c>
      <c r="B1669" s="15">
        <v>294</v>
      </c>
      <c r="C1669" s="127">
        <v>113.9667</v>
      </c>
      <c r="D1669" s="127">
        <v>41.91667</v>
      </c>
      <c r="E1669" s="20">
        <v>1456</v>
      </c>
      <c r="F1669" s="37">
        <v>1.6</v>
      </c>
      <c r="G1669" s="28">
        <v>330</v>
      </c>
      <c r="H1669" s="38">
        <v>1329</v>
      </c>
      <c r="I1669" s="18" t="s">
        <v>77</v>
      </c>
      <c r="J1669" s="36" t="s">
        <v>98</v>
      </c>
      <c r="K1669" s="130" t="s">
        <v>1276</v>
      </c>
      <c r="L1669" s="45">
        <v>1.53</v>
      </c>
      <c r="M1669" s="45">
        <v>3.33</v>
      </c>
      <c r="N1669" s="45">
        <v>4.86</v>
      </c>
      <c r="O1669" s="50">
        <v>2.04</v>
      </c>
      <c r="P1669" s="46">
        <v>1.63235294117647</v>
      </c>
      <c r="Q1669" s="46">
        <v>0.75</v>
      </c>
      <c r="R1669" s="46">
        <f t="shared" si="141"/>
        <v>2.38235294117647</v>
      </c>
      <c r="S1669" s="24">
        <v>17.03</v>
      </c>
      <c r="T1669" s="24">
        <v>1.89</v>
      </c>
      <c r="U1669" s="24">
        <v>0.39</v>
      </c>
      <c r="V1669" s="24">
        <f t="shared" si="140"/>
        <v>9.01058201058201</v>
      </c>
      <c r="W1669" s="58">
        <v>213.42399597168</v>
      </c>
      <c r="X1669" s="58">
        <v>86.200704574585</v>
      </c>
      <c r="Y1669" s="58">
        <f t="shared" si="142"/>
        <v>2.47589618930568</v>
      </c>
      <c r="Z1669" s="57">
        <v>8.5</v>
      </c>
      <c r="AA1669" s="63">
        <v>30</v>
      </c>
      <c r="AB1669" s="63">
        <v>52</v>
      </c>
      <c r="AC1669" s="63">
        <v>18</v>
      </c>
    </row>
    <row r="1670" customHeight="1" spans="1:29">
      <c r="A1670" s="11">
        <v>1669</v>
      </c>
      <c r="B1670" s="15">
        <v>294</v>
      </c>
      <c r="C1670" s="127">
        <v>113.9667</v>
      </c>
      <c r="D1670" s="127">
        <v>41.91667</v>
      </c>
      <c r="E1670" s="20">
        <v>1456</v>
      </c>
      <c r="F1670" s="37">
        <v>1.6</v>
      </c>
      <c r="G1670" s="28">
        <v>330</v>
      </c>
      <c r="H1670" s="38">
        <v>1329</v>
      </c>
      <c r="I1670" s="18" t="s">
        <v>77</v>
      </c>
      <c r="J1670" s="11" t="s">
        <v>78</v>
      </c>
      <c r="K1670" s="130" t="s">
        <v>1276</v>
      </c>
      <c r="L1670" s="45">
        <v>1.69</v>
      </c>
      <c r="M1670" s="45">
        <v>3.35</v>
      </c>
      <c r="N1670" s="45">
        <v>5.04</v>
      </c>
      <c r="O1670" s="50">
        <v>2.8</v>
      </c>
      <c r="P1670" s="46">
        <v>1.19642857142857</v>
      </c>
      <c r="Q1670" s="46">
        <v>0.603571428571429</v>
      </c>
      <c r="R1670" s="46">
        <f t="shared" si="141"/>
        <v>1.8</v>
      </c>
      <c r="S1670" s="24">
        <v>20.53</v>
      </c>
      <c r="T1670" s="24">
        <v>2.48</v>
      </c>
      <c r="U1670" s="24">
        <v>0.5</v>
      </c>
      <c r="V1670" s="24">
        <f t="shared" si="140"/>
        <v>8.27822580645161</v>
      </c>
      <c r="W1670" s="58">
        <v>213.42399597168</v>
      </c>
      <c r="X1670" s="58">
        <v>86.200704574585</v>
      </c>
      <c r="Y1670" s="58">
        <f t="shared" si="142"/>
        <v>2.47589618930568</v>
      </c>
      <c r="Z1670" s="57">
        <v>8.5</v>
      </c>
      <c r="AA1670" s="63">
        <v>30</v>
      </c>
      <c r="AB1670" s="63">
        <v>52</v>
      </c>
      <c r="AC1670" s="63">
        <v>18</v>
      </c>
    </row>
    <row r="1671" customHeight="1" spans="1:29">
      <c r="A1671" s="11">
        <v>1670</v>
      </c>
      <c r="B1671" s="15">
        <v>294</v>
      </c>
      <c r="C1671" s="127">
        <v>113.9667</v>
      </c>
      <c r="D1671" s="127">
        <v>41.91667</v>
      </c>
      <c r="E1671" s="20">
        <v>1456</v>
      </c>
      <c r="F1671" s="37">
        <v>1.6</v>
      </c>
      <c r="G1671" s="28">
        <v>330</v>
      </c>
      <c r="H1671" s="38">
        <v>1329</v>
      </c>
      <c r="I1671" s="18" t="s">
        <v>77</v>
      </c>
      <c r="J1671" s="11" t="s">
        <v>78</v>
      </c>
      <c r="K1671" s="130" t="s">
        <v>1276</v>
      </c>
      <c r="L1671" s="45">
        <v>2.2</v>
      </c>
      <c r="M1671" s="45">
        <v>4.18</v>
      </c>
      <c r="N1671" s="45">
        <v>6.38</v>
      </c>
      <c r="O1671" s="50">
        <v>3.37</v>
      </c>
      <c r="P1671" s="46">
        <v>1.24035608308605</v>
      </c>
      <c r="Q1671" s="46">
        <v>0.652818991097923</v>
      </c>
      <c r="R1671" s="46">
        <f t="shared" si="141"/>
        <v>1.89317507418397</v>
      </c>
      <c r="S1671" s="24">
        <v>22.63</v>
      </c>
      <c r="T1671" s="24">
        <v>2.53</v>
      </c>
      <c r="U1671" s="24">
        <v>0.51</v>
      </c>
      <c r="V1671" s="24">
        <f t="shared" si="140"/>
        <v>8.94466403162055</v>
      </c>
      <c r="W1671" s="58">
        <v>213.42399597168</v>
      </c>
      <c r="X1671" s="58">
        <v>86.200704574585</v>
      </c>
      <c r="Y1671" s="58">
        <f t="shared" si="142"/>
        <v>2.47589618930568</v>
      </c>
      <c r="Z1671" s="57">
        <v>8.5</v>
      </c>
      <c r="AA1671" s="63">
        <v>30</v>
      </c>
      <c r="AB1671" s="63">
        <v>52</v>
      </c>
      <c r="AC1671" s="63">
        <v>18</v>
      </c>
    </row>
    <row r="1672" customHeight="1" spans="1:29">
      <c r="A1672" s="11">
        <v>1671</v>
      </c>
      <c r="B1672" s="15">
        <v>294</v>
      </c>
      <c r="C1672" s="127">
        <v>113.9667</v>
      </c>
      <c r="D1672" s="127">
        <v>41.91667</v>
      </c>
      <c r="E1672" s="20">
        <v>1456</v>
      </c>
      <c r="F1672" s="37">
        <v>1.6</v>
      </c>
      <c r="G1672" s="28">
        <v>330</v>
      </c>
      <c r="H1672" s="38">
        <v>1329</v>
      </c>
      <c r="I1672" s="18" t="s">
        <v>77</v>
      </c>
      <c r="J1672" s="11" t="s">
        <v>78</v>
      </c>
      <c r="K1672" s="130" t="s">
        <v>1276</v>
      </c>
      <c r="L1672" s="45">
        <v>2.31</v>
      </c>
      <c r="M1672" s="45">
        <v>4.2</v>
      </c>
      <c r="N1672" s="45">
        <v>6.51</v>
      </c>
      <c r="O1672" s="50">
        <v>3.6</v>
      </c>
      <c r="P1672" s="46">
        <v>1.16666666666667</v>
      </c>
      <c r="Q1672" s="46">
        <v>0.641666666666667</v>
      </c>
      <c r="R1672" s="46">
        <f t="shared" si="141"/>
        <v>1.80833333333334</v>
      </c>
      <c r="S1672" s="24">
        <v>20.17</v>
      </c>
      <c r="T1672" s="24">
        <v>2.42</v>
      </c>
      <c r="U1672" s="24">
        <v>0.52</v>
      </c>
      <c r="V1672" s="24">
        <f t="shared" si="140"/>
        <v>8.33471074380165</v>
      </c>
      <c r="W1672" s="58">
        <v>213.42399597168</v>
      </c>
      <c r="X1672" s="58">
        <v>86.200704574585</v>
      </c>
      <c r="Y1672" s="58">
        <f t="shared" si="142"/>
        <v>2.47589618930568</v>
      </c>
      <c r="Z1672" s="57">
        <v>8.5</v>
      </c>
      <c r="AA1672" s="63">
        <v>30</v>
      </c>
      <c r="AB1672" s="63">
        <v>52</v>
      </c>
      <c r="AC1672" s="63">
        <v>18</v>
      </c>
    </row>
    <row r="1673" customHeight="1" spans="1:29">
      <c r="A1673" s="11">
        <v>1672</v>
      </c>
      <c r="B1673" s="15">
        <v>295</v>
      </c>
      <c r="C1673" s="125">
        <v>-42.58417</v>
      </c>
      <c r="D1673" s="125">
        <v>-21.03333</v>
      </c>
      <c r="E1673" s="40">
        <v>794</v>
      </c>
      <c r="F1673" s="37">
        <v>22.6</v>
      </c>
      <c r="G1673" s="28">
        <v>1300</v>
      </c>
      <c r="H1673" s="38">
        <v>1246</v>
      </c>
      <c r="I1673" s="18" t="s">
        <v>105</v>
      </c>
      <c r="J1673" s="11" t="s">
        <v>594</v>
      </c>
      <c r="K1673" s="130" t="s">
        <v>1277</v>
      </c>
      <c r="L1673" s="45">
        <v>1.00763</v>
      </c>
      <c r="M1673" s="45">
        <v>6.89273</v>
      </c>
      <c r="N1673" s="45">
        <v>7.90036</v>
      </c>
      <c r="O1673" s="23">
        <v>6.6436</v>
      </c>
      <c r="P1673" s="46">
        <v>1.03749924739599</v>
      </c>
      <c r="Q1673" s="46">
        <v>0.151669275693901</v>
      </c>
      <c r="R1673" s="46">
        <f t="shared" ref="R1673:R1697" si="144">P1673+Q1673</f>
        <v>1.18916852308989</v>
      </c>
      <c r="S1673" s="24">
        <v>36.1</v>
      </c>
      <c r="T1673" s="24">
        <v>2.5</v>
      </c>
      <c r="U1673" s="57">
        <v>0.4</v>
      </c>
      <c r="V1673" s="67">
        <f t="shared" si="140"/>
        <v>14.44</v>
      </c>
      <c r="W1673" s="58">
        <v>189.535007476807</v>
      </c>
      <c r="X1673" s="58">
        <v>43.980598449707</v>
      </c>
      <c r="Y1673" s="58">
        <f t="shared" si="142"/>
        <v>4.30951406205956</v>
      </c>
      <c r="Z1673" s="24">
        <v>5.6</v>
      </c>
      <c r="AA1673" s="63">
        <v>11</v>
      </c>
      <c r="AB1673" s="63">
        <v>53</v>
      </c>
      <c r="AC1673" s="63">
        <v>36</v>
      </c>
    </row>
    <row r="1674" customHeight="1" spans="1:29">
      <c r="A1674" s="11">
        <v>1673</v>
      </c>
      <c r="B1674" s="15">
        <v>295</v>
      </c>
      <c r="C1674" s="125">
        <v>-42.58417</v>
      </c>
      <c r="D1674" s="125">
        <v>-21.03333</v>
      </c>
      <c r="E1674" s="40">
        <v>794</v>
      </c>
      <c r="F1674" s="37">
        <v>22.6</v>
      </c>
      <c r="G1674" s="28">
        <v>1300</v>
      </c>
      <c r="H1674" s="38">
        <v>1246</v>
      </c>
      <c r="I1674" s="18" t="s">
        <v>105</v>
      </c>
      <c r="J1674" s="11" t="s">
        <v>594</v>
      </c>
      <c r="K1674" s="130" t="s">
        <v>1278</v>
      </c>
      <c r="L1674" s="45">
        <v>0.152672</v>
      </c>
      <c r="M1674" s="45">
        <v>2.18685</v>
      </c>
      <c r="N1674" s="45">
        <v>2.339522</v>
      </c>
      <c r="O1674" s="23">
        <v>1.49481</v>
      </c>
      <c r="P1674" s="46">
        <v>1.46296184799406</v>
      </c>
      <c r="Q1674" s="46">
        <v>0.102134719462674</v>
      </c>
      <c r="R1674" s="46">
        <f t="shared" si="144"/>
        <v>1.56509656745673</v>
      </c>
      <c r="S1674" s="24">
        <v>15.1</v>
      </c>
      <c r="T1674" s="24">
        <v>0.9</v>
      </c>
      <c r="U1674" s="57">
        <v>0.4</v>
      </c>
      <c r="V1674" s="67">
        <f t="shared" si="140"/>
        <v>16.7777777777778</v>
      </c>
      <c r="W1674" s="58">
        <v>189.535007476807</v>
      </c>
      <c r="X1674" s="58">
        <v>43.980598449707</v>
      </c>
      <c r="Y1674" s="58">
        <f t="shared" si="142"/>
        <v>4.30951406205956</v>
      </c>
      <c r="Z1674" s="24">
        <v>5.1</v>
      </c>
      <c r="AA1674" s="63">
        <v>11</v>
      </c>
      <c r="AB1674" s="63">
        <v>53</v>
      </c>
      <c r="AC1674" s="63">
        <v>36</v>
      </c>
    </row>
    <row r="1675" customHeight="1" spans="1:29">
      <c r="A1675" s="11">
        <v>1674</v>
      </c>
      <c r="B1675" s="15">
        <v>296</v>
      </c>
      <c r="C1675" s="125">
        <v>-118.3744</v>
      </c>
      <c r="D1675" s="125">
        <v>56.77028</v>
      </c>
      <c r="E1675" s="40">
        <v>732</v>
      </c>
      <c r="F1675" s="37">
        <v>-1</v>
      </c>
      <c r="G1675" s="28">
        <v>436.2</v>
      </c>
      <c r="H1675" s="38">
        <v>923</v>
      </c>
      <c r="I1675" s="18" t="s">
        <v>77</v>
      </c>
      <c r="J1675" s="48" t="s">
        <v>106</v>
      </c>
      <c r="K1675" s="80" t="s">
        <v>1279</v>
      </c>
      <c r="L1675" s="45">
        <v>4.8</v>
      </c>
      <c r="M1675" s="45">
        <v>15</v>
      </c>
      <c r="N1675" s="45">
        <v>19.8</v>
      </c>
      <c r="O1675" s="23">
        <v>19.1</v>
      </c>
      <c r="P1675" s="46">
        <v>0.785340314136126</v>
      </c>
      <c r="Q1675" s="46">
        <v>0.25130890052356</v>
      </c>
      <c r="R1675" s="46">
        <f t="shared" si="144"/>
        <v>1.03664921465969</v>
      </c>
      <c r="S1675" s="24">
        <f t="shared" ref="S1675:S1682" si="145">T1675*V1675</f>
        <v>418.9</v>
      </c>
      <c r="T1675" s="24">
        <v>14.2</v>
      </c>
      <c r="U1675" s="57">
        <v>0.5</v>
      </c>
      <c r="V1675" s="24">
        <v>29.5</v>
      </c>
      <c r="W1675" s="58">
        <v>594.18399810791</v>
      </c>
      <c r="X1675" s="58">
        <v>58.149299621582</v>
      </c>
      <c r="Y1675" s="58">
        <f t="shared" si="142"/>
        <v>10.2182485769335</v>
      </c>
      <c r="Z1675" s="24">
        <v>5.1</v>
      </c>
      <c r="AA1675" s="63">
        <v>64</v>
      </c>
      <c r="AB1675" s="63">
        <v>24</v>
      </c>
      <c r="AC1675" s="63">
        <v>12</v>
      </c>
    </row>
    <row r="1676" customHeight="1" spans="1:29">
      <c r="A1676" s="11">
        <v>1675</v>
      </c>
      <c r="B1676" s="15">
        <v>296</v>
      </c>
      <c r="C1676" s="125">
        <v>-118.3744</v>
      </c>
      <c r="D1676" s="125">
        <v>56.77028</v>
      </c>
      <c r="E1676" s="40">
        <v>732</v>
      </c>
      <c r="F1676" s="37">
        <v>-1</v>
      </c>
      <c r="G1676" s="28">
        <v>436.2</v>
      </c>
      <c r="H1676" s="38">
        <v>923</v>
      </c>
      <c r="I1676" s="18" t="s">
        <v>77</v>
      </c>
      <c r="J1676" s="48" t="s">
        <v>106</v>
      </c>
      <c r="K1676" s="80" t="s">
        <v>1279</v>
      </c>
      <c r="L1676" s="45">
        <v>4.2</v>
      </c>
      <c r="M1676" s="45">
        <v>14</v>
      </c>
      <c r="N1676" s="45">
        <v>18.2</v>
      </c>
      <c r="O1676" s="23">
        <v>18.5</v>
      </c>
      <c r="P1676" s="46">
        <v>0.756756756756757</v>
      </c>
      <c r="Q1676" s="46">
        <v>0.227027027027027</v>
      </c>
      <c r="R1676" s="46">
        <f t="shared" si="144"/>
        <v>0.983783783783784</v>
      </c>
      <c r="S1676" s="24">
        <f t="shared" si="145"/>
        <v>418.9</v>
      </c>
      <c r="T1676" s="24">
        <v>14.2</v>
      </c>
      <c r="U1676" s="57">
        <v>0.5</v>
      </c>
      <c r="V1676" s="24">
        <v>29.5</v>
      </c>
      <c r="W1676" s="58">
        <v>594.18399810791</v>
      </c>
      <c r="X1676" s="58">
        <v>58.149299621582</v>
      </c>
      <c r="Y1676" s="58">
        <f t="shared" si="142"/>
        <v>10.2182485769335</v>
      </c>
      <c r="Z1676" s="24">
        <v>5.1</v>
      </c>
      <c r="AA1676" s="63">
        <v>64</v>
      </c>
      <c r="AB1676" s="63">
        <v>24</v>
      </c>
      <c r="AC1676" s="63">
        <v>12</v>
      </c>
    </row>
    <row r="1677" customHeight="1" spans="1:29">
      <c r="A1677" s="11">
        <v>1676</v>
      </c>
      <c r="B1677" s="15">
        <v>296</v>
      </c>
      <c r="C1677" s="125">
        <v>-118.3744</v>
      </c>
      <c r="D1677" s="125">
        <v>56.77028</v>
      </c>
      <c r="E1677" s="40">
        <v>732</v>
      </c>
      <c r="F1677" s="37">
        <v>-1</v>
      </c>
      <c r="G1677" s="28">
        <v>436.2</v>
      </c>
      <c r="H1677" s="38">
        <v>923</v>
      </c>
      <c r="I1677" s="18" t="s">
        <v>77</v>
      </c>
      <c r="J1677" s="48" t="s">
        <v>106</v>
      </c>
      <c r="K1677" s="80" t="s">
        <v>1279</v>
      </c>
      <c r="L1677" s="45">
        <v>4.6</v>
      </c>
      <c r="M1677" s="45">
        <v>14.3</v>
      </c>
      <c r="N1677" s="45">
        <v>18.9</v>
      </c>
      <c r="O1677" s="23">
        <v>20.4</v>
      </c>
      <c r="P1677" s="46">
        <v>0.700980392156863</v>
      </c>
      <c r="Q1677" s="46">
        <v>0.225490196078431</v>
      </c>
      <c r="R1677" s="46">
        <f t="shared" si="144"/>
        <v>0.926470588235294</v>
      </c>
      <c r="S1677" s="24">
        <f t="shared" si="145"/>
        <v>399.04</v>
      </c>
      <c r="T1677" s="24">
        <v>17.2</v>
      </c>
      <c r="U1677" s="57">
        <v>0.5</v>
      </c>
      <c r="V1677" s="24">
        <v>23.2</v>
      </c>
      <c r="W1677" s="58">
        <v>594.18399810791</v>
      </c>
      <c r="X1677" s="58">
        <v>58.149299621582</v>
      </c>
      <c r="Y1677" s="58">
        <f t="shared" si="142"/>
        <v>10.2182485769335</v>
      </c>
      <c r="Z1677" s="24">
        <v>5.3</v>
      </c>
      <c r="AA1677" s="63">
        <v>64</v>
      </c>
      <c r="AB1677" s="63">
        <v>24</v>
      </c>
      <c r="AC1677" s="63">
        <v>12</v>
      </c>
    </row>
    <row r="1678" customHeight="1" spans="1:29">
      <c r="A1678" s="11">
        <v>1677</v>
      </c>
      <c r="B1678" s="15">
        <v>296</v>
      </c>
      <c r="C1678" s="125">
        <v>-118.3744</v>
      </c>
      <c r="D1678" s="125">
        <v>56.77028</v>
      </c>
      <c r="E1678" s="40">
        <v>732</v>
      </c>
      <c r="F1678" s="37">
        <v>-1</v>
      </c>
      <c r="G1678" s="28">
        <v>436.2</v>
      </c>
      <c r="H1678" s="38">
        <v>923</v>
      </c>
      <c r="I1678" s="18" t="s">
        <v>77</v>
      </c>
      <c r="J1678" s="48" t="s">
        <v>106</v>
      </c>
      <c r="K1678" s="80" t="s">
        <v>1279</v>
      </c>
      <c r="L1678" s="45">
        <v>4</v>
      </c>
      <c r="M1678" s="45">
        <v>12.5</v>
      </c>
      <c r="N1678" s="45">
        <v>16.5</v>
      </c>
      <c r="O1678" s="23">
        <v>20.1</v>
      </c>
      <c r="P1678" s="46">
        <v>0.621890547263682</v>
      </c>
      <c r="Q1678" s="46">
        <v>0.199004975124378</v>
      </c>
      <c r="R1678" s="46">
        <f t="shared" si="144"/>
        <v>0.82089552238806</v>
      </c>
      <c r="S1678" s="24">
        <f t="shared" si="145"/>
        <v>399.04</v>
      </c>
      <c r="T1678" s="24">
        <v>17.2</v>
      </c>
      <c r="U1678" s="57">
        <v>0.5</v>
      </c>
      <c r="V1678" s="24">
        <v>23.2</v>
      </c>
      <c r="W1678" s="58">
        <v>594.18399810791</v>
      </c>
      <c r="X1678" s="58">
        <v>58.149299621582</v>
      </c>
      <c r="Y1678" s="58">
        <f t="shared" si="142"/>
        <v>10.2182485769335</v>
      </c>
      <c r="Z1678" s="24">
        <v>5.3</v>
      </c>
      <c r="AA1678" s="63">
        <v>64</v>
      </c>
      <c r="AB1678" s="63">
        <v>24</v>
      </c>
      <c r="AC1678" s="63">
        <v>12</v>
      </c>
    </row>
    <row r="1679" customHeight="1" spans="1:29">
      <c r="A1679" s="11">
        <v>1678</v>
      </c>
      <c r="B1679" s="15">
        <v>296</v>
      </c>
      <c r="C1679" s="125">
        <v>-118.3744</v>
      </c>
      <c r="D1679" s="125">
        <v>56.77028</v>
      </c>
      <c r="E1679" s="40">
        <v>732</v>
      </c>
      <c r="F1679" s="37">
        <v>-1</v>
      </c>
      <c r="G1679" s="28">
        <v>436.2</v>
      </c>
      <c r="H1679" s="38">
        <v>923</v>
      </c>
      <c r="I1679" s="18" t="s">
        <v>77</v>
      </c>
      <c r="J1679" s="48" t="s">
        <v>106</v>
      </c>
      <c r="K1679" s="80" t="s">
        <v>1279</v>
      </c>
      <c r="L1679" s="45">
        <v>5.3</v>
      </c>
      <c r="M1679" s="45">
        <v>14.7</v>
      </c>
      <c r="N1679" s="45">
        <v>20</v>
      </c>
      <c r="O1679" s="23">
        <v>20.1</v>
      </c>
      <c r="P1679" s="46">
        <v>0.731343283582089</v>
      </c>
      <c r="Q1679" s="46">
        <v>0.263681592039801</v>
      </c>
      <c r="R1679" s="46">
        <f t="shared" si="144"/>
        <v>0.99502487562189</v>
      </c>
      <c r="S1679" s="24">
        <f t="shared" si="145"/>
        <v>393.45</v>
      </c>
      <c r="T1679" s="24">
        <v>18.3</v>
      </c>
      <c r="U1679" s="57">
        <v>0.5</v>
      </c>
      <c r="V1679" s="24">
        <v>21.5</v>
      </c>
      <c r="W1679" s="58">
        <v>594.18399810791</v>
      </c>
      <c r="X1679" s="58">
        <v>58.149299621582</v>
      </c>
      <c r="Y1679" s="58">
        <f t="shared" si="142"/>
        <v>10.2182485769335</v>
      </c>
      <c r="Z1679" s="24">
        <v>5.7</v>
      </c>
      <c r="AA1679" s="63">
        <v>64</v>
      </c>
      <c r="AB1679" s="63">
        <v>24</v>
      </c>
      <c r="AC1679" s="63">
        <v>12</v>
      </c>
    </row>
    <row r="1680" customHeight="1" spans="1:29">
      <c r="A1680" s="11">
        <v>1679</v>
      </c>
      <c r="B1680" s="15">
        <v>296</v>
      </c>
      <c r="C1680" s="125">
        <v>-118.3744</v>
      </c>
      <c r="D1680" s="125">
        <v>56.77028</v>
      </c>
      <c r="E1680" s="40">
        <v>732</v>
      </c>
      <c r="F1680" s="37">
        <v>-1</v>
      </c>
      <c r="G1680" s="28">
        <v>436.2</v>
      </c>
      <c r="H1680" s="38">
        <v>923</v>
      </c>
      <c r="I1680" s="18" t="s">
        <v>77</v>
      </c>
      <c r="J1680" s="48" t="s">
        <v>106</v>
      </c>
      <c r="K1680" s="80" t="s">
        <v>1279</v>
      </c>
      <c r="L1680" s="45">
        <v>4.4</v>
      </c>
      <c r="M1680" s="45">
        <v>12.4</v>
      </c>
      <c r="N1680" s="45">
        <v>16.8</v>
      </c>
      <c r="O1680" s="23">
        <v>19.6</v>
      </c>
      <c r="P1680" s="46">
        <v>0.63265306122449</v>
      </c>
      <c r="Q1680" s="46">
        <v>0.224489795918367</v>
      </c>
      <c r="R1680" s="46">
        <f t="shared" si="144"/>
        <v>0.857142857142857</v>
      </c>
      <c r="S1680" s="24">
        <f t="shared" si="145"/>
        <v>393.45</v>
      </c>
      <c r="T1680" s="24">
        <v>18.3</v>
      </c>
      <c r="U1680" s="57">
        <v>0.5</v>
      </c>
      <c r="V1680" s="24">
        <v>21.5</v>
      </c>
      <c r="W1680" s="58">
        <v>594.18399810791</v>
      </c>
      <c r="X1680" s="58">
        <v>58.149299621582</v>
      </c>
      <c r="Y1680" s="58">
        <f t="shared" si="142"/>
        <v>10.2182485769335</v>
      </c>
      <c r="Z1680" s="24">
        <v>5.7</v>
      </c>
      <c r="AA1680" s="63">
        <v>64</v>
      </c>
      <c r="AB1680" s="63">
        <v>24</v>
      </c>
      <c r="AC1680" s="63">
        <v>12</v>
      </c>
    </row>
    <row r="1681" customHeight="1" spans="1:29">
      <c r="A1681" s="11">
        <v>1680</v>
      </c>
      <c r="B1681" s="15">
        <v>296</v>
      </c>
      <c r="C1681" s="125">
        <v>-118.3744</v>
      </c>
      <c r="D1681" s="125">
        <v>56.77028</v>
      </c>
      <c r="E1681" s="40">
        <v>732</v>
      </c>
      <c r="F1681" s="37">
        <v>-1</v>
      </c>
      <c r="G1681" s="28">
        <v>436.2</v>
      </c>
      <c r="H1681" s="38">
        <v>923</v>
      </c>
      <c r="I1681" s="18" t="s">
        <v>77</v>
      </c>
      <c r="J1681" s="48" t="s">
        <v>106</v>
      </c>
      <c r="K1681" s="80" t="s">
        <v>1279</v>
      </c>
      <c r="L1681" s="45">
        <v>5</v>
      </c>
      <c r="M1681" s="45">
        <v>14.4</v>
      </c>
      <c r="N1681" s="45">
        <v>19.4</v>
      </c>
      <c r="O1681" s="23">
        <v>20.6</v>
      </c>
      <c r="P1681" s="46">
        <v>0.699029126213592</v>
      </c>
      <c r="Q1681" s="46">
        <v>0.242718446601942</v>
      </c>
      <c r="R1681" s="46">
        <f t="shared" si="144"/>
        <v>0.941747572815534</v>
      </c>
      <c r="S1681" s="24">
        <f t="shared" si="145"/>
        <v>392.03</v>
      </c>
      <c r="T1681" s="24">
        <v>19.7</v>
      </c>
      <c r="U1681" s="57">
        <v>0.5</v>
      </c>
      <c r="V1681" s="24">
        <v>19.9</v>
      </c>
      <c r="W1681" s="58">
        <v>594.18399810791</v>
      </c>
      <c r="X1681" s="58">
        <v>58.149299621582</v>
      </c>
      <c r="Y1681" s="58">
        <f t="shared" si="142"/>
        <v>10.2182485769335</v>
      </c>
      <c r="Z1681" s="24">
        <v>5.7</v>
      </c>
      <c r="AA1681" s="63">
        <v>64</v>
      </c>
      <c r="AB1681" s="63">
        <v>24</v>
      </c>
      <c r="AC1681" s="63">
        <v>12</v>
      </c>
    </row>
    <row r="1682" customHeight="1" spans="1:29">
      <c r="A1682" s="11">
        <v>1681</v>
      </c>
      <c r="B1682" s="15">
        <v>296</v>
      </c>
      <c r="C1682" s="125">
        <v>-118.3744</v>
      </c>
      <c r="D1682" s="125">
        <v>56.77028</v>
      </c>
      <c r="E1682" s="40">
        <v>732</v>
      </c>
      <c r="F1682" s="37">
        <v>-1</v>
      </c>
      <c r="G1682" s="28">
        <v>436.2</v>
      </c>
      <c r="H1682" s="38">
        <v>923</v>
      </c>
      <c r="I1682" s="18" t="s">
        <v>77</v>
      </c>
      <c r="J1682" s="48" t="s">
        <v>106</v>
      </c>
      <c r="K1682" s="80" t="s">
        <v>1279</v>
      </c>
      <c r="L1682" s="45">
        <v>4.5</v>
      </c>
      <c r="M1682" s="45">
        <v>12.6</v>
      </c>
      <c r="N1682" s="45">
        <v>17.1</v>
      </c>
      <c r="O1682" s="23">
        <v>20.3</v>
      </c>
      <c r="P1682" s="46">
        <v>0.620689655172414</v>
      </c>
      <c r="Q1682" s="46">
        <v>0.221674876847291</v>
      </c>
      <c r="R1682" s="46">
        <f t="shared" si="144"/>
        <v>0.842364532019705</v>
      </c>
      <c r="S1682" s="24">
        <f t="shared" si="145"/>
        <v>392.03</v>
      </c>
      <c r="T1682" s="24">
        <v>19.7</v>
      </c>
      <c r="U1682" s="57">
        <v>0.5</v>
      </c>
      <c r="V1682" s="24">
        <v>19.9</v>
      </c>
      <c r="W1682" s="58">
        <v>594.18399810791</v>
      </c>
      <c r="X1682" s="58">
        <v>58.149299621582</v>
      </c>
      <c r="Y1682" s="58">
        <f t="shared" si="142"/>
        <v>10.2182485769335</v>
      </c>
      <c r="Z1682" s="24">
        <v>5.7</v>
      </c>
      <c r="AA1682" s="63">
        <v>64</v>
      </c>
      <c r="AB1682" s="63">
        <v>24</v>
      </c>
      <c r="AC1682" s="63">
        <v>12</v>
      </c>
    </row>
    <row r="1683" customHeight="1" spans="1:29">
      <c r="A1683" s="11">
        <v>1682</v>
      </c>
      <c r="B1683" s="15">
        <v>297</v>
      </c>
      <c r="C1683" s="23">
        <v>10.807212</v>
      </c>
      <c r="D1683" s="23">
        <v>50.962708</v>
      </c>
      <c r="E1683" s="40">
        <v>292</v>
      </c>
      <c r="F1683" s="39">
        <v>8.10562038421631</v>
      </c>
      <c r="G1683" s="38">
        <v>636</v>
      </c>
      <c r="H1683" s="38">
        <v>834</v>
      </c>
      <c r="I1683" s="18" t="s">
        <v>77</v>
      </c>
      <c r="J1683" s="48" t="s">
        <v>106</v>
      </c>
      <c r="K1683" s="94" t="s">
        <v>1280</v>
      </c>
      <c r="L1683" s="45">
        <v>3</v>
      </c>
      <c r="M1683" s="45">
        <v>16.7</v>
      </c>
      <c r="N1683" s="45">
        <v>19.7</v>
      </c>
      <c r="O1683" s="50">
        <v>39.6</v>
      </c>
      <c r="P1683" s="46">
        <v>0.421717171717172</v>
      </c>
      <c r="Q1683" s="46">
        <v>0.0757575757575758</v>
      </c>
      <c r="R1683" s="46">
        <f t="shared" si="144"/>
        <v>0.497474747474748</v>
      </c>
      <c r="S1683" s="24">
        <v>33</v>
      </c>
      <c r="T1683" s="24">
        <v>2.1</v>
      </c>
      <c r="U1683" s="57">
        <v>0.5</v>
      </c>
      <c r="V1683" s="24">
        <v>15.9</v>
      </c>
      <c r="W1683" s="58">
        <v>295.764999389648</v>
      </c>
      <c r="X1683" s="58">
        <v>52.6861000061035</v>
      </c>
      <c r="Y1683" s="58">
        <f t="shared" si="142"/>
        <v>5.61371973547833</v>
      </c>
      <c r="Z1683" s="57">
        <v>7.7</v>
      </c>
      <c r="AA1683" s="63">
        <v>54</v>
      </c>
      <c r="AB1683" s="63">
        <v>29</v>
      </c>
      <c r="AC1683" s="63">
        <v>18</v>
      </c>
    </row>
    <row r="1684" customHeight="1" spans="1:29">
      <c r="A1684" s="11">
        <v>1683</v>
      </c>
      <c r="B1684" s="15">
        <v>297</v>
      </c>
      <c r="C1684" s="23">
        <v>10.807212</v>
      </c>
      <c r="D1684" s="23">
        <v>50.962708</v>
      </c>
      <c r="E1684" s="40">
        <v>292</v>
      </c>
      <c r="F1684" s="39">
        <v>8.10562038421631</v>
      </c>
      <c r="G1684" s="38">
        <v>636</v>
      </c>
      <c r="H1684" s="38">
        <v>834</v>
      </c>
      <c r="I1684" s="18" t="s">
        <v>77</v>
      </c>
      <c r="J1684" s="48" t="s">
        <v>106</v>
      </c>
      <c r="K1684" s="94" t="s">
        <v>1280</v>
      </c>
      <c r="L1684" s="45">
        <v>4.1</v>
      </c>
      <c r="M1684" s="45">
        <v>16.2</v>
      </c>
      <c r="N1684" s="45">
        <v>20.3</v>
      </c>
      <c r="O1684" s="50">
        <v>38.4</v>
      </c>
      <c r="P1684" s="46">
        <v>0.421875</v>
      </c>
      <c r="Q1684" s="46">
        <v>0.106770833333333</v>
      </c>
      <c r="R1684" s="46">
        <f t="shared" si="144"/>
        <v>0.528645833333333</v>
      </c>
      <c r="S1684" s="24">
        <v>38</v>
      </c>
      <c r="T1684" s="24">
        <v>3</v>
      </c>
      <c r="U1684" s="57">
        <v>0.5</v>
      </c>
      <c r="V1684" s="24">
        <v>12.6</v>
      </c>
      <c r="W1684" s="58">
        <v>295.764999389648</v>
      </c>
      <c r="X1684" s="58">
        <v>52.6861000061035</v>
      </c>
      <c r="Y1684" s="58">
        <f t="shared" si="142"/>
        <v>5.61371973547833</v>
      </c>
      <c r="Z1684" s="57">
        <v>7.7</v>
      </c>
      <c r="AA1684" s="63">
        <v>54</v>
      </c>
      <c r="AB1684" s="63">
        <v>29</v>
      </c>
      <c r="AC1684" s="63">
        <v>18</v>
      </c>
    </row>
    <row r="1685" customHeight="1" spans="1:29">
      <c r="A1685" s="11">
        <v>1684</v>
      </c>
      <c r="B1685" s="15">
        <v>297</v>
      </c>
      <c r="C1685" s="23">
        <v>10.807212</v>
      </c>
      <c r="D1685" s="23">
        <v>50.962708</v>
      </c>
      <c r="E1685" s="40">
        <v>292</v>
      </c>
      <c r="F1685" s="39">
        <v>8.10562038421631</v>
      </c>
      <c r="G1685" s="38">
        <v>636</v>
      </c>
      <c r="H1685" s="38">
        <v>834</v>
      </c>
      <c r="I1685" s="18" t="s">
        <v>77</v>
      </c>
      <c r="J1685" s="48" t="s">
        <v>106</v>
      </c>
      <c r="K1685" s="94" t="s">
        <v>1280</v>
      </c>
      <c r="L1685" s="45">
        <v>4.2</v>
      </c>
      <c r="M1685" s="45">
        <v>16.2</v>
      </c>
      <c r="N1685" s="45">
        <v>20.4</v>
      </c>
      <c r="O1685" s="50">
        <v>35.9</v>
      </c>
      <c r="P1685" s="46">
        <v>0.45125348189415</v>
      </c>
      <c r="Q1685" s="46">
        <v>0.116991643454039</v>
      </c>
      <c r="R1685" s="46">
        <f t="shared" si="144"/>
        <v>0.568245125348189</v>
      </c>
      <c r="S1685" s="24">
        <v>39</v>
      </c>
      <c r="T1685" s="24">
        <v>3.1</v>
      </c>
      <c r="U1685" s="57">
        <v>0.5</v>
      </c>
      <c r="V1685" s="24">
        <v>12.6</v>
      </c>
      <c r="W1685" s="58">
        <v>295.764999389648</v>
      </c>
      <c r="X1685" s="58">
        <v>52.6861000061035</v>
      </c>
      <c r="Y1685" s="58">
        <f t="shared" si="142"/>
        <v>5.61371973547833</v>
      </c>
      <c r="Z1685" s="57">
        <v>7.7</v>
      </c>
      <c r="AA1685" s="63">
        <v>54</v>
      </c>
      <c r="AB1685" s="63">
        <v>29</v>
      </c>
      <c r="AC1685" s="63">
        <v>18</v>
      </c>
    </row>
    <row r="1686" customHeight="1" spans="1:29">
      <c r="A1686" s="11">
        <v>1685</v>
      </c>
      <c r="B1686" s="15">
        <v>297</v>
      </c>
      <c r="C1686" s="23">
        <v>10.807212</v>
      </c>
      <c r="D1686" s="23">
        <v>50.962708</v>
      </c>
      <c r="E1686" s="40">
        <v>292</v>
      </c>
      <c r="F1686" s="39">
        <v>8.10562038421631</v>
      </c>
      <c r="G1686" s="38">
        <v>636</v>
      </c>
      <c r="H1686" s="38">
        <v>834</v>
      </c>
      <c r="I1686" s="18" t="s">
        <v>77</v>
      </c>
      <c r="J1686" s="48" t="s">
        <v>106</v>
      </c>
      <c r="K1686" s="94" t="s">
        <v>1280</v>
      </c>
      <c r="L1686" s="45">
        <v>4.9</v>
      </c>
      <c r="M1686" s="45">
        <v>18.8</v>
      </c>
      <c r="N1686" s="45">
        <v>23.7</v>
      </c>
      <c r="O1686" s="50">
        <v>37.8</v>
      </c>
      <c r="P1686" s="46">
        <v>0.497354497354497</v>
      </c>
      <c r="Q1686" s="46">
        <v>0.12962962962963</v>
      </c>
      <c r="R1686" s="46">
        <f t="shared" si="144"/>
        <v>0.626984126984127</v>
      </c>
      <c r="S1686" s="24">
        <v>11</v>
      </c>
      <c r="T1686" s="24">
        <v>7</v>
      </c>
      <c r="U1686" s="57">
        <v>0.5</v>
      </c>
      <c r="V1686" s="24">
        <v>16.6</v>
      </c>
      <c r="W1686" s="58">
        <v>295.764999389648</v>
      </c>
      <c r="X1686" s="58">
        <v>52.6861000061035</v>
      </c>
      <c r="Y1686" s="58">
        <f t="shared" si="142"/>
        <v>5.61371973547833</v>
      </c>
      <c r="Z1686" s="57">
        <v>7.7</v>
      </c>
      <c r="AA1686" s="63">
        <v>54</v>
      </c>
      <c r="AB1686" s="63">
        <v>29</v>
      </c>
      <c r="AC1686" s="63">
        <v>18</v>
      </c>
    </row>
    <row r="1687" customHeight="1" spans="1:29">
      <c r="A1687" s="11">
        <v>1686</v>
      </c>
      <c r="B1687" s="15">
        <v>297</v>
      </c>
      <c r="C1687" s="23">
        <v>10.807212</v>
      </c>
      <c r="D1687" s="23">
        <v>50.962708</v>
      </c>
      <c r="E1687" s="40">
        <v>292</v>
      </c>
      <c r="F1687" s="39">
        <v>8.10562038421631</v>
      </c>
      <c r="G1687" s="38">
        <v>636</v>
      </c>
      <c r="H1687" s="38">
        <v>834</v>
      </c>
      <c r="I1687" s="18" t="s">
        <v>77</v>
      </c>
      <c r="J1687" s="48" t="s">
        <v>106</v>
      </c>
      <c r="K1687" s="94" t="s">
        <v>1280</v>
      </c>
      <c r="L1687" s="45">
        <v>5.4</v>
      </c>
      <c r="M1687" s="45">
        <v>17.3</v>
      </c>
      <c r="N1687" s="45">
        <v>22.7</v>
      </c>
      <c r="O1687" s="23">
        <v>46.2</v>
      </c>
      <c r="P1687" s="46">
        <v>0.374458874458874</v>
      </c>
      <c r="Q1687" s="46">
        <v>0.116883116883117</v>
      </c>
      <c r="R1687" s="46">
        <f t="shared" si="144"/>
        <v>0.491341991341991</v>
      </c>
      <c r="S1687" s="24">
        <v>20</v>
      </c>
      <c r="T1687" s="24">
        <v>1.8</v>
      </c>
      <c r="U1687" s="57">
        <v>0.5</v>
      </c>
      <c r="V1687" s="24">
        <v>11.2</v>
      </c>
      <c r="W1687" s="58">
        <v>295.764999389648</v>
      </c>
      <c r="X1687" s="58">
        <v>52.6861000061035</v>
      </c>
      <c r="Y1687" s="58">
        <f t="shared" si="142"/>
        <v>5.61371973547833</v>
      </c>
      <c r="Z1687" s="57">
        <v>7.7</v>
      </c>
      <c r="AA1687" s="63">
        <v>54</v>
      </c>
      <c r="AB1687" s="63">
        <v>29</v>
      </c>
      <c r="AC1687" s="63">
        <v>18</v>
      </c>
    </row>
    <row r="1688" customHeight="1" spans="1:29">
      <c r="A1688" s="11">
        <v>1687</v>
      </c>
      <c r="B1688" s="15">
        <v>297</v>
      </c>
      <c r="C1688" s="23">
        <v>10.807212</v>
      </c>
      <c r="D1688" s="23">
        <v>50.962708</v>
      </c>
      <c r="E1688" s="40">
        <v>292</v>
      </c>
      <c r="F1688" s="39">
        <v>8.10562038421631</v>
      </c>
      <c r="G1688" s="38">
        <v>636</v>
      </c>
      <c r="H1688" s="38">
        <v>834</v>
      </c>
      <c r="I1688" s="18" t="s">
        <v>77</v>
      </c>
      <c r="J1688" s="48" t="s">
        <v>106</v>
      </c>
      <c r="K1688" s="94" t="s">
        <v>1280</v>
      </c>
      <c r="L1688" s="45">
        <v>8</v>
      </c>
      <c r="M1688" s="45">
        <v>21</v>
      </c>
      <c r="N1688" s="45">
        <v>29</v>
      </c>
      <c r="O1688" s="23">
        <v>36.8</v>
      </c>
      <c r="P1688" s="46">
        <v>0.570652173913044</v>
      </c>
      <c r="Q1688" s="46">
        <v>0.217391304347826</v>
      </c>
      <c r="R1688" s="46">
        <f t="shared" si="144"/>
        <v>0.78804347826087</v>
      </c>
      <c r="S1688" s="24">
        <v>25</v>
      </c>
      <c r="T1688" s="24">
        <v>2.1</v>
      </c>
      <c r="U1688" s="57">
        <v>0.5</v>
      </c>
      <c r="V1688" s="24">
        <v>11.8</v>
      </c>
      <c r="W1688" s="58">
        <v>295.764999389648</v>
      </c>
      <c r="X1688" s="58">
        <v>52.6861000061035</v>
      </c>
      <c r="Y1688" s="58">
        <f t="shared" si="142"/>
        <v>5.61371973547833</v>
      </c>
      <c r="Z1688" s="57">
        <v>7.7</v>
      </c>
      <c r="AA1688" s="63">
        <v>54</v>
      </c>
      <c r="AB1688" s="63">
        <v>29</v>
      </c>
      <c r="AC1688" s="63">
        <v>18</v>
      </c>
    </row>
    <row r="1689" customHeight="1" spans="1:29">
      <c r="A1689" s="11">
        <v>1688</v>
      </c>
      <c r="B1689" s="15">
        <v>297</v>
      </c>
      <c r="C1689" s="23">
        <v>10.807212</v>
      </c>
      <c r="D1689" s="23">
        <v>50.962708</v>
      </c>
      <c r="E1689" s="40">
        <v>292</v>
      </c>
      <c r="F1689" s="39">
        <v>8.10562038421631</v>
      </c>
      <c r="G1689" s="38">
        <v>636</v>
      </c>
      <c r="H1689" s="38">
        <v>834</v>
      </c>
      <c r="I1689" s="18" t="s">
        <v>77</v>
      </c>
      <c r="J1689" s="48" t="s">
        <v>106</v>
      </c>
      <c r="K1689" s="94" t="s">
        <v>1280</v>
      </c>
      <c r="L1689" s="45">
        <v>7.2</v>
      </c>
      <c r="M1689" s="45">
        <v>22.6</v>
      </c>
      <c r="N1689" s="45">
        <v>29.8</v>
      </c>
      <c r="O1689" s="23">
        <v>32.7</v>
      </c>
      <c r="P1689" s="46">
        <v>0.691131498470948</v>
      </c>
      <c r="Q1689" s="46">
        <v>0.220183486238532</v>
      </c>
      <c r="R1689" s="46">
        <f t="shared" si="144"/>
        <v>0.91131498470948</v>
      </c>
      <c r="S1689" s="24">
        <v>7</v>
      </c>
      <c r="T1689" s="24">
        <v>0.5</v>
      </c>
      <c r="U1689" s="57">
        <v>0.5</v>
      </c>
      <c r="V1689" s="24">
        <v>14.3</v>
      </c>
      <c r="W1689" s="58">
        <v>295.764999389648</v>
      </c>
      <c r="X1689" s="58">
        <v>52.6861000061035</v>
      </c>
      <c r="Y1689" s="58">
        <f t="shared" si="142"/>
        <v>5.61371973547833</v>
      </c>
      <c r="Z1689" s="57">
        <v>7.7</v>
      </c>
      <c r="AA1689" s="63">
        <v>54</v>
      </c>
      <c r="AB1689" s="63">
        <v>29</v>
      </c>
      <c r="AC1689" s="63">
        <v>18</v>
      </c>
    </row>
    <row r="1690" customHeight="1" spans="1:29">
      <c r="A1690" s="11">
        <v>1689</v>
      </c>
      <c r="B1690" s="15">
        <v>297</v>
      </c>
      <c r="C1690" s="23">
        <v>10.807212</v>
      </c>
      <c r="D1690" s="23">
        <v>50.962708</v>
      </c>
      <c r="E1690" s="40">
        <v>292</v>
      </c>
      <c r="F1690" s="39">
        <v>8.10562038421631</v>
      </c>
      <c r="G1690" s="38">
        <v>636</v>
      </c>
      <c r="H1690" s="38">
        <v>834</v>
      </c>
      <c r="I1690" s="18" t="s">
        <v>77</v>
      </c>
      <c r="J1690" s="48" t="s">
        <v>106</v>
      </c>
      <c r="K1690" s="94" t="s">
        <v>1280</v>
      </c>
      <c r="L1690" s="45">
        <v>10.3</v>
      </c>
      <c r="M1690" s="45">
        <v>30</v>
      </c>
      <c r="N1690" s="45">
        <v>40.3</v>
      </c>
      <c r="O1690" s="23">
        <v>30.3</v>
      </c>
      <c r="P1690" s="46">
        <v>0.99009900990099</v>
      </c>
      <c r="Q1690" s="46">
        <v>0.33993399339934</v>
      </c>
      <c r="R1690" s="46">
        <f t="shared" si="144"/>
        <v>1.33003300330033</v>
      </c>
      <c r="S1690" s="24">
        <v>13</v>
      </c>
      <c r="T1690" s="24">
        <v>1.4</v>
      </c>
      <c r="U1690" s="57">
        <v>0.5</v>
      </c>
      <c r="V1690" s="24">
        <v>10</v>
      </c>
      <c r="W1690" s="58">
        <v>295.764999389648</v>
      </c>
      <c r="X1690" s="58">
        <v>52.6861000061035</v>
      </c>
      <c r="Y1690" s="58">
        <f t="shared" si="142"/>
        <v>5.61371973547833</v>
      </c>
      <c r="Z1690" s="57">
        <v>7.7</v>
      </c>
      <c r="AA1690" s="63">
        <v>54</v>
      </c>
      <c r="AB1690" s="63">
        <v>29</v>
      </c>
      <c r="AC1690" s="63">
        <v>18</v>
      </c>
    </row>
    <row r="1691" customHeight="1" spans="1:29">
      <c r="A1691" s="11">
        <v>1690</v>
      </c>
      <c r="B1691" s="15">
        <v>297</v>
      </c>
      <c r="C1691" s="23">
        <v>10.807212</v>
      </c>
      <c r="D1691" s="23">
        <v>50.962708</v>
      </c>
      <c r="E1691" s="40">
        <v>292</v>
      </c>
      <c r="F1691" s="39">
        <v>8.10562038421631</v>
      </c>
      <c r="G1691" s="38">
        <v>636</v>
      </c>
      <c r="H1691" s="38">
        <v>834</v>
      </c>
      <c r="I1691" s="18" t="s">
        <v>77</v>
      </c>
      <c r="J1691" s="48" t="s">
        <v>106</v>
      </c>
      <c r="K1691" s="94" t="s">
        <v>1280</v>
      </c>
      <c r="L1691" s="45">
        <v>10.3</v>
      </c>
      <c r="M1691" s="45">
        <v>27.6</v>
      </c>
      <c r="N1691" s="45">
        <v>37.9</v>
      </c>
      <c r="O1691" s="23">
        <v>31.3</v>
      </c>
      <c r="P1691" s="46">
        <v>0.881789137380192</v>
      </c>
      <c r="Q1691" s="46">
        <v>0.329073482428115</v>
      </c>
      <c r="R1691" s="46">
        <f t="shared" si="144"/>
        <v>1.21086261980831</v>
      </c>
      <c r="S1691" s="24">
        <v>15</v>
      </c>
      <c r="T1691" s="24">
        <v>1.4</v>
      </c>
      <c r="U1691" s="57">
        <v>0.5</v>
      </c>
      <c r="V1691" s="24">
        <v>10.7</v>
      </c>
      <c r="W1691" s="58">
        <v>295.764999389648</v>
      </c>
      <c r="X1691" s="58">
        <v>52.6861000061035</v>
      </c>
      <c r="Y1691" s="58">
        <f t="shared" si="142"/>
        <v>5.61371973547833</v>
      </c>
      <c r="Z1691" s="57">
        <v>7.7</v>
      </c>
      <c r="AA1691" s="63">
        <v>54</v>
      </c>
      <c r="AB1691" s="63">
        <v>29</v>
      </c>
      <c r="AC1691" s="63">
        <v>18</v>
      </c>
    </row>
    <row r="1692" customHeight="1" spans="1:29">
      <c r="A1692" s="11">
        <v>1691</v>
      </c>
      <c r="B1692" s="15">
        <v>298</v>
      </c>
      <c r="C1692" s="125">
        <v>111.0333</v>
      </c>
      <c r="D1692" s="125">
        <v>27.2</v>
      </c>
      <c r="E1692" s="40">
        <v>384</v>
      </c>
      <c r="F1692" s="37">
        <v>24.5</v>
      </c>
      <c r="G1692" s="38">
        <v>1368</v>
      </c>
      <c r="H1692" s="38">
        <v>1150</v>
      </c>
      <c r="I1692" s="18" t="s">
        <v>105</v>
      </c>
      <c r="J1692" s="11" t="s">
        <v>78</v>
      </c>
      <c r="K1692" s="94" t="s">
        <v>1281</v>
      </c>
      <c r="L1692" s="45">
        <v>12.8</v>
      </c>
      <c r="M1692" s="45">
        <v>42.2</v>
      </c>
      <c r="N1692" s="45">
        <v>55</v>
      </c>
      <c r="O1692" s="23">
        <v>38.6</v>
      </c>
      <c r="P1692" s="46">
        <v>1.09326424870466</v>
      </c>
      <c r="Q1692" s="46">
        <v>0.33160621761658</v>
      </c>
      <c r="R1692" s="46">
        <f t="shared" si="144"/>
        <v>1.42487046632124</v>
      </c>
      <c r="S1692" s="57">
        <v>12.7</v>
      </c>
      <c r="T1692" s="57">
        <v>1.4</v>
      </c>
      <c r="U1692" s="57">
        <v>0.3</v>
      </c>
      <c r="V1692" s="57">
        <f t="shared" ref="V1692:V1697" si="146">S1692/T1692</f>
        <v>9.07142857142857</v>
      </c>
      <c r="W1692" s="58">
        <v>164.410991668701</v>
      </c>
      <c r="X1692" s="58">
        <v>68.2532978057861</v>
      </c>
      <c r="Y1692" s="58">
        <f t="shared" si="142"/>
        <v>2.40883586514062</v>
      </c>
      <c r="Z1692" s="57">
        <v>5.3</v>
      </c>
      <c r="AA1692" s="63">
        <v>47</v>
      </c>
      <c r="AB1692" s="63">
        <v>28</v>
      </c>
      <c r="AC1692" s="63">
        <v>25</v>
      </c>
    </row>
    <row r="1693" customHeight="1" spans="1:29">
      <c r="A1693" s="11">
        <v>1692</v>
      </c>
      <c r="B1693" s="15">
        <v>298</v>
      </c>
      <c r="C1693" s="125">
        <v>111.0333</v>
      </c>
      <c r="D1693" s="125">
        <v>27.2</v>
      </c>
      <c r="E1693" s="40">
        <v>384</v>
      </c>
      <c r="F1693" s="37">
        <v>24.5</v>
      </c>
      <c r="G1693" s="38">
        <v>1368</v>
      </c>
      <c r="H1693" s="38">
        <v>1150</v>
      </c>
      <c r="I1693" s="18" t="s">
        <v>105</v>
      </c>
      <c r="J1693" s="11" t="s">
        <v>78</v>
      </c>
      <c r="K1693" s="94" t="s">
        <v>1281</v>
      </c>
      <c r="L1693" s="45">
        <v>10.6</v>
      </c>
      <c r="M1693" s="45">
        <v>42.5</v>
      </c>
      <c r="N1693" s="45">
        <v>53.1</v>
      </c>
      <c r="O1693" s="23">
        <v>28.4</v>
      </c>
      <c r="P1693" s="46">
        <v>1.49647887323944</v>
      </c>
      <c r="Q1693" s="46">
        <v>0.373239436619718</v>
      </c>
      <c r="R1693" s="46">
        <f t="shared" si="144"/>
        <v>1.86971830985916</v>
      </c>
      <c r="S1693" s="57">
        <v>12.7</v>
      </c>
      <c r="T1693" s="57">
        <v>1.4</v>
      </c>
      <c r="U1693" s="57">
        <v>0.3</v>
      </c>
      <c r="V1693" s="57">
        <f t="shared" si="146"/>
        <v>9.07142857142857</v>
      </c>
      <c r="W1693" s="58">
        <v>164.410991668701</v>
      </c>
      <c r="X1693" s="58">
        <v>68.2532978057861</v>
      </c>
      <c r="Y1693" s="58">
        <f t="shared" si="142"/>
        <v>2.40883586514062</v>
      </c>
      <c r="Z1693" s="57">
        <v>5.3</v>
      </c>
      <c r="AA1693" s="63">
        <v>47</v>
      </c>
      <c r="AB1693" s="63">
        <v>28</v>
      </c>
      <c r="AC1693" s="63">
        <v>25</v>
      </c>
    </row>
    <row r="1694" customHeight="1" spans="1:29">
      <c r="A1694" s="11">
        <v>1693</v>
      </c>
      <c r="B1694" s="15">
        <v>298</v>
      </c>
      <c r="C1694" s="125">
        <v>111.0333</v>
      </c>
      <c r="D1694" s="125">
        <v>27.2</v>
      </c>
      <c r="E1694" s="40">
        <v>384</v>
      </c>
      <c r="F1694" s="37">
        <v>24.5</v>
      </c>
      <c r="G1694" s="38">
        <v>1368</v>
      </c>
      <c r="H1694" s="38">
        <v>1150</v>
      </c>
      <c r="I1694" s="18" t="s">
        <v>105</v>
      </c>
      <c r="J1694" s="11" t="s">
        <v>78</v>
      </c>
      <c r="K1694" s="94" t="s">
        <v>1281</v>
      </c>
      <c r="L1694" s="45">
        <v>11.8</v>
      </c>
      <c r="M1694" s="45">
        <v>40.2</v>
      </c>
      <c r="N1694" s="45">
        <v>52</v>
      </c>
      <c r="O1694" s="23">
        <v>30.8</v>
      </c>
      <c r="P1694" s="46">
        <v>1.30519480519481</v>
      </c>
      <c r="Q1694" s="46">
        <v>0.383116883116883</v>
      </c>
      <c r="R1694" s="46">
        <f t="shared" si="144"/>
        <v>1.68831168831169</v>
      </c>
      <c r="S1694" s="57">
        <v>12.7</v>
      </c>
      <c r="T1694" s="57">
        <v>1.4</v>
      </c>
      <c r="U1694" s="57">
        <v>0.3</v>
      </c>
      <c r="V1694" s="57">
        <f t="shared" si="146"/>
        <v>9.07142857142857</v>
      </c>
      <c r="W1694" s="58">
        <v>164.410991668701</v>
      </c>
      <c r="X1694" s="58">
        <v>68.2532978057861</v>
      </c>
      <c r="Y1694" s="58">
        <f t="shared" si="142"/>
        <v>2.40883586514062</v>
      </c>
      <c r="Z1694" s="57">
        <v>5.3</v>
      </c>
      <c r="AA1694" s="63">
        <v>47</v>
      </c>
      <c r="AB1694" s="63">
        <v>28</v>
      </c>
      <c r="AC1694" s="63">
        <v>25</v>
      </c>
    </row>
    <row r="1695" customHeight="1" spans="1:29">
      <c r="A1695" s="11">
        <v>1694</v>
      </c>
      <c r="B1695" s="15">
        <v>298</v>
      </c>
      <c r="C1695" s="125">
        <v>111.0333</v>
      </c>
      <c r="D1695" s="125">
        <v>27.2</v>
      </c>
      <c r="E1695" s="40">
        <v>384</v>
      </c>
      <c r="F1695" s="37">
        <v>24.5</v>
      </c>
      <c r="G1695" s="38">
        <v>1368</v>
      </c>
      <c r="H1695" s="38">
        <v>1150</v>
      </c>
      <c r="I1695" s="18" t="s">
        <v>105</v>
      </c>
      <c r="J1695" s="11" t="s">
        <v>78</v>
      </c>
      <c r="K1695" s="94" t="s">
        <v>1281</v>
      </c>
      <c r="L1695" s="45">
        <v>11.6</v>
      </c>
      <c r="M1695" s="45">
        <v>38.3</v>
      </c>
      <c r="N1695" s="45">
        <v>49.9</v>
      </c>
      <c r="O1695" s="23">
        <v>30.7</v>
      </c>
      <c r="P1695" s="46">
        <v>1.24755700325733</v>
      </c>
      <c r="Q1695" s="46">
        <v>0.37785016286645</v>
      </c>
      <c r="R1695" s="46">
        <f t="shared" si="144"/>
        <v>1.62540716612378</v>
      </c>
      <c r="S1695" s="57">
        <v>12.7</v>
      </c>
      <c r="T1695" s="57">
        <v>1.4</v>
      </c>
      <c r="U1695" s="57">
        <v>0.3</v>
      </c>
      <c r="V1695" s="57">
        <f t="shared" si="146"/>
        <v>9.07142857142857</v>
      </c>
      <c r="W1695" s="58">
        <v>164.410991668701</v>
      </c>
      <c r="X1695" s="58">
        <v>68.2532978057861</v>
      </c>
      <c r="Y1695" s="58">
        <f t="shared" si="142"/>
        <v>2.40883586514062</v>
      </c>
      <c r="Z1695" s="57">
        <v>5.3</v>
      </c>
      <c r="AA1695" s="63">
        <v>47</v>
      </c>
      <c r="AB1695" s="63">
        <v>28</v>
      </c>
      <c r="AC1695" s="63">
        <v>25</v>
      </c>
    </row>
    <row r="1696" customHeight="1" spans="1:29">
      <c r="A1696" s="11">
        <v>1695</v>
      </c>
      <c r="B1696" s="15">
        <v>298</v>
      </c>
      <c r="C1696" s="125">
        <v>111.0333</v>
      </c>
      <c r="D1696" s="125">
        <v>27.2</v>
      </c>
      <c r="E1696" s="40">
        <v>384</v>
      </c>
      <c r="F1696" s="37">
        <v>24.5</v>
      </c>
      <c r="G1696" s="38">
        <v>1368</v>
      </c>
      <c r="H1696" s="38">
        <v>1150</v>
      </c>
      <c r="I1696" s="18" t="s">
        <v>105</v>
      </c>
      <c r="J1696" s="11" t="s">
        <v>78</v>
      </c>
      <c r="K1696" s="94" t="s">
        <v>1281</v>
      </c>
      <c r="L1696" s="45">
        <v>10.8</v>
      </c>
      <c r="M1696" s="45">
        <v>43.9</v>
      </c>
      <c r="N1696" s="45">
        <v>54.7</v>
      </c>
      <c r="O1696" s="23">
        <v>24.4</v>
      </c>
      <c r="P1696" s="46">
        <v>1.79918032786885</v>
      </c>
      <c r="Q1696" s="46">
        <v>0.442622950819672</v>
      </c>
      <c r="R1696" s="46">
        <f t="shared" si="144"/>
        <v>2.24180327868852</v>
      </c>
      <c r="S1696" s="57">
        <v>12.7</v>
      </c>
      <c r="T1696" s="57">
        <v>1.4</v>
      </c>
      <c r="U1696" s="57">
        <v>0.3</v>
      </c>
      <c r="V1696" s="57">
        <f t="shared" si="146"/>
        <v>9.07142857142857</v>
      </c>
      <c r="W1696" s="58">
        <v>164.410991668701</v>
      </c>
      <c r="X1696" s="58">
        <v>68.2532978057861</v>
      </c>
      <c r="Y1696" s="58">
        <f t="shared" si="142"/>
        <v>2.40883586514062</v>
      </c>
      <c r="Z1696" s="57">
        <v>5.3</v>
      </c>
      <c r="AA1696" s="63">
        <v>47</v>
      </c>
      <c r="AB1696" s="63">
        <v>28</v>
      </c>
      <c r="AC1696" s="63">
        <v>25</v>
      </c>
    </row>
    <row r="1697" customHeight="1" spans="1:29">
      <c r="A1697" s="11">
        <v>1696</v>
      </c>
      <c r="B1697" s="15">
        <v>298</v>
      </c>
      <c r="C1697" s="125">
        <v>111.0333</v>
      </c>
      <c r="D1697" s="125">
        <v>27.2</v>
      </c>
      <c r="E1697" s="40">
        <v>384</v>
      </c>
      <c r="F1697" s="37">
        <v>24.5</v>
      </c>
      <c r="G1697" s="38">
        <v>1368</v>
      </c>
      <c r="H1697" s="38">
        <v>1150</v>
      </c>
      <c r="I1697" s="18" t="s">
        <v>105</v>
      </c>
      <c r="J1697" s="11" t="s">
        <v>78</v>
      </c>
      <c r="K1697" s="94" t="s">
        <v>1281</v>
      </c>
      <c r="L1697" s="45">
        <v>12.9</v>
      </c>
      <c r="M1697" s="45">
        <v>41.4</v>
      </c>
      <c r="N1697" s="45">
        <v>54.3</v>
      </c>
      <c r="O1697" s="23">
        <v>32.5</v>
      </c>
      <c r="P1697" s="46">
        <v>1.27384615384615</v>
      </c>
      <c r="Q1697" s="46">
        <v>0.396923076923077</v>
      </c>
      <c r="R1697" s="46">
        <f t="shared" si="144"/>
        <v>1.67076923076923</v>
      </c>
      <c r="S1697" s="57">
        <v>12.7</v>
      </c>
      <c r="T1697" s="57">
        <v>1.4</v>
      </c>
      <c r="U1697" s="57">
        <v>0.3</v>
      </c>
      <c r="V1697" s="57">
        <f t="shared" si="146"/>
        <v>9.07142857142857</v>
      </c>
      <c r="W1697" s="58">
        <v>164.410991668701</v>
      </c>
      <c r="X1697" s="58">
        <v>68.2532978057861</v>
      </c>
      <c r="Y1697" s="58">
        <f t="shared" si="142"/>
        <v>2.40883586514062</v>
      </c>
      <c r="Z1697" s="57">
        <v>5.3</v>
      </c>
      <c r="AA1697" s="63">
        <v>47</v>
      </c>
      <c r="AB1697" s="63">
        <v>28</v>
      </c>
      <c r="AC1697" s="63">
        <v>25</v>
      </c>
    </row>
    <row r="1698" customHeight="1" spans="1:29">
      <c r="A1698" s="11">
        <v>1697</v>
      </c>
      <c r="B1698" s="15">
        <v>299</v>
      </c>
      <c r="C1698" s="125">
        <v>112.8333</v>
      </c>
      <c r="D1698" s="125">
        <v>22.56667</v>
      </c>
      <c r="E1698" s="40">
        <v>36</v>
      </c>
      <c r="F1698" s="37">
        <v>21.7</v>
      </c>
      <c r="G1698" s="28">
        <v>1800</v>
      </c>
      <c r="H1698" s="38">
        <v>1351</v>
      </c>
      <c r="I1698" s="18" t="s">
        <v>105</v>
      </c>
      <c r="J1698" s="48" t="s">
        <v>106</v>
      </c>
      <c r="K1698" s="94" t="s">
        <v>1282</v>
      </c>
      <c r="L1698" s="45"/>
      <c r="M1698" s="45">
        <v>0.92</v>
      </c>
      <c r="N1698" s="45">
        <v>0.92</v>
      </c>
      <c r="O1698" s="23">
        <v>0.58</v>
      </c>
      <c r="P1698" s="46">
        <v>1.58620689655172</v>
      </c>
      <c r="Q1698" s="46"/>
      <c r="R1698" s="46"/>
      <c r="S1698" s="24">
        <v>14.3</v>
      </c>
      <c r="T1698" s="24">
        <v>1.23</v>
      </c>
      <c r="U1698" s="57">
        <v>0.4</v>
      </c>
      <c r="V1698" s="24">
        <v>11.8</v>
      </c>
      <c r="W1698" s="58">
        <v>182.154998779297</v>
      </c>
      <c r="X1698" s="58">
        <v>63.5041999816895</v>
      </c>
      <c r="Y1698" s="58">
        <f t="shared" si="142"/>
        <v>2.86839293829099</v>
      </c>
      <c r="Z1698" s="57">
        <v>5.7</v>
      </c>
      <c r="AA1698" s="63">
        <v>44</v>
      </c>
      <c r="AB1698" s="63">
        <v>32</v>
      </c>
      <c r="AC1698" s="63">
        <v>24</v>
      </c>
    </row>
    <row r="1699" customHeight="1" spans="1:29">
      <c r="A1699" s="11">
        <v>1698</v>
      </c>
      <c r="B1699" s="15">
        <v>299</v>
      </c>
      <c r="C1699" s="125">
        <v>112.8333</v>
      </c>
      <c r="D1699" s="125">
        <v>22.56667</v>
      </c>
      <c r="E1699" s="40">
        <v>36</v>
      </c>
      <c r="F1699" s="37">
        <v>21.7</v>
      </c>
      <c r="G1699" s="28">
        <v>1800</v>
      </c>
      <c r="H1699" s="38">
        <v>1351</v>
      </c>
      <c r="I1699" s="18" t="s">
        <v>105</v>
      </c>
      <c r="J1699" s="48" t="s">
        <v>106</v>
      </c>
      <c r="K1699" s="94" t="s">
        <v>1282</v>
      </c>
      <c r="L1699" s="45"/>
      <c r="M1699" s="45">
        <v>0.35</v>
      </c>
      <c r="N1699" s="45">
        <v>0.35</v>
      </c>
      <c r="O1699" s="23">
        <v>0.25</v>
      </c>
      <c r="P1699" s="46">
        <v>1.4</v>
      </c>
      <c r="Q1699" s="46"/>
      <c r="R1699" s="46"/>
      <c r="S1699" s="24">
        <v>7.87</v>
      </c>
      <c r="T1699" s="24">
        <v>0.9</v>
      </c>
      <c r="U1699" s="57">
        <v>0.4</v>
      </c>
      <c r="V1699" s="24">
        <v>9.23</v>
      </c>
      <c r="W1699" s="58">
        <v>182.154998779297</v>
      </c>
      <c r="X1699" s="58">
        <v>63.5041999816895</v>
      </c>
      <c r="Y1699" s="58">
        <f t="shared" si="142"/>
        <v>2.86839293829099</v>
      </c>
      <c r="Z1699" s="57">
        <v>5.7</v>
      </c>
      <c r="AA1699" s="63">
        <v>44</v>
      </c>
      <c r="AB1699" s="63">
        <v>32</v>
      </c>
      <c r="AC1699" s="63">
        <v>24</v>
      </c>
    </row>
    <row r="1700" customHeight="1" spans="1:29">
      <c r="A1700" s="11">
        <v>1699</v>
      </c>
      <c r="B1700" s="15">
        <v>299</v>
      </c>
      <c r="C1700" s="125">
        <v>112.8333</v>
      </c>
      <c r="D1700" s="125">
        <v>22.56667</v>
      </c>
      <c r="E1700" s="40">
        <v>36</v>
      </c>
      <c r="F1700" s="37">
        <v>21.7</v>
      </c>
      <c r="G1700" s="28">
        <v>1800</v>
      </c>
      <c r="H1700" s="38">
        <v>1351</v>
      </c>
      <c r="I1700" s="18" t="s">
        <v>105</v>
      </c>
      <c r="J1700" s="48" t="s">
        <v>106</v>
      </c>
      <c r="K1700" s="94" t="s">
        <v>1282</v>
      </c>
      <c r="L1700" s="45"/>
      <c r="M1700" s="45">
        <v>0.27</v>
      </c>
      <c r="N1700" s="45">
        <v>0.27</v>
      </c>
      <c r="O1700" s="23">
        <v>0.4</v>
      </c>
      <c r="P1700" s="46">
        <v>0.675</v>
      </c>
      <c r="Q1700" s="46"/>
      <c r="R1700" s="46"/>
      <c r="S1700" s="24">
        <v>5.25</v>
      </c>
      <c r="T1700" s="24">
        <v>0.72</v>
      </c>
      <c r="U1700" s="57">
        <v>0.4</v>
      </c>
      <c r="V1700" s="24">
        <v>7.97</v>
      </c>
      <c r="W1700" s="58">
        <v>182.154998779297</v>
      </c>
      <c r="X1700" s="58">
        <v>63.5041999816895</v>
      </c>
      <c r="Y1700" s="58">
        <f t="shared" si="142"/>
        <v>2.86839293829099</v>
      </c>
      <c r="Z1700" s="57">
        <v>5.7</v>
      </c>
      <c r="AA1700" s="63">
        <v>44</v>
      </c>
      <c r="AB1700" s="63">
        <v>32</v>
      </c>
      <c r="AC1700" s="63">
        <v>24</v>
      </c>
    </row>
    <row r="1701" customHeight="1" spans="1:29">
      <c r="A1701" s="11">
        <v>1700</v>
      </c>
      <c r="B1701" s="15">
        <v>299</v>
      </c>
      <c r="C1701" s="125">
        <v>112.8333</v>
      </c>
      <c r="D1701" s="125">
        <v>22.56667</v>
      </c>
      <c r="E1701" s="40">
        <v>36</v>
      </c>
      <c r="F1701" s="37">
        <v>21.7</v>
      </c>
      <c r="G1701" s="28">
        <v>1800</v>
      </c>
      <c r="H1701" s="38">
        <v>1351</v>
      </c>
      <c r="I1701" s="18" t="s">
        <v>105</v>
      </c>
      <c r="J1701" s="48" t="s">
        <v>106</v>
      </c>
      <c r="K1701" s="94" t="s">
        <v>1282</v>
      </c>
      <c r="L1701" s="45"/>
      <c r="M1701" s="45">
        <v>0.81</v>
      </c>
      <c r="N1701" s="45">
        <v>0.81</v>
      </c>
      <c r="O1701" s="23">
        <v>0.53</v>
      </c>
      <c r="P1701" s="46">
        <v>1.52830188679245</v>
      </c>
      <c r="Q1701" s="46"/>
      <c r="R1701" s="46"/>
      <c r="S1701" s="24">
        <v>13.88</v>
      </c>
      <c r="T1701" s="24">
        <v>1.36</v>
      </c>
      <c r="U1701" s="57">
        <v>0.4</v>
      </c>
      <c r="V1701" s="24">
        <v>10.44</v>
      </c>
      <c r="W1701" s="58">
        <v>182.154998779297</v>
      </c>
      <c r="X1701" s="58">
        <v>63.5041999816895</v>
      </c>
      <c r="Y1701" s="58">
        <f t="shared" si="142"/>
        <v>2.86839293829099</v>
      </c>
      <c r="Z1701" s="57">
        <v>5.7</v>
      </c>
      <c r="AA1701" s="63">
        <v>44</v>
      </c>
      <c r="AB1701" s="63">
        <v>32</v>
      </c>
      <c r="AC1701" s="63">
        <v>24</v>
      </c>
    </row>
    <row r="1702" customHeight="1" spans="1:29">
      <c r="A1702" s="11">
        <v>1701</v>
      </c>
      <c r="B1702" s="15">
        <v>299</v>
      </c>
      <c r="C1702" s="125">
        <v>112.8333</v>
      </c>
      <c r="D1702" s="125">
        <v>22.56667</v>
      </c>
      <c r="E1702" s="40">
        <v>36</v>
      </c>
      <c r="F1702" s="37">
        <v>21.7</v>
      </c>
      <c r="G1702" s="28">
        <v>1800</v>
      </c>
      <c r="H1702" s="38">
        <v>1351</v>
      </c>
      <c r="I1702" s="18" t="s">
        <v>105</v>
      </c>
      <c r="J1702" s="48" t="s">
        <v>106</v>
      </c>
      <c r="K1702" s="94" t="s">
        <v>1282</v>
      </c>
      <c r="L1702" s="45"/>
      <c r="M1702" s="45">
        <v>0.58</v>
      </c>
      <c r="N1702" s="45">
        <v>0.58</v>
      </c>
      <c r="O1702" s="23">
        <v>0.5</v>
      </c>
      <c r="P1702" s="46">
        <v>1.16</v>
      </c>
      <c r="Q1702" s="46"/>
      <c r="R1702" s="46"/>
      <c r="S1702" s="24">
        <v>7.14</v>
      </c>
      <c r="T1702" s="24">
        <v>0.89</v>
      </c>
      <c r="U1702" s="57">
        <v>0.4</v>
      </c>
      <c r="V1702" s="24">
        <v>8.5</v>
      </c>
      <c r="W1702" s="58">
        <v>182.154998779297</v>
      </c>
      <c r="X1702" s="58">
        <v>63.5041999816895</v>
      </c>
      <c r="Y1702" s="58">
        <f t="shared" si="142"/>
        <v>2.86839293829099</v>
      </c>
      <c r="Z1702" s="57">
        <v>5.7</v>
      </c>
      <c r="AA1702" s="63">
        <v>44</v>
      </c>
      <c r="AB1702" s="63">
        <v>32</v>
      </c>
      <c r="AC1702" s="63">
        <v>24</v>
      </c>
    </row>
    <row r="1703" customHeight="1" spans="1:29">
      <c r="A1703" s="11">
        <v>1702</v>
      </c>
      <c r="B1703" s="15">
        <v>299</v>
      </c>
      <c r="C1703" s="125">
        <v>112.8333</v>
      </c>
      <c r="D1703" s="125">
        <v>22.56667</v>
      </c>
      <c r="E1703" s="40">
        <v>36</v>
      </c>
      <c r="F1703" s="37">
        <v>21.7</v>
      </c>
      <c r="G1703" s="28">
        <v>1800</v>
      </c>
      <c r="H1703" s="38">
        <v>1351</v>
      </c>
      <c r="I1703" s="18" t="s">
        <v>105</v>
      </c>
      <c r="J1703" s="48" t="s">
        <v>106</v>
      </c>
      <c r="K1703" s="94" t="s">
        <v>1282</v>
      </c>
      <c r="L1703" s="45"/>
      <c r="M1703" s="45">
        <v>0.12</v>
      </c>
      <c r="N1703" s="45">
        <v>0.12</v>
      </c>
      <c r="O1703" s="23">
        <v>0.29</v>
      </c>
      <c r="P1703" s="46">
        <v>0.413793103448276</v>
      </c>
      <c r="Q1703" s="46"/>
      <c r="R1703" s="46"/>
      <c r="S1703" s="24">
        <v>4.92</v>
      </c>
      <c r="T1703" s="24">
        <v>0.63</v>
      </c>
      <c r="U1703" s="57">
        <v>0.4</v>
      </c>
      <c r="V1703" s="24">
        <v>8.66</v>
      </c>
      <c r="W1703" s="58">
        <v>182.154998779297</v>
      </c>
      <c r="X1703" s="58">
        <v>63.5041999816895</v>
      </c>
      <c r="Y1703" s="58">
        <f t="shared" si="142"/>
        <v>2.86839293829099</v>
      </c>
      <c r="Z1703" s="57">
        <v>5.7</v>
      </c>
      <c r="AA1703" s="63">
        <v>44</v>
      </c>
      <c r="AB1703" s="63">
        <v>32</v>
      </c>
      <c r="AC1703" s="63">
        <v>24</v>
      </c>
    </row>
    <row r="1704" customHeight="1" spans="1:29">
      <c r="A1704" s="11">
        <v>1703</v>
      </c>
      <c r="B1704" s="15">
        <v>300</v>
      </c>
      <c r="C1704" s="125">
        <v>114.7</v>
      </c>
      <c r="D1704" s="125">
        <v>34.96667</v>
      </c>
      <c r="E1704" s="40">
        <v>71</v>
      </c>
      <c r="F1704" s="39">
        <v>14.2581996917725</v>
      </c>
      <c r="G1704" s="38">
        <v>624</v>
      </c>
      <c r="H1704" s="38">
        <v>1438</v>
      </c>
      <c r="I1704" s="18" t="s">
        <v>77</v>
      </c>
      <c r="J1704" s="11" t="s">
        <v>78</v>
      </c>
      <c r="K1704" s="94" t="s">
        <v>1281</v>
      </c>
      <c r="L1704" s="45">
        <v>6.72</v>
      </c>
      <c r="M1704" s="45">
        <v>43.1</v>
      </c>
      <c r="N1704" s="45">
        <v>49.82</v>
      </c>
      <c r="O1704" s="50">
        <v>78.33</v>
      </c>
      <c r="P1704" s="46">
        <v>0.55023618026299</v>
      </c>
      <c r="Q1704" s="46">
        <v>0.0857908847184987</v>
      </c>
      <c r="R1704" s="46">
        <f t="shared" ref="R1704:R1709" si="147">P1704+Q1704</f>
        <v>0.636027064981489</v>
      </c>
      <c r="S1704" s="24">
        <f>5.47/1.724</f>
        <v>3.17285382830626</v>
      </c>
      <c r="T1704" s="24">
        <v>0.31</v>
      </c>
      <c r="U1704" s="24">
        <v>0.81</v>
      </c>
      <c r="V1704" s="24">
        <f t="shared" ref="V1704:V1709" si="148">S1704/T1704</f>
        <v>10.235012349375</v>
      </c>
      <c r="W1704" s="58">
        <v>223.169994354248</v>
      </c>
      <c r="X1704" s="58">
        <v>63.9180994033813</v>
      </c>
      <c r="Y1704" s="58">
        <f t="shared" si="142"/>
        <v>3.49149922224443</v>
      </c>
      <c r="Z1704" s="24">
        <v>9.14</v>
      </c>
      <c r="AA1704" s="28">
        <v>85.91</v>
      </c>
      <c r="AB1704" s="28">
        <v>9.5</v>
      </c>
      <c r="AC1704" s="28">
        <v>4.59</v>
      </c>
    </row>
    <row r="1705" customHeight="1" spans="1:29">
      <c r="A1705" s="11">
        <v>1704</v>
      </c>
      <c r="B1705" s="15">
        <v>300</v>
      </c>
      <c r="C1705" s="125">
        <v>114.7</v>
      </c>
      <c r="D1705" s="125">
        <v>34.96667</v>
      </c>
      <c r="E1705" s="40">
        <v>71</v>
      </c>
      <c r="F1705" s="39">
        <v>14.2581996917725</v>
      </c>
      <c r="G1705" s="38">
        <v>624</v>
      </c>
      <c r="H1705" s="38">
        <v>1438</v>
      </c>
      <c r="I1705" s="18" t="s">
        <v>77</v>
      </c>
      <c r="J1705" s="11" t="s">
        <v>78</v>
      </c>
      <c r="K1705" s="94" t="s">
        <v>1281</v>
      </c>
      <c r="L1705" s="45">
        <v>6.37</v>
      </c>
      <c r="M1705" s="45">
        <v>42.44</v>
      </c>
      <c r="N1705" s="45">
        <v>48.81</v>
      </c>
      <c r="O1705" s="50">
        <v>63.6</v>
      </c>
      <c r="P1705" s="46">
        <v>0.667295597484277</v>
      </c>
      <c r="Q1705" s="46">
        <v>0.100157232704403</v>
      </c>
      <c r="R1705" s="46">
        <f t="shared" si="147"/>
        <v>0.76745283018868</v>
      </c>
      <c r="S1705" s="24">
        <f>5.47/1.724</f>
        <v>3.17285382830626</v>
      </c>
      <c r="T1705" s="24">
        <v>0.31</v>
      </c>
      <c r="U1705" s="24">
        <v>0.81</v>
      </c>
      <c r="V1705" s="24">
        <f t="shared" si="148"/>
        <v>10.235012349375</v>
      </c>
      <c r="W1705" s="58">
        <v>223.169994354248</v>
      </c>
      <c r="X1705" s="58">
        <v>63.9180994033813</v>
      </c>
      <c r="Y1705" s="58">
        <f t="shared" ref="Y1705:Y1718" si="149">W1705/X1705</f>
        <v>3.49149922224443</v>
      </c>
      <c r="Z1705" s="24">
        <v>9.14</v>
      </c>
      <c r="AA1705" s="28">
        <v>85.91</v>
      </c>
      <c r="AB1705" s="28">
        <v>9.5</v>
      </c>
      <c r="AC1705" s="28">
        <v>4.59</v>
      </c>
    </row>
    <row r="1706" customHeight="1" spans="1:29">
      <c r="A1706" s="11">
        <v>1705</v>
      </c>
      <c r="B1706" s="15">
        <v>300</v>
      </c>
      <c r="C1706" s="125">
        <v>114.5667</v>
      </c>
      <c r="D1706" s="125">
        <v>35.01667</v>
      </c>
      <c r="E1706" s="40">
        <v>66</v>
      </c>
      <c r="F1706" s="39">
        <v>14.1536998748779</v>
      </c>
      <c r="G1706" s="38">
        <v>588</v>
      </c>
      <c r="H1706" s="38">
        <v>1429</v>
      </c>
      <c r="I1706" s="18" t="s">
        <v>77</v>
      </c>
      <c r="J1706" s="11" t="s">
        <v>78</v>
      </c>
      <c r="K1706" s="94" t="s">
        <v>1281</v>
      </c>
      <c r="L1706" s="45">
        <v>8.12</v>
      </c>
      <c r="M1706" s="45">
        <v>33.5</v>
      </c>
      <c r="N1706" s="45">
        <v>41.62</v>
      </c>
      <c r="O1706" s="50">
        <v>66.73</v>
      </c>
      <c r="P1706" s="46">
        <v>0.502023078075828</v>
      </c>
      <c r="Q1706" s="46">
        <v>0.121684399820171</v>
      </c>
      <c r="R1706" s="46">
        <f t="shared" si="147"/>
        <v>0.623707477895999</v>
      </c>
      <c r="S1706" s="24">
        <f>9.79/1.724</f>
        <v>5.67865429234339</v>
      </c>
      <c r="T1706" s="24">
        <v>0.56</v>
      </c>
      <c r="U1706" s="24">
        <v>1.02</v>
      </c>
      <c r="V1706" s="24">
        <f t="shared" si="148"/>
        <v>10.1404540934703</v>
      </c>
      <c r="W1706" s="58">
        <v>221.049003601074</v>
      </c>
      <c r="X1706" s="58">
        <v>64.2876005172729</v>
      </c>
      <c r="Y1706" s="58">
        <f t="shared" si="149"/>
        <v>3.43843916746717</v>
      </c>
      <c r="Z1706" s="24">
        <v>9.1</v>
      </c>
      <c r="AA1706" s="28">
        <v>64.65</v>
      </c>
      <c r="AB1706" s="28">
        <v>20.84</v>
      </c>
      <c r="AC1706" s="28">
        <v>14.51</v>
      </c>
    </row>
    <row r="1707" customHeight="1" spans="1:29">
      <c r="A1707" s="11">
        <v>1706</v>
      </c>
      <c r="B1707" s="15">
        <v>300</v>
      </c>
      <c r="C1707" s="125">
        <v>114.5667</v>
      </c>
      <c r="D1707" s="125">
        <v>35.01667</v>
      </c>
      <c r="E1707" s="40">
        <v>66</v>
      </c>
      <c r="F1707" s="39">
        <v>14.1536998748779</v>
      </c>
      <c r="G1707" s="38">
        <v>588</v>
      </c>
      <c r="H1707" s="38">
        <v>1429</v>
      </c>
      <c r="I1707" s="18" t="s">
        <v>77</v>
      </c>
      <c r="J1707" s="11" t="s">
        <v>78</v>
      </c>
      <c r="K1707" s="94" t="s">
        <v>1281</v>
      </c>
      <c r="L1707" s="45">
        <v>9.61</v>
      </c>
      <c r="M1707" s="45">
        <v>48.08</v>
      </c>
      <c r="N1707" s="45">
        <v>57.69</v>
      </c>
      <c r="O1707" s="50">
        <v>53.91</v>
      </c>
      <c r="P1707" s="46">
        <v>0.89185679836765</v>
      </c>
      <c r="Q1707" s="46">
        <v>0.178260063068076</v>
      </c>
      <c r="R1707" s="46">
        <f t="shared" si="147"/>
        <v>1.07011686143573</v>
      </c>
      <c r="S1707" s="24">
        <f>9.79/1.724</f>
        <v>5.67865429234339</v>
      </c>
      <c r="T1707" s="24">
        <v>0.56</v>
      </c>
      <c r="U1707" s="24">
        <v>1.02</v>
      </c>
      <c r="V1707" s="24">
        <f t="shared" si="148"/>
        <v>10.1404540934703</v>
      </c>
      <c r="W1707" s="58">
        <v>221.049003601074</v>
      </c>
      <c r="X1707" s="58">
        <v>64.2876005172729</v>
      </c>
      <c r="Y1707" s="58">
        <f t="shared" si="149"/>
        <v>3.43843916746717</v>
      </c>
      <c r="Z1707" s="24">
        <v>9.1</v>
      </c>
      <c r="AA1707" s="28">
        <v>64.65</v>
      </c>
      <c r="AB1707" s="28">
        <v>20.84</v>
      </c>
      <c r="AC1707" s="28">
        <v>14.51</v>
      </c>
    </row>
    <row r="1708" customHeight="1" spans="1:29">
      <c r="A1708" s="11">
        <v>1707</v>
      </c>
      <c r="B1708" s="15">
        <v>300</v>
      </c>
      <c r="C1708" s="125">
        <v>114.4167</v>
      </c>
      <c r="D1708" s="125">
        <v>35.18333</v>
      </c>
      <c r="E1708" s="40">
        <v>68</v>
      </c>
      <c r="F1708" s="39">
        <v>14.0750999450684</v>
      </c>
      <c r="G1708" s="38">
        <v>576</v>
      </c>
      <c r="H1708" s="38">
        <v>1431</v>
      </c>
      <c r="I1708" s="18" t="s">
        <v>77</v>
      </c>
      <c r="J1708" s="11" t="s">
        <v>78</v>
      </c>
      <c r="K1708" s="94" t="s">
        <v>1281</v>
      </c>
      <c r="L1708" s="45">
        <v>10.15</v>
      </c>
      <c r="M1708" s="45">
        <v>28.71</v>
      </c>
      <c r="N1708" s="45">
        <v>38.86</v>
      </c>
      <c r="O1708" s="50">
        <v>55.55</v>
      </c>
      <c r="P1708" s="46">
        <v>0.516831683168317</v>
      </c>
      <c r="Q1708" s="46">
        <v>0.182718271827183</v>
      </c>
      <c r="R1708" s="46">
        <f t="shared" si="147"/>
        <v>0.6995499549955</v>
      </c>
      <c r="S1708" s="24">
        <f>14.08/1.724</f>
        <v>8.16705336426914</v>
      </c>
      <c r="T1708" s="24">
        <v>0.87</v>
      </c>
      <c r="U1708" s="24">
        <v>1.04</v>
      </c>
      <c r="V1708" s="24">
        <f t="shared" si="148"/>
        <v>9.38741766007947</v>
      </c>
      <c r="W1708" s="58">
        <v>216.077995300293</v>
      </c>
      <c r="X1708" s="58">
        <v>64.3521976470947</v>
      </c>
      <c r="Y1708" s="58">
        <f t="shared" si="149"/>
        <v>3.35774073304004</v>
      </c>
      <c r="Z1708" s="24">
        <v>9.11</v>
      </c>
      <c r="AA1708" s="28">
        <v>6.75</v>
      </c>
      <c r="AB1708" s="28">
        <v>54.23</v>
      </c>
      <c r="AC1708" s="28">
        <v>39.02</v>
      </c>
    </row>
    <row r="1709" customHeight="1" spans="1:29">
      <c r="A1709" s="11">
        <v>1708</v>
      </c>
      <c r="B1709" s="15">
        <v>300</v>
      </c>
      <c r="C1709" s="125">
        <v>114.4167</v>
      </c>
      <c r="D1709" s="125">
        <v>35.18333</v>
      </c>
      <c r="E1709" s="40">
        <v>68</v>
      </c>
      <c r="F1709" s="39">
        <v>14.0750999450684</v>
      </c>
      <c r="G1709" s="38">
        <v>576</v>
      </c>
      <c r="H1709" s="38">
        <v>1431</v>
      </c>
      <c r="I1709" s="18" t="s">
        <v>77</v>
      </c>
      <c r="J1709" s="11" t="s">
        <v>78</v>
      </c>
      <c r="K1709" s="94" t="s">
        <v>1281</v>
      </c>
      <c r="L1709" s="45">
        <v>12.21</v>
      </c>
      <c r="M1709" s="45">
        <v>41.74</v>
      </c>
      <c r="N1709" s="45">
        <v>53.95</v>
      </c>
      <c r="O1709" s="23">
        <v>54.92</v>
      </c>
      <c r="P1709" s="46">
        <v>0.760014566642389</v>
      </c>
      <c r="Q1709" s="46">
        <v>0.222323379461034</v>
      </c>
      <c r="R1709" s="46">
        <f t="shared" si="147"/>
        <v>0.982337946103423</v>
      </c>
      <c r="S1709" s="24">
        <f>14.08/1.724</f>
        <v>8.16705336426914</v>
      </c>
      <c r="T1709" s="24">
        <v>0.87</v>
      </c>
      <c r="U1709" s="24">
        <v>1.04</v>
      </c>
      <c r="V1709" s="24">
        <f t="shared" si="148"/>
        <v>9.38741766007947</v>
      </c>
      <c r="W1709" s="58">
        <v>216.077995300293</v>
      </c>
      <c r="X1709" s="58">
        <v>64.3521976470947</v>
      </c>
      <c r="Y1709" s="58">
        <f t="shared" si="149"/>
        <v>3.35774073304004</v>
      </c>
      <c r="Z1709" s="24">
        <v>9.11</v>
      </c>
      <c r="AA1709" s="28">
        <v>6.75</v>
      </c>
      <c r="AB1709" s="28">
        <v>54.23</v>
      </c>
      <c r="AC1709" s="28">
        <v>39.02</v>
      </c>
    </row>
    <row r="1710" customHeight="1" spans="1:29">
      <c r="A1710" s="11">
        <v>1709</v>
      </c>
      <c r="B1710" s="15">
        <v>301</v>
      </c>
      <c r="C1710" s="110">
        <v>11.05</v>
      </c>
      <c r="D1710" s="110">
        <v>46.8333</v>
      </c>
      <c r="E1710" s="20">
        <v>2450</v>
      </c>
      <c r="F1710" s="37">
        <v>-1.3</v>
      </c>
      <c r="G1710" s="28">
        <v>820</v>
      </c>
      <c r="H1710" s="38">
        <v>639</v>
      </c>
      <c r="I1710" s="18" t="s">
        <v>77</v>
      </c>
      <c r="J1710" s="36" t="s">
        <v>287</v>
      </c>
      <c r="K1710" s="22" t="s">
        <v>1283</v>
      </c>
      <c r="L1710" s="45"/>
      <c r="M1710" s="45"/>
      <c r="N1710" s="45"/>
      <c r="P1710" s="46">
        <v>0.676056</v>
      </c>
      <c r="Q1710" s="46"/>
      <c r="R1710" s="46"/>
      <c r="S1710" s="24">
        <v>10.32</v>
      </c>
      <c r="T1710" s="24">
        <v>0.28</v>
      </c>
      <c r="U1710" s="57">
        <v>0.7</v>
      </c>
      <c r="V1710" s="24">
        <v>39.07</v>
      </c>
      <c r="W1710" s="58">
        <v>127.091999053955</v>
      </c>
      <c r="X1710" s="58">
        <v>44.607400894165</v>
      </c>
      <c r="Y1710" s="58">
        <f t="shared" si="149"/>
        <v>2.8491236096784</v>
      </c>
      <c r="Z1710" s="24">
        <v>7.45</v>
      </c>
      <c r="AA1710" s="63">
        <v>5</v>
      </c>
      <c r="AB1710" s="63">
        <v>86</v>
      </c>
      <c r="AC1710" s="63">
        <v>9</v>
      </c>
    </row>
    <row r="1711" customHeight="1" spans="1:29">
      <c r="A1711" s="11">
        <v>1710</v>
      </c>
      <c r="B1711" s="15">
        <v>301</v>
      </c>
      <c r="C1711" s="110">
        <v>11.05</v>
      </c>
      <c r="D1711" s="110">
        <v>46.8333</v>
      </c>
      <c r="E1711" s="20">
        <v>2280</v>
      </c>
      <c r="F1711" s="37">
        <v>-1.3</v>
      </c>
      <c r="G1711" s="28">
        <v>820</v>
      </c>
      <c r="H1711" s="38">
        <v>639</v>
      </c>
      <c r="I1711" s="18" t="s">
        <v>77</v>
      </c>
      <c r="J1711" s="36" t="s">
        <v>287</v>
      </c>
      <c r="K1711" s="22" t="s">
        <v>1283</v>
      </c>
      <c r="L1711" s="45"/>
      <c r="M1711" s="45"/>
      <c r="N1711" s="45"/>
      <c r="P1711" s="46">
        <v>0.338028</v>
      </c>
      <c r="Q1711" s="46"/>
      <c r="R1711" s="46"/>
      <c r="S1711" s="24">
        <v>16.01</v>
      </c>
      <c r="T1711" s="24">
        <v>1.35</v>
      </c>
      <c r="U1711" s="57">
        <v>0.7</v>
      </c>
      <c r="V1711" s="24">
        <v>11.88</v>
      </c>
      <c r="W1711" s="58">
        <v>127.091999053955</v>
      </c>
      <c r="X1711" s="58">
        <v>44.607400894165</v>
      </c>
      <c r="Y1711" s="58">
        <f t="shared" si="149"/>
        <v>2.8491236096784</v>
      </c>
      <c r="Z1711" s="24">
        <v>5.95</v>
      </c>
      <c r="AA1711" s="63">
        <v>5</v>
      </c>
      <c r="AB1711" s="63">
        <v>86</v>
      </c>
      <c r="AC1711" s="63">
        <v>9</v>
      </c>
    </row>
    <row r="1712" customHeight="1" spans="1:29">
      <c r="A1712" s="11">
        <v>1711</v>
      </c>
      <c r="B1712" s="15">
        <v>301</v>
      </c>
      <c r="C1712" s="110">
        <v>11.05</v>
      </c>
      <c r="D1712" s="110">
        <v>46.8333</v>
      </c>
      <c r="E1712" s="20">
        <v>2280</v>
      </c>
      <c r="F1712" s="37">
        <v>-1.3</v>
      </c>
      <c r="G1712" s="28">
        <v>820</v>
      </c>
      <c r="H1712" s="38">
        <v>639</v>
      </c>
      <c r="I1712" s="18" t="s">
        <v>77</v>
      </c>
      <c r="J1712" s="36" t="s">
        <v>287</v>
      </c>
      <c r="K1712" s="22" t="s">
        <v>1283</v>
      </c>
      <c r="L1712" s="45"/>
      <c r="M1712" s="45"/>
      <c r="N1712" s="45"/>
      <c r="P1712" s="46">
        <v>0.732394</v>
      </c>
      <c r="Q1712" s="46"/>
      <c r="R1712" s="46"/>
      <c r="S1712" s="24">
        <v>48.77</v>
      </c>
      <c r="T1712" s="24">
        <v>3.91</v>
      </c>
      <c r="U1712" s="57">
        <v>0.7</v>
      </c>
      <c r="V1712" s="24">
        <v>12.43</v>
      </c>
      <c r="W1712" s="58">
        <v>127.091999053955</v>
      </c>
      <c r="X1712" s="58">
        <v>44.607400894165</v>
      </c>
      <c r="Y1712" s="58">
        <f t="shared" si="149"/>
        <v>2.8491236096784</v>
      </c>
      <c r="Z1712" s="24">
        <v>4.23</v>
      </c>
      <c r="AA1712" s="63">
        <v>5</v>
      </c>
      <c r="AB1712" s="63">
        <v>86</v>
      </c>
      <c r="AC1712" s="63">
        <v>9</v>
      </c>
    </row>
    <row r="1713" customHeight="1" spans="1:29">
      <c r="A1713" s="11">
        <v>1712</v>
      </c>
      <c r="B1713" s="15">
        <v>302</v>
      </c>
      <c r="C1713" s="110">
        <v>-92.00306</v>
      </c>
      <c r="D1713" s="110">
        <v>40.00028</v>
      </c>
      <c r="E1713" s="40">
        <v>217</v>
      </c>
      <c r="F1713" s="39">
        <v>11.1579999923706</v>
      </c>
      <c r="G1713" s="38">
        <v>948</v>
      </c>
      <c r="H1713" s="38">
        <v>1314</v>
      </c>
      <c r="I1713" s="18" t="s">
        <v>77</v>
      </c>
      <c r="J1713" s="48" t="s">
        <v>106</v>
      </c>
      <c r="K1713" s="22" t="s">
        <v>1284</v>
      </c>
      <c r="L1713" s="45"/>
      <c r="M1713" s="45">
        <v>0.091</v>
      </c>
      <c r="N1713" s="45">
        <v>0.091</v>
      </c>
      <c r="O1713" s="23">
        <v>0.07</v>
      </c>
      <c r="P1713" s="46">
        <v>1.3</v>
      </c>
      <c r="Q1713" s="46"/>
      <c r="R1713" s="46"/>
      <c r="S1713" s="57">
        <v>15.1</v>
      </c>
      <c r="T1713" s="57">
        <v>1.4</v>
      </c>
      <c r="U1713" s="57">
        <v>0.5</v>
      </c>
      <c r="V1713" s="57">
        <f>S1713/T1713</f>
        <v>10.7857142857143</v>
      </c>
      <c r="W1713" s="24">
        <v>246.66</v>
      </c>
      <c r="X1713" s="58">
        <v>71.3491010665894</v>
      </c>
      <c r="Y1713" s="58">
        <f t="shared" si="149"/>
        <v>3.45708630259819</v>
      </c>
      <c r="Z1713" s="57">
        <v>6.3</v>
      </c>
      <c r="AA1713" s="63">
        <v>50</v>
      </c>
      <c r="AB1713" s="63">
        <v>29</v>
      </c>
      <c r="AC1713" s="63">
        <v>21</v>
      </c>
    </row>
    <row r="1714" customHeight="1" spans="1:29">
      <c r="A1714" s="11">
        <v>1713</v>
      </c>
      <c r="B1714" s="15">
        <v>303</v>
      </c>
      <c r="C1714" s="110">
        <v>-92.76667</v>
      </c>
      <c r="D1714" s="110">
        <v>39</v>
      </c>
      <c r="E1714" s="40">
        <v>181</v>
      </c>
      <c r="F1714" s="39">
        <v>12.4811000823975</v>
      </c>
      <c r="G1714" s="38">
        <v>1020</v>
      </c>
      <c r="H1714" s="38">
        <v>1392</v>
      </c>
      <c r="I1714" s="18" t="s">
        <v>77</v>
      </c>
      <c r="J1714" s="18" t="s">
        <v>183</v>
      </c>
      <c r="K1714" s="69" t="s">
        <v>1285</v>
      </c>
      <c r="L1714" s="45"/>
      <c r="M1714" s="45">
        <v>19.36</v>
      </c>
      <c r="N1714" s="45">
        <v>19.36</v>
      </c>
      <c r="O1714" s="23">
        <v>5.65</v>
      </c>
      <c r="P1714" s="46">
        <v>3.42654867256637</v>
      </c>
      <c r="Q1714" s="46"/>
      <c r="R1714" s="46"/>
      <c r="S1714" s="24">
        <v>13.4</v>
      </c>
      <c r="T1714" s="24">
        <v>1.4</v>
      </c>
      <c r="U1714" s="57">
        <v>0.4</v>
      </c>
      <c r="V1714" s="24">
        <v>9.75</v>
      </c>
      <c r="W1714" s="24">
        <v>154.7</v>
      </c>
      <c r="X1714" s="58">
        <v>71.7136001586914</v>
      </c>
      <c r="Y1714" s="58">
        <f t="shared" si="149"/>
        <v>2.15719193650398</v>
      </c>
      <c r="Z1714" s="57">
        <v>6.3</v>
      </c>
      <c r="AA1714" s="63">
        <v>70</v>
      </c>
      <c r="AB1714" s="63">
        <v>11</v>
      </c>
      <c r="AC1714" s="63">
        <v>19</v>
      </c>
    </row>
    <row r="1715" customHeight="1" spans="1:29">
      <c r="A1715" s="11">
        <v>1714</v>
      </c>
      <c r="B1715" s="15">
        <v>303</v>
      </c>
      <c r="C1715" s="110">
        <v>-92.76667</v>
      </c>
      <c r="D1715" s="110">
        <v>39</v>
      </c>
      <c r="E1715" s="40">
        <v>181</v>
      </c>
      <c r="F1715" s="39">
        <v>12.4811000823975</v>
      </c>
      <c r="G1715" s="38">
        <v>1020</v>
      </c>
      <c r="H1715" s="38">
        <v>1392</v>
      </c>
      <c r="I1715" s="18" t="s">
        <v>77</v>
      </c>
      <c r="J1715" s="18" t="s">
        <v>183</v>
      </c>
      <c r="K1715" s="69" t="s">
        <v>1285</v>
      </c>
      <c r="L1715" s="45"/>
      <c r="M1715" s="45">
        <v>8.71</v>
      </c>
      <c r="N1715" s="45">
        <v>8.71</v>
      </c>
      <c r="O1715" s="23">
        <v>4.04</v>
      </c>
      <c r="P1715" s="46">
        <v>2.15594059405941</v>
      </c>
      <c r="Q1715" s="46"/>
      <c r="R1715" s="46"/>
      <c r="S1715" s="24">
        <v>13.7</v>
      </c>
      <c r="T1715" s="24">
        <v>1.5</v>
      </c>
      <c r="U1715" s="57">
        <v>0.4</v>
      </c>
      <c r="V1715" s="24">
        <v>9.21</v>
      </c>
      <c r="W1715" s="24">
        <v>189.5</v>
      </c>
      <c r="X1715" s="58">
        <v>71.7136001586914</v>
      </c>
      <c r="Y1715" s="58">
        <f t="shared" si="149"/>
        <v>2.64245553954431</v>
      </c>
      <c r="Z1715" s="57">
        <v>6.3</v>
      </c>
      <c r="AA1715" s="63">
        <v>70</v>
      </c>
      <c r="AB1715" s="63">
        <v>11</v>
      </c>
      <c r="AC1715" s="63">
        <v>19</v>
      </c>
    </row>
    <row r="1716" customHeight="1" spans="1:29">
      <c r="A1716" s="11">
        <v>1715</v>
      </c>
      <c r="B1716" s="15">
        <v>303</v>
      </c>
      <c r="C1716" s="110">
        <v>-92.76667</v>
      </c>
      <c r="D1716" s="110">
        <v>39</v>
      </c>
      <c r="E1716" s="40">
        <v>181</v>
      </c>
      <c r="F1716" s="39">
        <v>12.4811000823975</v>
      </c>
      <c r="G1716" s="38">
        <v>1020</v>
      </c>
      <c r="H1716" s="38">
        <v>1392</v>
      </c>
      <c r="I1716" s="18" t="s">
        <v>77</v>
      </c>
      <c r="J1716" s="18" t="s">
        <v>183</v>
      </c>
      <c r="K1716" s="69" t="s">
        <v>1285</v>
      </c>
      <c r="L1716" s="45"/>
      <c r="M1716" s="45">
        <v>22.6</v>
      </c>
      <c r="N1716" s="45">
        <v>22.6</v>
      </c>
      <c r="O1716" s="23">
        <v>3.48</v>
      </c>
      <c r="P1716" s="46">
        <v>6.49425287356322</v>
      </c>
      <c r="Q1716" s="46"/>
      <c r="R1716" s="46"/>
      <c r="S1716" s="24">
        <v>13</v>
      </c>
      <c r="T1716" s="24">
        <v>1.4</v>
      </c>
      <c r="U1716" s="57">
        <v>0.4</v>
      </c>
      <c r="V1716" s="24">
        <v>9.16</v>
      </c>
      <c r="W1716" s="24">
        <v>183.34</v>
      </c>
      <c r="X1716" s="58">
        <v>71.7136001586914</v>
      </c>
      <c r="Y1716" s="58">
        <f t="shared" si="149"/>
        <v>2.55655830406361</v>
      </c>
      <c r="Z1716" s="57">
        <v>6.3</v>
      </c>
      <c r="AA1716" s="63">
        <v>70</v>
      </c>
      <c r="AB1716" s="63">
        <v>11</v>
      </c>
      <c r="AC1716" s="63">
        <v>19</v>
      </c>
    </row>
    <row r="1717" customHeight="1" spans="1:29">
      <c r="A1717" s="11">
        <v>1716</v>
      </c>
      <c r="B1717" s="15">
        <v>303</v>
      </c>
      <c r="C1717" s="110">
        <v>-92.76667</v>
      </c>
      <c r="D1717" s="110">
        <v>39</v>
      </c>
      <c r="E1717" s="40">
        <v>181</v>
      </c>
      <c r="F1717" s="39">
        <v>12.4811000823975</v>
      </c>
      <c r="G1717" s="38">
        <v>1020</v>
      </c>
      <c r="H1717" s="38">
        <v>1392</v>
      </c>
      <c r="I1717" s="18" t="s">
        <v>77</v>
      </c>
      <c r="J1717" s="18" t="s">
        <v>183</v>
      </c>
      <c r="K1717" s="69" t="s">
        <v>1285</v>
      </c>
      <c r="L1717" s="45"/>
      <c r="M1717" s="45">
        <v>8.5</v>
      </c>
      <c r="N1717" s="45">
        <v>8.5</v>
      </c>
      <c r="O1717" s="23">
        <v>1.73</v>
      </c>
      <c r="P1717" s="46">
        <v>4.91329479768786</v>
      </c>
      <c r="Q1717" s="46"/>
      <c r="R1717" s="46"/>
      <c r="S1717" s="24">
        <v>13.2</v>
      </c>
      <c r="T1717" s="24">
        <v>1.4</v>
      </c>
      <c r="U1717" s="57">
        <v>0.4</v>
      </c>
      <c r="V1717" s="24">
        <v>9.8</v>
      </c>
      <c r="W1717" s="24">
        <v>83.28</v>
      </c>
      <c r="X1717" s="58">
        <v>71.7136001586914</v>
      </c>
      <c r="Y1717" s="58">
        <f t="shared" si="149"/>
        <v>1.16128600175858</v>
      </c>
      <c r="Z1717" s="57">
        <v>6.3</v>
      </c>
      <c r="AA1717" s="63">
        <v>70</v>
      </c>
      <c r="AB1717" s="63">
        <v>11</v>
      </c>
      <c r="AC1717" s="63">
        <v>19</v>
      </c>
    </row>
    <row r="1718" customHeight="1" spans="1:29">
      <c r="A1718" s="11">
        <v>1717</v>
      </c>
      <c r="B1718" s="15">
        <v>303</v>
      </c>
      <c r="C1718" s="110">
        <v>-92.76667</v>
      </c>
      <c r="D1718" s="110">
        <v>39</v>
      </c>
      <c r="E1718" s="40">
        <v>181</v>
      </c>
      <c r="F1718" s="39">
        <v>12.4811000823975</v>
      </c>
      <c r="G1718" s="38">
        <v>1020</v>
      </c>
      <c r="H1718" s="38">
        <v>1392</v>
      </c>
      <c r="I1718" s="18" t="s">
        <v>77</v>
      </c>
      <c r="J1718" s="18" t="s">
        <v>183</v>
      </c>
      <c r="K1718" s="69" t="s">
        <v>1285</v>
      </c>
      <c r="L1718" s="45"/>
      <c r="M1718" s="45">
        <v>189.9</v>
      </c>
      <c r="N1718" s="45">
        <v>189.9</v>
      </c>
      <c r="O1718" s="23">
        <v>92.1</v>
      </c>
      <c r="P1718" s="46">
        <v>2.06188925081433</v>
      </c>
      <c r="Q1718" s="46"/>
      <c r="R1718" s="46"/>
      <c r="S1718" s="24">
        <v>12.2</v>
      </c>
      <c r="T1718" s="24">
        <v>1.3</v>
      </c>
      <c r="U1718" s="57">
        <v>0.4</v>
      </c>
      <c r="V1718" s="24">
        <v>9.51</v>
      </c>
      <c r="W1718" s="24">
        <v>139</v>
      </c>
      <c r="X1718" s="58">
        <v>71.7136001586914</v>
      </c>
      <c r="Y1718" s="58">
        <f t="shared" si="149"/>
        <v>1.93826554087947</v>
      </c>
      <c r="Z1718" s="57">
        <v>6.3</v>
      </c>
      <c r="AA1718" s="63">
        <v>70</v>
      </c>
      <c r="AB1718" s="63">
        <v>11</v>
      </c>
      <c r="AC1718" s="63">
        <v>19</v>
      </c>
    </row>
    <row r="1719" customHeight="1" spans="1:29">
      <c r="A1719" s="11">
        <v>1718</v>
      </c>
      <c r="B1719" s="15">
        <v>303</v>
      </c>
      <c r="C1719" s="110">
        <v>-92.76667</v>
      </c>
      <c r="D1719" s="110">
        <v>39</v>
      </c>
      <c r="E1719" s="40">
        <v>181</v>
      </c>
      <c r="F1719" s="39">
        <v>12.4811000823975</v>
      </c>
      <c r="G1719" s="38">
        <v>1020</v>
      </c>
      <c r="H1719" s="38">
        <v>1392</v>
      </c>
      <c r="I1719" s="18" t="s">
        <v>77</v>
      </c>
      <c r="J1719" s="18" t="s">
        <v>183</v>
      </c>
      <c r="K1719" s="69" t="s">
        <v>1285</v>
      </c>
      <c r="L1719" s="45"/>
      <c r="M1719" s="45">
        <v>238.3</v>
      </c>
      <c r="N1719" s="45">
        <v>238.3</v>
      </c>
      <c r="O1719" s="23">
        <v>91.8</v>
      </c>
      <c r="P1719" s="46">
        <v>2.5958605664488</v>
      </c>
      <c r="Q1719" s="46"/>
      <c r="R1719" s="46"/>
      <c r="S1719" s="24">
        <v>12.5</v>
      </c>
      <c r="T1719" s="24">
        <v>1.3</v>
      </c>
      <c r="U1719" s="57">
        <v>0.4</v>
      </c>
      <c r="V1719" s="24">
        <v>9.33</v>
      </c>
      <c r="W1719" s="24">
        <v>165</v>
      </c>
      <c r="X1719" s="58">
        <v>71.7136001586914</v>
      </c>
      <c r="Y1719" s="58">
        <f t="shared" ref="Y1719:Y1782" si="150">W1719/X1719</f>
        <v>2.30081880751879</v>
      </c>
      <c r="Z1719" s="57">
        <v>6.3</v>
      </c>
      <c r="AA1719" s="63">
        <v>70</v>
      </c>
      <c r="AB1719" s="63">
        <v>11</v>
      </c>
      <c r="AC1719" s="63">
        <v>19</v>
      </c>
    </row>
    <row r="1720" customHeight="1" spans="1:29">
      <c r="A1720" s="11">
        <v>1719</v>
      </c>
      <c r="B1720" s="15">
        <v>303</v>
      </c>
      <c r="C1720" s="110">
        <v>-92.76667</v>
      </c>
      <c r="D1720" s="110">
        <v>39</v>
      </c>
      <c r="E1720" s="40">
        <v>181</v>
      </c>
      <c r="F1720" s="39">
        <v>12.4811000823975</v>
      </c>
      <c r="G1720" s="38">
        <v>1020</v>
      </c>
      <c r="H1720" s="38">
        <v>1392</v>
      </c>
      <c r="I1720" s="18" t="s">
        <v>77</v>
      </c>
      <c r="J1720" s="18" t="s">
        <v>183</v>
      </c>
      <c r="K1720" s="69" t="s">
        <v>1285</v>
      </c>
      <c r="L1720" s="45"/>
      <c r="M1720" s="45">
        <v>220.8</v>
      </c>
      <c r="N1720" s="45">
        <v>220.8</v>
      </c>
      <c r="O1720" s="23">
        <v>85.5</v>
      </c>
      <c r="P1720" s="46">
        <v>2.58245614035088</v>
      </c>
      <c r="Q1720" s="46"/>
      <c r="R1720" s="46"/>
      <c r="S1720" s="24">
        <v>12.3</v>
      </c>
      <c r="T1720" s="24">
        <v>1.3</v>
      </c>
      <c r="U1720" s="57">
        <v>0.4</v>
      </c>
      <c r="V1720" s="24">
        <v>9.12</v>
      </c>
      <c r="W1720" s="24">
        <v>159</v>
      </c>
      <c r="X1720" s="58">
        <v>71.7136001586914</v>
      </c>
      <c r="Y1720" s="58">
        <f t="shared" si="150"/>
        <v>2.21715266906357</v>
      </c>
      <c r="Z1720" s="57">
        <v>6.3</v>
      </c>
      <c r="AA1720" s="63">
        <v>70</v>
      </c>
      <c r="AB1720" s="63">
        <v>11</v>
      </c>
      <c r="AC1720" s="63">
        <v>19</v>
      </c>
    </row>
    <row r="1721" customHeight="1" spans="1:29">
      <c r="A1721" s="11">
        <v>1720</v>
      </c>
      <c r="B1721" s="15">
        <v>303</v>
      </c>
      <c r="C1721" s="110">
        <v>-92.76667</v>
      </c>
      <c r="D1721" s="110">
        <v>39</v>
      </c>
      <c r="E1721" s="40">
        <v>181</v>
      </c>
      <c r="F1721" s="39">
        <v>12.4811000823975</v>
      </c>
      <c r="G1721" s="38">
        <v>1020</v>
      </c>
      <c r="H1721" s="38">
        <v>1392</v>
      </c>
      <c r="I1721" s="18" t="s">
        <v>77</v>
      </c>
      <c r="J1721" s="18" t="s">
        <v>183</v>
      </c>
      <c r="K1721" s="69" t="s">
        <v>1285</v>
      </c>
      <c r="L1721" s="45"/>
      <c r="M1721" s="45">
        <v>165.8</v>
      </c>
      <c r="N1721" s="45">
        <v>165.8</v>
      </c>
      <c r="O1721" s="23">
        <v>87.3</v>
      </c>
      <c r="P1721" s="46">
        <v>1.8991981672394</v>
      </c>
      <c r="Q1721" s="46"/>
      <c r="R1721" s="46"/>
      <c r="S1721" s="24">
        <v>10.8</v>
      </c>
      <c r="T1721" s="24">
        <v>1.2</v>
      </c>
      <c r="U1721" s="57">
        <v>0.4</v>
      </c>
      <c r="V1721" s="24">
        <v>9.11</v>
      </c>
      <c r="W1721" s="24">
        <v>123</v>
      </c>
      <c r="X1721" s="58">
        <v>71.7136001586914</v>
      </c>
      <c r="Y1721" s="58">
        <f t="shared" si="150"/>
        <v>1.71515583833219</v>
      </c>
      <c r="Z1721" s="57">
        <v>6.3</v>
      </c>
      <c r="AA1721" s="63">
        <v>70</v>
      </c>
      <c r="AB1721" s="63">
        <v>11</v>
      </c>
      <c r="AC1721" s="63">
        <v>19</v>
      </c>
    </row>
    <row r="1722" customHeight="1" spans="1:29">
      <c r="A1722" s="11">
        <v>1721</v>
      </c>
      <c r="B1722" s="15">
        <v>303</v>
      </c>
      <c r="C1722" s="110">
        <v>-92.76667</v>
      </c>
      <c r="D1722" s="110">
        <v>39</v>
      </c>
      <c r="E1722" s="40">
        <v>181</v>
      </c>
      <c r="F1722" s="39">
        <v>12.4811000823975</v>
      </c>
      <c r="G1722" s="38">
        <v>1020</v>
      </c>
      <c r="H1722" s="38">
        <v>1392</v>
      </c>
      <c r="I1722" s="18" t="s">
        <v>77</v>
      </c>
      <c r="J1722" s="18" t="s">
        <v>183</v>
      </c>
      <c r="K1722" s="69" t="s">
        <v>1285</v>
      </c>
      <c r="L1722" s="45"/>
      <c r="M1722" s="45">
        <v>231</v>
      </c>
      <c r="N1722" s="45">
        <v>231</v>
      </c>
      <c r="O1722" s="23">
        <v>122.2</v>
      </c>
      <c r="P1722" s="46">
        <v>1.89034369885434</v>
      </c>
      <c r="Q1722" s="46"/>
      <c r="R1722" s="46"/>
      <c r="S1722" s="24">
        <v>10.6</v>
      </c>
      <c r="T1722" s="24">
        <v>1.2</v>
      </c>
      <c r="U1722" s="57">
        <v>0.4</v>
      </c>
      <c r="V1722" s="24">
        <v>8.75</v>
      </c>
      <c r="W1722" s="24">
        <v>183</v>
      </c>
      <c r="X1722" s="58">
        <v>71.7136001586914</v>
      </c>
      <c r="Y1722" s="58">
        <f t="shared" si="150"/>
        <v>2.55181722288448</v>
      </c>
      <c r="Z1722" s="57">
        <v>6.3</v>
      </c>
      <c r="AA1722" s="63">
        <v>70</v>
      </c>
      <c r="AB1722" s="63">
        <v>11</v>
      </c>
      <c r="AC1722" s="63">
        <v>19</v>
      </c>
    </row>
    <row r="1723" customHeight="1" spans="1:29">
      <c r="A1723" s="11">
        <v>1722</v>
      </c>
      <c r="B1723" s="15">
        <v>303</v>
      </c>
      <c r="C1723" s="110">
        <v>-92.76667</v>
      </c>
      <c r="D1723" s="110">
        <v>39</v>
      </c>
      <c r="E1723" s="40">
        <v>181</v>
      </c>
      <c r="F1723" s="39">
        <v>12.4811000823975</v>
      </c>
      <c r="G1723" s="38">
        <v>1020</v>
      </c>
      <c r="H1723" s="38">
        <v>1392</v>
      </c>
      <c r="I1723" s="18" t="s">
        <v>77</v>
      </c>
      <c r="J1723" s="18" t="s">
        <v>183</v>
      </c>
      <c r="K1723" s="69" t="s">
        <v>1285</v>
      </c>
      <c r="L1723" s="45"/>
      <c r="M1723" s="45">
        <v>108.8</v>
      </c>
      <c r="N1723" s="45">
        <v>108.8</v>
      </c>
      <c r="O1723" s="23">
        <v>63.1</v>
      </c>
      <c r="P1723" s="46">
        <v>1.72424722662441</v>
      </c>
      <c r="Q1723" s="46"/>
      <c r="R1723" s="46"/>
      <c r="S1723" s="24">
        <v>10.3</v>
      </c>
      <c r="T1723" s="24">
        <v>1.1</v>
      </c>
      <c r="U1723" s="57">
        <v>0.4</v>
      </c>
      <c r="V1723" s="24">
        <v>9.18</v>
      </c>
      <c r="W1723" s="24">
        <v>92</v>
      </c>
      <c r="X1723" s="58">
        <v>71.7136001586914</v>
      </c>
      <c r="Y1723" s="58">
        <f t="shared" si="150"/>
        <v>1.28288078964684</v>
      </c>
      <c r="Z1723" s="57">
        <v>6.3</v>
      </c>
      <c r="AA1723" s="63">
        <v>70</v>
      </c>
      <c r="AB1723" s="63">
        <v>11</v>
      </c>
      <c r="AC1723" s="63">
        <v>19</v>
      </c>
    </row>
    <row r="1724" customHeight="1" spans="1:29">
      <c r="A1724" s="11">
        <v>1723</v>
      </c>
      <c r="B1724" s="15">
        <v>304</v>
      </c>
      <c r="C1724" s="110">
        <v>-76.26667</v>
      </c>
      <c r="D1724" s="110">
        <v>3.783333</v>
      </c>
      <c r="E1724" s="40">
        <v>1045</v>
      </c>
      <c r="F1724" s="39">
        <v>20.9162998199463</v>
      </c>
      <c r="G1724" s="38">
        <v>1500</v>
      </c>
      <c r="H1724" s="38">
        <v>1499</v>
      </c>
      <c r="I1724" s="18" t="s">
        <v>128</v>
      </c>
      <c r="J1724" s="11" t="s">
        <v>594</v>
      </c>
      <c r="K1724" s="69" t="s">
        <v>1286</v>
      </c>
      <c r="L1724" s="45">
        <v>1.53</v>
      </c>
      <c r="M1724" s="45">
        <v>3.23</v>
      </c>
      <c r="N1724" s="45">
        <v>4.76</v>
      </c>
      <c r="O1724" s="23">
        <v>2.12</v>
      </c>
      <c r="P1724" s="46">
        <v>1.52358490566038</v>
      </c>
      <c r="Q1724" s="46">
        <v>0.721698113207547</v>
      </c>
      <c r="R1724" s="46">
        <f t="shared" ref="R1724:R1746" si="151">P1724+Q1724</f>
        <v>2.24528301886793</v>
      </c>
      <c r="S1724" s="24">
        <v>28.4</v>
      </c>
      <c r="T1724" s="24">
        <v>2.5</v>
      </c>
      <c r="U1724" s="57">
        <v>0.6</v>
      </c>
      <c r="V1724" s="24">
        <f t="shared" ref="V1724:V1734" si="152">S1724/T1724</f>
        <v>11.36</v>
      </c>
      <c r="W1724" s="58">
        <v>376.372985839844</v>
      </c>
      <c r="X1724" s="58">
        <v>55.0509977340698</v>
      </c>
      <c r="Y1724" s="58">
        <f t="shared" si="150"/>
        <v>6.83680589510761</v>
      </c>
      <c r="Z1724" s="24">
        <v>7.6</v>
      </c>
      <c r="AA1724" s="28">
        <v>28</v>
      </c>
      <c r="AB1724" s="28">
        <v>38</v>
      </c>
      <c r="AC1724" s="28">
        <v>34</v>
      </c>
    </row>
    <row r="1725" customHeight="1" spans="1:29">
      <c r="A1725" s="11">
        <v>1724</v>
      </c>
      <c r="B1725" s="15">
        <v>304</v>
      </c>
      <c r="C1725" s="110">
        <v>-76.26667</v>
      </c>
      <c r="D1725" s="110">
        <v>3.783333</v>
      </c>
      <c r="E1725" s="40">
        <v>1045</v>
      </c>
      <c r="F1725" s="39">
        <v>20.9162998199463</v>
      </c>
      <c r="G1725" s="38">
        <v>1500</v>
      </c>
      <c r="H1725" s="38">
        <v>1499</v>
      </c>
      <c r="I1725" s="18" t="s">
        <v>128</v>
      </c>
      <c r="J1725" s="11" t="s">
        <v>594</v>
      </c>
      <c r="K1725" s="69" t="s">
        <v>1286</v>
      </c>
      <c r="L1725" s="45">
        <v>1.3</v>
      </c>
      <c r="M1725" s="45">
        <v>3.36</v>
      </c>
      <c r="N1725" s="45">
        <v>4.66</v>
      </c>
      <c r="O1725" s="23">
        <v>2.6</v>
      </c>
      <c r="P1725" s="46">
        <v>1.29230769230769</v>
      </c>
      <c r="Q1725" s="46">
        <v>0.5</v>
      </c>
      <c r="R1725" s="46">
        <f t="shared" si="151"/>
        <v>1.79230769230769</v>
      </c>
      <c r="S1725" s="24">
        <v>31.2</v>
      </c>
      <c r="T1725" s="24">
        <v>2.1</v>
      </c>
      <c r="U1725" s="57">
        <v>0.6</v>
      </c>
      <c r="V1725" s="24">
        <f t="shared" si="152"/>
        <v>14.8571428571429</v>
      </c>
      <c r="W1725" s="58">
        <v>376.372985839844</v>
      </c>
      <c r="X1725" s="58">
        <v>55.0509977340698</v>
      </c>
      <c r="Y1725" s="58">
        <f t="shared" si="150"/>
        <v>6.83680589510761</v>
      </c>
      <c r="Z1725" s="24">
        <v>7.06</v>
      </c>
      <c r="AA1725" s="28">
        <v>10</v>
      </c>
      <c r="AB1725" s="28">
        <v>49</v>
      </c>
      <c r="AC1725" s="28">
        <v>41</v>
      </c>
    </row>
    <row r="1726" customHeight="1" spans="1:29">
      <c r="A1726" s="11">
        <v>1725</v>
      </c>
      <c r="B1726" s="15">
        <v>304</v>
      </c>
      <c r="C1726" s="110">
        <v>-76.26667</v>
      </c>
      <c r="D1726" s="110">
        <v>3.783333</v>
      </c>
      <c r="E1726" s="40">
        <v>1045</v>
      </c>
      <c r="F1726" s="39">
        <v>20.9162998199463</v>
      </c>
      <c r="G1726" s="38">
        <v>1500</v>
      </c>
      <c r="H1726" s="38">
        <v>1499</v>
      </c>
      <c r="I1726" s="18" t="s">
        <v>128</v>
      </c>
      <c r="J1726" s="11" t="s">
        <v>594</v>
      </c>
      <c r="K1726" s="69" t="s">
        <v>1286</v>
      </c>
      <c r="L1726" s="45">
        <v>1.5</v>
      </c>
      <c r="M1726" s="45">
        <v>3.58</v>
      </c>
      <c r="N1726" s="45">
        <v>5.08</v>
      </c>
      <c r="O1726" s="23">
        <v>2.19</v>
      </c>
      <c r="P1726" s="46">
        <v>1.63470319634703</v>
      </c>
      <c r="Q1726" s="46">
        <v>0.684931506849315</v>
      </c>
      <c r="R1726" s="46">
        <f t="shared" si="151"/>
        <v>2.31963470319634</v>
      </c>
      <c r="S1726" s="24">
        <v>25</v>
      </c>
      <c r="T1726" s="24">
        <v>2.3</v>
      </c>
      <c r="U1726" s="57">
        <v>0.6</v>
      </c>
      <c r="V1726" s="24">
        <f t="shared" si="152"/>
        <v>10.8695652173913</v>
      </c>
      <c r="W1726" s="58">
        <v>376.372985839844</v>
      </c>
      <c r="X1726" s="58">
        <v>55.0509977340698</v>
      </c>
      <c r="Y1726" s="58">
        <f t="shared" si="150"/>
        <v>6.83680589510761</v>
      </c>
      <c r="Z1726" s="24">
        <v>7.13</v>
      </c>
      <c r="AA1726" s="28">
        <v>30</v>
      </c>
      <c r="AB1726" s="28">
        <v>40</v>
      </c>
      <c r="AC1726" s="28">
        <v>30</v>
      </c>
    </row>
    <row r="1727" customHeight="1" spans="1:29">
      <c r="A1727" s="11">
        <v>1726</v>
      </c>
      <c r="B1727" s="15">
        <v>304</v>
      </c>
      <c r="C1727" s="110">
        <v>-76.26667</v>
      </c>
      <c r="D1727" s="110">
        <v>3.783333</v>
      </c>
      <c r="E1727" s="40">
        <v>1045</v>
      </c>
      <c r="F1727" s="39">
        <v>20.9162998199463</v>
      </c>
      <c r="G1727" s="38">
        <v>1500</v>
      </c>
      <c r="H1727" s="38">
        <v>1499</v>
      </c>
      <c r="I1727" s="18" t="s">
        <v>128</v>
      </c>
      <c r="J1727" s="11" t="s">
        <v>594</v>
      </c>
      <c r="K1727" s="69" t="s">
        <v>1286</v>
      </c>
      <c r="L1727" s="45">
        <v>1.46</v>
      </c>
      <c r="M1727" s="45">
        <v>3.12</v>
      </c>
      <c r="N1727" s="45">
        <v>4.58</v>
      </c>
      <c r="O1727" s="23">
        <v>2.1</v>
      </c>
      <c r="P1727" s="46">
        <v>1.48571428571429</v>
      </c>
      <c r="Q1727" s="46">
        <v>0.695238095238095</v>
      </c>
      <c r="R1727" s="46">
        <f t="shared" si="151"/>
        <v>2.18095238095238</v>
      </c>
      <c r="S1727" s="24">
        <v>22.6</v>
      </c>
      <c r="T1727" s="24">
        <v>2.4</v>
      </c>
      <c r="U1727" s="57">
        <v>0.6</v>
      </c>
      <c r="V1727" s="24">
        <f t="shared" si="152"/>
        <v>9.41666666666667</v>
      </c>
      <c r="W1727" s="58">
        <v>376.372985839844</v>
      </c>
      <c r="X1727" s="58">
        <v>55.0509977340698</v>
      </c>
      <c r="Y1727" s="58">
        <f t="shared" si="150"/>
        <v>6.83680589510761</v>
      </c>
      <c r="Z1727" s="24">
        <v>6.96</v>
      </c>
      <c r="AA1727" s="28">
        <v>32</v>
      </c>
      <c r="AB1727" s="28">
        <v>41</v>
      </c>
      <c r="AC1727" s="28">
        <v>27</v>
      </c>
    </row>
    <row r="1728" customHeight="1" spans="1:29">
      <c r="A1728" s="11">
        <v>1727</v>
      </c>
      <c r="B1728" s="15">
        <v>304</v>
      </c>
      <c r="C1728" s="110">
        <v>-76.26667</v>
      </c>
      <c r="D1728" s="110">
        <v>3.783333</v>
      </c>
      <c r="E1728" s="40">
        <v>1045</v>
      </c>
      <c r="F1728" s="39">
        <v>20.9162998199463</v>
      </c>
      <c r="G1728" s="38">
        <v>1500</v>
      </c>
      <c r="H1728" s="38">
        <v>1499</v>
      </c>
      <c r="I1728" s="18" t="s">
        <v>128</v>
      </c>
      <c r="J1728" s="11" t="s">
        <v>594</v>
      </c>
      <c r="K1728" s="69" t="s">
        <v>1286</v>
      </c>
      <c r="L1728" s="45">
        <v>1.52</v>
      </c>
      <c r="M1728" s="45">
        <v>4.09</v>
      </c>
      <c r="N1728" s="45">
        <v>5.61</v>
      </c>
      <c r="O1728" s="23">
        <v>2.15</v>
      </c>
      <c r="P1728" s="46">
        <v>1.90232558139535</v>
      </c>
      <c r="Q1728" s="46">
        <v>0.706976744186047</v>
      </c>
      <c r="R1728" s="46">
        <f t="shared" si="151"/>
        <v>2.6093023255814</v>
      </c>
      <c r="S1728" s="24">
        <v>24.9</v>
      </c>
      <c r="T1728" s="24">
        <v>2.4</v>
      </c>
      <c r="U1728" s="57">
        <v>0.6</v>
      </c>
      <c r="V1728" s="24">
        <f t="shared" si="152"/>
        <v>10.375</v>
      </c>
      <c r="W1728" s="58">
        <v>376.372985839844</v>
      </c>
      <c r="X1728" s="58">
        <v>55.0509977340698</v>
      </c>
      <c r="Y1728" s="58">
        <f t="shared" si="150"/>
        <v>6.83680589510761</v>
      </c>
      <c r="Z1728" s="24">
        <v>6.93</v>
      </c>
      <c r="AA1728" s="28">
        <v>33</v>
      </c>
      <c r="AB1728" s="28">
        <v>40</v>
      </c>
      <c r="AC1728" s="28">
        <v>27</v>
      </c>
    </row>
    <row r="1729" customHeight="1" spans="1:29">
      <c r="A1729" s="11">
        <v>1728</v>
      </c>
      <c r="B1729" s="15">
        <v>304</v>
      </c>
      <c r="C1729" s="110">
        <v>-76.26667</v>
      </c>
      <c r="D1729" s="110">
        <v>3.783333</v>
      </c>
      <c r="E1729" s="40">
        <v>1045</v>
      </c>
      <c r="F1729" s="39">
        <v>20.9162998199463</v>
      </c>
      <c r="G1729" s="38">
        <v>1500</v>
      </c>
      <c r="H1729" s="38">
        <v>1499</v>
      </c>
      <c r="I1729" s="18" t="s">
        <v>128</v>
      </c>
      <c r="J1729" s="11" t="s">
        <v>594</v>
      </c>
      <c r="K1729" s="69" t="s">
        <v>1286</v>
      </c>
      <c r="L1729" s="45">
        <v>2.09</v>
      </c>
      <c r="M1729" s="45">
        <v>5.1</v>
      </c>
      <c r="N1729" s="45">
        <v>7.19</v>
      </c>
      <c r="O1729" s="23">
        <v>2.93</v>
      </c>
      <c r="P1729" s="46">
        <v>1.74061433447099</v>
      </c>
      <c r="Q1729" s="46">
        <v>0.713310580204778</v>
      </c>
      <c r="R1729" s="46">
        <f t="shared" si="151"/>
        <v>2.45392491467577</v>
      </c>
      <c r="S1729" s="24">
        <v>28.7</v>
      </c>
      <c r="T1729" s="24">
        <v>3</v>
      </c>
      <c r="U1729" s="57">
        <v>0.6</v>
      </c>
      <c r="V1729" s="24">
        <f t="shared" si="152"/>
        <v>9.56666666666667</v>
      </c>
      <c r="W1729" s="58">
        <v>376.372985839844</v>
      </c>
      <c r="X1729" s="58">
        <v>55.0509977340698</v>
      </c>
      <c r="Y1729" s="58">
        <f t="shared" si="150"/>
        <v>6.83680589510761</v>
      </c>
      <c r="Z1729" s="24">
        <v>6.95</v>
      </c>
      <c r="AA1729" s="28">
        <v>35</v>
      </c>
      <c r="AB1729" s="28">
        <v>39</v>
      </c>
      <c r="AC1729" s="28">
        <v>26</v>
      </c>
    </row>
    <row r="1730" customHeight="1" spans="1:29">
      <c r="A1730" s="11">
        <v>1729</v>
      </c>
      <c r="B1730" s="15">
        <v>304</v>
      </c>
      <c r="C1730" s="110">
        <v>-76.26667</v>
      </c>
      <c r="D1730" s="110">
        <v>3.783333</v>
      </c>
      <c r="E1730" s="40">
        <v>1045</v>
      </c>
      <c r="F1730" s="39">
        <v>20.9162998199463</v>
      </c>
      <c r="G1730" s="38">
        <v>1500</v>
      </c>
      <c r="H1730" s="38">
        <v>1499</v>
      </c>
      <c r="I1730" s="18" t="s">
        <v>128</v>
      </c>
      <c r="J1730" s="11" t="s">
        <v>594</v>
      </c>
      <c r="K1730" s="69" t="s">
        <v>1286</v>
      </c>
      <c r="L1730" s="45">
        <v>1.5</v>
      </c>
      <c r="M1730" s="45">
        <v>3.58</v>
      </c>
      <c r="N1730" s="45">
        <v>5.08</v>
      </c>
      <c r="O1730" s="23">
        <v>2.19</v>
      </c>
      <c r="P1730" s="46">
        <v>1.63470319634703</v>
      </c>
      <c r="Q1730" s="46">
        <v>0.684931506849315</v>
      </c>
      <c r="R1730" s="46">
        <f t="shared" si="151"/>
        <v>2.31963470319634</v>
      </c>
      <c r="S1730" s="24">
        <v>25</v>
      </c>
      <c r="T1730" s="24">
        <v>2.3</v>
      </c>
      <c r="U1730" s="57">
        <v>0.6</v>
      </c>
      <c r="V1730" s="24">
        <f t="shared" si="152"/>
        <v>10.8695652173913</v>
      </c>
      <c r="W1730" s="58">
        <v>376.372985839844</v>
      </c>
      <c r="X1730" s="58">
        <v>55.0509977340698</v>
      </c>
      <c r="Y1730" s="58">
        <f t="shared" si="150"/>
        <v>6.83680589510761</v>
      </c>
      <c r="Z1730" s="24">
        <v>7.13</v>
      </c>
      <c r="AA1730" s="28">
        <v>30</v>
      </c>
      <c r="AB1730" s="28">
        <v>40</v>
      </c>
      <c r="AC1730" s="28">
        <v>30</v>
      </c>
    </row>
    <row r="1731" customHeight="1" spans="1:29">
      <c r="A1731" s="11">
        <v>1730</v>
      </c>
      <c r="B1731" s="15">
        <v>304</v>
      </c>
      <c r="C1731" s="110">
        <v>-76.26667</v>
      </c>
      <c r="D1731" s="110">
        <v>3.783333</v>
      </c>
      <c r="E1731" s="40">
        <v>1045</v>
      </c>
      <c r="F1731" s="39">
        <v>20.9162998199463</v>
      </c>
      <c r="G1731" s="38">
        <v>1500</v>
      </c>
      <c r="H1731" s="38">
        <v>1499</v>
      </c>
      <c r="I1731" s="18" t="s">
        <v>128</v>
      </c>
      <c r="J1731" s="11" t="s">
        <v>594</v>
      </c>
      <c r="K1731" s="69" t="s">
        <v>1286</v>
      </c>
      <c r="L1731" s="45">
        <v>2.12</v>
      </c>
      <c r="M1731" s="45">
        <v>5.42</v>
      </c>
      <c r="N1731" s="45">
        <v>7.54</v>
      </c>
      <c r="O1731" s="23">
        <v>3.14</v>
      </c>
      <c r="P1731" s="46">
        <v>1.72611464968153</v>
      </c>
      <c r="Q1731" s="46">
        <v>0.67515923566879</v>
      </c>
      <c r="R1731" s="46">
        <f t="shared" si="151"/>
        <v>2.40127388535032</v>
      </c>
      <c r="S1731" s="24">
        <v>26.8</v>
      </c>
      <c r="T1731" s="24">
        <v>3.1</v>
      </c>
      <c r="U1731" s="57">
        <v>0.6</v>
      </c>
      <c r="V1731" s="24">
        <f t="shared" si="152"/>
        <v>8.64516129032258</v>
      </c>
      <c r="W1731" s="58">
        <v>376.372985839844</v>
      </c>
      <c r="X1731" s="58">
        <v>55.0509977340698</v>
      </c>
      <c r="Y1731" s="58">
        <f t="shared" si="150"/>
        <v>6.83680589510761</v>
      </c>
      <c r="Z1731" s="24">
        <v>7.22</v>
      </c>
      <c r="AA1731" s="28">
        <v>34</v>
      </c>
      <c r="AB1731" s="28">
        <v>42</v>
      </c>
      <c r="AC1731" s="28">
        <v>24</v>
      </c>
    </row>
    <row r="1732" customHeight="1" spans="1:29">
      <c r="A1732" s="11">
        <v>1731</v>
      </c>
      <c r="B1732" s="15">
        <v>304</v>
      </c>
      <c r="C1732" s="110">
        <v>-76.26667</v>
      </c>
      <c r="D1732" s="110">
        <v>3.783333</v>
      </c>
      <c r="E1732" s="40">
        <v>1045</v>
      </c>
      <c r="F1732" s="39">
        <v>20.9162998199463</v>
      </c>
      <c r="G1732" s="38">
        <v>1500</v>
      </c>
      <c r="H1732" s="38">
        <v>1499</v>
      </c>
      <c r="I1732" s="18" t="s">
        <v>128</v>
      </c>
      <c r="J1732" s="11" t="s">
        <v>594</v>
      </c>
      <c r="K1732" s="69" t="s">
        <v>1286</v>
      </c>
      <c r="L1732" s="45">
        <v>1.46</v>
      </c>
      <c r="M1732" s="45">
        <v>3.12</v>
      </c>
      <c r="N1732" s="45">
        <v>4.58</v>
      </c>
      <c r="O1732" s="23">
        <v>2.1</v>
      </c>
      <c r="P1732" s="46">
        <v>1.48571428571429</v>
      </c>
      <c r="Q1732" s="46">
        <v>0.695238095238095</v>
      </c>
      <c r="R1732" s="46">
        <f t="shared" si="151"/>
        <v>2.18095238095238</v>
      </c>
      <c r="S1732" s="24">
        <v>22.6</v>
      </c>
      <c r="T1732" s="24">
        <v>2.4</v>
      </c>
      <c r="U1732" s="57">
        <v>0.6</v>
      </c>
      <c r="V1732" s="24">
        <f t="shared" si="152"/>
        <v>9.41666666666667</v>
      </c>
      <c r="W1732" s="58">
        <v>376.372985839844</v>
      </c>
      <c r="X1732" s="58">
        <v>55.0509977340698</v>
      </c>
      <c r="Y1732" s="58">
        <f t="shared" si="150"/>
        <v>6.83680589510761</v>
      </c>
      <c r="Z1732" s="24">
        <v>6.96</v>
      </c>
      <c r="AA1732" s="28">
        <v>32</v>
      </c>
      <c r="AB1732" s="28">
        <v>41</v>
      </c>
      <c r="AC1732" s="28">
        <v>27</v>
      </c>
    </row>
    <row r="1733" customHeight="1" spans="1:29">
      <c r="A1733" s="11">
        <v>1732</v>
      </c>
      <c r="B1733" s="15">
        <v>304</v>
      </c>
      <c r="C1733" s="110">
        <v>-76.26667</v>
      </c>
      <c r="D1733" s="110">
        <v>3.783333</v>
      </c>
      <c r="E1733" s="40">
        <v>1045</v>
      </c>
      <c r="F1733" s="39">
        <v>20.9162998199463</v>
      </c>
      <c r="G1733" s="38">
        <v>1500</v>
      </c>
      <c r="H1733" s="38">
        <v>1499</v>
      </c>
      <c r="I1733" s="18" t="s">
        <v>128</v>
      </c>
      <c r="J1733" s="11" t="s">
        <v>594</v>
      </c>
      <c r="K1733" s="69" t="s">
        <v>1286</v>
      </c>
      <c r="L1733" s="45">
        <v>2.07</v>
      </c>
      <c r="M1733" s="45">
        <v>5.42</v>
      </c>
      <c r="N1733" s="45">
        <v>7.49</v>
      </c>
      <c r="O1733" s="23">
        <v>2.84</v>
      </c>
      <c r="P1733" s="46">
        <v>1.90845070422535</v>
      </c>
      <c r="Q1733" s="46">
        <v>0.72887323943662</v>
      </c>
      <c r="R1733" s="46">
        <f t="shared" si="151"/>
        <v>2.63732394366197</v>
      </c>
      <c r="S1733" s="24">
        <v>27.1</v>
      </c>
      <c r="T1733" s="24">
        <v>3</v>
      </c>
      <c r="U1733" s="57">
        <v>0.6</v>
      </c>
      <c r="V1733" s="24">
        <f t="shared" si="152"/>
        <v>9.03333333333333</v>
      </c>
      <c r="W1733" s="58">
        <v>376.372985839844</v>
      </c>
      <c r="X1733" s="58">
        <v>55.0509977340698</v>
      </c>
      <c r="Y1733" s="58">
        <f t="shared" si="150"/>
        <v>6.83680589510761</v>
      </c>
      <c r="Z1733" s="24">
        <v>6.97</v>
      </c>
      <c r="AA1733" s="28">
        <v>33</v>
      </c>
      <c r="AB1733" s="28">
        <v>41</v>
      </c>
      <c r="AC1733" s="28">
        <v>25</v>
      </c>
    </row>
    <row r="1734" customHeight="1" spans="1:29">
      <c r="A1734" s="11">
        <v>1733</v>
      </c>
      <c r="B1734" s="15">
        <v>304</v>
      </c>
      <c r="C1734" s="110">
        <v>-76.26667</v>
      </c>
      <c r="D1734" s="110">
        <v>3.783333</v>
      </c>
      <c r="E1734" s="40">
        <v>1045</v>
      </c>
      <c r="F1734" s="39">
        <v>20.9162998199463</v>
      </c>
      <c r="G1734" s="38">
        <v>1500</v>
      </c>
      <c r="H1734" s="38">
        <v>1499</v>
      </c>
      <c r="I1734" s="18" t="s">
        <v>128</v>
      </c>
      <c r="J1734" s="11" t="s">
        <v>594</v>
      </c>
      <c r="K1734" s="69" t="s">
        <v>1286</v>
      </c>
      <c r="L1734" s="45">
        <v>1.52</v>
      </c>
      <c r="M1734" s="45">
        <v>4.09</v>
      </c>
      <c r="N1734" s="45">
        <v>5.61</v>
      </c>
      <c r="O1734" s="23">
        <v>2.15</v>
      </c>
      <c r="P1734" s="46">
        <v>1.90232558139535</v>
      </c>
      <c r="Q1734" s="46">
        <v>0.706976744186047</v>
      </c>
      <c r="R1734" s="46">
        <f t="shared" si="151"/>
        <v>2.6093023255814</v>
      </c>
      <c r="S1734" s="24">
        <v>24.9</v>
      </c>
      <c r="T1734" s="24">
        <v>2.4</v>
      </c>
      <c r="U1734" s="57">
        <v>0.6</v>
      </c>
      <c r="V1734" s="24">
        <f t="shared" si="152"/>
        <v>10.375</v>
      </c>
      <c r="W1734" s="58">
        <v>376.372985839844</v>
      </c>
      <c r="X1734" s="58">
        <v>55.0509977340698</v>
      </c>
      <c r="Y1734" s="58">
        <f t="shared" si="150"/>
        <v>6.83680589510761</v>
      </c>
      <c r="Z1734" s="24">
        <v>6.93</v>
      </c>
      <c r="AA1734" s="28">
        <v>33</v>
      </c>
      <c r="AB1734" s="28">
        <v>40</v>
      </c>
      <c r="AC1734" s="28">
        <v>27</v>
      </c>
    </row>
    <row r="1735" customHeight="1" spans="1:29">
      <c r="A1735" s="11">
        <v>1734</v>
      </c>
      <c r="B1735" s="15">
        <v>305</v>
      </c>
      <c r="C1735" s="23">
        <v>-61.03333</v>
      </c>
      <c r="D1735" s="23">
        <v>-34.1667</v>
      </c>
      <c r="E1735" s="40">
        <v>81</v>
      </c>
      <c r="F1735" s="39">
        <v>16.1016998291016</v>
      </c>
      <c r="G1735" s="38">
        <v>972</v>
      </c>
      <c r="H1735" s="38">
        <v>1506</v>
      </c>
      <c r="I1735" s="18" t="s">
        <v>105</v>
      </c>
      <c r="J1735" s="11" t="s">
        <v>78</v>
      </c>
      <c r="K1735" s="69" t="s">
        <v>1287</v>
      </c>
      <c r="L1735" s="45">
        <v>7.23913</v>
      </c>
      <c r="M1735" s="45">
        <v>15.0102</v>
      </c>
      <c r="N1735" s="45">
        <v>22.24933</v>
      </c>
      <c r="O1735" s="23">
        <v>29.5322</v>
      </c>
      <c r="P1735" s="46">
        <v>0.508265554208627</v>
      </c>
      <c r="Q1735" s="46">
        <v>0.245126675290022</v>
      </c>
      <c r="R1735" s="46">
        <f t="shared" si="151"/>
        <v>0.753392229498649</v>
      </c>
      <c r="S1735" s="24">
        <v>37.8</v>
      </c>
      <c r="T1735" s="24">
        <v>3.1</v>
      </c>
      <c r="U1735" s="24">
        <v>1.24</v>
      </c>
      <c r="V1735" s="24">
        <v>12.84</v>
      </c>
      <c r="W1735" s="58">
        <v>396.083984375</v>
      </c>
      <c r="X1735" s="58">
        <v>50.6112003326416</v>
      </c>
      <c r="Y1735" s="58">
        <f t="shared" si="150"/>
        <v>7.82601443498162</v>
      </c>
      <c r="Z1735" s="24">
        <v>5.86</v>
      </c>
      <c r="AA1735" s="28">
        <v>35.1</v>
      </c>
      <c r="AB1735" s="28">
        <v>53.2</v>
      </c>
      <c r="AC1735" s="28">
        <v>11.8</v>
      </c>
    </row>
    <row r="1736" customHeight="1" spans="1:29">
      <c r="A1736" s="11">
        <v>1735</v>
      </c>
      <c r="B1736" s="15">
        <v>305</v>
      </c>
      <c r="C1736" s="23">
        <v>-61.03333</v>
      </c>
      <c r="D1736" s="23">
        <v>-34.1667</v>
      </c>
      <c r="E1736" s="40">
        <v>81</v>
      </c>
      <c r="F1736" s="39">
        <v>16.1016998291016</v>
      </c>
      <c r="G1736" s="38">
        <v>972</v>
      </c>
      <c r="H1736" s="38">
        <v>1506</v>
      </c>
      <c r="I1736" s="18" t="s">
        <v>105</v>
      </c>
      <c r="J1736" s="11" t="s">
        <v>78</v>
      </c>
      <c r="K1736" s="69" t="s">
        <v>1287</v>
      </c>
      <c r="L1736" s="45">
        <v>8.44024</v>
      </c>
      <c r="M1736" s="45">
        <v>13.4237</v>
      </c>
      <c r="N1736" s="45">
        <v>21.86394</v>
      </c>
      <c r="O1736" s="23">
        <v>25.7492</v>
      </c>
      <c r="P1736" s="46">
        <v>0.521324934366893</v>
      </c>
      <c r="Q1736" s="46">
        <v>0.327786494337688</v>
      </c>
      <c r="R1736" s="46">
        <f t="shared" si="151"/>
        <v>0.849111428704581</v>
      </c>
      <c r="S1736" s="24">
        <v>38.5</v>
      </c>
      <c r="T1736" s="24">
        <v>3.27</v>
      </c>
      <c r="U1736" s="24">
        <v>1.2</v>
      </c>
      <c r="V1736" s="24">
        <v>12.11</v>
      </c>
      <c r="W1736" s="58">
        <v>396.083984375</v>
      </c>
      <c r="X1736" s="58">
        <v>50.6112003326416</v>
      </c>
      <c r="Y1736" s="58">
        <f t="shared" si="150"/>
        <v>7.82601443498162</v>
      </c>
      <c r="Z1736" s="24">
        <v>5.86</v>
      </c>
      <c r="AA1736" s="28">
        <v>35.1</v>
      </c>
      <c r="AB1736" s="28">
        <v>53.2</v>
      </c>
      <c r="AC1736" s="28">
        <v>11.8</v>
      </c>
    </row>
    <row r="1737" customHeight="1" spans="1:29">
      <c r="A1737" s="11">
        <v>1736</v>
      </c>
      <c r="B1737" s="15">
        <v>305</v>
      </c>
      <c r="C1737" s="23">
        <v>-61.03333</v>
      </c>
      <c r="D1737" s="23">
        <v>-34.1667</v>
      </c>
      <c r="E1737" s="40">
        <v>81</v>
      </c>
      <c r="F1737" s="39">
        <v>16.1016998291016</v>
      </c>
      <c r="G1737" s="38">
        <v>972</v>
      </c>
      <c r="H1737" s="38">
        <v>1506</v>
      </c>
      <c r="I1737" s="18" t="s">
        <v>105</v>
      </c>
      <c r="J1737" s="11" t="s">
        <v>78</v>
      </c>
      <c r="K1737" s="69" t="s">
        <v>1287</v>
      </c>
      <c r="L1737" s="45">
        <v>10.4836</v>
      </c>
      <c r="M1737" s="45">
        <v>14.1559</v>
      </c>
      <c r="N1737" s="45">
        <v>24.6395</v>
      </c>
      <c r="O1737" s="23">
        <v>25.8712</v>
      </c>
      <c r="P1737" s="46">
        <v>0.547168279786017</v>
      </c>
      <c r="Q1737" s="46">
        <v>0.405222796004824</v>
      </c>
      <c r="R1737" s="46">
        <f t="shared" si="151"/>
        <v>0.952391075790841</v>
      </c>
      <c r="S1737" s="24">
        <v>25.8</v>
      </c>
      <c r="T1737" s="24">
        <v>2.33</v>
      </c>
      <c r="U1737" s="24">
        <v>1.23</v>
      </c>
      <c r="V1737" s="24">
        <v>11.29</v>
      </c>
      <c r="W1737" s="58">
        <v>396.083984375</v>
      </c>
      <c r="X1737" s="58">
        <v>50.6112003326416</v>
      </c>
      <c r="Y1737" s="58">
        <f t="shared" si="150"/>
        <v>7.82601443498162</v>
      </c>
      <c r="Z1737" s="24">
        <v>5.85</v>
      </c>
      <c r="AA1737" s="28">
        <v>35.1</v>
      </c>
      <c r="AB1737" s="28">
        <v>53.2</v>
      </c>
      <c r="AC1737" s="28">
        <v>11.8</v>
      </c>
    </row>
    <row r="1738" customHeight="1" spans="1:29">
      <c r="A1738" s="11">
        <v>1737</v>
      </c>
      <c r="B1738" s="15">
        <v>305</v>
      </c>
      <c r="C1738" s="23">
        <v>-61.03333</v>
      </c>
      <c r="D1738" s="23">
        <v>-34.1667</v>
      </c>
      <c r="E1738" s="40">
        <v>81</v>
      </c>
      <c r="F1738" s="39">
        <v>16.1016998291016</v>
      </c>
      <c r="G1738" s="38">
        <v>972</v>
      </c>
      <c r="H1738" s="38">
        <v>1506</v>
      </c>
      <c r="I1738" s="18" t="s">
        <v>105</v>
      </c>
      <c r="J1738" s="11" t="s">
        <v>78</v>
      </c>
      <c r="K1738" s="69" t="s">
        <v>1287</v>
      </c>
      <c r="L1738" s="45">
        <v>8.91472</v>
      </c>
      <c r="M1738" s="45">
        <v>13.6678</v>
      </c>
      <c r="N1738" s="45">
        <v>22.58252</v>
      </c>
      <c r="O1738" s="23">
        <v>28.4339</v>
      </c>
      <c r="P1738" s="46">
        <v>0.480686785843658</v>
      </c>
      <c r="Q1738" s="46">
        <v>0.313524349456107</v>
      </c>
      <c r="R1738" s="46">
        <f t="shared" si="151"/>
        <v>0.794211135299765</v>
      </c>
      <c r="S1738" s="24">
        <v>27.4</v>
      </c>
      <c r="T1738" s="24">
        <v>2.8</v>
      </c>
      <c r="U1738" s="24">
        <v>0.81</v>
      </c>
      <c r="V1738" s="24">
        <v>9.76</v>
      </c>
      <c r="W1738" s="58">
        <v>396.083984375</v>
      </c>
      <c r="X1738" s="58">
        <v>50.6112003326416</v>
      </c>
      <c r="Y1738" s="58">
        <f t="shared" si="150"/>
        <v>7.82601443498162</v>
      </c>
      <c r="Z1738" s="24">
        <v>5.75</v>
      </c>
      <c r="AA1738" s="28">
        <v>35.1</v>
      </c>
      <c r="AB1738" s="28">
        <v>53.2</v>
      </c>
      <c r="AC1738" s="28">
        <v>11.8</v>
      </c>
    </row>
    <row r="1739" customHeight="1" spans="1:29">
      <c r="A1739" s="11">
        <v>1738</v>
      </c>
      <c r="B1739" s="15">
        <v>305</v>
      </c>
      <c r="C1739" s="23">
        <v>-61.03333</v>
      </c>
      <c r="D1739" s="23">
        <v>-34.1667</v>
      </c>
      <c r="E1739" s="40">
        <v>81</v>
      </c>
      <c r="F1739" s="39">
        <v>16.1016998291016</v>
      </c>
      <c r="G1739" s="38">
        <v>972</v>
      </c>
      <c r="H1739" s="38">
        <v>1506</v>
      </c>
      <c r="I1739" s="18" t="s">
        <v>105</v>
      </c>
      <c r="J1739" s="11" t="s">
        <v>78</v>
      </c>
      <c r="K1739" s="69" t="s">
        <v>1287</v>
      </c>
      <c r="L1739" s="45">
        <v>7.22725</v>
      </c>
      <c r="M1739" s="45">
        <v>12.4475</v>
      </c>
      <c r="N1739" s="45">
        <v>19.67475</v>
      </c>
      <c r="O1739" s="23">
        <v>24.1627</v>
      </c>
      <c r="P1739" s="46">
        <v>0.515153521750467</v>
      </c>
      <c r="Q1739" s="46">
        <v>0.299107715611252</v>
      </c>
      <c r="R1739" s="46">
        <f t="shared" si="151"/>
        <v>0.814261237361719</v>
      </c>
      <c r="S1739" s="24">
        <v>21.63</v>
      </c>
      <c r="T1739" s="24">
        <v>2.2</v>
      </c>
      <c r="U1739" s="24">
        <v>1.37</v>
      </c>
      <c r="V1739" s="24">
        <v>9.74</v>
      </c>
      <c r="W1739" s="58">
        <v>396.083984375</v>
      </c>
      <c r="X1739" s="58">
        <v>50.6112003326416</v>
      </c>
      <c r="Y1739" s="58">
        <f t="shared" si="150"/>
        <v>7.82601443498162</v>
      </c>
      <c r="Z1739" s="24">
        <v>6.03</v>
      </c>
      <c r="AA1739" s="28">
        <v>35.1</v>
      </c>
      <c r="AB1739" s="28">
        <v>53.2</v>
      </c>
      <c r="AC1739" s="28">
        <v>11.8</v>
      </c>
    </row>
    <row r="1740" customHeight="1" spans="1:29">
      <c r="A1740" s="11">
        <v>1739</v>
      </c>
      <c r="B1740" s="15">
        <v>305</v>
      </c>
      <c r="C1740" s="23">
        <v>-61.03333</v>
      </c>
      <c r="D1740" s="23">
        <v>-34.1667</v>
      </c>
      <c r="E1740" s="40">
        <v>81</v>
      </c>
      <c r="F1740" s="39">
        <v>16.1016998291016</v>
      </c>
      <c r="G1740" s="38">
        <v>972</v>
      </c>
      <c r="H1740" s="38">
        <v>1506</v>
      </c>
      <c r="I1740" s="18" t="s">
        <v>105</v>
      </c>
      <c r="J1740" s="11" t="s">
        <v>78</v>
      </c>
      <c r="K1740" s="69" t="s">
        <v>1287</v>
      </c>
      <c r="L1740" s="45">
        <v>7.70516</v>
      </c>
      <c r="M1740" s="45">
        <v>13.1797</v>
      </c>
      <c r="N1740" s="45">
        <v>20.88486</v>
      </c>
      <c r="O1740" s="23">
        <v>25.6271</v>
      </c>
      <c r="P1740" s="46">
        <v>0.514287609600774</v>
      </c>
      <c r="Q1740" s="46">
        <v>0.300664530906735</v>
      </c>
      <c r="R1740" s="46">
        <f t="shared" si="151"/>
        <v>0.814952140507509</v>
      </c>
      <c r="S1740" s="24">
        <v>19.93</v>
      </c>
      <c r="T1740" s="24">
        <v>2.23</v>
      </c>
      <c r="U1740" s="24">
        <v>0.57</v>
      </c>
      <c r="V1740" s="24">
        <v>9.15</v>
      </c>
      <c r="W1740" s="58">
        <v>396.083984375</v>
      </c>
      <c r="X1740" s="58">
        <v>50.6112003326416</v>
      </c>
      <c r="Y1740" s="58">
        <f t="shared" si="150"/>
        <v>7.82601443498162</v>
      </c>
      <c r="Z1740" s="24">
        <v>6.25</v>
      </c>
      <c r="AA1740" s="28">
        <v>35.1</v>
      </c>
      <c r="AB1740" s="28">
        <v>53.2</v>
      </c>
      <c r="AC1740" s="28">
        <v>11.8</v>
      </c>
    </row>
    <row r="1741" customHeight="1" spans="1:29">
      <c r="A1741" s="11">
        <v>1740</v>
      </c>
      <c r="B1741" s="15">
        <v>305</v>
      </c>
      <c r="C1741" s="23">
        <v>-61.03333</v>
      </c>
      <c r="D1741" s="23">
        <v>-34.1667</v>
      </c>
      <c r="E1741" s="40">
        <v>81</v>
      </c>
      <c r="F1741" s="39">
        <v>16.1016998291016</v>
      </c>
      <c r="G1741" s="38">
        <v>972</v>
      </c>
      <c r="H1741" s="38">
        <v>1506</v>
      </c>
      <c r="I1741" s="18" t="s">
        <v>105</v>
      </c>
      <c r="J1741" s="11" t="s">
        <v>78</v>
      </c>
      <c r="K1741" s="69" t="s">
        <v>1287</v>
      </c>
      <c r="L1741" s="45">
        <v>6.35688</v>
      </c>
      <c r="M1741" s="45">
        <v>16.1507</v>
      </c>
      <c r="N1741" s="45">
        <v>22.50758</v>
      </c>
      <c r="O1741" s="23">
        <v>30.2055</v>
      </c>
      <c r="P1741" s="46">
        <v>0.53469401267981</v>
      </c>
      <c r="Q1741" s="46">
        <v>0.210454387445995</v>
      </c>
      <c r="R1741" s="46">
        <f t="shared" si="151"/>
        <v>0.745148400125805</v>
      </c>
      <c r="S1741" s="24">
        <v>29.43</v>
      </c>
      <c r="T1741" s="24">
        <v>4.2</v>
      </c>
      <c r="U1741" s="24">
        <v>1.49</v>
      </c>
      <c r="V1741" s="24">
        <v>7.34</v>
      </c>
      <c r="W1741" s="58">
        <v>396.083984375</v>
      </c>
      <c r="X1741" s="58">
        <v>50.6112003326416</v>
      </c>
      <c r="Y1741" s="58">
        <f t="shared" si="150"/>
        <v>7.82601443498162</v>
      </c>
      <c r="Z1741" s="24">
        <v>5.57</v>
      </c>
      <c r="AA1741" s="28">
        <v>35.1</v>
      </c>
      <c r="AB1741" s="28">
        <v>53.2</v>
      </c>
      <c r="AC1741" s="28">
        <v>11.8</v>
      </c>
    </row>
    <row r="1742" customHeight="1" spans="1:29">
      <c r="A1742" s="11">
        <v>1741</v>
      </c>
      <c r="B1742" s="15">
        <v>305</v>
      </c>
      <c r="C1742" s="23">
        <v>-61.03333</v>
      </c>
      <c r="D1742" s="23">
        <v>-34.1667</v>
      </c>
      <c r="E1742" s="40">
        <v>81</v>
      </c>
      <c r="F1742" s="39">
        <v>16.1016998291016</v>
      </c>
      <c r="G1742" s="38">
        <v>972</v>
      </c>
      <c r="H1742" s="38">
        <v>1506</v>
      </c>
      <c r="I1742" s="18" t="s">
        <v>105</v>
      </c>
      <c r="J1742" s="11" t="s">
        <v>78</v>
      </c>
      <c r="K1742" s="69" t="s">
        <v>1287</v>
      </c>
      <c r="L1742" s="45">
        <v>6.4753</v>
      </c>
      <c r="M1742" s="45">
        <v>15.0411</v>
      </c>
      <c r="N1742" s="45">
        <v>21.5164</v>
      </c>
      <c r="O1742" s="23">
        <v>31.3151</v>
      </c>
      <c r="P1742" s="46">
        <v>0.480314608607349</v>
      </c>
      <c r="Q1742" s="46">
        <v>0.206778838324003</v>
      </c>
      <c r="R1742" s="46">
        <f t="shared" si="151"/>
        <v>0.687093446931352</v>
      </c>
      <c r="S1742" s="24">
        <v>31.1</v>
      </c>
      <c r="T1742" s="24">
        <v>4.08</v>
      </c>
      <c r="U1742" s="24">
        <v>1.32</v>
      </c>
      <c r="V1742" s="24">
        <v>8.03</v>
      </c>
      <c r="W1742" s="58">
        <v>396.083984375</v>
      </c>
      <c r="X1742" s="58">
        <v>50.6112003326416</v>
      </c>
      <c r="Y1742" s="58">
        <f t="shared" si="150"/>
        <v>7.82601443498162</v>
      </c>
      <c r="Z1742" s="24">
        <v>5.7</v>
      </c>
      <c r="AA1742" s="28">
        <v>35.1</v>
      </c>
      <c r="AB1742" s="28">
        <v>53.2</v>
      </c>
      <c r="AC1742" s="28">
        <v>11.8</v>
      </c>
    </row>
    <row r="1743" customHeight="1" spans="1:29">
      <c r="A1743" s="11">
        <v>1742</v>
      </c>
      <c r="B1743" s="15">
        <v>305</v>
      </c>
      <c r="C1743" s="23">
        <v>-61.03333</v>
      </c>
      <c r="D1743" s="23">
        <v>-34.1667</v>
      </c>
      <c r="E1743" s="40">
        <v>81</v>
      </c>
      <c r="F1743" s="39">
        <v>16.1016998291016</v>
      </c>
      <c r="G1743" s="38">
        <v>972</v>
      </c>
      <c r="H1743" s="38">
        <v>1506</v>
      </c>
      <c r="I1743" s="18" t="s">
        <v>105</v>
      </c>
      <c r="J1743" s="11" t="s">
        <v>78</v>
      </c>
      <c r="K1743" s="69" t="s">
        <v>1287</v>
      </c>
      <c r="L1743" s="45">
        <v>6.71603</v>
      </c>
      <c r="M1743" s="45">
        <v>16.274</v>
      </c>
      <c r="N1743" s="45">
        <v>22.99003</v>
      </c>
      <c r="O1743" s="23">
        <v>29.2192</v>
      </c>
      <c r="P1743" s="46">
        <v>0.556962545175775</v>
      </c>
      <c r="Q1743" s="46">
        <v>0.229849893220896</v>
      </c>
      <c r="R1743" s="46">
        <f t="shared" si="151"/>
        <v>0.786812438396671</v>
      </c>
      <c r="S1743" s="24">
        <v>23.83</v>
      </c>
      <c r="T1743" s="24">
        <v>3.51</v>
      </c>
      <c r="U1743" s="24">
        <v>1.32</v>
      </c>
      <c r="V1743" s="24">
        <v>7.45</v>
      </c>
      <c r="W1743" s="58">
        <v>396.083984375</v>
      </c>
      <c r="X1743" s="58">
        <v>50.6112003326416</v>
      </c>
      <c r="Y1743" s="58">
        <f t="shared" si="150"/>
        <v>7.82601443498162</v>
      </c>
      <c r="Z1743" s="24">
        <v>5.64</v>
      </c>
      <c r="AA1743" s="28">
        <v>35.1</v>
      </c>
      <c r="AB1743" s="28">
        <v>53.2</v>
      </c>
      <c r="AC1743" s="28">
        <v>11.8</v>
      </c>
    </row>
    <row r="1744" customHeight="1" spans="1:29">
      <c r="A1744" s="11">
        <v>1743</v>
      </c>
      <c r="B1744" s="15">
        <v>305</v>
      </c>
      <c r="C1744" s="23">
        <v>-61.03333</v>
      </c>
      <c r="D1744" s="23">
        <v>-34.1667</v>
      </c>
      <c r="E1744" s="40">
        <v>81</v>
      </c>
      <c r="F1744" s="39">
        <v>16.1016998291016</v>
      </c>
      <c r="G1744" s="38">
        <v>972</v>
      </c>
      <c r="H1744" s="38">
        <v>1506</v>
      </c>
      <c r="I1744" s="18" t="s">
        <v>105</v>
      </c>
      <c r="J1744" s="11" t="s">
        <v>78</v>
      </c>
      <c r="K1744" s="69" t="s">
        <v>1287</v>
      </c>
      <c r="L1744" s="45">
        <v>5.73754</v>
      </c>
      <c r="M1744" s="45">
        <v>11.8356</v>
      </c>
      <c r="N1744" s="45">
        <v>17.57314</v>
      </c>
      <c r="O1744" s="23">
        <v>30.5753</v>
      </c>
      <c r="P1744" s="46">
        <v>0.387096774193548</v>
      </c>
      <c r="Q1744" s="46">
        <v>0.187652778550006</v>
      </c>
      <c r="R1744" s="46">
        <f t="shared" si="151"/>
        <v>0.574749552743554</v>
      </c>
      <c r="S1744" s="24">
        <v>30.93</v>
      </c>
      <c r="T1744" s="24">
        <v>3.59</v>
      </c>
      <c r="U1744" s="24">
        <v>1.19</v>
      </c>
      <c r="V1744" s="24">
        <v>10.01</v>
      </c>
      <c r="W1744" s="58">
        <v>396.083984375</v>
      </c>
      <c r="X1744" s="58">
        <v>50.6112003326416</v>
      </c>
      <c r="Y1744" s="58">
        <f t="shared" si="150"/>
        <v>7.82601443498162</v>
      </c>
      <c r="Z1744" s="24">
        <v>5.77</v>
      </c>
      <c r="AA1744" s="28">
        <v>35.1</v>
      </c>
      <c r="AB1744" s="28">
        <v>53.2</v>
      </c>
      <c r="AC1744" s="28">
        <v>11.8</v>
      </c>
    </row>
    <row r="1745" customHeight="1" spans="1:29">
      <c r="A1745" s="11">
        <v>1744</v>
      </c>
      <c r="B1745" s="15">
        <v>305</v>
      </c>
      <c r="C1745" s="23">
        <v>-61.03333</v>
      </c>
      <c r="D1745" s="23">
        <v>-34.1667</v>
      </c>
      <c r="E1745" s="40">
        <v>81</v>
      </c>
      <c r="F1745" s="39">
        <v>16.1016998291016</v>
      </c>
      <c r="G1745" s="38">
        <v>972</v>
      </c>
      <c r="H1745" s="38">
        <v>1506</v>
      </c>
      <c r="I1745" s="18" t="s">
        <v>105</v>
      </c>
      <c r="J1745" s="11" t="s">
        <v>78</v>
      </c>
      <c r="K1745" s="69" t="s">
        <v>1287</v>
      </c>
      <c r="L1745" s="45">
        <v>5.97716</v>
      </c>
      <c r="M1745" s="45">
        <v>16.0274</v>
      </c>
      <c r="N1745" s="45">
        <v>22.00456</v>
      </c>
      <c r="O1745" s="23">
        <v>31.4384</v>
      </c>
      <c r="P1745" s="46">
        <v>0.509803297877755</v>
      </c>
      <c r="Q1745" s="46">
        <v>0.190122907018169</v>
      </c>
      <c r="R1745" s="46">
        <f t="shared" si="151"/>
        <v>0.699926204895924</v>
      </c>
      <c r="S1745" s="24">
        <v>27.23</v>
      </c>
      <c r="T1745" s="24">
        <v>4.04</v>
      </c>
      <c r="U1745" s="24">
        <v>1.6</v>
      </c>
      <c r="V1745" s="24">
        <v>6.74</v>
      </c>
      <c r="W1745" s="58">
        <v>396.083984375</v>
      </c>
      <c r="X1745" s="58">
        <v>50.6112003326416</v>
      </c>
      <c r="Y1745" s="58">
        <f t="shared" si="150"/>
        <v>7.82601443498162</v>
      </c>
      <c r="Z1745" s="24">
        <v>5.81</v>
      </c>
      <c r="AA1745" s="28">
        <v>35.1</v>
      </c>
      <c r="AB1745" s="28">
        <v>53.2</v>
      </c>
      <c r="AC1745" s="28">
        <v>11.8</v>
      </c>
    </row>
    <row r="1746" customHeight="1" spans="1:29">
      <c r="A1746" s="11">
        <v>1745</v>
      </c>
      <c r="B1746" s="15">
        <v>305</v>
      </c>
      <c r="C1746" s="23">
        <v>-61.03333</v>
      </c>
      <c r="D1746" s="23">
        <v>-34.1667</v>
      </c>
      <c r="E1746" s="40">
        <v>81</v>
      </c>
      <c r="F1746" s="39">
        <v>16.1016998291016</v>
      </c>
      <c r="G1746" s="38">
        <v>972</v>
      </c>
      <c r="H1746" s="38">
        <v>1506</v>
      </c>
      <c r="I1746" s="18" t="s">
        <v>105</v>
      </c>
      <c r="J1746" s="11" t="s">
        <v>78</v>
      </c>
      <c r="K1746" s="69" t="s">
        <v>1287</v>
      </c>
      <c r="L1746" s="45">
        <v>8.53765</v>
      </c>
      <c r="M1746" s="45">
        <v>14.9178</v>
      </c>
      <c r="N1746" s="45">
        <v>23.45545</v>
      </c>
      <c r="O1746" s="23">
        <v>27.6164</v>
      </c>
      <c r="P1746" s="46">
        <v>0.540179024058168</v>
      </c>
      <c r="Q1746" s="46">
        <v>0.309151446242088</v>
      </c>
      <c r="R1746" s="46">
        <f t="shared" si="151"/>
        <v>0.849330470300256</v>
      </c>
      <c r="S1746" s="24">
        <v>17.67</v>
      </c>
      <c r="T1746" s="24">
        <v>2.4</v>
      </c>
      <c r="U1746" s="24">
        <v>1.14</v>
      </c>
      <c r="V1746" s="24">
        <v>8.9</v>
      </c>
      <c r="W1746" s="58">
        <v>396.083984375</v>
      </c>
      <c r="X1746" s="58">
        <v>50.6112003326416</v>
      </c>
      <c r="Y1746" s="58">
        <f t="shared" si="150"/>
        <v>7.82601443498162</v>
      </c>
      <c r="Z1746" s="24">
        <v>6.12</v>
      </c>
      <c r="AA1746" s="28">
        <v>35.1</v>
      </c>
      <c r="AB1746" s="28">
        <v>53.2</v>
      </c>
      <c r="AC1746" s="28">
        <v>11.8</v>
      </c>
    </row>
    <row r="1747" customHeight="1" spans="1:29">
      <c r="A1747" s="11">
        <v>1746</v>
      </c>
      <c r="B1747" s="15">
        <v>306</v>
      </c>
      <c r="C1747" s="23">
        <v>26.35</v>
      </c>
      <c r="D1747" s="23">
        <v>41.61667</v>
      </c>
      <c r="E1747" s="40">
        <v>45</v>
      </c>
      <c r="F1747" s="39">
        <v>13.3343000411987</v>
      </c>
      <c r="G1747" s="38">
        <v>576</v>
      </c>
      <c r="H1747" s="38">
        <v>1287</v>
      </c>
      <c r="I1747" s="18" t="s">
        <v>105</v>
      </c>
      <c r="J1747" s="11" t="s">
        <v>78</v>
      </c>
      <c r="K1747" s="22" t="s">
        <v>1288</v>
      </c>
      <c r="L1747" s="45"/>
      <c r="M1747" s="45"/>
      <c r="N1747" s="45"/>
      <c r="P1747" s="46">
        <v>0.78740157480315</v>
      </c>
      <c r="Q1747" s="46"/>
      <c r="R1747" s="46"/>
      <c r="S1747" s="24">
        <v>5.7</v>
      </c>
      <c r="T1747" s="57">
        <v>1.1</v>
      </c>
      <c r="U1747" s="57">
        <v>0.5</v>
      </c>
      <c r="V1747" s="57">
        <f t="shared" ref="V1747:V1757" si="153">S1747/T1747</f>
        <v>5.18181818181818</v>
      </c>
      <c r="W1747" s="58">
        <v>232.028007507324</v>
      </c>
      <c r="X1747" s="58">
        <v>66.5700006484985</v>
      </c>
      <c r="Y1747" s="58">
        <f t="shared" si="150"/>
        <v>3.48547401602823</v>
      </c>
      <c r="Z1747" s="24">
        <v>6.5</v>
      </c>
      <c r="AA1747" s="63">
        <v>41</v>
      </c>
      <c r="AB1747" s="28">
        <v>37</v>
      </c>
      <c r="AC1747" s="28">
        <v>34</v>
      </c>
    </row>
    <row r="1748" customHeight="1" spans="1:29">
      <c r="A1748" s="11">
        <v>1747</v>
      </c>
      <c r="B1748" s="15">
        <v>306</v>
      </c>
      <c r="C1748" s="23">
        <v>26.35</v>
      </c>
      <c r="D1748" s="23">
        <v>41.61667</v>
      </c>
      <c r="E1748" s="40">
        <v>45</v>
      </c>
      <c r="F1748" s="39">
        <v>13.3343000411987</v>
      </c>
      <c r="G1748" s="38">
        <v>576</v>
      </c>
      <c r="H1748" s="38">
        <v>1287</v>
      </c>
      <c r="I1748" s="18" t="s">
        <v>105</v>
      </c>
      <c r="J1748" s="11" t="s">
        <v>78</v>
      </c>
      <c r="K1748" s="22" t="s">
        <v>1288</v>
      </c>
      <c r="L1748" s="45"/>
      <c r="M1748" s="45"/>
      <c r="N1748" s="45"/>
      <c r="P1748" s="46">
        <v>0.757575757575758</v>
      </c>
      <c r="Q1748" s="46"/>
      <c r="R1748" s="46"/>
      <c r="S1748" s="24">
        <v>6.1</v>
      </c>
      <c r="T1748" s="57">
        <v>1.1</v>
      </c>
      <c r="U1748" s="57">
        <v>0.5</v>
      </c>
      <c r="V1748" s="57">
        <f t="shared" si="153"/>
        <v>5.54545454545454</v>
      </c>
      <c r="W1748" s="58">
        <v>232.028007507324</v>
      </c>
      <c r="X1748" s="58">
        <v>66.5700006484985</v>
      </c>
      <c r="Y1748" s="58">
        <f t="shared" si="150"/>
        <v>3.48547401602823</v>
      </c>
      <c r="Z1748" s="24">
        <v>6.8</v>
      </c>
      <c r="AA1748" s="63">
        <v>41</v>
      </c>
      <c r="AB1748" s="28">
        <v>37</v>
      </c>
      <c r="AC1748" s="28">
        <v>33</v>
      </c>
    </row>
    <row r="1749" customHeight="1" spans="1:29">
      <c r="A1749" s="11">
        <v>1748</v>
      </c>
      <c r="B1749" s="15">
        <v>306</v>
      </c>
      <c r="C1749" s="23">
        <v>26.35</v>
      </c>
      <c r="D1749" s="23">
        <v>41.61667</v>
      </c>
      <c r="E1749" s="40">
        <v>45</v>
      </c>
      <c r="F1749" s="39">
        <v>13.3343000411987</v>
      </c>
      <c r="G1749" s="38">
        <v>576</v>
      </c>
      <c r="H1749" s="38">
        <v>1287</v>
      </c>
      <c r="I1749" s="18" t="s">
        <v>105</v>
      </c>
      <c r="J1749" s="11" t="s">
        <v>78</v>
      </c>
      <c r="K1749" s="22" t="s">
        <v>1288</v>
      </c>
      <c r="L1749" s="45"/>
      <c r="M1749" s="45"/>
      <c r="N1749" s="45"/>
      <c r="P1749" s="46">
        <v>0.689655172413793</v>
      </c>
      <c r="Q1749" s="46"/>
      <c r="R1749" s="46"/>
      <c r="S1749" s="24">
        <v>5.9</v>
      </c>
      <c r="T1749" s="57">
        <v>1.1</v>
      </c>
      <c r="U1749" s="57">
        <v>0.5</v>
      </c>
      <c r="V1749" s="57">
        <f t="shared" si="153"/>
        <v>5.36363636363636</v>
      </c>
      <c r="W1749" s="58">
        <v>232.028007507324</v>
      </c>
      <c r="X1749" s="58">
        <v>66.5700006484985</v>
      </c>
      <c r="Y1749" s="58">
        <f t="shared" si="150"/>
        <v>3.48547401602823</v>
      </c>
      <c r="Z1749" s="24">
        <v>7.2</v>
      </c>
      <c r="AA1749" s="63">
        <v>41</v>
      </c>
      <c r="AB1749" s="28">
        <v>39</v>
      </c>
      <c r="AC1749" s="28">
        <v>32</v>
      </c>
    </row>
    <row r="1750" customHeight="1" spans="1:29">
      <c r="A1750" s="11">
        <v>1749</v>
      </c>
      <c r="B1750" s="15">
        <v>306</v>
      </c>
      <c r="C1750" s="23">
        <v>26.35</v>
      </c>
      <c r="D1750" s="23">
        <v>41.61667</v>
      </c>
      <c r="E1750" s="40">
        <v>45</v>
      </c>
      <c r="F1750" s="39">
        <v>13.3343000411987</v>
      </c>
      <c r="G1750" s="38">
        <v>576</v>
      </c>
      <c r="H1750" s="38">
        <v>1287</v>
      </c>
      <c r="I1750" s="18" t="s">
        <v>105</v>
      </c>
      <c r="J1750" s="11" t="s">
        <v>78</v>
      </c>
      <c r="K1750" s="22" t="s">
        <v>1288</v>
      </c>
      <c r="L1750" s="45"/>
      <c r="M1750" s="45"/>
      <c r="N1750" s="45"/>
      <c r="P1750" s="46">
        <v>1.53846153846154</v>
      </c>
      <c r="Q1750" s="46"/>
      <c r="R1750" s="46"/>
      <c r="S1750" s="24">
        <v>3.4</v>
      </c>
      <c r="T1750" s="57">
        <v>1.1</v>
      </c>
      <c r="U1750" s="57">
        <v>0.5</v>
      </c>
      <c r="V1750" s="57">
        <f t="shared" si="153"/>
        <v>3.09090909090909</v>
      </c>
      <c r="W1750" s="58">
        <v>232.028007507324</v>
      </c>
      <c r="X1750" s="58">
        <v>66.5700006484985</v>
      </c>
      <c r="Y1750" s="58">
        <f t="shared" si="150"/>
        <v>3.48547401602823</v>
      </c>
      <c r="Z1750" s="24">
        <v>7.2</v>
      </c>
      <c r="AA1750" s="63">
        <v>41</v>
      </c>
      <c r="AB1750" s="28">
        <v>37</v>
      </c>
      <c r="AC1750" s="28">
        <v>35</v>
      </c>
    </row>
    <row r="1751" customHeight="1" spans="1:29">
      <c r="A1751" s="11">
        <v>1750</v>
      </c>
      <c r="B1751" s="15">
        <v>306</v>
      </c>
      <c r="C1751" s="23">
        <v>26.35</v>
      </c>
      <c r="D1751" s="23">
        <v>41.61667</v>
      </c>
      <c r="E1751" s="40">
        <v>45</v>
      </c>
      <c r="F1751" s="39">
        <v>13.3343000411987</v>
      </c>
      <c r="G1751" s="38">
        <v>576</v>
      </c>
      <c r="H1751" s="38">
        <v>1287</v>
      </c>
      <c r="I1751" s="18" t="s">
        <v>105</v>
      </c>
      <c r="J1751" s="11" t="s">
        <v>78</v>
      </c>
      <c r="K1751" s="22" t="s">
        <v>1288</v>
      </c>
      <c r="L1751" s="45"/>
      <c r="M1751" s="45"/>
      <c r="N1751" s="45"/>
      <c r="P1751" s="46">
        <v>1.40845070422535</v>
      </c>
      <c r="Q1751" s="46"/>
      <c r="R1751" s="46"/>
      <c r="S1751" s="24">
        <v>1.9</v>
      </c>
      <c r="T1751" s="57">
        <v>1.1</v>
      </c>
      <c r="U1751" s="57">
        <v>0.5</v>
      </c>
      <c r="V1751" s="57">
        <f t="shared" si="153"/>
        <v>1.72727272727273</v>
      </c>
      <c r="W1751" s="58">
        <v>232.028007507324</v>
      </c>
      <c r="X1751" s="58">
        <v>66.5700006484985</v>
      </c>
      <c r="Y1751" s="58">
        <f t="shared" si="150"/>
        <v>3.48547401602823</v>
      </c>
      <c r="Z1751" s="24">
        <v>7.2</v>
      </c>
      <c r="AA1751" s="63">
        <v>41</v>
      </c>
      <c r="AB1751" s="28">
        <v>32</v>
      </c>
      <c r="AC1751" s="28">
        <v>30</v>
      </c>
    </row>
    <row r="1752" customHeight="1" spans="1:29">
      <c r="A1752" s="11">
        <v>1751</v>
      </c>
      <c r="B1752" s="15">
        <v>306</v>
      </c>
      <c r="C1752" s="23">
        <v>26.35</v>
      </c>
      <c r="D1752" s="23">
        <v>41.61667</v>
      </c>
      <c r="E1752" s="40">
        <v>45</v>
      </c>
      <c r="F1752" s="39">
        <v>13.3343000411987</v>
      </c>
      <c r="G1752" s="38">
        <v>576</v>
      </c>
      <c r="H1752" s="38">
        <v>1287</v>
      </c>
      <c r="I1752" s="18" t="s">
        <v>105</v>
      </c>
      <c r="J1752" s="11" t="s">
        <v>78</v>
      </c>
      <c r="K1752" s="22" t="s">
        <v>1288</v>
      </c>
      <c r="L1752" s="45"/>
      <c r="M1752" s="45"/>
      <c r="N1752" s="45"/>
      <c r="P1752" s="46">
        <v>1.38888888888889</v>
      </c>
      <c r="Q1752" s="46"/>
      <c r="R1752" s="46"/>
      <c r="S1752" s="24">
        <v>8.8</v>
      </c>
      <c r="T1752" s="57">
        <v>1.1</v>
      </c>
      <c r="U1752" s="57">
        <v>0.5</v>
      </c>
      <c r="V1752" s="57">
        <f t="shared" si="153"/>
        <v>8</v>
      </c>
      <c r="W1752" s="58">
        <v>232.028007507324</v>
      </c>
      <c r="X1752" s="58">
        <v>66.5700006484985</v>
      </c>
      <c r="Y1752" s="58">
        <f t="shared" si="150"/>
        <v>3.48547401602823</v>
      </c>
      <c r="Z1752" s="24">
        <v>7.8</v>
      </c>
      <c r="AA1752" s="63">
        <v>41</v>
      </c>
      <c r="AB1752" s="28">
        <v>35</v>
      </c>
      <c r="AC1752" s="28">
        <v>32</v>
      </c>
    </row>
    <row r="1753" customHeight="1" spans="1:29">
      <c r="A1753" s="11">
        <v>1752</v>
      </c>
      <c r="B1753" s="15">
        <v>306</v>
      </c>
      <c r="C1753" s="23">
        <v>26.35</v>
      </c>
      <c r="D1753" s="23">
        <v>41.61667</v>
      </c>
      <c r="E1753" s="40">
        <v>45</v>
      </c>
      <c r="F1753" s="39">
        <v>13.3343000411987</v>
      </c>
      <c r="G1753" s="38">
        <v>576</v>
      </c>
      <c r="H1753" s="38">
        <v>1287</v>
      </c>
      <c r="I1753" s="18" t="s">
        <v>105</v>
      </c>
      <c r="J1753" s="11" t="s">
        <v>78</v>
      </c>
      <c r="K1753" s="22" t="s">
        <v>1288</v>
      </c>
      <c r="L1753" s="45"/>
      <c r="M1753" s="45"/>
      <c r="N1753" s="45"/>
      <c r="P1753" s="46">
        <v>1.13636363636364</v>
      </c>
      <c r="Q1753" s="46"/>
      <c r="R1753" s="46"/>
      <c r="S1753" s="24">
        <v>7</v>
      </c>
      <c r="T1753" s="57">
        <v>1.1</v>
      </c>
      <c r="U1753" s="57">
        <v>0.5</v>
      </c>
      <c r="V1753" s="57">
        <f t="shared" si="153"/>
        <v>6.36363636363636</v>
      </c>
      <c r="W1753" s="58">
        <v>232.028007507324</v>
      </c>
      <c r="X1753" s="58">
        <v>66.5700006484985</v>
      </c>
      <c r="Y1753" s="58">
        <f t="shared" si="150"/>
        <v>3.48547401602823</v>
      </c>
      <c r="Z1753" s="24">
        <v>7.7</v>
      </c>
      <c r="AA1753" s="63">
        <v>41</v>
      </c>
      <c r="AB1753" s="28">
        <v>34</v>
      </c>
      <c r="AC1753" s="28">
        <v>38</v>
      </c>
    </row>
    <row r="1754" customHeight="1" spans="1:29">
      <c r="A1754" s="11">
        <v>1753</v>
      </c>
      <c r="B1754" s="15">
        <v>306</v>
      </c>
      <c r="C1754" s="23">
        <v>26.35</v>
      </c>
      <c r="D1754" s="23">
        <v>41.61667</v>
      </c>
      <c r="E1754" s="40">
        <v>45</v>
      </c>
      <c r="F1754" s="39">
        <v>13.3343000411987</v>
      </c>
      <c r="G1754" s="38">
        <v>576</v>
      </c>
      <c r="H1754" s="38">
        <v>1287</v>
      </c>
      <c r="I1754" s="18" t="s">
        <v>105</v>
      </c>
      <c r="J1754" s="11" t="s">
        <v>78</v>
      </c>
      <c r="K1754" s="22" t="s">
        <v>1288</v>
      </c>
      <c r="L1754" s="45"/>
      <c r="M1754" s="45"/>
      <c r="N1754" s="45"/>
      <c r="P1754" s="46">
        <v>1.19047619047619</v>
      </c>
      <c r="Q1754" s="46"/>
      <c r="R1754" s="46"/>
      <c r="S1754" s="24">
        <v>5.3</v>
      </c>
      <c r="T1754" s="57">
        <v>1.1</v>
      </c>
      <c r="U1754" s="57">
        <v>0.5</v>
      </c>
      <c r="V1754" s="57">
        <f t="shared" si="153"/>
        <v>4.81818181818182</v>
      </c>
      <c r="W1754" s="58">
        <v>232.028007507324</v>
      </c>
      <c r="X1754" s="58">
        <v>66.5700006484985</v>
      </c>
      <c r="Y1754" s="58">
        <f t="shared" si="150"/>
        <v>3.48547401602823</v>
      </c>
      <c r="Z1754" s="24">
        <v>7.9</v>
      </c>
      <c r="AA1754" s="63">
        <v>41</v>
      </c>
      <c r="AB1754" s="28">
        <v>38</v>
      </c>
      <c r="AC1754" s="28">
        <v>40</v>
      </c>
    </row>
    <row r="1755" customHeight="1" spans="1:29">
      <c r="A1755" s="11">
        <v>1754</v>
      </c>
      <c r="B1755" s="15">
        <v>306</v>
      </c>
      <c r="C1755" s="23">
        <v>26.35</v>
      </c>
      <c r="D1755" s="23">
        <v>41.61667</v>
      </c>
      <c r="E1755" s="40">
        <v>45</v>
      </c>
      <c r="F1755" s="39">
        <v>13.3343000411987</v>
      </c>
      <c r="G1755" s="38">
        <v>576</v>
      </c>
      <c r="H1755" s="38">
        <v>1287</v>
      </c>
      <c r="I1755" s="18" t="s">
        <v>105</v>
      </c>
      <c r="J1755" s="11" t="s">
        <v>78</v>
      </c>
      <c r="K1755" s="22" t="s">
        <v>1288</v>
      </c>
      <c r="L1755" s="45"/>
      <c r="M1755" s="45"/>
      <c r="N1755" s="45"/>
      <c r="P1755" s="46">
        <v>2.17391304347826</v>
      </c>
      <c r="Q1755" s="46"/>
      <c r="R1755" s="46"/>
      <c r="S1755" s="24">
        <v>4.7</v>
      </c>
      <c r="T1755" s="57">
        <v>1.1</v>
      </c>
      <c r="U1755" s="57">
        <v>0.5</v>
      </c>
      <c r="V1755" s="57">
        <f t="shared" si="153"/>
        <v>4.27272727272727</v>
      </c>
      <c r="W1755" s="58">
        <v>232.028007507324</v>
      </c>
      <c r="X1755" s="58">
        <v>66.5700006484985</v>
      </c>
      <c r="Y1755" s="58">
        <f t="shared" si="150"/>
        <v>3.48547401602823</v>
      </c>
      <c r="Z1755" s="24">
        <v>8.1</v>
      </c>
      <c r="AA1755" s="63">
        <v>41</v>
      </c>
      <c r="AB1755" s="28">
        <v>41</v>
      </c>
      <c r="AC1755" s="28">
        <v>36</v>
      </c>
    </row>
    <row r="1756" customHeight="1" spans="1:29">
      <c r="A1756" s="11">
        <v>1755</v>
      </c>
      <c r="B1756" s="15">
        <v>306</v>
      </c>
      <c r="C1756" s="23">
        <v>26.35</v>
      </c>
      <c r="D1756" s="23">
        <v>41.61667</v>
      </c>
      <c r="E1756" s="40">
        <v>45</v>
      </c>
      <c r="F1756" s="39">
        <v>13.3343000411987</v>
      </c>
      <c r="G1756" s="38">
        <v>576</v>
      </c>
      <c r="H1756" s="38">
        <v>1287</v>
      </c>
      <c r="I1756" s="18" t="s">
        <v>105</v>
      </c>
      <c r="J1756" s="11" t="s">
        <v>78</v>
      </c>
      <c r="K1756" s="22" t="s">
        <v>1288</v>
      </c>
      <c r="L1756" s="45"/>
      <c r="M1756" s="45"/>
      <c r="N1756" s="45"/>
      <c r="P1756" s="46">
        <v>1.92307692307692</v>
      </c>
      <c r="Q1756" s="46"/>
      <c r="R1756" s="46"/>
      <c r="S1756" s="24">
        <v>2.8</v>
      </c>
      <c r="T1756" s="57">
        <v>1.1</v>
      </c>
      <c r="U1756" s="57">
        <v>0.5</v>
      </c>
      <c r="V1756" s="57">
        <f t="shared" si="153"/>
        <v>2.54545454545454</v>
      </c>
      <c r="W1756" s="58">
        <v>232.028007507324</v>
      </c>
      <c r="X1756" s="58">
        <v>66.5700006484985</v>
      </c>
      <c r="Y1756" s="58">
        <f t="shared" si="150"/>
        <v>3.48547401602823</v>
      </c>
      <c r="Z1756" s="24">
        <v>8.4</v>
      </c>
      <c r="AA1756" s="63">
        <v>41</v>
      </c>
      <c r="AB1756" s="28">
        <v>39</v>
      </c>
      <c r="AC1756" s="28">
        <v>37</v>
      </c>
    </row>
    <row r="1757" customHeight="1" spans="1:29">
      <c r="A1757" s="11">
        <v>1756</v>
      </c>
      <c r="B1757" s="15">
        <v>307</v>
      </c>
      <c r="C1757" s="23">
        <v>117.4667</v>
      </c>
      <c r="D1757" s="23">
        <v>26.18333</v>
      </c>
      <c r="E1757" s="20">
        <v>300</v>
      </c>
      <c r="F1757" s="37">
        <v>20.1</v>
      </c>
      <c r="G1757" s="28">
        <v>1670</v>
      </c>
      <c r="H1757" s="38">
        <v>1354</v>
      </c>
      <c r="I1757" s="18" t="s">
        <v>105</v>
      </c>
      <c r="J1757" s="48" t="s">
        <v>106</v>
      </c>
      <c r="K1757" s="101" t="s">
        <v>1289</v>
      </c>
      <c r="L1757" s="45">
        <v>1.54</v>
      </c>
      <c r="M1757" s="45">
        <v>4.66</v>
      </c>
      <c r="N1757" s="45">
        <v>6.2</v>
      </c>
      <c r="O1757" s="23">
        <v>3.65</v>
      </c>
      <c r="P1757" s="46">
        <v>1.28</v>
      </c>
      <c r="Q1757" s="46">
        <v>0.421917808219178</v>
      </c>
      <c r="R1757" s="46">
        <f>P1757+Q1757</f>
        <v>1.70191780821918</v>
      </c>
      <c r="S1757" s="24">
        <v>17.55</v>
      </c>
      <c r="T1757" s="24">
        <v>1.31</v>
      </c>
      <c r="U1757" s="57">
        <v>0.4</v>
      </c>
      <c r="V1757" s="24">
        <f t="shared" si="153"/>
        <v>13.3969465648855</v>
      </c>
      <c r="W1757" s="24">
        <v>423.5</v>
      </c>
      <c r="X1757" s="58">
        <v>50.7212018966675</v>
      </c>
      <c r="Y1757" s="58">
        <f t="shared" si="150"/>
        <v>8.34956554978294</v>
      </c>
      <c r="Z1757" s="24">
        <v>4.56</v>
      </c>
      <c r="AA1757" s="63">
        <v>36</v>
      </c>
      <c r="AB1757" s="63">
        <v>46</v>
      </c>
      <c r="AC1757" s="63">
        <v>18</v>
      </c>
    </row>
    <row r="1758" customHeight="1" spans="1:29">
      <c r="A1758" s="11">
        <v>1757</v>
      </c>
      <c r="B1758" s="15">
        <v>308</v>
      </c>
      <c r="C1758" s="23">
        <v>117.9667</v>
      </c>
      <c r="D1758" s="23">
        <v>26.8</v>
      </c>
      <c r="E1758" s="40">
        <v>246</v>
      </c>
      <c r="F1758" s="39">
        <v>19.0673007965088</v>
      </c>
      <c r="G1758" s="38">
        <v>1668</v>
      </c>
      <c r="H1758" s="38">
        <v>1337</v>
      </c>
      <c r="I1758" s="18" t="s">
        <v>105</v>
      </c>
      <c r="J1758" s="48" t="s">
        <v>106</v>
      </c>
      <c r="K1758" s="69" t="s">
        <v>1290</v>
      </c>
      <c r="L1758" s="45"/>
      <c r="M1758" s="45">
        <v>18.24</v>
      </c>
      <c r="N1758" s="45">
        <v>18.24</v>
      </c>
      <c r="O1758" s="23">
        <v>23.76</v>
      </c>
      <c r="P1758" s="46">
        <v>0.767676767676768</v>
      </c>
      <c r="Q1758" s="46"/>
      <c r="R1758" s="46"/>
      <c r="S1758" s="24">
        <v>25.8</v>
      </c>
      <c r="T1758" s="24">
        <v>1.6</v>
      </c>
      <c r="U1758" s="57">
        <v>0.5</v>
      </c>
      <c r="V1758" s="24">
        <v>15.8</v>
      </c>
      <c r="W1758" s="58">
        <v>112.876996994019</v>
      </c>
      <c r="X1758" s="58">
        <v>52.3847007751465</v>
      </c>
      <c r="Y1758" s="58">
        <f t="shared" si="150"/>
        <v>2.15477029216081</v>
      </c>
      <c r="Z1758" s="24">
        <v>4.8</v>
      </c>
      <c r="AA1758" s="63">
        <v>36</v>
      </c>
      <c r="AB1758" s="63">
        <v>22</v>
      </c>
      <c r="AC1758" s="63">
        <v>42</v>
      </c>
    </row>
    <row r="1759" customHeight="1" spans="1:29">
      <c r="A1759" s="11">
        <v>1758</v>
      </c>
      <c r="B1759" s="15">
        <v>308</v>
      </c>
      <c r="C1759" s="23">
        <v>117.9667</v>
      </c>
      <c r="D1759" s="23">
        <v>26.8</v>
      </c>
      <c r="E1759" s="40">
        <v>246</v>
      </c>
      <c r="F1759" s="39">
        <v>19.0673007965088</v>
      </c>
      <c r="G1759" s="38">
        <v>1668</v>
      </c>
      <c r="H1759" s="38">
        <v>1337</v>
      </c>
      <c r="I1759" s="18" t="s">
        <v>105</v>
      </c>
      <c r="J1759" s="48" t="s">
        <v>106</v>
      </c>
      <c r="K1759" s="69" t="s">
        <v>1290</v>
      </c>
      <c r="L1759" s="45"/>
      <c r="M1759" s="45">
        <v>17.52</v>
      </c>
      <c r="N1759" s="45">
        <v>17.52</v>
      </c>
      <c r="O1759" s="23">
        <v>24</v>
      </c>
      <c r="P1759" s="46">
        <v>0.73</v>
      </c>
      <c r="Q1759" s="46"/>
      <c r="R1759" s="46"/>
      <c r="S1759" s="24">
        <v>26.5</v>
      </c>
      <c r="T1759" s="24">
        <v>1.7</v>
      </c>
      <c r="U1759" s="57">
        <v>0.5</v>
      </c>
      <c r="V1759" s="24">
        <v>15.8</v>
      </c>
      <c r="W1759" s="58">
        <v>112.876996994019</v>
      </c>
      <c r="X1759" s="58">
        <v>52.3847007751465</v>
      </c>
      <c r="Y1759" s="58">
        <f t="shared" si="150"/>
        <v>2.15477029216081</v>
      </c>
      <c r="Z1759" s="24">
        <v>4.7</v>
      </c>
      <c r="AA1759" s="63">
        <v>36</v>
      </c>
      <c r="AB1759" s="63">
        <v>22</v>
      </c>
      <c r="AC1759" s="63">
        <v>42</v>
      </c>
    </row>
    <row r="1760" customHeight="1" spans="1:29">
      <c r="A1760" s="11">
        <v>1759</v>
      </c>
      <c r="B1760" s="15">
        <v>308</v>
      </c>
      <c r="C1760" s="23">
        <v>117.9667</v>
      </c>
      <c r="D1760" s="23">
        <v>26.8</v>
      </c>
      <c r="E1760" s="40">
        <v>246</v>
      </c>
      <c r="F1760" s="39">
        <v>19.0673007965088</v>
      </c>
      <c r="G1760" s="38">
        <v>1668</v>
      </c>
      <c r="H1760" s="38">
        <v>1337</v>
      </c>
      <c r="I1760" s="18" t="s">
        <v>105</v>
      </c>
      <c r="J1760" s="48" t="s">
        <v>106</v>
      </c>
      <c r="K1760" s="69" t="s">
        <v>1290</v>
      </c>
      <c r="L1760" s="45"/>
      <c r="M1760" s="45">
        <v>23.04</v>
      </c>
      <c r="N1760" s="45">
        <v>23.04</v>
      </c>
      <c r="O1760" s="23">
        <v>23.52</v>
      </c>
      <c r="P1760" s="46">
        <v>0.979591836734694</v>
      </c>
      <c r="Q1760" s="46"/>
      <c r="R1760" s="46"/>
      <c r="S1760" s="24">
        <v>31.7</v>
      </c>
      <c r="T1760" s="24">
        <v>2.3</v>
      </c>
      <c r="U1760" s="57">
        <v>0.5</v>
      </c>
      <c r="V1760" s="24">
        <v>13.9</v>
      </c>
      <c r="W1760" s="58">
        <v>112.876996994019</v>
      </c>
      <c r="X1760" s="58">
        <v>52.3847007751465</v>
      </c>
      <c r="Y1760" s="58">
        <f t="shared" si="150"/>
        <v>2.15477029216081</v>
      </c>
      <c r="Z1760" s="24">
        <v>5</v>
      </c>
      <c r="AA1760" s="63">
        <v>36</v>
      </c>
      <c r="AB1760" s="63">
        <v>22</v>
      </c>
      <c r="AC1760" s="63">
        <v>42</v>
      </c>
    </row>
    <row r="1761" customHeight="1" spans="1:29">
      <c r="A1761" s="11">
        <v>1760</v>
      </c>
      <c r="B1761" s="15">
        <v>308</v>
      </c>
      <c r="C1761" s="23">
        <v>117.9667</v>
      </c>
      <c r="D1761" s="23">
        <v>26.8</v>
      </c>
      <c r="E1761" s="40">
        <v>246</v>
      </c>
      <c r="F1761" s="39">
        <v>19.0673007965088</v>
      </c>
      <c r="G1761" s="38">
        <v>1668</v>
      </c>
      <c r="H1761" s="38">
        <v>1337</v>
      </c>
      <c r="I1761" s="18" t="s">
        <v>105</v>
      </c>
      <c r="J1761" s="48" t="s">
        <v>106</v>
      </c>
      <c r="K1761" s="69" t="s">
        <v>1290</v>
      </c>
      <c r="L1761" s="45"/>
      <c r="M1761" s="45">
        <v>21.0359</v>
      </c>
      <c r="N1761" s="45">
        <v>21.0359</v>
      </c>
      <c r="O1761" s="23">
        <v>26.0558</v>
      </c>
      <c r="P1761" s="46">
        <v>0.807340400217994</v>
      </c>
      <c r="Q1761" s="46"/>
      <c r="R1761" s="46"/>
      <c r="S1761" s="24">
        <v>20.8</v>
      </c>
      <c r="T1761" s="24">
        <v>1.6</v>
      </c>
      <c r="U1761" s="57">
        <v>0.5</v>
      </c>
      <c r="V1761" s="24">
        <v>13.3</v>
      </c>
      <c r="W1761" s="58">
        <v>112.876996994019</v>
      </c>
      <c r="X1761" s="58">
        <v>52.3847007751465</v>
      </c>
      <c r="Y1761" s="58">
        <f t="shared" si="150"/>
        <v>2.15477029216081</v>
      </c>
      <c r="Z1761" s="24">
        <v>5</v>
      </c>
      <c r="AA1761" s="63">
        <v>36</v>
      </c>
      <c r="AB1761" s="63">
        <v>22</v>
      </c>
      <c r="AC1761" s="63">
        <v>42</v>
      </c>
    </row>
    <row r="1762" customHeight="1" spans="1:29">
      <c r="A1762" s="11">
        <v>1761</v>
      </c>
      <c r="B1762" s="15">
        <v>308</v>
      </c>
      <c r="C1762" s="23">
        <v>117.9667</v>
      </c>
      <c r="D1762" s="23">
        <v>26.8</v>
      </c>
      <c r="E1762" s="40">
        <v>246</v>
      </c>
      <c r="F1762" s="39">
        <v>19.0673007965088</v>
      </c>
      <c r="G1762" s="38">
        <v>1668</v>
      </c>
      <c r="H1762" s="38">
        <v>1337</v>
      </c>
      <c r="I1762" s="18" t="s">
        <v>105</v>
      </c>
      <c r="J1762" s="48" t="s">
        <v>106</v>
      </c>
      <c r="K1762" s="69" t="s">
        <v>1290</v>
      </c>
      <c r="L1762" s="45"/>
      <c r="M1762" s="45">
        <v>19.3625</v>
      </c>
      <c r="N1762" s="45">
        <v>19.3625</v>
      </c>
      <c r="O1762" s="23">
        <v>25.5777</v>
      </c>
      <c r="P1762" s="46">
        <v>0.75700708038643</v>
      </c>
      <c r="Q1762" s="46"/>
      <c r="R1762" s="46"/>
      <c r="S1762" s="24">
        <v>22.2</v>
      </c>
      <c r="T1762" s="24">
        <v>1.6</v>
      </c>
      <c r="U1762" s="57">
        <v>0.5</v>
      </c>
      <c r="V1762" s="24">
        <v>13.6</v>
      </c>
      <c r="W1762" s="58">
        <v>112.876996994019</v>
      </c>
      <c r="X1762" s="58">
        <v>52.3847007751465</v>
      </c>
      <c r="Y1762" s="58">
        <f t="shared" si="150"/>
        <v>2.15477029216081</v>
      </c>
      <c r="Z1762" s="24">
        <v>4.9</v>
      </c>
      <c r="AA1762" s="63">
        <v>36</v>
      </c>
      <c r="AB1762" s="63">
        <v>22</v>
      </c>
      <c r="AC1762" s="63">
        <v>42</v>
      </c>
    </row>
    <row r="1763" customHeight="1" spans="1:29">
      <c r="A1763" s="11">
        <v>1762</v>
      </c>
      <c r="B1763" s="15">
        <v>308</v>
      </c>
      <c r="C1763" s="23">
        <v>117.9667</v>
      </c>
      <c r="D1763" s="23">
        <v>26.8</v>
      </c>
      <c r="E1763" s="40">
        <v>246</v>
      </c>
      <c r="F1763" s="39">
        <v>19.0673007965088</v>
      </c>
      <c r="G1763" s="38">
        <v>1668</v>
      </c>
      <c r="H1763" s="38">
        <v>1337</v>
      </c>
      <c r="I1763" s="18" t="s">
        <v>105</v>
      </c>
      <c r="J1763" s="48" t="s">
        <v>106</v>
      </c>
      <c r="K1763" s="69" t="s">
        <v>1290</v>
      </c>
      <c r="L1763" s="45"/>
      <c r="M1763" s="45">
        <v>26.2948</v>
      </c>
      <c r="N1763" s="45">
        <v>26.2948</v>
      </c>
      <c r="O1763" s="23">
        <v>21.992</v>
      </c>
      <c r="P1763" s="46">
        <v>1.19565296471444</v>
      </c>
      <c r="Q1763" s="46"/>
      <c r="R1763" s="46"/>
      <c r="S1763" s="24">
        <v>22</v>
      </c>
      <c r="T1763" s="24">
        <v>1.7</v>
      </c>
      <c r="U1763" s="57">
        <v>0.5</v>
      </c>
      <c r="V1763" s="24">
        <v>12.8</v>
      </c>
      <c r="W1763" s="58">
        <v>112.876996994019</v>
      </c>
      <c r="X1763" s="58">
        <v>52.3847007751465</v>
      </c>
      <c r="Y1763" s="58">
        <f t="shared" si="150"/>
        <v>2.15477029216081</v>
      </c>
      <c r="Z1763" s="24">
        <v>5.3</v>
      </c>
      <c r="AA1763" s="63">
        <v>36</v>
      </c>
      <c r="AB1763" s="63">
        <v>22</v>
      </c>
      <c r="AC1763" s="63">
        <v>42</v>
      </c>
    </row>
    <row r="1764" customHeight="1" spans="1:29">
      <c r="A1764" s="11">
        <v>1763</v>
      </c>
      <c r="B1764" s="15">
        <v>309</v>
      </c>
      <c r="C1764" s="23">
        <v>117.9833</v>
      </c>
      <c r="D1764" s="23">
        <v>26.8</v>
      </c>
      <c r="E1764" s="20">
        <v>229</v>
      </c>
      <c r="F1764" s="37">
        <v>20</v>
      </c>
      <c r="G1764" s="28">
        <v>1644</v>
      </c>
      <c r="H1764" s="18">
        <v>1370</v>
      </c>
      <c r="I1764" s="18" t="s">
        <v>105</v>
      </c>
      <c r="J1764" s="48" t="s">
        <v>106</v>
      </c>
      <c r="K1764" s="101" t="s">
        <v>1291</v>
      </c>
      <c r="L1764" s="45">
        <v>1.56</v>
      </c>
      <c r="M1764" s="45">
        <v>4.32</v>
      </c>
      <c r="N1764" s="45">
        <v>5.88</v>
      </c>
      <c r="O1764" s="23">
        <v>4.74</v>
      </c>
      <c r="P1764" s="46">
        <v>0.91</v>
      </c>
      <c r="Q1764" s="46">
        <v>0.329113924050633</v>
      </c>
      <c r="R1764" s="46">
        <f t="shared" ref="R1764:R1769" si="154">P1764+Q1764</f>
        <v>1.23911392405063</v>
      </c>
      <c r="S1764" s="24">
        <v>39.5</v>
      </c>
      <c r="T1764" s="24">
        <v>2.2</v>
      </c>
      <c r="U1764" s="57">
        <v>0.5</v>
      </c>
      <c r="V1764" s="24">
        <v>16.9</v>
      </c>
      <c r="W1764" s="58">
        <v>112.876996994019</v>
      </c>
      <c r="X1764" s="58">
        <v>52.3847007751465</v>
      </c>
      <c r="Y1764" s="58">
        <f t="shared" si="150"/>
        <v>2.15477029216081</v>
      </c>
      <c r="Z1764" s="24">
        <v>4.4</v>
      </c>
      <c r="AA1764" s="63">
        <v>36</v>
      </c>
      <c r="AB1764" s="63">
        <v>22</v>
      </c>
      <c r="AC1764" s="63">
        <v>42</v>
      </c>
    </row>
    <row r="1765" customHeight="1" spans="1:29">
      <c r="A1765" s="11">
        <v>1764</v>
      </c>
      <c r="B1765" s="15">
        <v>309</v>
      </c>
      <c r="C1765" s="23">
        <v>117.9833</v>
      </c>
      <c r="D1765" s="23">
        <v>26.8</v>
      </c>
      <c r="E1765" s="20">
        <v>229</v>
      </c>
      <c r="F1765" s="37">
        <v>20</v>
      </c>
      <c r="G1765" s="28">
        <v>1644</v>
      </c>
      <c r="H1765" s="18">
        <v>1370</v>
      </c>
      <c r="I1765" s="18" t="s">
        <v>105</v>
      </c>
      <c r="J1765" s="48" t="s">
        <v>106</v>
      </c>
      <c r="K1765" s="101" t="s">
        <v>1291</v>
      </c>
      <c r="L1765" s="45">
        <v>1.25</v>
      </c>
      <c r="M1765" s="45">
        <v>3.27</v>
      </c>
      <c r="N1765" s="45">
        <v>4.52</v>
      </c>
      <c r="O1765" s="23">
        <v>3.64</v>
      </c>
      <c r="P1765" s="46">
        <v>0.9</v>
      </c>
      <c r="Q1765" s="46">
        <v>0.343406593406593</v>
      </c>
      <c r="R1765" s="46">
        <f t="shared" si="154"/>
        <v>1.24340659340659</v>
      </c>
      <c r="S1765" s="24">
        <v>30.2</v>
      </c>
      <c r="T1765" s="24">
        <v>1.9</v>
      </c>
      <c r="U1765" s="57">
        <v>0.5</v>
      </c>
      <c r="V1765" s="24">
        <v>15.7</v>
      </c>
      <c r="W1765" s="58">
        <v>112.876996994019</v>
      </c>
      <c r="X1765" s="58">
        <v>52.3847007751465</v>
      </c>
      <c r="Y1765" s="58">
        <f t="shared" si="150"/>
        <v>2.15477029216081</v>
      </c>
      <c r="Z1765" s="24">
        <v>4.6</v>
      </c>
      <c r="AA1765" s="63">
        <v>36</v>
      </c>
      <c r="AB1765" s="63">
        <v>22</v>
      </c>
      <c r="AC1765" s="63">
        <v>42</v>
      </c>
    </row>
    <row r="1766" customHeight="1" spans="1:29">
      <c r="A1766" s="11">
        <v>1765</v>
      </c>
      <c r="B1766" s="15">
        <v>310</v>
      </c>
      <c r="C1766" s="23">
        <v>112.166666666667</v>
      </c>
      <c r="D1766" s="23">
        <v>23.1666666666667</v>
      </c>
      <c r="E1766" s="20">
        <v>1155</v>
      </c>
      <c r="F1766" s="37">
        <v>21</v>
      </c>
      <c r="G1766" s="28">
        <v>1927</v>
      </c>
      <c r="H1766" s="38">
        <v>1359</v>
      </c>
      <c r="I1766" s="18" t="s">
        <v>105</v>
      </c>
      <c r="J1766" s="48" t="s">
        <v>106</v>
      </c>
      <c r="K1766" s="51" t="s">
        <v>263</v>
      </c>
      <c r="L1766" s="45">
        <v>13.43</v>
      </c>
      <c r="M1766" s="45">
        <v>28.18</v>
      </c>
      <c r="N1766" s="45">
        <v>41.61</v>
      </c>
      <c r="O1766" s="50">
        <v>22.31</v>
      </c>
      <c r="P1766" s="46">
        <v>1.26311071268489</v>
      </c>
      <c r="Q1766" s="46">
        <v>0.601972209771403</v>
      </c>
      <c r="R1766" s="46">
        <f t="shared" si="154"/>
        <v>1.86508292245629</v>
      </c>
      <c r="S1766" s="24">
        <v>24.1</v>
      </c>
      <c r="T1766" s="24">
        <v>1.9</v>
      </c>
      <c r="U1766" s="57">
        <v>0.3</v>
      </c>
      <c r="V1766" s="24">
        <f t="shared" ref="V1766:V1829" si="155">S1766/T1766</f>
        <v>12.6842105263158</v>
      </c>
      <c r="W1766" s="24">
        <v>467.74</v>
      </c>
      <c r="X1766" s="24">
        <v>86.06</v>
      </c>
      <c r="Y1766" s="58">
        <f t="shared" si="150"/>
        <v>5.43504531722054</v>
      </c>
      <c r="Z1766" s="24">
        <v>3.71</v>
      </c>
      <c r="AA1766" s="63">
        <v>28</v>
      </c>
      <c r="AB1766" s="63">
        <v>49</v>
      </c>
      <c r="AC1766" s="63">
        <v>23</v>
      </c>
    </row>
    <row r="1767" customHeight="1" spans="1:29">
      <c r="A1767" s="11">
        <v>1766</v>
      </c>
      <c r="B1767" s="15">
        <v>310</v>
      </c>
      <c r="C1767" s="23">
        <v>112.166666666667</v>
      </c>
      <c r="D1767" s="23">
        <v>23.1666666666667</v>
      </c>
      <c r="E1767" s="20">
        <v>1155</v>
      </c>
      <c r="F1767" s="37">
        <v>21</v>
      </c>
      <c r="G1767" s="28">
        <v>1927</v>
      </c>
      <c r="H1767" s="38">
        <v>1359</v>
      </c>
      <c r="I1767" s="18" t="s">
        <v>105</v>
      </c>
      <c r="J1767" s="48" t="s">
        <v>106</v>
      </c>
      <c r="K1767" s="51" t="s">
        <v>1292</v>
      </c>
      <c r="L1767" s="45">
        <v>14.32</v>
      </c>
      <c r="M1767" s="45">
        <v>28.93</v>
      </c>
      <c r="N1767" s="45">
        <v>43.25</v>
      </c>
      <c r="O1767" s="50">
        <v>20.99</v>
      </c>
      <c r="P1767" s="46">
        <v>1.37827536922344</v>
      </c>
      <c r="Q1767" s="46">
        <v>0.682229633158647</v>
      </c>
      <c r="R1767" s="46">
        <f t="shared" si="154"/>
        <v>2.06050500238209</v>
      </c>
      <c r="S1767" s="24">
        <v>28</v>
      </c>
      <c r="T1767" s="24">
        <v>2</v>
      </c>
      <c r="U1767" s="57">
        <v>0.3</v>
      </c>
      <c r="V1767" s="24">
        <f t="shared" si="155"/>
        <v>14</v>
      </c>
      <c r="W1767" s="24">
        <v>350.42</v>
      </c>
      <c r="X1767" s="24">
        <v>76.33</v>
      </c>
      <c r="Y1767" s="58">
        <f t="shared" si="150"/>
        <v>4.59085549587318</v>
      </c>
      <c r="Z1767" s="24">
        <v>3.64</v>
      </c>
      <c r="AA1767" s="63">
        <v>28</v>
      </c>
      <c r="AB1767" s="63">
        <v>49</v>
      </c>
      <c r="AC1767" s="63">
        <v>23</v>
      </c>
    </row>
    <row r="1768" customHeight="1" spans="1:29">
      <c r="A1768" s="11">
        <v>1767</v>
      </c>
      <c r="B1768" s="15">
        <v>310</v>
      </c>
      <c r="C1768" s="23">
        <v>112.166666666667</v>
      </c>
      <c r="D1768" s="23">
        <v>23.1666666666667</v>
      </c>
      <c r="E1768" s="20">
        <v>1155</v>
      </c>
      <c r="F1768" s="37">
        <v>21</v>
      </c>
      <c r="G1768" s="28">
        <v>1927</v>
      </c>
      <c r="H1768" s="38">
        <v>1359</v>
      </c>
      <c r="I1768" s="18" t="s">
        <v>105</v>
      </c>
      <c r="J1768" s="48" t="s">
        <v>106</v>
      </c>
      <c r="K1768" s="51" t="s">
        <v>1293</v>
      </c>
      <c r="L1768" s="45">
        <v>14.3</v>
      </c>
      <c r="M1768" s="45">
        <v>28.25</v>
      </c>
      <c r="N1768" s="45">
        <v>42.55</v>
      </c>
      <c r="O1768" s="50">
        <v>20.99</v>
      </c>
      <c r="P1768" s="46">
        <v>1.34587898999524</v>
      </c>
      <c r="Q1768" s="46">
        <v>0.681276798475465</v>
      </c>
      <c r="R1768" s="46">
        <f t="shared" si="154"/>
        <v>2.0271557884707</v>
      </c>
      <c r="S1768" s="24">
        <v>32.9</v>
      </c>
      <c r="T1768" s="24">
        <v>2.4</v>
      </c>
      <c r="U1768" s="57">
        <v>0.3</v>
      </c>
      <c r="V1768" s="24">
        <f t="shared" si="155"/>
        <v>13.7083333333333</v>
      </c>
      <c r="W1768" s="24">
        <v>319.58</v>
      </c>
      <c r="X1768" s="24">
        <v>66.81</v>
      </c>
      <c r="Y1768" s="58">
        <f t="shared" si="150"/>
        <v>4.78341565633887</v>
      </c>
      <c r="Z1768" s="24">
        <v>3.61</v>
      </c>
      <c r="AA1768" s="63">
        <v>28</v>
      </c>
      <c r="AB1768" s="63">
        <v>49</v>
      </c>
      <c r="AC1768" s="63">
        <v>23</v>
      </c>
    </row>
    <row r="1769" customHeight="1" spans="1:29">
      <c r="A1769" s="11">
        <v>1768</v>
      </c>
      <c r="B1769" s="15">
        <v>310</v>
      </c>
      <c r="C1769" s="23">
        <v>112.166666666667</v>
      </c>
      <c r="D1769" s="23">
        <v>23.1666666666667</v>
      </c>
      <c r="E1769" s="20">
        <v>1155</v>
      </c>
      <c r="F1769" s="37">
        <v>21</v>
      </c>
      <c r="G1769" s="28">
        <v>1927</v>
      </c>
      <c r="H1769" s="38">
        <v>1359</v>
      </c>
      <c r="I1769" s="18" t="s">
        <v>105</v>
      </c>
      <c r="J1769" s="48" t="s">
        <v>106</v>
      </c>
      <c r="K1769" s="51" t="s">
        <v>1294</v>
      </c>
      <c r="L1769" s="45">
        <v>14.55</v>
      </c>
      <c r="M1769" s="45">
        <v>28.05</v>
      </c>
      <c r="N1769" s="45">
        <v>42.6</v>
      </c>
      <c r="O1769" s="50">
        <v>19.78</v>
      </c>
      <c r="P1769" s="46">
        <v>1.41809908998989</v>
      </c>
      <c r="Q1769" s="46">
        <v>0.735591506572295</v>
      </c>
      <c r="R1769" s="46">
        <f t="shared" si="154"/>
        <v>2.15369059656218</v>
      </c>
      <c r="S1769" s="24">
        <v>29.8</v>
      </c>
      <c r="T1769" s="24">
        <v>2.3</v>
      </c>
      <c r="U1769" s="57">
        <v>0.3</v>
      </c>
      <c r="V1769" s="24">
        <f t="shared" si="155"/>
        <v>12.9565217391304</v>
      </c>
      <c r="W1769" s="24">
        <v>251.38</v>
      </c>
      <c r="X1769" s="24">
        <v>55.88</v>
      </c>
      <c r="Y1769" s="58">
        <f t="shared" si="150"/>
        <v>4.49856836077308</v>
      </c>
      <c r="Z1769" s="24">
        <v>3.59</v>
      </c>
      <c r="AA1769" s="63">
        <v>28</v>
      </c>
      <c r="AB1769" s="63">
        <v>49</v>
      </c>
      <c r="AC1769" s="63">
        <v>23</v>
      </c>
    </row>
    <row r="1770" customHeight="1" spans="1:29">
      <c r="A1770" s="11">
        <v>1769</v>
      </c>
      <c r="B1770" s="15">
        <v>311</v>
      </c>
      <c r="C1770" s="23">
        <v>101.25</v>
      </c>
      <c r="D1770" s="23">
        <v>37.5333333333333</v>
      </c>
      <c r="E1770" s="20">
        <v>3240</v>
      </c>
      <c r="F1770" s="37">
        <v>-1.7</v>
      </c>
      <c r="G1770" s="28">
        <v>560</v>
      </c>
      <c r="H1770" s="38">
        <v>1021</v>
      </c>
      <c r="I1770" s="18" t="s">
        <v>77</v>
      </c>
      <c r="J1770" s="36" t="s">
        <v>98</v>
      </c>
      <c r="K1770" s="51" t="s">
        <v>1295</v>
      </c>
      <c r="L1770" s="45"/>
      <c r="M1770" s="45">
        <v>15.6115</v>
      </c>
      <c r="N1770" s="45">
        <v>15.6115</v>
      </c>
      <c r="O1770" s="50">
        <v>5.53957</v>
      </c>
      <c r="P1770" s="46">
        <v>2.81817902833613</v>
      </c>
      <c r="Q1770" s="46"/>
      <c r="R1770" s="46"/>
      <c r="S1770" s="24">
        <v>98.161252900232</v>
      </c>
      <c r="T1770" s="24">
        <v>8.42</v>
      </c>
      <c r="U1770" s="24">
        <v>0.84</v>
      </c>
      <c r="V1770" s="24">
        <f t="shared" si="155"/>
        <v>11.6581060451582</v>
      </c>
      <c r="W1770" s="58">
        <v>216.420001983643</v>
      </c>
      <c r="X1770" s="58">
        <v>115.022001266479</v>
      </c>
      <c r="Y1770" s="58">
        <f t="shared" si="150"/>
        <v>1.88155309071913</v>
      </c>
      <c r="Z1770" s="24">
        <v>6.38</v>
      </c>
      <c r="AA1770" s="63">
        <v>43</v>
      </c>
      <c r="AB1770" s="63">
        <v>42</v>
      </c>
      <c r="AC1770" s="63">
        <v>15</v>
      </c>
    </row>
    <row r="1771" customHeight="1" spans="1:29">
      <c r="A1771" s="11">
        <v>1770</v>
      </c>
      <c r="B1771" s="15">
        <v>311</v>
      </c>
      <c r="C1771" s="23">
        <v>101.25</v>
      </c>
      <c r="D1771" s="23">
        <v>37.5333333333333</v>
      </c>
      <c r="E1771" s="20">
        <v>3240</v>
      </c>
      <c r="F1771" s="37">
        <v>-1.7</v>
      </c>
      <c r="G1771" s="28">
        <v>560</v>
      </c>
      <c r="H1771" s="38">
        <v>1021</v>
      </c>
      <c r="I1771" s="18" t="s">
        <v>77</v>
      </c>
      <c r="J1771" s="36" t="s">
        <v>98</v>
      </c>
      <c r="K1771" s="51" t="s">
        <v>1296</v>
      </c>
      <c r="L1771" s="45"/>
      <c r="M1771" s="45">
        <v>18.6331</v>
      </c>
      <c r="N1771" s="45">
        <v>18.6331</v>
      </c>
      <c r="O1771" s="23">
        <v>10.0719</v>
      </c>
      <c r="P1771" s="46">
        <v>1.85000843932128</v>
      </c>
      <c r="Q1771" s="46"/>
      <c r="R1771" s="46"/>
      <c r="S1771" s="24">
        <v>85.4002320185615</v>
      </c>
      <c r="T1771" s="24">
        <v>8.36</v>
      </c>
      <c r="U1771" s="24">
        <v>0.86</v>
      </c>
      <c r="V1771" s="24">
        <f t="shared" si="155"/>
        <v>10.2153387582011</v>
      </c>
      <c r="W1771" s="58">
        <v>216.420001983643</v>
      </c>
      <c r="X1771" s="58">
        <v>115.022001266479</v>
      </c>
      <c r="Y1771" s="58">
        <f t="shared" si="150"/>
        <v>1.88155309071913</v>
      </c>
      <c r="Z1771" s="24">
        <v>6.57</v>
      </c>
      <c r="AA1771" s="63">
        <v>43</v>
      </c>
      <c r="AB1771" s="63">
        <v>42</v>
      </c>
      <c r="AC1771" s="63">
        <v>15</v>
      </c>
    </row>
    <row r="1772" customHeight="1" spans="1:29">
      <c r="A1772" s="11">
        <v>1771</v>
      </c>
      <c r="B1772" s="15">
        <v>311</v>
      </c>
      <c r="C1772" s="23">
        <v>101.25</v>
      </c>
      <c r="D1772" s="23">
        <v>37.5333333333333</v>
      </c>
      <c r="E1772" s="20">
        <v>3240</v>
      </c>
      <c r="F1772" s="37">
        <v>-1.7</v>
      </c>
      <c r="G1772" s="28">
        <v>560</v>
      </c>
      <c r="H1772" s="38">
        <v>1021</v>
      </c>
      <c r="I1772" s="18" t="s">
        <v>77</v>
      </c>
      <c r="J1772" s="36" t="s">
        <v>98</v>
      </c>
      <c r="K1772" s="51" t="s">
        <v>1297</v>
      </c>
      <c r="L1772" s="45"/>
      <c r="M1772" s="45">
        <v>40.2878</v>
      </c>
      <c r="N1772" s="45">
        <v>40.2878</v>
      </c>
      <c r="O1772" s="23">
        <v>20.6475</v>
      </c>
      <c r="P1772" s="46">
        <v>1.9512192759414</v>
      </c>
      <c r="Q1772" s="46"/>
      <c r="R1772" s="46"/>
      <c r="S1772" s="24">
        <v>83.5614849187935</v>
      </c>
      <c r="T1772" s="24">
        <v>6.47</v>
      </c>
      <c r="U1772" s="24">
        <v>0.8</v>
      </c>
      <c r="V1772" s="24">
        <f t="shared" si="155"/>
        <v>12.915221780339</v>
      </c>
      <c r="W1772" s="58">
        <v>216.420001983643</v>
      </c>
      <c r="X1772" s="58">
        <v>115.022001266479</v>
      </c>
      <c r="Y1772" s="58">
        <f t="shared" si="150"/>
        <v>1.88155309071913</v>
      </c>
      <c r="Z1772" s="24">
        <v>7.25</v>
      </c>
      <c r="AA1772" s="63">
        <v>43</v>
      </c>
      <c r="AB1772" s="63">
        <v>42</v>
      </c>
      <c r="AC1772" s="63">
        <v>15</v>
      </c>
    </row>
    <row r="1773" customHeight="1" spans="1:29">
      <c r="A1773" s="11">
        <v>1772</v>
      </c>
      <c r="B1773" s="15">
        <v>311</v>
      </c>
      <c r="C1773" s="23">
        <v>101.25</v>
      </c>
      <c r="D1773" s="23">
        <v>37.5333333333333</v>
      </c>
      <c r="E1773" s="20">
        <v>3240</v>
      </c>
      <c r="F1773" s="37">
        <v>-1.7</v>
      </c>
      <c r="G1773" s="28">
        <v>560</v>
      </c>
      <c r="H1773" s="38">
        <v>1021</v>
      </c>
      <c r="I1773" s="18" t="s">
        <v>77</v>
      </c>
      <c r="J1773" s="36" t="s">
        <v>98</v>
      </c>
      <c r="K1773" s="51" t="s">
        <v>1298</v>
      </c>
      <c r="L1773" s="45"/>
      <c r="M1773" s="45">
        <v>26.6906</v>
      </c>
      <c r="N1773" s="45">
        <v>26.6906</v>
      </c>
      <c r="O1773" s="23">
        <v>17.6259</v>
      </c>
      <c r="P1773" s="46">
        <v>1.5142829586007</v>
      </c>
      <c r="Q1773" s="46"/>
      <c r="R1773" s="46"/>
      <c r="S1773" s="24">
        <v>78.3236658932715</v>
      </c>
      <c r="T1773" s="24">
        <v>5.67</v>
      </c>
      <c r="U1773" s="24">
        <v>0.84</v>
      </c>
      <c r="V1773" s="24">
        <f t="shared" si="155"/>
        <v>13.8136976884077</v>
      </c>
      <c r="W1773" s="58">
        <v>216.420001983643</v>
      </c>
      <c r="X1773" s="58">
        <v>115.022001266479</v>
      </c>
      <c r="Y1773" s="58">
        <f t="shared" si="150"/>
        <v>1.88155309071913</v>
      </c>
      <c r="Z1773" s="24">
        <v>7.37</v>
      </c>
      <c r="AA1773" s="63">
        <v>43</v>
      </c>
      <c r="AB1773" s="63">
        <v>42</v>
      </c>
      <c r="AC1773" s="63">
        <v>15</v>
      </c>
    </row>
    <row r="1774" customHeight="1" spans="1:29">
      <c r="A1774" s="11">
        <v>1773</v>
      </c>
      <c r="B1774" s="15">
        <v>311</v>
      </c>
      <c r="C1774" s="23">
        <v>101.25</v>
      </c>
      <c r="D1774" s="23">
        <v>37.5333333333333</v>
      </c>
      <c r="E1774" s="20">
        <v>3240</v>
      </c>
      <c r="F1774" s="37">
        <v>-1.7</v>
      </c>
      <c r="G1774" s="28">
        <v>560</v>
      </c>
      <c r="H1774" s="38">
        <v>1021</v>
      </c>
      <c r="I1774" s="18" t="s">
        <v>77</v>
      </c>
      <c r="J1774" s="36" t="s">
        <v>98</v>
      </c>
      <c r="K1774" s="51" t="s">
        <v>1299</v>
      </c>
      <c r="L1774" s="45"/>
      <c r="M1774" s="45">
        <v>25.7143</v>
      </c>
      <c r="N1774" s="45">
        <v>25.7143</v>
      </c>
      <c r="O1774" s="23">
        <v>17.1429</v>
      </c>
      <c r="P1774" s="46">
        <v>1.49999708334063</v>
      </c>
      <c r="Q1774" s="46"/>
      <c r="R1774" s="46"/>
      <c r="S1774" s="24">
        <v>43.2308584686775</v>
      </c>
      <c r="T1774" s="24">
        <v>6.34</v>
      </c>
      <c r="U1774" s="24">
        <v>0.65</v>
      </c>
      <c r="V1774" s="24">
        <f t="shared" si="155"/>
        <v>6.81874739253588</v>
      </c>
      <c r="W1774" s="58">
        <v>216.420001983643</v>
      </c>
      <c r="X1774" s="58">
        <v>115.022001266479</v>
      </c>
      <c r="Y1774" s="58">
        <f t="shared" si="150"/>
        <v>1.88155309071913</v>
      </c>
      <c r="Z1774" s="24">
        <v>6.42</v>
      </c>
      <c r="AA1774" s="63">
        <v>43</v>
      </c>
      <c r="AB1774" s="63">
        <v>42</v>
      </c>
      <c r="AC1774" s="63">
        <v>15</v>
      </c>
    </row>
    <row r="1775" customHeight="1" spans="1:29">
      <c r="A1775" s="11">
        <v>1774</v>
      </c>
      <c r="B1775" s="15">
        <v>311</v>
      </c>
      <c r="C1775" s="23">
        <v>101.25</v>
      </c>
      <c r="D1775" s="23">
        <v>37.5333333333333</v>
      </c>
      <c r="E1775" s="20">
        <v>3240</v>
      </c>
      <c r="F1775" s="37">
        <v>-1.7</v>
      </c>
      <c r="G1775" s="28">
        <v>560</v>
      </c>
      <c r="H1775" s="38">
        <v>1021</v>
      </c>
      <c r="I1775" s="18" t="s">
        <v>77</v>
      </c>
      <c r="J1775" s="36" t="s">
        <v>98</v>
      </c>
      <c r="K1775" s="51" t="s">
        <v>1300</v>
      </c>
      <c r="L1775" s="45"/>
      <c r="M1775" s="45">
        <v>22.1849</v>
      </c>
      <c r="N1775" s="45">
        <v>22.1849</v>
      </c>
      <c r="O1775" s="23">
        <v>17.6421</v>
      </c>
      <c r="P1775" s="46">
        <v>1.25749769018428</v>
      </c>
      <c r="Q1775" s="46"/>
      <c r="R1775" s="46"/>
      <c r="S1775" s="24">
        <v>33.5672853828306</v>
      </c>
      <c r="T1775" s="24">
        <v>6.66</v>
      </c>
      <c r="U1775" s="24">
        <v>0.59</v>
      </c>
      <c r="V1775" s="24">
        <f t="shared" si="155"/>
        <v>5.04013294036495</v>
      </c>
      <c r="W1775" s="58">
        <v>216.420001983643</v>
      </c>
      <c r="X1775" s="58">
        <v>115.022001266479</v>
      </c>
      <c r="Y1775" s="58">
        <f t="shared" si="150"/>
        <v>1.88155309071913</v>
      </c>
      <c r="Z1775" s="24">
        <v>6.86</v>
      </c>
      <c r="AA1775" s="63">
        <v>43</v>
      </c>
      <c r="AB1775" s="63">
        <v>42</v>
      </c>
      <c r="AC1775" s="63">
        <v>15</v>
      </c>
    </row>
    <row r="1776" customHeight="1" spans="1:29">
      <c r="A1776" s="11">
        <v>1775</v>
      </c>
      <c r="B1776" s="15">
        <v>311</v>
      </c>
      <c r="C1776" s="23">
        <v>101.25</v>
      </c>
      <c r="D1776" s="23">
        <v>37.5333333333333</v>
      </c>
      <c r="E1776" s="20">
        <v>3240</v>
      </c>
      <c r="F1776" s="37">
        <v>-1.7</v>
      </c>
      <c r="G1776" s="28">
        <v>560</v>
      </c>
      <c r="H1776" s="38">
        <v>1021</v>
      </c>
      <c r="I1776" s="18" t="s">
        <v>77</v>
      </c>
      <c r="J1776" s="36" t="s">
        <v>98</v>
      </c>
      <c r="K1776" s="51" t="s">
        <v>1301</v>
      </c>
      <c r="L1776" s="45"/>
      <c r="M1776" s="45">
        <v>19.6639</v>
      </c>
      <c r="N1776" s="45">
        <v>19.6639</v>
      </c>
      <c r="O1776" s="23">
        <v>2.52101</v>
      </c>
      <c r="P1776" s="46">
        <v>7.80000872666114</v>
      </c>
      <c r="Q1776" s="46"/>
      <c r="R1776" s="46"/>
      <c r="S1776" s="24">
        <v>47.9524361948956</v>
      </c>
      <c r="T1776" s="24">
        <v>4.82</v>
      </c>
      <c r="U1776" s="24">
        <v>0.75</v>
      </c>
      <c r="V1776" s="24">
        <f t="shared" si="155"/>
        <v>9.94863821470863</v>
      </c>
      <c r="W1776" s="58">
        <v>216.420001983643</v>
      </c>
      <c r="X1776" s="58">
        <v>115.022001266479</v>
      </c>
      <c r="Y1776" s="58">
        <f t="shared" si="150"/>
        <v>1.88155309071913</v>
      </c>
      <c r="Z1776" s="24">
        <v>7.29</v>
      </c>
      <c r="AA1776" s="63">
        <v>43</v>
      </c>
      <c r="AB1776" s="63">
        <v>42</v>
      </c>
      <c r="AC1776" s="63">
        <v>15</v>
      </c>
    </row>
    <row r="1777" customHeight="1" spans="1:29">
      <c r="A1777" s="11">
        <v>1776</v>
      </c>
      <c r="B1777" s="15">
        <v>311</v>
      </c>
      <c r="C1777" s="23">
        <v>101.25</v>
      </c>
      <c r="D1777" s="23">
        <v>37.5333333333333</v>
      </c>
      <c r="E1777" s="20">
        <v>3240</v>
      </c>
      <c r="F1777" s="37">
        <v>-1.7</v>
      </c>
      <c r="G1777" s="28">
        <v>560</v>
      </c>
      <c r="H1777" s="38">
        <v>1021</v>
      </c>
      <c r="I1777" s="18" t="s">
        <v>77</v>
      </c>
      <c r="J1777" s="36" t="s">
        <v>98</v>
      </c>
      <c r="K1777" s="51" t="s">
        <v>1302</v>
      </c>
      <c r="L1777" s="45"/>
      <c r="M1777" s="45">
        <v>59.4958</v>
      </c>
      <c r="N1777" s="45">
        <v>59.4958</v>
      </c>
      <c r="O1777" s="23">
        <v>4.53782</v>
      </c>
      <c r="P1777" s="46">
        <v>13.1110973991917</v>
      </c>
      <c r="Q1777" s="46"/>
      <c r="R1777" s="46"/>
      <c r="S1777" s="24">
        <v>44.9361948955916</v>
      </c>
      <c r="T1777" s="24">
        <v>3.76</v>
      </c>
      <c r="U1777" s="24">
        <v>0.81</v>
      </c>
      <c r="V1777" s="24">
        <f t="shared" si="155"/>
        <v>11.9511156637212</v>
      </c>
      <c r="W1777" s="58">
        <v>216.420001983643</v>
      </c>
      <c r="X1777" s="58">
        <v>115.022001266479</v>
      </c>
      <c r="Y1777" s="58">
        <f t="shared" si="150"/>
        <v>1.88155309071913</v>
      </c>
      <c r="Z1777" s="24">
        <v>7.37</v>
      </c>
      <c r="AA1777" s="63">
        <v>43</v>
      </c>
      <c r="AB1777" s="63">
        <v>42</v>
      </c>
      <c r="AC1777" s="63">
        <v>15</v>
      </c>
    </row>
    <row r="1778" customHeight="1" spans="1:29">
      <c r="A1778" s="11">
        <v>1777</v>
      </c>
      <c r="B1778" s="15">
        <v>312</v>
      </c>
      <c r="C1778" s="23">
        <v>101.125777777778</v>
      </c>
      <c r="D1778" s="23">
        <v>31.0043666666667</v>
      </c>
      <c r="E1778" s="20">
        <v>3368</v>
      </c>
      <c r="F1778" s="37">
        <v>8</v>
      </c>
      <c r="G1778" s="28">
        <v>608</v>
      </c>
      <c r="H1778" s="38">
        <v>1151</v>
      </c>
      <c r="I1778" s="18" t="s">
        <v>77</v>
      </c>
      <c r="J1778" s="36" t="s">
        <v>98</v>
      </c>
      <c r="K1778" s="22" t="s">
        <v>249</v>
      </c>
      <c r="L1778" s="45">
        <v>3.75</v>
      </c>
      <c r="M1778" s="45">
        <v>34.51</v>
      </c>
      <c r="N1778" s="45">
        <v>38.26</v>
      </c>
      <c r="O1778" s="23">
        <v>22.05</v>
      </c>
      <c r="P1778" s="46">
        <v>1.56507936507936</v>
      </c>
      <c r="Q1778" s="46">
        <v>0.170068027210884</v>
      </c>
      <c r="R1778" s="46">
        <f t="shared" ref="R1778:R1801" si="156">P1778+Q1778</f>
        <v>1.73514739229024</v>
      </c>
      <c r="S1778" s="57">
        <v>49.5</v>
      </c>
      <c r="T1778" s="57">
        <v>3.9</v>
      </c>
      <c r="U1778" s="57">
        <v>1.1</v>
      </c>
      <c r="V1778" s="57">
        <f t="shared" si="155"/>
        <v>12.6923076923077</v>
      </c>
      <c r="W1778" s="58">
        <v>394.087982177734</v>
      </c>
      <c r="X1778" s="58">
        <v>94.5436000823975</v>
      </c>
      <c r="Y1778" s="58">
        <f t="shared" si="150"/>
        <v>4.16832003260162</v>
      </c>
      <c r="Z1778" s="57">
        <v>6.3</v>
      </c>
      <c r="AA1778" s="63">
        <v>46</v>
      </c>
      <c r="AB1778" s="63">
        <v>39</v>
      </c>
      <c r="AC1778" s="63">
        <v>15</v>
      </c>
    </row>
    <row r="1779" customHeight="1" spans="1:29">
      <c r="A1779" s="11">
        <v>1778</v>
      </c>
      <c r="B1779" s="15">
        <v>313</v>
      </c>
      <c r="C1779" s="23">
        <v>117.716666666667</v>
      </c>
      <c r="D1779" s="23">
        <v>27.0833333333333</v>
      </c>
      <c r="E1779" s="40">
        <v>251</v>
      </c>
      <c r="F1779" s="37">
        <v>19.4</v>
      </c>
      <c r="G1779" s="28">
        <v>1712</v>
      </c>
      <c r="H1779" s="38">
        <v>1310</v>
      </c>
      <c r="I1779" s="18" t="s">
        <v>105</v>
      </c>
      <c r="J1779" s="48" t="s">
        <v>106</v>
      </c>
      <c r="K1779" s="22" t="s">
        <v>1303</v>
      </c>
      <c r="L1779" s="45">
        <v>2.31707</v>
      </c>
      <c r="M1779" s="45">
        <v>5.65942</v>
      </c>
      <c r="N1779" s="45">
        <v>7.97649</v>
      </c>
      <c r="O1779" s="23">
        <v>3.55797</v>
      </c>
      <c r="P1779" s="46">
        <v>1.5799</v>
      </c>
      <c r="Q1779" s="46">
        <v>0.651233709109408</v>
      </c>
      <c r="R1779" s="46">
        <f t="shared" si="156"/>
        <v>2.23113370910941</v>
      </c>
      <c r="S1779" s="24">
        <v>5.02</v>
      </c>
      <c r="T1779" s="24">
        <v>1.61</v>
      </c>
      <c r="U1779" s="57">
        <v>0.5</v>
      </c>
      <c r="V1779" s="24">
        <f t="shared" si="155"/>
        <v>3.11801242236025</v>
      </c>
      <c r="W1779" s="58">
        <v>112.881002426147</v>
      </c>
      <c r="X1779" s="58">
        <v>52.631402015686</v>
      </c>
      <c r="Y1779" s="58">
        <f t="shared" si="150"/>
        <v>2.1447462560945</v>
      </c>
      <c r="Z1779" s="24">
        <v>5.04</v>
      </c>
      <c r="AA1779" s="63">
        <v>36</v>
      </c>
      <c r="AB1779" s="63">
        <v>22</v>
      </c>
      <c r="AC1779" s="63">
        <v>42</v>
      </c>
    </row>
    <row r="1780" customHeight="1" spans="1:29">
      <c r="A1780" s="11">
        <v>1779</v>
      </c>
      <c r="B1780" s="15">
        <v>313</v>
      </c>
      <c r="C1780" s="23">
        <v>117.716666666667</v>
      </c>
      <c r="D1780" s="23">
        <v>27.0833333333333</v>
      </c>
      <c r="E1780" s="40">
        <v>251</v>
      </c>
      <c r="F1780" s="37">
        <v>19.4</v>
      </c>
      <c r="G1780" s="28">
        <v>1712</v>
      </c>
      <c r="H1780" s="38">
        <v>1310</v>
      </c>
      <c r="I1780" s="18" t="s">
        <v>105</v>
      </c>
      <c r="J1780" s="48" t="s">
        <v>106</v>
      </c>
      <c r="K1780" s="22" t="s">
        <v>1304</v>
      </c>
      <c r="L1780" s="45">
        <v>2.37805</v>
      </c>
      <c r="M1780" s="45">
        <v>5.91304</v>
      </c>
      <c r="N1780" s="45">
        <v>8.29109</v>
      </c>
      <c r="O1780" s="23">
        <v>3.88406</v>
      </c>
      <c r="P1780" s="46">
        <v>1.52697</v>
      </c>
      <c r="Q1780" s="46">
        <v>0.612258821954347</v>
      </c>
      <c r="R1780" s="46">
        <f t="shared" si="156"/>
        <v>2.13922882195435</v>
      </c>
      <c r="S1780" s="24">
        <v>5.27</v>
      </c>
      <c r="T1780" s="24">
        <v>1.56</v>
      </c>
      <c r="U1780" s="57">
        <v>0.5</v>
      </c>
      <c r="V1780" s="24">
        <f t="shared" si="155"/>
        <v>3.37820512820513</v>
      </c>
      <c r="W1780" s="58">
        <v>112.881002426147</v>
      </c>
      <c r="X1780" s="58">
        <v>52.631402015686</v>
      </c>
      <c r="Y1780" s="58">
        <f t="shared" si="150"/>
        <v>2.1447462560945</v>
      </c>
      <c r="Z1780" s="24">
        <v>5.07</v>
      </c>
      <c r="AA1780" s="63">
        <v>36</v>
      </c>
      <c r="AB1780" s="63">
        <v>22</v>
      </c>
      <c r="AC1780" s="63">
        <v>42</v>
      </c>
    </row>
    <row r="1781" customHeight="1" spans="1:29">
      <c r="A1781" s="11">
        <v>1780</v>
      </c>
      <c r="B1781" s="15">
        <v>313</v>
      </c>
      <c r="C1781" s="23">
        <v>117.716666666667</v>
      </c>
      <c r="D1781" s="23">
        <v>27.0833333333333</v>
      </c>
      <c r="E1781" s="40">
        <v>251</v>
      </c>
      <c r="F1781" s="37">
        <v>19.4</v>
      </c>
      <c r="G1781" s="28">
        <v>1712</v>
      </c>
      <c r="H1781" s="38">
        <v>1310</v>
      </c>
      <c r="I1781" s="18" t="s">
        <v>105</v>
      </c>
      <c r="J1781" s="48" t="s">
        <v>106</v>
      </c>
      <c r="K1781" s="22" t="s">
        <v>1305</v>
      </c>
      <c r="L1781" s="45">
        <v>2.08333</v>
      </c>
      <c r="M1781" s="45">
        <v>5.22464</v>
      </c>
      <c r="N1781" s="45">
        <v>7.30797</v>
      </c>
      <c r="O1781" s="23">
        <v>3.23188</v>
      </c>
      <c r="P1781" s="46">
        <v>1.63567</v>
      </c>
      <c r="Q1781" s="46">
        <v>0.644618612077181</v>
      </c>
      <c r="R1781" s="46">
        <f t="shared" si="156"/>
        <v>2.28028861207718</v>
      </c>
      <c r="S1781" s="24">
        <v>7.61</v>
      </c>
      <c r="T1781" s="24">
        <v>1.55</v>
      </c>
      <c r="U1781" s="57">
        <v>0.5</v>
      </c>
      <c r="V1781" s="24">
        <f t="shared" si="155"/>
        <v>4.90967741935484</v>
      </c>
      <c r="W1781" s="58">
        <v>112.881002426147</v>
      </c>
      <c r="X1781" s="58">
        <v>52.631402015686</v>
      </c>
      <c r="Y1781" s="58">
        <f t="shared" si="150"/>
        <v>2.1447462560945</v>
      </c>
      <c r="Z1781" s="24">
        <v>5.29</v>
      </c>
      <c r="AA1781" s="63">
        <v>36</v>
      </c>
      <c r="AB1781" s="63">
        <v>22</v>
      </c>
      <c r="AC1781" s="63">
        <v>42</v>
      </c>
    </row>
    <row r="1782" customHeight="1" spans="1:29">
      <c r="A1782" s="11">
        <v>1781</v>
      </c>
      <c r="B1782" s="15">
        <v>313</v>
      </c>
      <c r="C1782" s="23">
        <v>117.716666666667</v>
      </c>
      <c r="D1782" s="23">
        <v>27.0833333333333</v>
      </c>
      <c r="E1782" s="40">
        <v>251</v>
      </c>
      <c r="F1782" s="37">
        <v>19.4</v>
      </c>
      <c r="G1782" s="28">
        <v>1712</v>
      </c>
      <c r="H1782" s="38">
        <v>1310</v>
      </c>
      <c r="I1782" s="18" t="s">
        <v>105</v>
      </c>
      <c r="J1782" s="48" t="s">
        <v>106</v>
      </c>
      <c r="K1782" s="22" t="s">
        <v>1306</v>
      </c>
      <c r="L1782" s="45">
        <v>1.80894</v>
      </c>
      <c r="M1782" s="45">
        <v>4.86232</v>
      </c>
      <c r="N1782" s="45">
        <v>6.67126</v>
      </c>
      <c r="O1782" s="23">
        <v>2.9058</v>
      </c>
      <c r="P1782" s="46">
        <v>1.68499</v>
      </c>
      <c r="Q1782" s="46">
        <v>0.622527359074953</v>
      </c>
      <c r="R1782" s="46">
        <f t="shared" si="156"/>
        <v>2.30751735907495</v>
      </c>
      <c r="S1782" s="24">
        <v>7.63</v>
      </c>
      <c r="T1782" s="24">
        <v>1.57</v>
      </c>
      <c r="U1782" s="57">
        <v>0.5</v>
      </c>
      <c r="V1782" s="24">
        <f t="shared" si="155"/>
        <v>4.85987261146497</v>
      </c>
      <c r="W1782" s="58">
        <v>112.881002426147</v>
      </c>
      <c r="X1782" s="58">
        <v>52.631402015686</v>
      </c>
      <c r="Y1782" s="58">
        <f t="shared" si="150"/>
        <v>2.1447462560945</v>
      </c>
      <c r="Z1782" s="24">
        <v>5.49</v>
      </c>
      <c r="AA1782" s="63">
        <v>36</v>
      </c>
      <c r="AB1782" s="63">
        <v>22</v>
      </c>
      <c r="AC1782" s="63">
        <v>42</v>
      </c>
    </row>
    <row r="1783" customHeight="1" spans="1:29">
      <c r="A1783" s="11">
        <v>1782</v>
      </c>
      <c r="B1783" s="15">
        <v>313</v>
      </c>
      <c r="C1783" s="23">
        <v>117.716666666667</v>
      </c>
      <c r="D1783" s="23">
        <v>27.0833333333333</v>
      </c>
      <c r="E1783" s="40">
        <v>251</v>
      </c>
      <c r="F1783" s="37">
        <v>19.4</v>
      </c>
      <c r="G1783" s="28">
        <v>1712</v>
      </c>
      <c r="H1783" s="38">
        <v>1310</v>
      </c>
      <c r="I1783" s="18" t="s">
        <v>105</v>
      </c>
      <c r="J1783" s="48" t="s">
        <v>106</v>
      </c>
      <c r="K1783" s="22" t="s">
        <v>1307</v>
      </c>
      <c r="L1783" s="45">
        <v>1.92073</v>
      </c>
      <c r="M1783" s="45">
        <v>5.36957</v>
      </c>
      <c r="N1783" s="45">
        <v>7.2903</v>
      </c>
      <c r="O1783" s="23">
        <v>3.34058</v>
      </c>
      <c r="P1783" s="46">
        <v>1.61582</v>
      </c>
      <c r="Q1783" s="46">
        <v>0.574969017356267</v>
      </c>
      <c r="R1783" s="46">
        <f t="shared" si="156"/>
        <v>2.19078901735627</v>
      </c>
      <c r="S1783" s="24">
        <v>6.67</v>
      </c>
      <c r="T1783" s="24">
        <v>1.52</v>
      </c>
      <c r="U1783" s="57">
        <v>0.5</v>
      </c>
      <c r="V1783" s="24">
        <f t="shared" si="155"/>
        <v>4.38815789473684</v>
      </c>
      <c r="W1783" s="58">
        <v>112.881002426147</v>
      </c>
      <c r="X1783" s="58">
        <v>52.631402015686</v>
      </c>
      <c r="Y1783" s="58">
        <f t="shared" ref="Y1783:Y1846" si="157">W1783/X1783</f>
        <v>2.1447462560945</v>
      </c>
      <c r="Z1783" s="24">
        <v>5.27</v>
      </c>
      <c r="AA1783" s="63">
        <v>36</v>
      </c>
      <c r="AB1783" s="63">
        <v>22</v>
      </c>
      <c r="AC1783" s="63">
        <v>42</v>
      </c>
    </row>
    <row r="1784" customHeight="1" spans="1:29">
      <c r="A1784" s="11">
        <v>1783</v>
      </c>
      <c r="B1784" s="15">
        <v>314</v>
      </c>
      <c r="C1784" s="23">
        <v>119.916666666667</v>
      </c>
      <c r="D1784" s="23">
        <v>49.3333333333333</v>
      </c>
      <c r="E1784" s="20">
        <v>641</v>
      </c>
      <c r="F1784" s="37">
        <v>-1.1</v>
      </c>
      <c r="G1784" s="38">
        <v>348</v>
      </c>
      <c r="H1784" s="38">
        <v>963</v>
      </c>
      <c r="I1784" s="18" t="s">
        <v>77</v>
      </c>
      <c r="J1784" s="36" t="s">
        <v>98</v>
      </c>
      <c r="K1784" s="101" t="s">
        <v>1308</v>
      </c>
      <c r="L1784" s="45">
        <v>2.11921</v>
      </c>
      <c r="M1784" s="45">
        <v>2.78146</v>
      </c>
      <c r="N1784" s="45">
        <v>4.90067</v>
      </c>
      <c r="O1784" s="23">
        <v>4.10596</v>
      </c>
      <c r="P1784" s="46">
        <v>1.52</v>
      </c>
      <c r="Q1784" s="46">
        <v>0.516130210718078</v>
      </c>
      <c r="R1784" s="46">
        <f t="shared" si="156"/>
        <v>2.03613021071808</v>
      </c>
      <c r="S1784" s="24">
        <v>23.65</v>
      </c>
      <c r="T1784" s="24">
        <v>2.12</v>
      </c>
      <c r="U1784" s="24">
        <v>0.62</v>
      </c>
      <c r="V1784" s="24">
        <f t="shared" si="155"/>
        <v>11.1556603773585</v>
      </c>
      <c r="W1784" s="58">
        <v>174.552001953125</v>
      </c>
      <c r="X1784" s="58">
        <v>103.480997085571</v>
      </c>
      <c r="Y1784" s="58">
        <f t="shared" si="157"/>
        <v>1.68680247455273</v>
      </c>
      <c r="Z1784" s="24">
        <v>8.06</v>
      </c>
      <c r="AA1784" s="63">
        <v>39</v>
      </c>
      <c r="AB1784" s="63">
        <v>40</v>
      </c>
      <c r="AC1784" s="63">
        <v>21</v>
      </c>
    </row>
    <row r="1785" customHeight="1" spans="1:29">
      <c r="A1785" s="11">
        <v>1784</v>
      </c>
      <c r="B1785" s="15">
        <v>314</v>
      </c>
      <c r="C1785" s="23">
        <v>119.916666666667</v>
      </c>
      <c r="D1785" s="23">
        <v>49.3333333333333</v>
      </c>
      <c r="E1785" s="20">
        <v>641</v>
      </c>
      <c r="F1785" s="37">
        <v>-1.1</v>
      </c>
      <c r="G1785" s="38">
        <v>348</v>
      </c>
      <c r="H1785" s="38">
        <v>963</v>
      </c>
      <c r="I1785" s="18" t="s">
        <v>77</v>
      </c>
      <c r="J1785" s="36" t="s">
        <v>98</v>
      </c>
      <c r="K1785" s="101" t="s">
        <v>1309</v>
      </c>
      <c r="L1785" s="45">
        <v>3.44371</v>
      </c>
      <c r="M1785" s="45">
        <v>5.82781</v>
      </c>
      <c r="N1785" s="45">
        <v>9.27152</v>
      </c>
      <c r="O1785" s="23">
        <v>10.596</v>
      </c>
      <c r="P1785" s="46">
        <v>2.03</v>
      </c>
      <c r="Q1785" s="46">
        <v>0.325000943752359</v>
      </c>
      <c r="R1785" s="46">
        <f t="shared" si="156"/>
        <v>2.35500094375236</v>
      </c>
      <c r="S1785" s="24">
        <v>41.04</v>
      </c>
      <c r="T1785" s="24">
        <v>3.83</v>
      </c>
      <c r="U1785" s="24">
        <v>0.42</v>
      </c>
      <c r="V1785" s="24">
        <f t="shared" si="155"/>
        <v>10.7154046997389</v>
      </c>
      <c r="W1785" s="58">
        <v>174.552001953125</v>
      </c>
      <c r="X1785" s="58">
        <v>103.480997085571</v>
      </c>
      <c r="Y1785" s="58">
        <f t="shared" si="157"/>
        <v>1.68680247455273</v>
      </c>
      <c r="Z1785" s="24">
        <v>6.32</v>
      </c>
      <c r="AA1785" s="63">
        <v>39</v>
      </c>
      <c r="AB1785" s="63">
        <v>40</v>
      </c>
      <c r="AC1785" s="63">
        <v>21</v>
      </c>
    </row>
    <row r="1786" customHeight="1" spans="1:29">
      <c r="A1786" s="11">
        <v>1785</v>
      </c>
      <c r="B1786" s="15">
        <v>314</v>
      </c>
      <c r="C1786" s="23">
        <v>119.916666666667</v>
      </c>
      <c r="D1786" s="23">
        <v>49.3333333333333</v>
      </c>
      <c r="E1786" s="20">
        <v>641</v>
      </c>
      <c r="F1786" s="37">
        <v>-1.1</v>
      </c>
      <c r="G1786" s="38">
        <v>348</v>
      </c>
      <c r="H1786" s="38">
        <v>963</v>
      </c>
      <c r="I1786" s="18" t="s">
        <v>77</v>
      </c>
      <c r="J1786" s="36" t="s">
        <v>98</v>
      </c>
      <c r="K1786" s="101" t="s">
        <v>1310</v>
      </c>
      <c r="L1786" s="45">
        <v>2.64901</v>
      </c>
      <c r="M1786" s="45">
        <v>3.57616</v>
      </c>
      <c r="N1786" s="45">
        <v>6.22517</v>
      </c>
      <c r="O1786" s="23">
        <v>7.15232</v>
      </c>
      <c r="P1786" s="46">
        <v>2.18</v>
      </c>
      <c r="Q1786" s="46">
        <v>0.370370732853116</v>
      </c>
      <c r="R1786" s="46">
        <f t="shared" si="156"/>
        <v>2.55037073285312</v>
      </c>
      <c r="S1786" s="24">
        <v>40.41</v>
      </c>
      <c r="T1786" s="24">
        <v>3.86</v>
      </c>
      <c r="U1786" s="24">
        <v>0.58</v>
      </c>
      <c r="V1786" s="24">
        <f t="shared" si="155"/>
        <v>10.4689119170984</v>
      </c>
      <c r="W1786" s="58">
        <v>174.552001953125</v>
      </c>
      <c r="X1786" s="58">
        <v>103.480997085571</v>
      </c>
      <c r="Y1786" s="58">
        <f t="shared" si="157"/>
        <v>1.68680247455273</v>
      </c>
      <c r="Z1786" s="24">
        <v>6.28</v>
      </c>
      <c r="AA1786" s="63">
        <v>39</v>
      </c>
      <c r="AB1786" s="63">
        <v>40</v>
      </c>
      <c r="AC1786" s="63">
        <v>21</v>
      </c>
    </row>
    <row r="1787" customHeight="1" spans="1:29">
      <c r="A1787" s="11">
        <v>1786</v>
      </c>
      <c r="B1787" s="15">
        <v>314</v>
      </c>
      <c r="C1787" s="23">
        <v>119.916666666667</v>
      </c>
      <c r="D1787" s="23">
        <v>49.3333333333333</v>
      </c>
      <c r="E1787" s="20">
        <v>641</v>
      </c>
      <c r="F1787" s="37">
        <v>-1.1</v>
      </c>
      <c r="G1787" s="38">
        <v>348</v>
      </c>
      <c r="H1787" s="38">
        <v>963</v>
      </c>
      <c r="I1787" s="18" t="s">
        <v>77</v>
      </c>
      <c r="J1787" s="36" t="s">
        <v>98</v>
      </c>
      <c r="K1787" s="101" t="s">
        <v>1311</v>
      </c>
      <c r="L1787" s="45">
        <v>2.78146</v>
      </c>
      <c r="M1787" s="45">
        <v>3.44371</v>
      </c>
      <c r="N1787" s="45">
        <v>6.22517</v>
      </c>
      <c r="O1787" s="23">
        <v>7.28477</v>
      </c>
      <c r="P1787" s="46">
        <v>1.82</v>
      </c>
      <c r="Q1787" s="46">
        <v>0.381818506280912</v>
      </c>
      <c r="R1787" s="46">
        <f t="shared" si="156"/>
        <v>2.20181850628091</v>
      </c>
      <c r="S1787" s="24">
        <v>42.54</v>
      </c>
      <c r="T1787" s="24">
        <v>3.97</v>
      </c>
      <c r="U1787" s="24">
        <v>0.59</v>
      </c>
      <c r="V1787" s="24">
        <f t="shared" si="155"/>
        <v>10.7153652392947</v>
      </c>
      <c r="W1787" s="58">
        <v>174.552001953125</v>
      </c>
      <c r="X1787" s="58">
        <v>103.480997085571</v>
      </c>
      <c r="Y1787" s="58">
        <f t="shared" si="157"/>
        <v>1.68680247455273</v>
      </c>
      <c r="Z1787" s="24">
        <v>6.29</v>
      </c>
      <c r="AA1787" s="63">
        <v>39</v>
      </c>
      <c r="AB1787" s="63">
        <v>40</v>
      </c>
      <c r="AC1787" s="63">
        <v>21</v>
      </c>
    </row>
    <row r="1788" customHeight="1" spans="1:29">
      <c r="A1788" s="11">
        <v>1787</v>
      </c>
      <c r="B1788" s="15">
        <v>315</v>
      </c>
      <c r="C1788" s="23">
        <v>126.9669</v>
      </c>
      <c r="D1788" s="23">
        <v>47.4628</v>
      </c>
      <c r="E1788" s="40">
        <v>228</v>
      </c>
      <c r="F1788" s="37">
        <v>1.5</v>
      </c>
      <c r="G1788" s="38">
        <v>528</v>
      </c>
      <c r="H1788" s="38">
        <v>1036</v>
      </c>
      <c r="I1788" s="18" t="s">
        <v>77</v>
      </c>
      <c r="J1788" s="11" t="s">
        <v>78</v>
      </c>
      <c r="K1788" s="49" t="s">
        <v>1312</v>
      </c>
      <c r="L1788" s="45">
        <v>0.85</v>
      </c>
      <c r="M1788" s="45">
        <v>2.33</v>
      </c>
      <c r="N1788" s="45">
        <v>3.18</v>
      </c>
      <c r="O1788" s="50">
        <v>0.31</v>
      </c>
      <c r="P1788" s="46">
        <v>7.51612903225806</v>
      </c>
      <c r="Q1788" s="46">
        <v>2.74193548387097</v>
      </c>
      <c r="R1788" s="46">
        <f t="shared" si="156"/>
        <v>10.258064516129</v>
      </c>
      <c r="S1788" s="24">
        <v>6.7169373549884</v>
      </c>
      <c r="T1788" s="24">
        <v>0.72</v>
      </c>
      <c r="U1788" s="24">
        <v>0.69</v>
      </c>
      <c r="V1788" s="24">
        <f t="shared" si="155"/>
        <v>9.32907965970611</v>
      </c>
      <c r="W1788" s="58">
        <v>248.77799987793</v>
      </c>
      <c r="X1788" s="58">
        <v>85.800199508667</v>
      </c>
      <c r="Y1788" s="58">
        <f t="shared" si="157"/>
        <v>2.89950374594176</v>
      </c>
      <c r="Z1788" s="24">
        <v>7.95</v>
      </c>
      <c r="AA1788" s="63">
        <v>42</v>
      </c>
      <c r="AB1788" s="63">
        <v>37</v>
      </c>
      <c r="AC1788" s="63">
        <v>21</v>
      </c>
    </row>
    <row r="1789" customHeight="1" spans="1:29">
      <c r="A1789" s="11">
        <v>1788</v>
      </c>
      <c r="B1789" s="15">
        <v>315</v>
      </c>
      <c r="C1789" s="23">
        <v>126.9669</v>
      </c>
      <c r="D1789" s="23">
        <v>47.4628</v>
      </c>
      <c r="E1789" s="40">
        <v>228</v>
      </c>
      <c r="F1789" s="37">
        <v>1.5</v>
      </c>
      <c r="G1789" s="28">
        <v>550</v>
      </c>
      <c r="H1789" s="38">
        <v>1036</v>
      </c>
      <c r="I1789" s="18" t="s">
        <v>77</v>
      </c>
      <c r="J1789" s="11" t="s">
        <v>78</v>
      </c>
      <c r="K1789" s="49" t="s">
        <v>1313</v>
      </c>
      <c r="L1789" s="45">
        <v>0.83</v>
      </c>
      <c r="M1789" s="45">
        <v>2.52</v>
      </c>
      <c r="N1789" s="45">
        <v>3.35</v>
      </c>
      <c r="O1789" s="50">
        <v>0.23</v>
      </c>
      <c r="P1789" s="46">
        <v>10.9565217391304</v>
      </c>
      <c r="Q1789" s="46">
        <v>3.60869565217391</v>
      </c>
      <c r="R1789" s="46">
        <f t="shared" si="156"/>
        <v>14.5652173913043</v>
      </c>
      <c r="S1789" s="24">
        <v>5.96867749419954</v>
      </c>
      <c r="T1789" s="24">
        <v>0.57</v>
      </c>
      <c r="U1789" s="24">
        <v>0.57</v>
      </c>
      <c r="V1789" s="24">
        <f t="shared" si="155"/>
        <v>10.4713640249115</v>
      </c>
      <c r="W1789" s="58">
        <v>248.77799987793</v>
      </c>
      <c r="X1789" s="58">
        <v>85.800199508667</v>
      </c>
      <c r="Y1789" s="58">
        <f t="shared" si="157"/>
        <v>2.89950374594176</v>
      </c>
      <c r="Z1789" s="24">
        <v>8.37</v>
      </c>
      <c r="AA1789" s="63">
        <v>42</v>
      </c>
      <c r="AB1789" s="63">
        <v>37</v>
      </c>
      <c r="AC1789" s="63">
        <v>21</v>
      </c>
    </row>
    <row r="1790" customHeight="1" spans="1:29">
      <c r="A1790" s="11">
        <v>1789</v>
      </c>
      <c r="B1790" s="15">
        <v>315</v>
      </c>
      <c r="C1790" s="23">
        <v>114.4189</v>
      </c>
      <c r="D1790" s="23">
        <v>35.0418</v>
      </c>
      <c r="E1790" s="40">
        <v>72</v>
      </c>
      <c r="F1790" s="37">
        <v>13.9</v>
      </c>
      <c r="G1790" s="28">
        <v>605</v>
      </c>
      <c r="H1790" s="38">
        <v>1439</v>
      </c>
      <c r="I1790" s="18" t="s">
        <v>77</v>
      </c>
      <c r="J1790" s="11" t="s">
        <v>78</v>
      </c>
      <c r="K1790" s="49" t="s">
        <v>1314</v>
      </c>
      <c r="L1790" s="45">
        <v>0.79</v>
      </c>
      <c r="M1790" s="45">
        <v>2.04</v>
      </c>
      <c r="N1790" s="45">
        <v>2.83</v>
      </c>
      <c r="O1790" s="50">
        <v>0.25</v>
      </c>
      <c r="P1790" s="46">
        <v>8.16</v>
      </c>
      <c r="Q1790" s="46">
        <v>3.16</v>
      </c>
      <c r="R1790" s="46">
        <f t="shared" si="156"/>
        <v>11.32</v>
      </c>
      <c r="S1790" s="24">
        <v>5.61484918793504</v>
      </c>
      <c r="T1790" s="24">
        <v>0.79</v>
      </c>
      <c r="U1790" s="24">
        <v>0.66</v>
      </c>
      <c r="V1790" s="24">
        <f t="shared" si="155"/>
        <v>7.10740403536081</v>
      </c>
      <c r="W1790" s="58">
        <v>216.077995300293</v>
      </c>
      <c r="X1790" s="58">
        <v>64.3521976470947</v>
      </c>
      <c r="Y1790" s="58">
        <f t="shared" si="157"/>
        <v>3.35774073304004</v>
      </c>
      <c r="Z1790" s="24">
        <v>7.74</v>
      </c>
      <c r="AA1790" s="63">
        <v>53</v>
      </c>
      <c r="AB1790" s="63">
        <v>29</v>
      </c>
      <c r="AC1790" s="63">
        <v>19</v>
      </c>
    </row>
    <row r="1791" customHeight="1" spans="1:29">
      <c r="A1791" s="11">
        <v>1790</v>
      </c>
      <c r="B1791" s="15">
        <v>315</v>
      </c>
      <c r="C1791" s="23">
        <v>114.4189</v>
      </c>
      <c r="D1791" s="23">
        <v>35.0418</v>
      </c>
      <c r="E1791" s="40">
        <v>72</v>
      </c>
      <c r="F1791" s="37">
        <v>13.9</v>
      </c>
      <c r="G1791" s="28">
        <v>605</v>
      </c>
      <c r="H1791" s="38">
        <v>1439</v>
      </c>
      <c r="I1791" s="18" t="s">
        <v>77</v>
      </c>
      <c r="J1791" s="11" t="s">
        <v>78</v>
      </c>
      <c r="K1791" s="49" t="s">
        <v>1315</v>
      </c>
      <c r="L1791" s="45">
        <v>0.66</v>
      </c>
      <c r="M1791" s="45">
        <v>1.74</v>
      </c>
      <c r="N1791" s="45">
        <v>2.4</v>
      </c>
      <c r="O1791" s="50">
        <v>0.15</v>
      </c>
      <c r="P1791" s="46">
        <v>11.6</v>
      </c>
      <c r="Q1791" s="46">
        <v>4.4</v>
      </c>
      <c r="R1791" s="46">
        <f t="shared" si="156"/>
        <v>16</v>
      </c>
      <c r="S1791" s="24">
        <v>4.82018561484919</v>
      </c>
      <c r="T1791" s="24">
        <v>0.54</v>
      </c>
      <c r="U1791" s="24">
        <v>0.58</v>
      </c>
      <c r="V1791" s="24">
        <f t="shared" si="155"/>
        <v>8.92626965712813</v>
      </c>
      <c r="W1791" s="58">
        <v>216.077995300293</v>
      </c>
      <c r="X1791" s="58">
        <v>64.3521976470947</v>
      </c>
      <c r="Y1791" s="58">
        <f t="shared" si="157"/>
        <v>3.35774073304004</v>
      </c>
      <c r="Z1791" s="24">
        <v>8.14</v>
      </c>
      <c r="AA1791" s="63">
        <v>53</v>
      </c>
      <c r="AB1791" s="63">
        <v>29</v>
      </c>
      <c r="AC1791" s="63">
        <v>19</v>
      </c>
    </row>
    <row r="1792" customHeight="1" spans="1:29">
      <c r="A1792" s="11">
        <v>1791</v>
      </c>
      <c r="B1792" s="15">
        <v>315</v>
      </c>
      <c r="C1792" s="23">
        <v>117.0692</v>
      </c>
      <c r="D1792" s="23">
        <v>28.2602</v>
      </c>
      <c r="E1792" s="40">
        <v>41</v>
      </c>
      <c r="F1792" s="37">
        <v>17.6</v>
      </c>
      <c r="G1792" s="28">
        <v>1795</v>
      </c>
      <c r="H1792" s="38">
        <v>1332</v>
      </c>
      <c r="I1792" s="18" t="s">
        <v>105</v>
      </c>
      <c r="J1792" s="11" t="s">
        <v>78</v>
      </c>
      <c r="K1792" s="49" t="s">
        <v>1316</v>
      </c>
      <c r="L1792" s="45">
        <v>0.51</v>
      </c>
      <c r="M1792" s="45">
        <v>1.59</v>
      </c>
      <c r="N1792" s="45">
        <v>2.1</v>
      </c>
      <c r="O1792" s="50">
        <v>0.12</v>
      </c>
      <c r="P1792" s="46">
        <v>13.25</v>
      </c>
      <c r="Q1792" s="46">
        <v>4.25</v>
      </c>
      <c r="R1792" s="46">
        <f t="shared" si="156"/>
        <v>17.5</v>
      </c>
      <c r="S1792" s="24">
        <v>4.54756380510441</v>
      </c>
      <c r="T1792" s="24">
        <v>0.65</v>
      </c>
      <c r="U1792" s="24">
        <v>0.73</v>
      </c>
      <c r="V1792" s="24">
        <f t="shared" si="155"/>
        <v>6.99625200785294</v>
      </c>
      <c r="W1792" s="58">
        <v>218.733005523682</v>
      </c>
      <c r="X1792" s="58">
        <v>65.5776977539062</v>
      </c>
      <c r="Y1792" s="58">
        <f t="shared" si="157"/>
        <v>3.33547856993276</v>
      </c>
      <c r="Z1792" s="24">
        <v>7.39</v>
      </c>
      <c r="AA1792" s="63">
        <v>51</v>
      </c>
      <c r="AB1792" s="63">
        <v>28</v>
      </c>
      <c r="AC1792" s="63">
        <v>21</v>
      </c>
    </row>
    <row r="1793" customHeight="1" spans="1:29">
      <c r="A1793" s="11">
        <v>1792</v>
      </c>
      <c r="B1793" s="15">
        <v>315</v>
      </c>
      <c r="C1793" s="23">
        <v>117.0692</v>
      </c>
      <c r="D1793" s="23">
        <v>28.2602</v>
      </c>
      <c r="E1793" s="40">
        <v>41</v>
      </c>
      <c r="F1793" s="37">
        <v>17.6</v>
      </c>
      <c r="G1793" s="28">
        <v>1795</v>
      </c>
      <c r="H1793" s="38">
        <v>1332</v>
      </c>
      <c r="I1793" s="18" t="s">
        <v>105</v>
      </c>
      <c r="J1793" s="11" t="s">
        <v>78</v>
      </c>
      <c r="K1793" s="49" t="s">
        <v>1317</v>
      </c>
      <c r="L1793" s="45">
        <v>0.52</v>
      </c>
      <c r="M1793" s="45">
        <v>1.62</v>
      </c>
      <c r="N1793" s="45">
        <v>2.14</v>
      </c>
      <c r="O1793" s="50">
        <v>0.11</v>
      </c>
      <c r="P1793" s="46">
        <v>14.7272727272727</v>
      </c>
      <c r="Q1793" s="46">
        <v>4.72727272727273</v>
      </c>
      <c r="R1793" s="46">
        <f t="shared" si="156"/>
        <v>19.4545454545454</v>
      </c>
      <c r="S1793" s="24">
        <v>4.59976798143852</v>
      </c>
      <c r="T1793" s="24">
        <v>0.53</v>
      </c>
      <c r="U1793" s="24">
        <v>0.62</v>
      </c>
      <c r="V1793" s="24">
        <f t="shared" si="155"/>
        <v>8.67880751214815</v>
      </c>
      <c r="W1793" s="58">
        <v>218.733005523682</v>
      </c>
      <c r="X1793" s="58">
        <v>65.5776977539062</v>
      </c>
      <c r="Y1793" s="58">
        <f t="shared" si="157"/>
        <v>3.33547856993276</v>
      </c>
      <c r="Z1793" s="24">
        <v>7.77</v>
      </c>
      <c r="AA1793" s="63">
        <v>51</v>
      </c>
      <c r="AB1793" s="63">
        <v>28</v>
      </c>
      <c r="AC1793" s="63">
        <v>21</v>
      </c>
    </row>
    <row r="1794" customHeight="1" spans="1:29">
      <c r="A1794" s="11">
        <v>1793</v>
      </c>
      <c r="B1794" s="15">
        <v>316</v>
      </c>
      <c r="C1794" s="23">
        <v>116.95</v>
      </c>
      <c r="D1794" s="23">
        <v>28.2</v>
      </c>
      <c r="E1794" s="40">
        <v>38</v>
      </c>
      <c r="F1794" s="39">
        <v>18.4934997558594</v>
      </c>
      <c r="G1794" s="38">
        <v>1764</v>
      </c>
      <c r="H1794" s="38">
        <v>1327</v>
      </c>
      <c r="I1794" s="18" t="s">
        <v>105</v>
      </c>
      <c r="J1794" s="11" t="s">
        <v>78</v>
      </c>
      <c r="K1794" s="131" t="s">
        <v>1318</v>
      </c>
      <c r="L1794" s="45">
        <v>1.2</v>
      </c>
      <c r="M1794" s="45">
        <v>8.9</v>
      </c>
      <c r="N1794" s="45">
        <v>10.1</v>
      </c>
      <c r="O1794" s="50">
        <v>4.4</v>
      </c>
      <c r="P1794" s="46">
        <v>2.02272727272727</v>
      </c>
      <c r="Q1794" s="46">
        <v>0.272727272727273</v>
      </c>
      <c r="R1794" s="46">
        <f t="shared" si="156"/>
        <v>2.29545454545454</v>
      </c>
      <c r="S1794" s="57">
        <v>15.4</v>
      </c>
      <c r="T1794" s="24">
        <v>1.86</v>
      </c>
      <c r="U1794" s="24">
        <v>0.53</v>
      </c>
      <c r="V1794" s="57">
        <f t="shared" si="155"/>
        <v>8.27956989247312</v>
      </c>
      <c r="W1794" s="58">
        <v>236.504993438721</v>
      </c>
      <c r="X1794" s="58">
        <v>66.7115020751953</v>
      </c>
      <c r="Y1794" s="58">
        <f t="shared" si="157"/>
        <v>3.5451906505139</v>
      </c>
      <c r="Z1794" s="24">
        <v>5.07</v>
      </c>
      <c r="AA1794" s="63">
        <v>38</v>
      </c>
      <c r="AB1794" s="63">
        <v>41</v>
      </c>
      <c r="AC1794" s="63">
        <v>21</v>
      </c>
    </row>
    <row r="1795" customHeight="1" spans="1:29">
      <c r="A1795" s="11">
        <v>1794</v>
      </c>
      <c r="B1795" s="15">
        <v>316</v>
      </c>
      <c r="C1795" s="23">
        <v>120.583333333333</v>
      </c>
      <c r="D1795" s="23">
        <v>31.6</v>
      </c>
      <c r="E1795" s="40">
        <v>6</v>
      </c>
      <c r="F1795" s="39">
        <v>15.6582002639771</v>
      </c>
      <c r="G1795" s="38">
        <v>960</v>
      </c>
      <c r="H1795" s="38">
        <v>1239</v>
      </c>
      <c r="I1795" s="18" t="s">
        <v>105</v>
      </c>
      <c r="J1795" s="11" t="s">
        <v>78</v>
      </c>
      <c r="K1795" s="131" t="s">
        <v>1319</v>
      </c>
      <c r="L1795" s="45">
        <v>0.8</v>
      </c>
      <c r="M1795" s="45">
        <v>8.4</v>
      </c>
      <c r="N1795" s="45">
        <v>9.2</v>
      </c>
      <c r="O1795" s="50">
        <v>5.1</v>
      </c>
      <c r="P1795" s="46">
        <v>1.64705882352941</v>
      </c>
      <c r="Q1795" s="46">
        <v>0.156862745098039</v>
      </c>
      <c r="R1795" s="46">
        <f t="shared" si="156"/>
        <v>1.80392156862745</v>
      </c>
      <c r="S1795" s="57">
        <v>22.4</v>
      </c>
      <c r="T1795" s="24">
        <v>1.31</v>
      </c>
      <c r="U1795" s="24">
        <v>0.51</v>
      </c>
      <c r="V1795" s="57">
        <f t="shared" si="155"/>
        <v>17.0992366412214</v>
      </c>
      <c r="W1795" s="58">
        <v>179.689998626709</v>
      </c>
      <c r="X1795" s="58">
        <v>67.6536989212036</v>
      </c>
      <c r="Y1795" s="58">
        <f t="shared" si="157"/>
        <v>2.65602622608993</v>
      </c>
      <c r="Z1795" s="24">
        <v>6.15</v>
      </c>
      <c r="AA1795" s="63">
        <v>53</v>
      </c>
      <c r="AB1795" s="63">
        <v>25</v>
      </c>
      <c r="AC1795" s="63">
        <v>21</v>
      </c>
    </row>
    <row r="1796" customHeight="1" spans="1:29">
      <c r="A1796" s="11">
        <v>1795</v>
      </c>
      <c r="B1796" s="15">
        <v>317</v>
      </c>
      <c r="C1796" s="23">
        <v>106.2156</v>
      </c>
      <c r="D1796" s="23">
        <v>29.5838</v>
      </c>
      <c r="E1796" s="40">
        <v>295</v>
      </c>
      <c r="F1796" s="39">
        <v>17.8826999664307</v>
      </c>
      <c r="G1796" s="38">
        <v>1116</v>
      </c>
      <c r="H1796" s="38">
        <v>1051</v>
      </c>
      <c r="I1796" s="18" t="s">
        <v>105</v>
      </c>
      <c r="J1796" s="11" t="s">
        <v>78</v>
      </c>
      <c r="K1796" s="49" t="s">
        <v>249</v>
      </c>
      <c r="L1796" s="45">
        <v>0.306</v>
      </c>
      <c r="M1796" s="45">
        <v>2.87</v>
      </c>
      <c r="N1796" s="45">
        <v>3.176</v>
      </c>
      <c r="O1796" s="50">
        <v>0.95</v>
      </c>
      <c r="P1796" s="46">
        <v>3.01</v>
      </c>
      <c r="Q1796" s="46">
        <v>0.322105263157895</v>
      </c>
      <c r="R1796" s="46">
        <f t="shared" si="156"/>
        <v>3.33210526315789</v>
      </c>
      <c r="S1796" s="24">
        <v>8</v>
      </c>
      <c r="T1796" s="57">
        <v>1.2</v>
      </c>
      <c r="U1796" s="57">
        <v>0.5</v>
      </c>
      <c r="V1796" s="57">
        <f t="shared" si="155"/>
        <v>6.66666666666667</v>
      </c>
      <c r="W1796" s="24">
        <v>359.1</v>
      </c>
      <c r="X1796" s="24">
        <v>46.3</v>
      </c>
      <c r="Y1796" s="58">
        <f t="shared" si="157"/>
        <v>7.75593952483801</v>
      </c>
      <c r="Z1796" s="24">
        <v>6.8</v>
      </c>
      <c r="AA1796" s="63">
        <v>46</v>
      </c>
      <c r="AB1796" s="63">
        <v>34</v>
      </c>
      <c r="AC1796" s="63">
        <v>21</v>
      </c>
    </row>
    <row r="1797" customHeight="1" spans="1:29">
      <c r="A1797" s="11">
        <v>1796</v>
      </c>
      <c r="B1797" s="15">
        <v>317</v>
      </c>
      <c r="C1797" s="23">
        <v>106.2156</v>
      </c>
      <c r="D1797" s="23">
        <v>29.5838</v>
      </c>
      <c r="E1797" s="40">
        <v>295</v>
      </c>
      <c r="F1797" s="39">
        <v>17.8826999664307</v>
      </c>
      <c r="G1797" s="38">
        <v>1116</v>
      </c>
      <c r="H1797" s="38">
        <v>1051</v>
      </c>
      <c r="I1797" s="18" t="s">
        <v>105</v>
      </c>
      <c r="J1797" s="11" t="s">
        <v>78</v>
      </c>
      <c r="K1797" s="49" t="s">
        <v>1320</v>
      </c>
      <c r="L1797" s="45">
        <v>0.351</v>
      </c>
      <c r="M1797" s="45">
        <v>2.46</v>
      </c>
      <c r="N1797" s="45">
        <v>2.811</v>
      </c>
      <c r="O1797" s="50">
        <v>1.07</v>
      </c>
      <c r="P1797" s="46">
        <v>2.3</v>
      </c>
      <c r="Q1797" s="46">
        <v>0.32803738317757</v>
      </c>
      <c r="R1797" s="46">
        <f t="shared" si="156"/>
        <v>2.62803738317757</v>
      </c>
      <c r="S1797" s="24">
        <v>8</v>
      </c>
      <c r="T1797" s="57">
        <v>1.2</v>
      </c>
      <c r="U1797" s="57">
        <v>0.5</v>
      </c>
      <c r="V1797" s="57">
        <f t="shared" si="155"/>
        <v>6.66666666666667</v>
      </c>
      <c r="W1797" s="24">
        <v>360.9</v>
      </c>
      <c r="X1797" s="24">
        <v>63.8</v>
      </c>
      <c r="Y1797" s="58">
        <f t="shared" si="157"/>
        <v>5.65673981191223</v>
      </c>
      <c r="Z1797" s="24">
        <v>6.8</v>
      </c>
      <c r="AA1797" s="63">
        <v>46</v>
      </c>
      <c r="AB1797" s="63">
        <v>34</v>
      </c>
      <c r="AC1797" s="63">
        <v>21</v>
      </c>
    </row>
    <row r="1798" customHeight="1" spans="1:29">
      <c r="A1798" s="11">
        <v>1797</v>
      </c>
      <c r="B1798" s="15">
        <v>317</v>
      </c>
      <c r="C1798" s="23">
        <v>106.2156</v>
      </c>
      <c r="D1798" s="23">
        <v>29.5838</v>
      </c>
      <c r="E1798" s="40">
        <v>295</v>
      </c>
      <c r="F1798" s="39">
        <v>17.8826999664307</v>
      </c>
      <c r="G1798" s="38">
        <v>1116</v>
      </c>
      <c r="H1798" s="38">
        <v>1051</v>
      </c>
      <c r="I1798" s="18" t="s">
        <v>105</v>
      </c>
      <c r="J1798" s="11" t="s">
        <v>78</v>
      </c>
      <c r="K1798" s="49" t="s">
        <v>1321</v>
      </c>
      <c r="L1798" s="45">
        <v>0.274</v>
      </c>
      <c r="M1798" s="45">
        <v>2.54</v>
      </c>
      <c r="N1798" s="45">
        <v>2.814</v>
      </c>
      <c r="O1798" s="50">
        <v>1.14</v>
      </c>
      <c r="P1798" s="46">
        <v>2.23</v>
      </c>
      <c r="Q1798" s="46">
        <v>0.240350877192982</v>
      </c>
      <c r="R1798" s="46">
        <f t="shared" si="156"/>
        <v>2.47035087719298</v>
      </c>
      <c r="S1798" s="24">
        <v>8</v>
      </c>
      <c r="T1798" s="57">
        <v>1.2</v>
      </c>
      <c r="U1798" s="57">
        <v>0.5</v>
      </c>
      <c r="V1798" s="57">
        <f t="shared" si="155"/>
        <v>6.66666666666667</v>
      </c>
      <c r="W1798" s="24">
        <v>386.2</v>
      </c>
      <c r="X1798" s="24">
        <v>53.9</v>
      </c>
      <c r="Y1798" s="58">
        <f t="shared" si="157"/>
        <v>7.16512059369202</v>
      </c>
      <c r="Z1798" s="24">
        <v>6.8</v>
      </c>
      <c r="AA1798" s="63">
        <v>46</v>
      </c>
      <c r="AB1798" s="63">
        <v>34</v>
      </c>
      <c r="AC1798" s="63">
        <v>21</v>
      </c>
    </row>
    <row r="1799" customHeight="1" spans="1:29">
      <c r="A1799" s="11">
        <v>1798</v>
      </c>
      <c r="B1799" s="15">
        <v>317</v>
      </c>
      <c r="C1799" s="23">
        <v>106.2156</v>
      </c>
      <c r="D1799" s="23">
        <v>29.5838</v>
      </c>
      <c r="E1799" s="40">
        <v>295</v>
      </c>
      <c r="F1799" s="39">
        <v>17.8826999664307</v>
      </c>
      <c r="G1799" s="38">
        <v>1116</v>
      </c>
      <c r="H1799" s="38">
        <v>1051</v>
      </c>
      <c r="I1799" s="18" t="s">
        <v>105</v>
      </c>
      <c r="J1799" s="11" t="s">
        <v>78</v>
      </c>
      <c r="K1799" s="49" t="s">
        <v>1322</v>
      </c>
      <c r="L1799" s="45">
        <v>0.37</v>
      </c>
      <c r="M1799" s="45">
        <v>2.97</v>
      </c>
      <c r="N1799" s="45">
        <v>3.34</v>
      </c>
      <c r="O1799" s="50">
        <v>1.08</v>
      </c>
      <c r="P1799" s="46">
        <v>2.74</v>
      </c>
      <c r="Q1799" s="46">
        <v>0.342592592592593</v>
      </c>
      <c r="R1799" s="46">
        <f t="shared" si="156"/>
        <v>3.08259259259259</v>
      </c>
      <c r="S1799" s="24">
        <v>8</v>
      </c>
      <c r="T1799" s="57">
        <v>1.2</v>
      </c>
      <c r="U1799" s="57">
        <v>0.5</v>
      </c>
      <c r="V1799" s="57">
        <f t="shared" si="155"/>
        <v>6.66666666666667</v>
      </c>
      <c r="W1799" s="24">
        <v>390.5</v>
      </c>
      <c r="X1799" s="24">
        <v>69.1</v>
      </c>
      <c r="Y1799" s="58">
        <f t="shared" si="157"/>
        <v>5.65123010130246</v>
      </c>
      <c r="Z1799" s="24">
        <v>6.8</v>
      </c>
      <c r="AA1799" s="63">
        <v>46</v>
      </c>
      <c r="AB1799" s="63">
        <v>34</v>
      </c>
      <c r="AC1799" s="63">
        <v>21</v>
      </c>
    </row>
    <row r="1800" customHeight="1" spans="1:29">
      <c r="A1800" s="11">
        <v>1799</v>
      </c>
      <c r="B1800" s="15">
        <v>317</v>
      </c>
      <c r="C1800" s="23">
        <v>106.2156</v>
      </c>
      <c r="D1800" s="23">
        <v>29.5838</v>
      </c>
      <c r="E1800" s="40">
        <v>295</v>
      </c>
      <c r="F1800" s="39">
        <v>17.8826999664307</v>
      </c>
      <c r="G1800" s="38">
        <v>1116</v>
      </c>
      <c r="H1800" s="38">
        <v>1051</v>
      </c>
      <c r="I1800" s="18" t="s">
        <v>105</v>
      </c>
      <c r="J1800" s="11" t="s">
        <v>78</v>
      </c>
      <c r="K1800" s="49" t="s">
        <v>1323</v>
      </c>
      <c r="L1800" s="45">
        <v>0.501</v>
      </c>
      <c r="M1800" s="45">
        <v>3.43</v>
      </c>
      <c r="N1800" s="45">
        <v>3.931</v>
      </c>
      <c r="O1800" s="50">
        <v>1.22</v>
      </c>
      <c r="P1800" s="46">
        <v>2.81</v>
      </c>
      <c r="Q1800" s="46">
        <v>0.410655737704918</v>
      </c>
      <c r="R1800" s="46">
        <f t="shared" si="156"/>
        <v>3.22065573770492</v>
      </c>
      <c r="S1800" s="24">
        <v>8</v>
      </c>
      <c r="T1800" s="57">
        <v>1.2</v>
      </c>
      <c r="U1800" s="57">
        <v>0.5</v>
      </c>
      <c r="V1800" s="57">
        <f t="shared" si="155"/>
        <v>6.66666666666667</v>
      </c>
      <c r="W1800" s="24">
        <v>474.4</v>
      </c>
      <c r="X1800" s="24">
        <v>94.8</v>
      </c>
      <c r="Y1800" s="58">
        <f t="shared" si="157"/>
        <v>5.0042194092827</v>
      </c>
      <c r="Z1800" s="24">
        <v>6.8</v>
      </c>
      <c r="AA1800" s="63">
        <v>46</v>
      </c>
      <c r="AB1800" s="63">
        <v>34</v>
      </c>
      <c r="AC1800" s="63">
        <v>21</v>
      </c>
    </row>
    <row r="1801" customHeight="1" spans="1:29">
      <c r="A1801" s="11">
        <v>1800</v>
      </c>
      <c r="B1801" s="15">
        <v>317</v>
      </c>
      <c r="C1801" s="23">
        <v>106.2156</v>
      </c>
      <c r="D1801" s="23">
        <v>29.5838</v>
      </c>
      <c r="E1801" s="40">
        <v>295</v>
      </c>
      <c r="F1801" s="39">
        <v>17.8826999664307</v>
      </c>
      <c r="G1801" s="38">
        <v>1116</v>
      </c>
      <c r="H1801" s="38">
        <v>1051</v>
      </c>
      <c r="I1801" s="18" t="s">
        <v>105</v>
      </c>
      <c r="J1801" s="11" t="s">
        <v>78</v>
      </c>
      <c r="K1801" s="49" t="s">
        <v>1324</v>
      </c>
      <c r="L1801" s="45">
        <v>0.115</v>
      </c>
      <c r="M1801" s="45">
        <v>2.19</v>
      </c>
      <c r="N1801" s="45">
        <v>2.305</v>
      </c>
      <c r="O1801" s="50">
        <v>1.08</v>
      </c>
      <c r="P1801" s="46">
        <v>2.03</v>
      </c>
      <c r="Q1801" s="46">
        <v>0.106481481481481</v>
      </c>
      <c r="R1801" s="46">
        <f t="shared" si="156"/>
        <v>2.13648148148148</v>
      </c>
      <c r="S1801" s="24">
        <v>8</v>
      </c>
      <c r="T1801" s="57">
        <v>1.2</v>
      </c>
      <c r="U1801" s="57">
        <v>0.5</v>
      </c>
      <c r="V1801" s="57">
        <f t="shared" si="155"/>
        <v>6.66666666666667</v>
      </c>
      <c r="W1801" s="24">
        <v>491.5</v>
      </c>
      <c r="X1801" s="24">
        <v>98.1</v>
      </c>
      <c r="Y1801" s="58">
        <f t="shared" si="157"/>
        <v>5.01019367991845</v>
      </c>
      <c r="Z1801" s="24">
        <v>6.8</v>
      </c>
      <c r="AA1801" s="63">
        <v>46</v>
      </c>
      <c r="AB1801" s="63">
        <v>34</v>
      </c>
      <c r="AC1801" s="63">
        <v>21</v>
      </c>
    </row>
    <row r="1802" customHeight="1" spans="1:29">
      <c r="A1802" s="11">
        <v>1801</v>
      </c>
      <c r="B1802" s="15">
        <v>318</v>
      </c>
      <c r="C1802" s="23">
        <v>106.4064</v>
      </c>
      <c r="D1802" s="23">
        <v>29.7597</v>
      </c>
      <c r="E1802" s="40">
        <v>279</v>
      </c>
      <c r="F1802" s="39">
        <v>17.7465000152588</v>
      </c>
      <c r="G1802" s="38">
        <v>1128</v>
      </c>
      <c r="H1802" s="38">
        <v>1051</v>
      </c>
      <c r="I1802" s="18" t="s">
        <v>105</v>
      </c>
      <c r="J1802" s="11" t="s">
        <v>78</v>
      </c>
      <c r="K1802" s="131" t="s">
        <v>1325</v>
      </c>
      <c r="L1802" s="45"/>
      <c r="M1802" s="45">
        <v>1.22</v>
      </c>
      <c r="N1802" s="45">
        <v>1.22</v>
      </c>
      <c r="O1802" s="50">
        <v>0.463</v>
      </c>
      <c r="P1802" s="46">
        <v>2.63498920086393</v>
      </c>
      <c r="Q1802" s="46"/>
      <c r="R1802" s="46"/>
      <c r="S1802" s="24">
        <v>9.33874709976798</v>
      </c>
      <c r="T1802" s="57">
        <v>1.2</v>
      </c>
      <c r="U1802" s="57">
        <v>0.5</v>
      </c>
      <c r="V1802" s="57">
        <f t="shared" si="155"/>
        <v>7.78228924980665</v>
      </c>
      <c r="W1802" s="58">
        <v>144.570999145508</v>
      </c>
      <c r="X1802" s="58">
        <v>69.6522998809814</v>
      </c>
      <c r="Y1802" s="58">
        <f t="shared" si="157"/>
        <v>2.07560984192258</v>
      </c>
      <c r="Z1802" s="24">
        <v>5</v>
      </c>
      <c r="AA1802" s="63">
        <v>48</v>
      </c>
      <c r="AB1802" s="63">
        <v>33</v>
      </c>
      <c r="AC1802" s="63">
        <v>20</v>
      </c>
    </row>
    <row r="1803" customHeight="1" spans="1:29">
      <c r="A1803" s="11">
        <v>1802</v>
      </c>
      <c r="B1803" s="15">
        <v>318</v>
      </c>
      <c r="C1803" s="23">
        <v>106.4064</v>
      </c>
      <c r="D1803" s="23">
        <v>29.7597</v>
      </c>
      <c r="E1803" s="40">
        <v>279</v>
      </c>
      <c r="F1803" s="39">
        <v>17.7465000152588</v>
      </c>
      <c r="G1803" s="38">
        <v>1128</v>
      </c>
      <c r="H1803" s="38">
        <v>1051</v>
      </c>
      <c r="I1803" s="18" t="s">
        <v>105</v>
      </c>
      <c r="J1803" s="11" t="s">
        <v>78</v>
      </c>
      <c r="K1803" s="131" t="s">
        <v>1326</v>
      </c>
      <c r="L1803" s="45">
        <v>0.633</v>
      </c>
      <c r="M1803" s="45">
        <v>3.96</v>
      </c>
      <c r="N1803" s="45">
        <v>4.593</v>
      </c>
      <c r="O1803" s="50">
        <v>1.55</v>
      </c>
      <c r="P1803" s="46">
        <v>2.55483870967742</v>
      </c>
      <c r="Q1803" s="46">
        <v>0.408387096774194</v>
      </c>
      <c r="R1803" s="46">
        <f>P1803+Q1803</f>
        <v>2.96322580645161</v>
      </c>
      <c r="S1803" s="24">
        <v>9.5707656612529</v>
      </c>
      <c r="T1803" s="57">
        <v>1.2</v>
      </c>
      <c r="U1803" s="57">
        <v>0.5</v>
      </c>
      <c r="V1803" s="57">
        <f t="shared" si="155"/>
        <v>7.97563805104408</v>
      </c>
      <c r="W1803" s="58">
        <v>144.570999145508</v>
      </c>
      <c r="X1803" s="58">
        <v>69.6522998809814</v>
      </c>
      <c r="Y1803" s="58">
        <f t="shared" si="157"/>
        <v>2.07560984192258</v>
      </c>
      <c r="Z1803" s="24">
        <v>4.8</v>
      </c>
      <c r="AA1803" s="63">
        <v>48</v>
      </c>
      <c r="AB1803" s="63">
        <v>33</v>
      </c>
      <c r="AC1803" s="63">
        <v>20</v>
      </c>
    </row>
    <row r="1804" customHeight="1" spans="1:29">
      <c r="A1804" s="11">
        <v>1803</v>
      </c>
      <c r="B1804" s="15">
        <v>318</v>
      </c>
      <c r="C1804" s="23">
        <v>106.4064</v>
      </c>
      <c r="D1804" s="23">
        <v>29.7597</v>
      </c>
      <c r="E1804" s="40">
        <v>279</v>
      </c>
      <c r="F1804" s="39">
        <v>17.7465000152588</v>
      </c>
      <c r="G1804" s="38">
        <v>1128</v>
      </c>
      <c r="H1804" s="38">
        <v>1051</v>
      </c>
      <c r="I1804" s="18" t="s">
        <v>105</v>
      </c>
      <c r="J1804" s="11" t="s">
        <v>78</v>
      </c>
      <c r="K1804" s="131" t="s">
        <v>1327</v>
      </c>
      <c r="L1804" s="45"/>
      <c r="M1804" s="45">
        <v>3.48</v>
      </c>
      <c r="N1804" s="45">
        <v>3.48</v>
      </c>
      <c r="O1804" s="50">
        <v>0.871</v>
      </c>
      <c r="P1804" s="46">
        <v>3.99540757749713</v>
      </c>
      <c r="Q1804" s="46"/>
      <c r="R1804" s="46"/>
      <c r="S1804" s="24">
        <v>9.33874709976798</v>
      </c>
      <c r="T1804" s="57">
        <v>1.2</v>
      </c>
      <c r="U1804" s="57">
        <v>0.5</v>
      </c>
      <c r="V1804" s="57">
        <f t="shared" si="155"/>
        <v>7.78228924980665</v>
      </c>
      <c r="W1804" s="58">
        <v>144.570999145508</v>
      </c>
      <c r="X1804" s="58">
        <v>69.6522998809814</v>
      </c>
      <c r="Y1804" s="58">
        <f t="shared" si="157"/>
        <v>2.07560984192258</v>
      </c>
      <c r="Z1804" s="24">
        <v>4.6</v>
      </c>
      <c r="AA1804" s="63">
        <v>48</v>
      </c>
      <c r="AB1804" s="63">
        <v>33</v>
      </c>
      <c r="AC1804" s="63">
        <v>20</v>
      </c>
    </row>
    <row r="1805" customHeight="1" spans="1:29">
      <c r="A1805" s="11">
        <v>1804</v>
      </c>
      <c r="B1805" s="15">
        <v>318</v>
      </c>
      <c r="C1805" s="23">
        <v>106.4064</v>
      </c>
      <c r="D1805" s="23">
        <v>29.7597</v>
      </c>
      <c r="E1805" s="40">
        <v>279</v>
      </c>
      <c r="F1805" s="39">
        <v>17.7465000152588</v>
      </c>
      <c r="G1805" s="38">
        <v>1128</v>
      </c>
      <c r="H1805" s="38">
        <v>1051</v>
      </c>
      <c r="I1805" s="18" t="s">
        <v>105</v>
      </c>
      <c r="J1805" s="11" t="s">
        <v>78</v>
      </c>
      <c r="K1805" s="131" t="s">
        <v>1328</v>
      </c>
      <c r="L1805" s="45">
        <v>0.399</v>
      </c>
      <c r="M1805" s="45">
        <v>3.22</v>
      </c>
      <c r="N1805" s="45">
        <v>3.619</v>
      </c>
      <c r="O1805" s="50">
        <v>1.29</v>
      </c>
      <c r="P1805" s="46">
        <v>2.49612403100775</v>
      </c>
      <c r="Q1805" s="46">
        <v>0.309302325581395</v>
      </c>
      <c r="R1805" s="46">
        <f>P1805+Q1805</f>
        <v>2.80542635658914</v>
      </c>
      <c r="S1805" s="24">
        <v>9.86078886310905</v>
      </c>
      <c r="T1805" s="57">
        <v>1.2</v>
      </c>
      <c r="U1805" s="57">
        <v>0.5</v>
      </c>
      <c r="V1805" s="57">
        <f t="shared" si="155"/>
        <v>8.21732405259088</v>
      </c>
      <c r="W1805" s="58">
        <v>144.570999145508</v>
      </c>
      <c r="X1805" s="58">
        <v>69.6522998809814</v>
      </c>
      <c r="Y1805" s="58">
        <f t="shared" si="157"/>
        <v>2.07560984192258</v>
      </c>
      <c r="Z1805" s="24">
        <v>4.6</v>
      </c>
      <c r="AA1805" s="63">
        <v>48</v>
      </c>
      <c r="AB1805" s="63">
        <v>33</v>
      </c>
      <c r="AC1805" s="63">
        <v>20</v>
      </c>
    </row>
    <row r="1806" customHeight="1" spans="1:29">
      <c r="A1806" s="11">
        <v>1805</v>
      </c>
      <c r="B1806" s="15">
        <v>318</v>
      </c>
      <c r="C1806" s="23">
        <v>106.4064</v>
      </c>
      <c r="D1806" s="23">
        <v>29.7597</v>
      </c>
      <c r="E1806" s="40">
        <v>279</v>
      </c>
      <c r="F1806" s="39">
        <v>17.7465000152588</v>
      </c>
      <c r="G1806" s="38">
        <v>1128</v>
      </c>
      <c r="H1806" s="38">
        <v>1051</v>
      </c>
      <c r="I1806" s="18" t="s">
        <v>105</v>
      </c>
      <c r="J1806" s="11" t="s">
        <v>78</v>
      </c>
      <c r="K1806" s="131" t="s">
        <v>1329</v>
      </c>
      <c r="L1806" s="45"/>
      <c r="M1806" s="45">
        <v>1.33</v>
      </c>
      <c r="N1806" s="45">
        <v>1.33</v>
      </c>
      <c r="O1806" s="50">
        <v>0.553</v>
      </c>
      <c r="P1806" s="46">
        <v>2.40506329113924</v>
      </c>
      <c r="Q1806" s="46"/>
      <c r="R1806" s="46"/>
      <c r="S1806" s="24">
        <v>9.45475638051044</v>
      </c>
      <c r="T1806" s="57">
        <v>1.2</v>
      </c>
      <c r="U1806" s="57">
        <v>0.5</v>
      </c>
      <c r="V1806" s="57">
        <f t="shared" si="155"/>
        <v>7.87896365042537</v>
      </c>
      <c r="W1806" s="58">
        <v>144.570999145508</v>
      </c>
      <c r="X1806" s="58">
        <v>69.6522998809814</v>
      </c>
      <c r="Y1806" s="58">
        <f t="shared" si="157"/>
        <v>2.07560984192258</v>
      </c>
      <c r="Z1806" s="24">
        <v>4.7</v>
      </c>
      <c r="AA1806" s="63">
        <v>48</v>
      </c>
      <c r="AB1806" s="63">
        <v>33</v>
      </c>
      <c r="AC1806" s="63">
        <v>20</v>
      </c>
    </row>
    <row r="1807" customHeight="1" spans="1:29">
      <c r="A1807" s="11">
        <v>1806</v>
      </c>
      <c r="B1807" s="15">
        <v>318</v>
      </c>
      <c r="C1807" s="23">
        <v>106.4064</v>
      </c>
      <c r="D1807" s="23">
        <v>29.7597</v>
      </c>
      <c r="E1807" s="40">
        <v>279</v>
      </c>
      <c r="F1807" s="39">
        <v>17.7465000152588</v>
      </c>
      <c r="G1807" s="38">
        <v>1128</v>
      </c>
      <c r="H1807" s="38">
        <v>1051</v>
      </c>
      <c r="I1807" s="18" t="s">
        <v>105</v>
      </c>
      <c r="J1807" s="11" t="s">
        <v>78</v>
      </c>
      <c r="K1807" s="131" t="s">
        <v>1330</v>
      </c>
      <c r="L1807" s="45">
        <v>0.761</v>
      </c>
      <c r="M1807" s="45">
        <v>5.11</v>
      </c>
      <c r="N1807" s="45">
        <v>5.871</v>
      </c>
      <c r="O1807" s="50">
        <v>1.95</v>
      </c>
      <c r="P1807" s="46">
        <v>2.62051282051282</v>
      </c>
      <c r="Q1807" s="46">
        <v>0.39025641025641</v>
      </c>
      <c r="R1807" s="46">
        <f>P1807+Q1807</f>
        <v>3.01076923076923</v>
      </c>
      <c r="S1807" s="24">
        <v>9.51276102088167</v>
      </c>
      <c r="T1807" s="57">
        <v>1.2</v>
      </c>
      <c r="U1807" s="57">
        <v>0.5</v>
      </c>
      <c r="V1807" s="57">
        <f t="shared" si="155"/>
        <v>7.92730085073473</v>
      </c>
      <c r="W1807" s="58">
        <v>144.570999145508</v>
      </c>
      <c r="X1807" s="58">
        <v>69.6522998809814</v>
      </c>
      <c r="Y1807" s="58">
        <f t="shared" si="157"/>
        <v>2.07560984192258</v>
      </c>
      <c r="Z1807" s="24">
        <v>4.6</v>
      </c>
      <c r="AA1807" s="63">
        <v>48</v>
      </c>
      <c r="AB1807" s="63">
        <v>33</v>
      </c>
      <c r="AC1807" s="63">
        <v>20</v>
      </c>
    </row>
    <row r="1808" customHeight="1" spans="1:29">
      <c r="A1808" s="11">
        <v>1807</v>
      </c>
      <c r="B1808" s="15">
        <v>318</v>
      </c>
      <c r="C1808" s="23">
        <v>106.4064</v>
      </c>
      <c r="D1808" s="23">
        <v>29.7597</v>
      </c>
      <c r="E1808" s="40">
        <v>279</v>
      </c>
      <c r="F1808" s="39">
        <v>17.7465000152588</v>
      </c>
      <c r="G1808" s="38">
        <v>1128</v>
      </c>
      <c r="H1808" s="38">
        <v>1051</v>
      </c>
      <c r="I1808" s="18" t="s">
        <v>105</v>
      </c>
      <c r="J1808" s="11" t="s">
        <v>78</v>
      </c>
      <c r="K1808" s="131" t="s">
        <v>1331</v>
      </c>
      <c r="L1808" s="45"/>
      <c r="M1808" s="45">
        <v>3.36</v>
      </c>
      <c r="N1808" s="45">
        <v>3.36</v>
      </c>
      <c r="O1808" s="50">
        <v>1.43</v>
      </c>
      <c r="P1808" s="46">
        <v>2.34965034965035</v>
      </c>
      <c r="Q1808" s="46"/>
      <c r="R1808" s="46"/>
      <c r="S1808" s="24">
        <v>9.45475638051044</v>
      </c>
      <c r="T1808" s="57">
        <v>1.2</v>
      </c>
      <c r="U1808" s="57">
        <v>0.5</v>
      </c>
      <c r="V1808" s="57">
        <f t="shared" si="155"/>
        <v>7.87896365042537</v>
      </c>
      <c r="W1808" s="58">
        <v>144.570999145508</v>
      </c>
      <c r="X1808" s="58">
        <v>69.6522998809814</v>
      </c>
      <c r="Y1808" s="58">
        <f t="shared" si="157"/>
        <v>2.07560984192258</v>
      </c>
      <c r="Z1808" s="24">
        <v>4.3</v>
      </c>
      <c r="AA1808" s="63">
        <v>48</v>
      </c>
      <c r="AB1808" s="63">
        <v>33</v>
      </c>
      <c r="AC1808" s="63">
        <v>20</v>
      </c>
    </row>
    <row r="1809" customHeight="1" spans="1:29">
      <c r="A1809" s="11">
        <v>1808</v>
      </c>
      <c r="B1809" s="15">
        <v>318</v>
      </c>
      <c r="C1809" s="23">
        <v>106.4064</v>
      </c>
      <c r="D1809" s="23">
        <v>29.7597</v>
      </c>
      <c r="E1809" s="40">
        <v>279</v>
      </c>
      <c r="F1809" s="39">
        <v>17.7465000152588</v>
      </c>
      <c r="G1809" s="38">
        <v>1128</v>
      </c>
      <c r="H1809" s="38">
        <v>1051</v>
      </c>
      <c r="I1809" s="18" t="s">
        <v>105</v>
      </c>
      <c r="J1809" s="11" t="s">
        <v>78</v>
      </c>
      <c r="K1809" s="131" t="s">
        <v>1332</v>
      </c>
      <c r="L1809" s="45">
        <v>0.461</v>
      </c>
      <c r="M1809" s="45">
        <v>3.08</v>
      </c>
      <c r="N1809" s="45">
        <v>3.541</v>
      </c>
      <c r="O1809" s="50">
        <v>1.29</v>
      </c>
      <c r="P1809" s="46">
        <v>2.38759689922481</v>
      </c>
      <c r="Q1809" s="46">
        <v>0.357364341085271</v>
      </c>
      <c r="R1809" s="46">
        <f>P1809+Q1809</f>
        <v>2.74496124031008</v>
      </c>
      <c r="S1809" s="24">
        <v>9.5707656612529</v>
      </c>
      <c r="T1809" s="57">
        <v>1.2</v>
      </c>
      <c r="U1809" s="57">
        <v>0.5</v>
      </c>
      <c r="V1809" s="57">
        <f t="shared" si="155"/>
        <v>7.97563805104408</v>
      </c>
      <c r="W1809" s="58">
        <v>144.570999145508</v>
      </c>
      <c r="X1809" s="58">
        <v>69.6522998809814</v>
      </c>
      <c r="Y1809" s="58">
        <f t="shared" si="157"/>
        <v>2.07560984192258</v>
      </c>
      <c r="Z1809" s="24">
        <v>4.2</v>
      </c>
      <c r="AA1809" s="63">
        <v>48</v>
      </c>
      <c r="AB1809" s="63">
        <v>33</v>
      </c>
      <c r="AC1809" s="63">
        <v>20</v>
      </c>
    </row>
    <row r="1810" customHeight="1" spans="1:29">
      <c r="A1810" s="11">
        <v>1809</v>
      </c>
      <c r="B1810" s="15">
        <v>318</v>
      </c>
      <c r="C1810" s="23">
        <v>106.4064</v>
      </c>
      <c r="D1810" s="23">
        <v>29.7597</v>
      </c>
      <c r="E1810" s="40">
        <v>279</v>
      </c>
      <c r="F1810" s="39">
        <v>17.7465000152588</v>
      </c>
      <c r="G1810" s="38">
        <v>1128</v>
      </c>
      <c r="H1810" s="38">
        <v>1051</v>
      </c>
      <c r="I1810" s="18" t="s">
        <v>105</v>
      </c>
      <c r="J1810" s="11" t="s">
        <v>78</v>
      </c>
      <c r="K1810" s="131" t="s">
        <v>1333</v>
      </c>
      <c r="L1810" s="45"/>
      <c r="M1810" s="45">
        <v>0.437</v>
      </c>
      <c r="N1810" s="45">
        <v>0.437</v>
      </c>
      <c r="O1810" s="50">
        <v>0.124</v>
      </c>
      <c r="P1810" s="46">
        <v>3.5241935483871</v>
      </c>
      <c r="Q1810" s="46"/>
      <c r="R1810" s="46"/>
      <c r="S1810" s="24">
        <v>9.45475638051044</v>
      </c>
      <c r="T1810" s="57">
        <v>1.2</v>
      </c>
      <c r="U1810" s="57">
        <v>0.5</v>
      </c>
      <c r="V1810" s="57">
        <f t="shared" si="155"/>
        <v>7.87896365042537</v>
      </c>
      <c r="W1810" s="58">
        <v>144.570999145508</v>
      </c>
      <c r="X1810" s="58">
        <v>69.6522998809814</v>
      </c>
      <c r="Y1810" s="58">
        <f t="shared" si="157"/>
        <v>2.07560984192258</v>
      </c>
      <c r="Z1810" s="24">
        <v>4.7</v>
      </c>
      <c r="AA1810" s="63">
        <v>48</v>
      </c>
      <c r="AB1810" s="63">
        <v>33</v>
      </c>
      <c r="AC1810" s="63">
        <v>20</v>
      </c>
    </row>
    <row r="1811" customHeight="1" spans="1:29">
      <c r="A1811" s="11">
        <v>1810</v>
      </c>
      <c r="B1811" s="15">
        <v>318</v>
      </c>
      <c r="C1811" s="23">
        <v>106.4064</v>
      </c>
      <c r="D1811" s="23">
        <v>29.7597</v>
      </c>
      <c r="E1811" s="40">
        <v>279</v>
      </c>
      <c r="F1811" s="39">
        <v>17.7465000152588</v>
      </c>
      <c r="G1811" s="38">
        <v>1128</v>
      </c>
      <c r="H1811" s="38">
        <v>1051</v>
      </c>
      <c r="I1811" s="18" t="s">
        <v>105</v>
      </c>
      <c r="J1811" s="11" t="s">
        <v>78</v>
      </c>
      <c r="K1811" s="131" t="s">
        <v>1334</v>
      </c>
      <c r="L1811" s="45">
        <v>0.759</v>
      </c>
      <c r="M1811" s="45">
        <v>5.23</v>
      </c>
      <c r="N1811" s="45">
        <v>5.989</v>
      </c>
      <c r="O1811" s="50">
        <v>2.03</v>
      </c>
      <c r="P1811" s="46">
        <v>2.57635467980296</v>
      </c>
      <c r="Q1811" s="46">
        <v>0.373891625615764</v>
      </c>
      <c r="R1811" s="46">
        <f>P1811+Q1811</f>
        <v>2.95024630541872</v>
      </c>
      <c r="S1811" s="24">
        <v>9.33874709976798</v>
      </c>
      <c r="T1811" s="57">
        <v>1.2</v>
      </c>
      <c r="U1811" s="57">
        <v>0.5</v>
      </c>
      <c r="V1811" s="57">
        <f t="shared" si="155"/>
        <v>7.78228924980665</v>
      </c>
      <c r="W1811" s="58">
        <v>144.570999145508</v>
      </c>
      <c r="X1811" s="58">
        <v>69.6522998809814</v>
      </c>
      <c r="Y1811" s="58">
        <f t="shared" si="157"/>
        <v>2.07560984192258</v>
      </c>
      <c r="Z1811" s="24">
        <v>4.6</v>
      </c>
      <c r="AA1811" s="63">
        <v>48</v>
      </c>
      <c r="AB1811" s="63">
        <v>33</v>
      </c>
      <c r="AC1811" s="63">
        <v>20</v>
      </c>
    </row>
    <row r="1812" customHeight="1" spans="1:29">
      <c r="A1812" s="11">
        <v>1811</v>
      </c>
      <c r="B1812" s="15">
        <v>318</v>
      </c>
      <c r="C1812" s="23">
        <v>106.4064</v>
      </c>
      <c r="D1812" s="23">
        <v>29.7597</v>
      </c>
      <c r="E1812" s="40">
        <v>279</v>
      </c>
      <c r="F1812" s="39">
        <v>17.7465000152588</v>
      </c>
      <c r="G1812" s="38">
        <v>1128</v>
      </c>
      <c r="H1812" s="38">
        <v>1051</v>
      </c>
      <c r="I1812" s="18" t="s">
        <v>105</v>
      </c>
      <c r="J1812" s="11" t="s">
        <v>78</v>
      </c>
      <c r="K1812" s="131" t="s">
        <v>1335</v>
      </c>
      <c r="L1812" s="45">
        <v>0.489</v>
      </c>
      <c r="M1812" s="45">
        <v>3.95</v>
      </c>
      <c r="N1812" s="45">
        <v>4.439</v>
      </c>
      <c r="O1812" s="50">
        <v>1.33</v>
      </c>
      <c r="P1812" s="46">
        <v>2.96992481203007</v>
      </c>
      <c r="Q1812" s="46">
        <v>0.367669172932331</v>
      </c>
      <c r="R1812" s="46">
        <f>P1812+Q1812</f>
        <v>3.3375939849624</v>
      </c>
      <c r="S1812" s="24">
        <v>9.04872389791183</v>
      </c>
      <c r="T1812" s="57">
        <v>1.2</v>
      </c>
      <c r="U1812" s="57">
        <v>0.5</v>
      </c>
      <c r="V1812" s="57">
        <f t="shared" si="155"/>
        <v>7.54060324825986</v>
      </c>
      <c r="W1812" s="58">
        <v>144.570999145508</v>
      </c>
      <c r="X1812" s="58">
        <v>69.6522998809814</v>
      </c>
      <c r="Y1812" s="58">
        <f t="shared" si="157"/>
        <v>2.07560984192258</v>
      </c>
      <c r="Z1812" s="24">
        <v>4.2</v>
      </c>
      <c r="AA1812" s="63">
        <v>48</v>
      </c>
      <c r="AB1812" s="63">
        <v>33</v>
      </c>
      <c r="AC1812" s="63">
        <v>20</v>
      </c>
    </row>
    <row r="1813" customHeight="1" spans="1:29">
      <c r="A1813" s="11">
        <v>1812</v>
      </c>
      <c r="B1813" s="15">
        <v>318</v>
      </c>
      <c r="C1813" s="23">
        <v>106.4064</v>
      </c>
      <c r="D1813" s="23">
        <v>29.7597</v>
      </c>
      <c r="E1813" s="40">
        <v>279</v>
      </c>
      <c r="F1813" s="39">
        <v>17.7465000152588</v>
      </c>
      <c r="G1813" s="38">
        <v>1128</v>
      </c>
      <c r="H1813" s="38">
        <v>1051</v>
      </c>
      <c r="I1813" s="18" t="s">
        <v>105</v>
      </c>
      <c r="J1813" s="11" t="s">
        <v>78</v>
      </c>
      <c r="K1813" s="131" t="s">
        <v>1336</v>
      </c>
      <c r="L1813" s="45">
        <v>0.42</v>
      </c>
      <c r="M1813" s="45">
        <v>2.82</v>
      </c>
      <c r="N1813" s="45">
        <v>3.24</v>
      </c>
      <c r="O1813" s="50">
        <v>1.21</v>
      </c>
      <c r="P1813" s="46">
        <v>2.33057851239669</v>
      </c>
      <c r="Q1813" s="46">
        <v>0.347107438016529</v>
      </c>
      <c r="R1813" s="46">
        <f>P1813+Q1813</f>
        <v>2.67768595041322</v>
      </c>
      <c r="S1813" s="24">
        <v>9.86078886310905</v>
      </c>
      <c r="T1813" s="57">
        <v>1.2</v>
      </c>
      <c r="U1813" s="57">
        <v>0.5</v>
      </c>
      <c r="V1813" s="57">
        <f t="shared" si="155"/>
        <v>8.21732405259088</v>
      </c>
      <c r="W1813" s="58">
        <v>144.570999145508</v>
      </c>
      <c r="X1813" s="58">
        <v>69.6522998809814</v>
      </c>
      <c r="Y1813" s="58">
        <f t="shared" si="157"/>
        <v>2.07560984192258</v>
      </c>
      <c r="Z1813" s="24">
        <v>4.3</v>
      </c>
      <c r="AA1813" s="63">
        <v>48</v>
      </c>
      <c r="AB1813" s="63">
        <v>33</v>
      </c>
      <c r="AC1813" s="63">
        <v>20</v>
      </c>
    </row>
    <row r="1814" customHeight="1" spans="1:29">
      <c r="A1814" s="11">
        <v>1813</v>
      </c>
      <c r="B1814" s="15">
        <v>318</v>
      </c>
      <c r="C1814" s="23">
        <v>106.4064</v>
      </c>
      <c r="D1814" s="23">
        <v>29.7597</v>
      </c>
      <c r="E1814" s="40">
        <v>279</v>
      </c>
      <c r="F1814" s="39">
        <v>17.7465000152588</v>
      </c>
      <c r="G1814" s="38">
        <v>1128</v>
      </c>
      <c r="H1814" s="38">
        <v>1051</v>
      </c>
      <c r="I1814" s="18" t="s">
        <v>105</v>
      </c>
      <c r="J1814" s="11" t="s">
        <v>78</v>
      </c>
      <c r="K1814" s="131" t="s">
        <v>1337</v>
      </c>
      <c r="L1814" s="45"/>
      <c r="M1814" s="45">
        <v>2.23</v>
      </c>
      <c r="N1814" s="45">
        <v>2.23</v>
      </c>
      <c r="O1814" s="50">
        <v>0.629</v>
      </c>
      <c r="P1814" s="46">
        <v>3.54531001589825</v>
      </c>
      <c r="Q1814" s="46"/>
      <c r="R1814" s="46"/>
      <c r="S1814" s="24">
        <v>9.51276102088167</v>
      </c>
      <c r="T1814" s="57">
        <v>1.2</v>
      </c>
      <c r="U1814" s="57">
        <v>0.5</v>
      </c>
      <c r="V1814" s="57">
        <f t="shared" si="155"/>
        <v>7.92730085073473</v>
      </c>
      <c r="W1814" s="58">
        <v>144.570999145508</v>
      </c>
      <c r="X1814" s="58">
        <v>69.6522998809814</v>
      </c>
      <c r="Y1814" s="58">
        <f t="shared" si="157"/>
        <v>2.07560984192258</v>
      </c>
      <c r="Z1814" s="24">
        <v>5.1</v>
      </c>
      <c r="AA1814" s="63">
        <v>48</v>
      </c>
      <c r="AB1814" s="63">
        <v>33</v>
      </c>
      <c r="AC1814" s="63">
        <v>20</v>
      </c>
    </row>
    <row r="1815" customHeight="1" spans="1:29">
      <c r="A1815" s="11">
        <v>1814</v>
      </c>
      <c r="B1815" s="15">
        <v>318</v>
      </c>
      <c r="C1815" s="23">
        <v>106.4064</v>
      </c>
      <c r="D1815" s="23">
        <v>29.7597</v>
      </c>
      <c r="E1815" s="40">
        <v>279</v>
      </c>
      <c r="F1815" s="39">
        <v>17.7465000152588</v>
      </c>
      <c r="G1815" s="38">
        <v>1128</v>
      </c>
      <c r="H1815" s="38">
        <v>1051</v>
      </c>
      <c r="I1815" s="18" t="s">
        <v>105</v>
      </c>
      <c r="J1815" s="11" t="s">
        <v>78</v>
      </c>
      <c r="K1815" s="131" t="s">
        <v>1338</v>
      </c>
      <c r="L1815" s="45">
        <v>0.458</v>
      </c>
      <c r="M1815" s="45">
        <v>3.46</v>
      </c>
      <c r="N1815" s="45">
        <v>3.918</v>
      </c>
      <c r="O1815" s="50">
        <v>1.2</v>
      </c>
      <c r="P1815" s="46">
        <v>2.88333333333333</v>
      </c>
      <c r="Q1815" s="46">
        <v>0.381666666666667</v>
      </c>
      <c r="R1815" s="46">
        <f t="shared" ref="R1815:R1833" si="158">P1815+Q1815</f>
        <v>3.265</v>
      </c>
      <c r="S1815" s="24">
        <v>9.51276102088167</v>
      </c>
      <c r="T1815" s="57">
        <v>1.2</v>
      </c>
      <c r="U1815" s="57">
        <v>0.5</v>
      </c>
      <c r="V1815" s="57">
        <f t="shared" si="155"/>
        <v>7.92730085073473</v>
      </c>
      <c r="W1815" s="58">
        <v>144.570999145508</v>
      </c>
      <c r="X1815" s="58">
        <v>69.6522998809814</v>
      </c>
      <c r="Y1815" s="58">
        <f t="shared" si="157"/>
        <v>2.07560984192258</v>
      </c>
      <c r="Z1815" s="24">
        <v>5.1</v>
      </c>
      <c r="AA1815" s="63">
        <v>48</v>
      </c>
      <c r="AB1815" s="63">
        <v>33</v>
      </c>
      <c r="AC1815" s="63">
        <v>20</v>
      </c>
    </row>
    <row r="1816" customHeight="1" spans="1:29">
      <c r="A1816" s="11">
        <v>1815</v>
      </c>
      <c r="B1816" s="15">
        <v>318</v>
      </c>
      <c r="C1816" s="23">
        <v>106.4064</v>
      </c>
      <c r="D1816" s="23">
        <v>29.7597</v>
      </c>
      <c r="E1816" s="40">
        <v>279</v>
      </c>
      <c r="F1816" s="39">
        <v>17.7465000152588</v>
      </c>
      <c r="G1816" s="38">
        <v>1128</v>
      </c>
      <c r="H1816" s="38">
        <v>1051</v>
      </c>
      <c r="I1816" s="18" t="s">
        <v>105</v>
      </c>
      <c r="J1816" s="11" t="s">
        <v>78</v>
      </c>
      <c r="K1816" s="131" t="s">
        <v>1339</v>
      </c>
      <c r="L1816" s="45">
        <v>0.693</v>
      </c>
      <c r="M1816" s="45">
        <v>3.48</v>
      </c>
      <c r="N1816" s="45">
        <v>4.173</v>
      </c>
      <c r="O1816" s="50">
        <v>1.42</v>
      </c>
      <c r="P1816" s="46">
        <v>2.45070422535211</v>
      </c>
      <c r="Q1816" s="46">
        <v>0.488028169014085</v>
      </c>
      <c r="R1816" s="46">
        <f t="shared" si="158"/>
        <v>2.93873239436619</v>
      </c>
      <c r="S1816" s="24">
        <v>9.68677494199536</v>
      </c>
      <c r="T1816" s="57">
        <v>1.2</v>
      </c>
      <c r="U1816" s="57">
        <v>0.5</v>
      </c>
      <c r="V1816" s="57">
        <f t="shared" si="155"/>
        <v>8.0723124516628</v>
      </c>
      <c r="W1816" s="58">
        <v>144.570999145508</v>
      </c>
      <c r="X1816" s="58">
        <v>69.6522998809814</v>
      </c>
      <c r="Y1816" s="58">
        <f t="shared" si="157"/>
        <v>2.07560984192258</v>
      </c>
      <c r="Z1816" s="24">
        <v>5.1</v>
      </c>
      <c r="AA1816" s="63">
        <v>48</v>
      </c>
      <c r="AB1816" s="63">
        <v>33</v>
      </c>
      <c r="AC1816" s="63">
        <v>20</v>
      </c>
    </row>
    <row r="1817" customHeight="1" spans="1:29">
      <c r="A1817" s="11">
        <v>1816</v>
      </c>
      <c r="B1817" s="15">
        <v>318</v>
      </c>
      <c r="C1817" s="23">
        <v>106.4064</v>
      </c>
      <c r="D1817" s="23">
        <v>29.7597</v>
      </c>
      <c r="E1817" s="40">
        <v>279</v>
      </c>
      <c r="F1817" s="39">
        <v>17.7465000152588</v>
      </c>
      <c r="G1817" s="38">
        <v>1128</v>
      </c>
      <c r="H1817" s="38">
        <v>1051</v>
      </c>
      <c r="I1817" s="18" t="s">
        <v>105</v>
      </c>
      <c r="J1817" s="11" t="s">
        <v>78</v>
      </c>
      <c r="K1817" s="131" t="s">
        <v>1340</v>
      </c>
      <c r="L1817" s="45">
        <v>0.432</v>
      </c>
      <c r="M1817" s="45">
        <v>2.93</v>
      </c>
      <c r="N1817" s="45">
        <v>3.362</v>
      </c>
      <c r="O1817" s="50">
        <v>0.993</v>
      </c>
      <c r="P1817" s="46">
        <v>2.95065458207452</v>
      </c>
      <c r="Q1817" s="46">
        <v>0.435045317220544</v>
      </c>
      <c r="R1817" s="46">
        <f t="shared" si="158"/>
        <v>3.38569989929506</v>
      </c>
      <c r="S1817" s="24">
        <v>10.3248259860789</v>
      </c>
      <c r="T1817" s="57">
        <v>1.2</v>
      </c>
      <c r="U1817" s="57">
        <v>0.5</v>
      </c>
      <c r="V1817" s="57">
        <f t="shared" si="155"/>
        <v>8.60402165506575</v>
      </c>
      <c r="W1817" s="58">
        <v>144.570999145508</v>
      </c>
      <c r="X1817" s="58">
        <v>69.6522998809814</v>
      </c>
      <c r="Y1817" s="58">
        <f t="shared" si="157"/>
        <v>2.07560984192258</v>
      </c>
      <c r="Z1817" s="24">
        <v>5.2</v>
      </c>
      <c r="AA1817" s="63">
        <v>48</v>
      </c>
      <c r="AB1817" s="63">
        <v>33</v>
      </c>
      <c r="AC1817" s="63">
        <v>20</v>
      </c>
    </row>
    <row r="1818" customHeight="1" spans="1:29">
      <c r="A1818" s="11">
        <v>1817</v>
      </c>
      <c r="B1818" s="15">
        <v>318</v>
      </c>
      <c r="C1818" s="23">
        <v>106.4064</v>
      </c>
      <c r="D1818" s="23">
        <v>29.7597</v>
      </c>
      <c r="E1818" s="40">
        <v>279</v>
      </c>
      <c r="F1818" s="39">
        <v>17.7465000152588</v>
      </c>
      <c r="G1818" s="38">
        <v>1128</v>
      </c>
      <c r="H1818" s="38">
        <v>1051</v>
      </c>
      <c r="I1818" s="18" t="s">
        <v>105</v>
      </c>
      <c r="J1818" s="11" t="s">
        <v>78</v>
      </c>
      <c r="K1818" s="131" t="s">
        <v>1341</v>
      </c>
      <c r="L1818" s="45">
        <v>0.781</v>
      </c>
      <c r="M1818" s="45">
        <v>6.91</v>
      </c>
      <c r="N1818" s="45">
        <v>7.691</v>
      </c>
      <c r="O1818" s="50">
        <v>2.43</v>
      </c>
      <c r="P1818" s="46">
        <v>2.84362139917695</v>
      </c>
      <c r="Q1818" s="46">
        <v>0.321399176954733</v>
      </c>
      <c r="R1818" s="46">
        <f t="shared" si="158"/>
        <v>3.16502057613168</v>
      </c>
      <c r="S1818" s="24">
        <v>12.5290023201856</v>
      </c>
      <c r="T1818" s="57">
        <v>1.2</v>
      </c>
      <c r="U1818" s="57">
        <v>0.5</v>
      </c>
      <c r="V1818" s="57">
        <f t="shared" si="155"/>
        <v>10.4408352668213</v>
      </c>
      <c r="W1818" s="58">
        <v>144.570999145508</v>
      </c>
      <c r="X1818" s="58">
        <v>69.6522998809814</v>
      </c>
      <c r="Y1818" s="58">
        <f t="shared" si="157"/>
        <v>2.07560984192258</v>
      </c>
      <c r="Z1818" s="24">
        <v>7.8</v>
      </c>
      <c r="AA1818" s="63">
        <v>48</v>
      </c>
      <c r="AB1818" s="63">
        <v>33</v>
      </c>
      <c r="AC1818" s="63">
        <v>20</v>
      </c>
    </row>
    <row r="1819" customHeight="1" spans="1:29">
      <c r="A1819" s="11">
        <v>1818</v>
      </c>
      <c r="B1819" s="15">
        <v>318</v>
      </c>
      <c r="C1819" s="23">
        <v>106.4064</v>
      </c>
      <c r="D1819" s="23">
        <v>29.7597</v>
      </c>
      <c r="E1819" s="40">
        <v>279</v>
      </c>
      <c r="F1819" s="39">
        <v>17.7465000152588</v>
      </c>
      <c r="G1819" s="38">
        <v>1128</v>
      </c>
      <c r="H1819" s="38">
        <v>1051</v>
      </c>
      <c r="I1819" s="18" t="s">
        <v>105</v>
      </c>
      <c r="J1819" s="11" t="s">
        <v>78</v>
      </c>
      <c r="K1819" s="131" t="s">
        <v>1342</v>
      </c>
      <c r="L1819" s="45">
        <v>0.352</v>
      </c>
      <c r="M1819" s="45">
        <v>3.01</v>
      </c>
      <c r="N1819" s="45">
        <v>3.362</v>
      </c>
      <c r="O1819" s="50">
        <v>1.09</v>
      </c>
      <c r="P1819" s="46">
        <v>2.76146788990826</v>
      </c>
      <c r="Q1819" s="46">
        <v>0.322935779816514</v>
      </c>
      <c r="R1819" s="46">
        <f t="shared" si="158"/>
        <v>3.08440366972477</v>
      </c>
      <c r="S1819" s="24">
        <v>12.7610208816705</v>
      </c>
      <c r="T1819" s="57">
        <v>1.2</v>
      </c>
      <c r="U1819" s="57">
        <v>0.5</v>
      </c>
      <c r="V1819" s="57">
        <f t="shared" si="155"/>
        <v>10.6341840680588</v>
      </c>
      <c r="W1819" s="58">
        <v>144.570999145508</v>
      </c>
      <c r="X1819" s="58">
        <v>69.6522998809814</v>
      </c>
      <c r="Y1819" s="58">
        <f t="shared" si="157"/>
        <v>2.07560984192258</v>
      </c>
      <c r="Z1819" s="24">
        <v>7.9</v>
      </c>
      <c r="AA1819" s="63">
        <v>48</v>
      </c>
      <c r="AB1819" s="63">
        <v>33</v>
      </c>
      <c r="AC1819" s="63">
        <v>20</v>
      </c>
    </row>
    <row r="1820" customHeight="1" spans="1:29">
      <c r="A1820" s="11">
        <v>1819</v>
      </c>
      <c r="B1820" s="15">
        <v>318</v>
      </c>
      <c r="C1820" s="23">
        <v>106.4064</v>
      </c>
      <c r="D1820" s="23">
        <v>29.7597</v>
      </c>
      <c r="E1820" s="40">
        <v>279</v>
      </c>
      <c r="F1820" s="39">
        <v>17.7465000152588</v>
      </c>
      <c r="G1820" s="38">
        <v>1128</v>
      </c>
      <c r="H1820" s="38">
        <v>1051</v>
      </c>
      <c r="I1820" s="18" t="s">
        <v>105</v>
      </c>
      <c r="J1820" s="11" t="s">
        <v>78</v>
      </c>
      <c r="K1820" s="131" t="s">
        <v>1343</v>
      </c>
      <c r="L1820" s="45">
        <v>0.267</v>
      </c>
      <c r="M1820" s="45">
        <v>3.02</v>
      </c>
      <c r="N1820" s="45">
        <v>3.287</v>
      </c>
      <c r="O1820" s="50">
        <v>0.992</v>
      </c>
      <c r="P1820" s="46">
        <v>3.04435483870968</v>
      </c>
      <c r="Q1820" s="46">
        <v>0.269153225806452</v>
      </c>
      <c r="R1820" s="46">
        <f t="shared" si="158"/>
        <v>3.31350806451613</v>
      </c>
      <c r="S1820" s="24">
        <v>12.6450116009281</v>
      </c>
      <c r="T1820" s="57">
        <v>1.2</v>
      </c>
      <c r="U1820" s="57">
        <v>0.5</v>
      </c>
      <c r="V1820" s="57">
        <f t="shared" si="155"/>
        <v>10.5375096674401</v>
      </c>
      <c r="W1820" s="58">
        <v>144.570999145508</v>
      </c>
      <c r="X1820" s="58">
        <v>69.6522998809814</v>
      </c>
      <c r="Y1820" s="58">
        <f t="shared" si="157"/>
        <v>2.07560984192258</v>
      </c>
      <c r="Z1820" s="24">
        <v>7.9</v>
      </c>
      <c r="AA1820" s="63">
        <v>48</v>
      </c>
      <c r="AB1820" s="63">
        <v>33</v>
      </c>
      <c r="AC1820" s="63">
        <v>20</v>
      </c>
    </row>
    <row r="1821" customHeight="1" spans="1:29">
      <c r="A1821" s="11">
        <v>1820</v>
      </c>
      <c r="B1821" s="15">
        <v>318</v>
      </c>
      <c r="C1821" s="23">
        <v>106.4064</v>
      </c>
      <c r="D1821" s="23">
        <v>29.7597</v>
      </c>
      <c r="E1821" s="40">
        <v>279</v>
      </c>
      <c r="F1821" s="39">
        <v>17.7465000152588</v>
      </c>
      <c r="G1821" s="38">
        <v>1128</v>
      </c>
      <c r="H1821" s="38">
        <v>1051</v>
      </c>
      <c r="I1821" s="18" t="s">
        <v>105</v>
      </c>
      <c r="J1821" s="11" t="s">
        <v>78</v>
      </c>
      <c r="K1821" s="131" t="s">
        <v>1344</v>
      </c>
      <c r="L1821" s="45">
        <v>0.223</v>
      </c>
      <c r="M1821" s="45">
        <v>2.89</v>
      </c>
      <c r="N1821" s="45">
        <v>3.113</v>
      </c>
      <c r="O1821" s="50">
        <v>1.15</v>
      </c>
      <c r="P1821" s="46">
        <v>2.51304347826087</v>
      </c>
      <c r="Q1821" s="46">
        <v>0.193913043478261</v>
      </c>
      <c r="R1821" s="46">
        <f t="shared" si="158"/>
        <v>2.70695652173913</v>
      </c>
      <c r="S1821" s="24">
        <v>12.6450116009281</v>
      </c>
      <c r="T1821" s="57">
        <v>1.2</v>
      </c>
      <c r="U1821" s="57">
        <v>0.5</v>
      </c>
      <c r="V1821" s="57">
        <f t="shared" si="155"/>
        <v>10.5375096674401</v>
      </c>
      <c r="W1821" s="58">
        <v>144.570999145508</v>
      </c>
      <c r="X1821" s="58">
        <v>69.6522998809814</v>
      </c>
      <c r="Y1821" s="58">
        <f t="shared" si="157"/>
        <v>2.07560984192258</v>
      </c>
      <c r="Z1821" s="24">
        <v>7.9</v>
      </c>
      <c r="AA1821" s="63">
        <v>48</v>
      </c>
      <c r="AB1821" s="63">
        <v>33</v>
      </c>
      <c r="AC1821" s="63">
        <v>20</v>
      </c>
    </row>
    <row r="1822" customHeight="1" spans="1:29">
      <c r="A1822" s="11">
        <v>1821</v>
      </c>
      <c r="B1822" s="15">
        <v>318</v>
      </c>
      <c r="C1822" s="23">
        <v>106.4064</v>
      </c>
      <c r="D1822" s="23">
        <v>29.7597</v>
      </c>
      <c r="E1822" s="40">
        <v>279</v>
      </c>
      <c r="F1822" s="39">
        <v>17.7465000152588</v>
      </c>
      <c r="G1822" s="38">
        <v>1128</v>
      </c>
      <c r="H1822" s="38">
        <v>1051</v>
      </c>
      <c r="I1822" s="18" t="s">
        <v>105</v>
      </c>
      <c r="J1822" s="11" t="s">
        <v>78</v>
      </c>
      <c r="K1822" s="131" t="s">
        <v>1345</v>
      </c>
      <c r="L1822" s="45">
        <v>0.56</v>
      </c>
      <c r="M1822" s="45">
        <v>4.77</v>
      </c>
      <c r="N1822" s="45">
        <v>5.33</v>
      </c>
      <c r="O1822" s="50">
        <v>1.87</v>
      </c>
      <c r="P1822" s="46">
        <v>2.55080213903743</v>
      </c>
      <c r="Q1822" s="46">
        <v>0.299465240641711</v>
      </c>
      <c r="R1822" s="46">
        <f t="shared" si="158"/>
        <v>2.85026737967914</v>
      </c>
      <c r="S1822" s="24">
        <v>12.4709976798144</v>
      </c>
      <c r="T1822" s="57">
        <v>1.2</v>
      </c>
      <c r="U1822" s="57">
        <v>0.5</v>
      </c>
      <c r="V1822" s="57">
        <f t="shared" si="155"/>
        <v>10.392498066512</v>
      </c>
      <c r="W1822" s="58">
        <v>144.570999145508</v>
      </c>
      <c r="X1822" s="58">
        <v>69.6522998809814</v>
      </c>
      <c r="Y1822" s="58">
        <f t="shared" si="157"/>
        <v>2.07560984192258</v>
      </c>
      <c r="Z1822" s="24">
        <v>7.5</v>
      </c>
      <c r="AA1822" s="63">
        <v>48</v>
      </c>
      <c r="AB1822" s="63">
        <v>33</v>
      </c>
      <c r="AC1822" s="63">
        <v>20</v>
      </c>
    </row>
    <row r="1823" customHeight="1" spans="1:29">
      <c r="A1823" s="11">
        <v>1822</v>
      </c>
      <c r="B1823" s="15">
        <v>318</v>
      </c>
      <c r="C1823" s="23">
        <v>106.4064</v>
      </c>
      <c r="D1823" s="23">
        <v>29.7597</v>
      </c>
      <c r="E1823" s="40">
        <v>279</v>
      </c>
      <c r="F1823" s="39">
        <v>17.7465000152588</v>
      </c>
      <c r="G1823" s="38">
        <v>1128</v>
      </c>
      <c r="H1823" s="38">
        <v>1051</v>
      </c>
      <c r="I1823" s="18" t="s">
        <v>105</v>
      </c>
      <c r="J1823" s="11" t="s">
        <v>78</v>
      </c>
      <c r="K1823" s="131" t="s">
        <v>1346</v>
      </c>
      <c r="L1823" s="45">
        <v>0.39</v>
      </c>
      <c r="M1823" s="45">
        <v>3.3</v>
      </c>
      <c r="N1823" s="45">
        <v>3.69</v>
      </c>
      <c r="O1823" s="50">
        <v>1.16</v>
      </c>
      <c r="P1823" s="46">
        <v>2.8448275862069</v>
      </c>
      <c r="Q1823" s="46">
        <v>0.336206896551724</v>
      </c>
      <c r="R1823" s="46">
        <f t="shared" si="158"/>
        <v>3.18103448275862</v>
      </c>
      <c r="S1823" s="24">
        <v>12.4709976798144</v>
      </c>
      <c r="T1823" s="57">
        <v>1.2</v>
      </c>
      <c r="U1823" s="57">
        <v>0.5</v>
      </c>
      <c r="V1823" s="57">
        <f t="shared" si="155"/>
        <v>10.392498066512</v>
      </c>
      <c r="W1823" s="58">
        <v>144.570999145508</v>
      </c>
      <c r="X1823" s="58">
        <v>69.6522998809814</v>
      </c>
      <c r="Y1823" s="58">
        <f t="shared" si="157"/>
        <v>2.07560984192258</v>
      </c>
      <c r="Z1823" s="24">
        <v>7.5</v>
      </c>
      <c r="AA1823" s="63">
        <v>48</v>
      </c>
      <c r="AB1823" s="63">
        <v>33</v>
      </c>
      <c r="AC1823" s="63">
        <v>20</v>
      </c>
    </row>
    <row r="1824" customHeight="1" spans="1:29">
      <c r="A1824" s="11">
        <v>1823</v>
      </c>
      <c r="B1824" s="15">
        <v>318</v>
      </c>
      <c r="C1824" s="23">
        <v>106.4064</v>
      </c>
      <c r="D1824" s="23">
        <v>29.7597</v>
      </c>
      <c r="E1824" s="40">
        <v>279</v>
      </c>
      <c r="F1824" s="39">
        <v>17.7465000152588</v>
      </c>
      <c r="G1824" s="38">
        <v>1128</v>
      </c>
      <c r="H1824" s="38">
        <v>1051</v>
      </c>
      <c r="I1824" s="18" t="s">
        <v>105</v>
      </c>
      <c r="J1824" s="11" t="s">
        <v>78</v>
      </c>
      <c r="K1824" s="131" t="s">
        <v>1347</v>
      </c>
      <c r="L1824" s="45">
        <v>0.379</v>
      </c>
      <c r="M1824" s="45">
        <v>3.06</v>
      </c>
      <c r="N1824" s="45">
        <v>3.439</v>
      </c>
      <c r="O1824" s="50">
        <v>1.03</v>
      </c>
      <c r="P1824" s="46">
        <v>2.97087378640777</v>
      </c>
      <c r="Q1824" s="46">
        <v>0.367961165048544</v>
      </c>
      <c r="R1824" s="46">
        <f t="shared" si="158"/>
        <v>3.33883495145631</v>
      </c>
      <c r="S1824" s="24">
        <v>12.877030162413</v>
      </c>
      <c r="T1824" s="57">
        <v>1.2</v>
      </c>
      <c r="U1824" s="57">
        <v>0.5</v>
      </c>
      <c r="V1824" s="57">
        <f t="shared" si="155"/>
        <v>10.7308584686775</v>
      </c>
      <c r="W1824" s="58">
        <v>144.570999145508</v>
      </c>
      <c r="X1824" s="58">
        <v>69.6522998809814</v>
      </c>
      <c r="Y1824" s="58">
        <f t="shared" si="157"/>
        <v>2.07560984192258</v>
      </c>
      <c r="Z1824" s="24">
        <v>7.6</v>
      </c>
      <c r="AA1824" s="63">
        <v>48</v>
      </c>
      <c r="AB1824" s="63">
        <v>33</v>
      </c>
      <c r="AC1824" s="63">
        <v>20</v>
      </c>
    </row>
    <row r="1825" customHeight="1" spans="1:29">
      <c r="A1825" s="11">
        <v>1824</v>
      </c>
      <c r="B1825" s="15">
        <v>318</v>
      </c>
      <c r="C1825" s="23">
        <v>106.4064</v>
      </c>
      <c r="D1825" s="23">
        <v>29.7597</v>
      </c>
      <c r="E1825" s="40">
        <v>279</v>
      </c>
      <c r="F1825" s="39">
        <v>17.7465000152588</v>
      </c>
      <c r="G1825" s="38">
        <v>1128</v>
      </c>
      <c r="H1825" s="38">
        <v>1051</v>
      </c>
      <c r="I1825" s="18" t="s">
        <v>105</v>
      </c>
      <c r="J1825" s="11" t="s">
        <v>78</v>
      </c>
      <c r="K1825" s="131" t="s">
        <v>1348</v>
      </c>
      <c r="L1825" s="45">
        <v>0.274</v>
      </c>
      <c r="M1825" s="45">
        <v>2.9</v>
      </c>
      <c r="N1825" s="45">
        <v>3.174</v>
      </c>
      <c r="O1825" s="50">
        <v>1.22</v>
      </c>
      <c r="P1825" s="46">
        <v>2.37704918032787</v>
      </c>
      <c r="Q1825" s="46">
        <v>0.224590163934426</v>
      </c>
      <c r="R1825" s="46">
        <f t="shared" si="158"/>
        <v>2.6016393442623</v>
      </c>
      <c r="S1825" s="24">
        <v>11.368909512761</v>
      </c>
      <c r="T1825" s="57">
        <v>1.2</v>
      </c>
      <c r="U1825" s="57">
        <v>0.5</v>
      </c>
      <c r="V1825" s="57">
        <f t="shared" si="155"/>
        <v>9.47409126063417</v>
      </c>
      <c r="W1825" s="58">
        <v>144.570999145508</v>
      </c>
      <c r="X1825" s="58">
        <v>69.6522998809814</v>
      </c>
      <c r="Y1825" s="58">
        <f t="shared" si="157"/>
        <v>2.07560984192258</v>
      </c>
      <c r="Z1825" s="24">
        <v>7.6</v>
      </c>
      <c r="AA1825" s="63">
        <v>48</v>
      </c>
      <c r="AB1825" s="63">
        <v>33</v>
      </c>
      <c r="AC1825" s="63">
        <v>20</v>
      </c>
    </row>
    <row r="1826" customHeight="1" spans="1:29">
      <c r="A1826" s="11">
        <v>1825</v>
      </c>
      <c r="B1826" s="15">
        <v>318</v>
      </c>
      <c r="C1826" s="23">
        <v>106.4064</v>
      </c>
      <c r="D1826" s="23">
        <v>29.7597</v>
      </c>
      <c r="E1826" s="40">
        <v>279</v>
      </c>
      <c r="F1826" s="39">
        <v>17.7465000152588</v>
      </c>
      <c r="G1826" s="38">
        <v>1128</v>
      </c>
      <c r="H1826" s="38">
        <v>1051</v>
      </c>
      <c r="I1826" s="18" t="s">
        <v>105</v>
      </c>
      <c r="J1826" s="11" t="s">
        <v>78</v>
      </c>
      <c r="K1826" s="131" t="s">
        <v>1349</v>
      </c>
      <c r="L1826" s="45">
        <v>0.418</v>
      </c>
      <c r="M1826" s="45">
        <v>3.61</v>
      </c>
      <c r="N1826" s="45">
        <v>4.028</v>
      </c>
      <c r="O1826" s="50">
        <v>1.38</v>
      </c>
      <c r="P1826" s="46">
        <v>2.61594202898551</v>
      </c>
      <c r="Q1826" s="46">
        <v>0.302898550724638</v>
      </c>
      <c r="R1826" s="46">
        <f t="shared" si="158"/>
        <v>2.91884057971015</v>
      </c>
      <c r="S1826" s="24">
        <v>12.4709976798144</v>
      </c>
      <c r="T1826" s="57">
        <v>1.2</v>
      </c>
      <c r="U1826" s="57">
        <v>0.5</v>
      </c>
      <c r="V1826" s="57">
        <f t="shared" si="155"/>
        <v>10.392498066512</v>
      </c>
      <c r="W1826" s="58">
        <v>144.570999145508</v>
      </c>
      <c r="X1826" s="58">
        <v>69.6522998809814</v>
      </c>
      <c r="Y1826" s="58">
        <f t="shared" si="157"/>
        <v>2.07560984192258</v>
      </c>
      <c r="Z1826" s="24">
        <v>7.6</v>
      </c>
      <c r="AA1826" s="63">
        <v>48</v>
      </c>
      <c r="AB1826" s="63">
        <v>33</v>
      </c>
      <c r="AC1826" s="63">
        <v>20</v>
      </c>
    </row>
    <row r="1827" customHeight="1" spans="1:29">
      <c r="A1827" s="11">
        <v>1826</v>
      </c>
      <c r="B1827" s="15">
        <v>318</v>
      </c>
      <c r="C1827" s="23">
        <v>106.4064</v>
      </c>
      <c r="D1827" s="23">
        <v>29.7597</v>
      </c>
      <c r="E1827" s="40">
        <v>279</v>
      </c>
      <c r="F1827" s="39">
        <v>17.7465000152588</v>
      </c>
      <c r="G1827" s="38">
        <v>1128</v>
      </c>
      <c r="H1827" s="38">
        <v>1051</v>
      </c>
      <c r="I1827" s="18" t="s">
        <v>105</v>
      </c>
      <c r="J1827" s="11" t="s">
        <v>78</v>
      </c>
      <c r="K1827" s="131" t="s">
        <v>1350</v>
      </c>
      <c r="L1827" s="45">
        <v>0.456</v>
      </c>
      <c r="M1827" s="45">
        <v>3.39</v>
      </c>
      <c r="N1827" s="45">
        <v>3.846</v>
      </c>
      <c r="O1827" s="50">
        <v>1.26</v>
      </c>
      <c r="P1827" s="46">
        <v>2.69047619047619</v>
      </c>
      <c r="Q1827" s="46">
        <v>0.361904761904762</v>
      </c>
      <c r="R1827" s="46">
        <f t="shared" si="158"/>
        <v>3.05238095238095</v>
      </c>
      <c r="S1827" s="24">
        <v>12.0069605568445</v>
      </c>
      <c r="T1827" s="57">
        <v>1.2</v>
      </c>
      <c r="U1827" s="57">
        <v>0.5</v>
      </c>
      <c r="V1827" s="57">
        <f t="shared" si="155"/>
        <v>10.0058004640371</v>
      </c>
      <c r="W1827" s="58">
        <v>144.570999145508</v>
      </c>
      <c r="X1827" s="58">
        <v>69.6522998809814</v>
      </c>
      <c r="Y1827" s="58">
        <f t="shared" si="157"/>
        <v>2.07560984192258</v>
      </c>
      <c r="Z1827" s="24">
        <v>7.5</v>
      </c>
      <c r="AA1827" s="63">
        <v>48</v>
      </c>
      <c r="AB1827" s="63">
        <v>33</v>
      </c>
      <c r="AC1827" s="63">
        <v>20</v>
      </c>
    </row>
    <row r="1828" customHeight="1" spans="1:29">
      <c r="A1828" s="11">
        <v>1827</v>
      </c>
      <c r="B1828" s="15">
        <v>318</v>
      </c>
      <c r="C1828" s="23">
        <v>106.4064</v>
      </c>
      <c r="D1828" s="23">
        <v>29.7597</v>
      </c>
      <c r="E1828" s="40">
        <v>279</v>
      </c>
      <c r="F1828" s="39">
        <v>17.7465000152588</v>
      </c>
      <c r="G1828" s="38">
        <v>1128</v>
      </c>
      <c r="H1828" s="38">
        <v>1051</v>
      </c>
      <c r="I1828" s="18" t="s">
        <v>105</v>
      </c>
      <c r="J1828" s="11" t="s">
        <v>78</v>
      </c>
      <c r="K1828" s="131" t="s">
        <v>1351</v>
      </c>
      <c r="L1828" s="45">
        <v>0.407</v>
      </c>
      <c r="M1828" s="45">
        <v>3.21</v>
      </c>
      <c r="N1828" s="45">
        <v>3.617</v>
      </c>
      <c r="O1828" s="50">
        <v>1.02</v>
      </c>
      <c r="P1828" s="46">
        <v>3.14705882352941</v>
      </c>
      <c r="Q1828" s="46">
        <v>0.399019607843137</v>
      </c>
      <c r="R1828" s="46">
        <f t="shared" si="158"/>
        <v>3.54607843137255</v>
      </c>
      <c r="S1828" s="24">
        <v>12.122969837587</v>
      </c>
      <c r="T1828" s="57">
        <v>1.2</v>
      </c>
      <c r="U1828" s="57">
        <v>0.5</v>
      </c>
      <c r="V1828" s="57">
        <f t="shared" si="155"/>
        <v>10.1024748646558</v>
      </c>
      <c r="W1828" s="58">
        <v>144.570999145508</v>
      </c>
      <c r="X1828" s="58">
        <v>69.6522998809814</v>
      </c>
      <c r="Y1828" s="58">
        <f t="shared" si="157"/>
        <v>2.07560984192258</v>
      </c>
      <c r="Z1828" s="24">
        <v>7.6</v>
      </c>
      <c r="AA1828" s="63">
        <v>48</v>
      </c>
      <c r="AB1828" s="63">
        <v>33</v>
      </c>
      <c r="AC1828" s="63">
        <v>20</v>
      </c>
    </row>
    <row r="1829" customHeight="1" spans="1:29">
      <c r="A1829" s="11">
        <v>1828</v>
      </c>
      <c r="B1829" s="15">
        <v>318</v>
      </c>
      <c r="C1829" s="23">
        <v>106.4064</v>
      </c>
      <c r="D1829" s="23">
        <v>29.7597</v>
      </c>
      <c r="E1829" s="40">
        <v>279</v>
      </c>
      <c r="F1829" s="39">
        <v>17.7465000152588</v>
      </c>
      <c r="G1829" s="38">
        <v>1128</v>
      </c>
      <c r="H1829" s="38">
        <v>1051</v>
      </c>
      <c r="I1829" s="18" t="s">
        <v>105</v>
      </c>
      <c r="J1829" s="11" t="s">
        <v>78</v>
      </c>
      <c r="K1829" s="131" t="s">
        <v>1352</v>
      </c>
      <c r="L1829" s="45">
        <v>0.26</v>
      </c>
      <c r="M1829" s="45">
        <v>2.68</v>
      </c>
      <c r="N1829" s="45">
        <v>2.94</v>
      </c>
      <c r="O1829" s="50">
        <v>1.14</v>
      </c>
      <c r="P1829" s="46">
        <v>2.35087719298246</v>
      </c>
      <c r="Q1829" s="46">
        <v>0.228070175438597</v>
      </c>
      <c r="R1829" s="46">
        <f t="shared" si="158"/>
        <v>2.57894736842106</v>
      </c>
      <c r="S1829" s="24">
        <v>12.5870069605568</v>
      </c>
      <c r="T1829" s="57">
        <v>1.2</v>
      </c>
      <c r="U1829" s="57">
        <v>0.5</v>
      </c>
      <c r="V1829" s="57">
        <f t="shared" si="155"/>
        <v>10.4891724671307</v>
      </c>
      <c r="W1829" s="58">
        <v>144.570999145508</v>
      </c>
      <c r="X1829" s="58">
        <v>69.6522998809814</v>
      </c>
      <c r="Y1829" s="58">
        <f t="shared" si="157"/>
        <v>2.07560984192258</v>
      </c>
      <c r="Z1829" s="24">
        <v>7.6</v>
      </c>
      <c r="AA1829" s="63">
        <v>48</v>
      </c>
      <c r="AB1829" s="63">
        <v>33</v>
      </c>
      <c r="AC1829" s="63">
        <v>20</v>
      </c>
    </row>
    <row r="1830" customHeight="1" spans="1:29">
      <c r="A1830" s="11">
        <v>1829</v>
      </c>
      <c r="B1830" s="15">
        <v>318</v>
      </c>
      <c r="C1830" s="23">
        <v>106.4064</v>
      </c>
      <c r="D1830" s="23">
        <v>29.7597</v>
      </c>
      <c r="E1830" s="40">
        <v>279</v>
      </c>
      <c r="F1830" s="39">
        <v>17.7465000152588</v>
      </c>
      <c r="G1830" s="38">
        <v>1128</v>
      </c>
      <c r="H1830" s="38">
        <v>1051</v>
      </c>
      <c r="I1830" s="18" t="s">
        <v>105</v>
      </c>
      <c r="J1830" s="11" t="s">
        <v>78</v>
      </c>
      <c r="K1830" s="131" t="s">
        <v>1353</v>
      </c>
      <c r="L1830" s="45">
        <v>0.627</v>
      </c>
      <c r="M1830" s="45">
        <v>6.06</v>
      </c>
      <c r="N1830" s="45">
        <v>6.687</v>
      </c>
      <c r="O1830" s="50">
        <v>1.92</v>
      </c>
      <c r="P1830" s="46">
        <v>3.15625</v>
      </c>
      <c r="Q1830" s="46">
        <v>0.3265625</v>
      </c>
      <c r="R1830" s="46">
        <f t="shared" si="158"/>
        <v>3.4828125</v>
      </c>
      <c r="S1830" s="24">
        <v>12.7030162412993</v>
      </c>
      <c r="T1830" s="57">
        <v>1.2</v>
      </c>
      <c r="U1830" s="57">
        <v>0.5</v>
      </c>
      <c r="V1830" s="57">
        <f t="shared" ref="V1830:V1893" si="159">S1830/T1830</f>
        <v>10.5858468677494</v>
      </c>
      <c r="W1830" s="58">
        <v>144.570999145508</v>
      </c>
      <c r="X1830" s="58">
        <v>69.6522998809814</v>
      </c>
      <c r="Y1830" s="58">
        <f t="shared" si="157"/>
        <v>2.07560984192258</v>
      </c>
      <c r="Z1830" s="24">
        <v>7.8</v>
      </c>
      <c r="AA1830" s="63">
        <v>48</v>
      </c>
      <c r="AB1830" s="63">
        <v>33</v>
      </c>
      <c r="AC1830" s="63">
        <v>20</v>
      </c>
    </row>
    <row r="1831" customHeight="1" spans="1:29">
      <c r="A1831" s="11">
        <v>1830</v>
      </c>
      <c r="B1831" s="15">
        <v>318</v>
      </c>
      <c r="C1831" s="23">
        <v>106.4064</v>
      </c>
      <c r="D1831" s="23">
        <v>29.7597</v>
      </c>
      <c r="E1831" s="40">
        <v>279</v>
      </c>
      <c r="F1831" s="39">
        <v>17.7465000152588</v>
      </c>
      <c r="G1831" s="38">
        <v>1128</v>
      </c>
      <c r="H1831" s="38">
        <v>1051</v>
      </c>
      <c r="I1831" s="18" t="s">
        <v>105</v>
      </c>
      <c r="J1831" s="11" t="s">
        <v>78</v>
      </c>
      <c r="K1831" s="131" t="s">
        <v>1354</v>
      </c>
      <c r="L1831" s="45">
        <v>0.374</v>
      </c>
      <c r="M1831" s="45">
        <v>3.2</v>
      </c>
      <c r="N1831" s="45">
        <v>3.574</v>
      </c>
      <c r="O1831" s="50">
        <v>1.12</v>
      </c>
      <c r="P1831" s="46">
        <v>2.85714285714286</v>
      </c>
      <c r="Q1831" s="46">
        <v>0.333928571428571</v>
      </c>
      <c r="R1831" s="46">
        <f t="shared" si="158"/>
        <v>3.19107142857143</v>
      </c>
      <c r="S1831" s="24">
        <v>12.5870069605568</v>
      </c>
      <c r="T1831" s="57">
        <v>1.2</v>
      </c>
      <c r="U1831" s="57">
        <v>0.5</v>
      </c>
      <c r="V1831" s="57">
        <f t="shared" si="159"/>
        <v>10.4891724671307</v>
      </c>
      <c r="W1831" s="58">
        <v>144.570999145508</v>
      </c>
      <c r="X1831" s="58">
        <v>69.6522998809814</v>
      </c>
      <c r="Y1831" s="58">
        <f t="shared" si="157"/>
        <v>2.07560984192258</v>
      </c>
      <c r="Z1831" s="24">
        <v>7.8</v>
      </c>
      <c r="AA1831" s="63">
        <v>48</v>
      </c>
      <c r="AB1831" s="63">
        <v>33</v>
      </c>
      <c r="AC1831" s="63">
        <v>20</v>
      </c>
    </row>
    <row r="1832" customHeight="1" spans="1:29">
      <c r="A1832" s="11">
        <v>1831</v>
      </c>
      <c r="B1832" s="15">
        <v>318</v>
      </c>
      <c r="C1832" s="23">
        <v>106.4064</v>
      </c>
      <c r="D1832" s="23">
        <v>29.7597</v>
      </c>
      <c r="E1832" s="40">
        <v>279</v>
      </c>
      <c r="F1832" s="39">
        <v>17.7465000152588</v>
      </c>
      <c r="G1832" s="38">
        <v>1128</v>
      </c>
      <c r="H1832" s="38">
        <v>1051</v>
      </c>
      <c r="I1832" s="18" t="s">
        <v>105</v>
      </c>
      <c r="J1832" s="11" t="s">
        <v>78</v>
      </c>
      <c r="K1832" s="131" t="s">
        <v>1355</v>
      </c>
      <c r="L1832" s="45">
        <v>0.421</v>
      </c>
      <c r="M1832" s="45">
        <v>3.45</v>
      </c>
      <c r="N1832" s="45">
        <v>3.871</v>
      </c>
      <c r="O1832" s="50">
        <v>1.02</v>
      </c>
      <c r="P1832" s="46">
        <v>3.38235294117647</v>
      </c>
      <c r="Q1832" s="46">
        <v>0.412745098039216</v>
      </c>
      <c r="R1832" s="46">
        <f t="shared" si="158"/>
        <v>3.79509803921569</v>
      </c>
      <c r="S1832" s="24">
        <v>12.9350348027842</v>
      </c>
      <c r="T1832" s="57">
        <v>1.2</v>
      </c>
      <c r="U1832" s="57">
        <v>0.5</v>
      </c>
      <c r="V1832" s="57">
        <f t="shared" si="159"/>
        <v>10.7791956689868</v>
      </c>
      <c r="W1832" s="58">
        <v>144.570999145508</v>
      </c>
      <c r="X1832" s="58">
        <v>69.6522998809814</v>
      </c>
      <c r="Y1832" s="58">
        <f t="shared" si="157"/>
        <v>2.07560984192258</v>
      </c>
      <c r="Z1832" s="24">
        <v>7.8</v>
      </c>
      <c r="AA1832" s="63">
        <v>48</v>
      </c>
      <c r="AB1832" s="63">
        <v>33</v>
      </c>
      <c r="AC1832" s="63">
        <v>20</v>
      </c>
    </row>
    <row r="1833" customHeight="1" spans="1:29">
      <c r="A1833" s="11">
        <v>1832</v>
      </c>
      <c r="B1833" s="15">
        <v>318</v>
      </c>
      <c r="C1833" s="23">
        <v>106.4064</v>
      </c>
      <c r="D1833" s="23">
        <v>29.7597</v>
      </c>
      <c r="E1833" s="40">
        <v>279</v>
      </c>
      <c r="F1833" s="39">
        <v>17.7465000152588</v>
      </c>
      <c r="G1833" s="38">
        <v>1128</v>
      </c>
      <c r="H1833" s="38">
        <v>1051</v>
      </c>
      <c r="I1833" s="18" t="s">
        <v>105</v>
      </c>
      <c r="J1833" s="11" t="s">
        <v>78</v>
      </c>
      <c r="K1833" s="131" t="s">
        <v>1356</v>
      </c>
      <c r="L1833" s="45">
        <v>0.278</v>
      </c>
      <c r="M1833" s="45">
        <v>3.37</v>
      </c>
      <c r="N1833" s="45">
        <v>3.648</v>
      </c>
      <c r="O1833" s="50">
        <v>1.31</v>
      </c>
      <c r="P1833" s="46">
        <v>2.57251908396947</v>
      </c>
      <c r="Q1833" s="46">
        <v>0.212213740458015</v>
      </c>
      <c r="R1833" s="46">
        <f t="shared" si="158"/>
        <v>2.78473282442748</v>
      </c>
      <c r="S1833" s="24">
        <v>11.9489559164733</v>
      </c>
      <c r="T1833" s="57">
        <v>1.2</v>
      </c>
      <c r="U1833" s="57">
        <v>0.5</v>
      </c>
      <c r="V1833" s="57">
        <f t="shared" si="159"/>
        <v>9.95746326372775</v>
      </c>
      <c r="W1833" s="58">
        <v>144.570999145508</v>
      </c>
      <c r="X1833" s="58">
        <v>69.6522998809814</v>
      </c>
      <c r="Y1833" s="58">
        <f t="shared" si="157"/>
        <v>2.07560984192258</v>
      </c>
      <c r="Z1833" s="24">
        <v>7.8</v>
      </c>
      <c r="AA1833" s="63">
        <v>48</v>
      </c>
      <c r="AB1833" s="63">
        <v>33</v>
      </c>
      <c r="AC1833" s="63">
        <v>20</v>
      </c>
    </row>
    <row r="1834" customHeight="1" spans="1:29">
      <c r="A1834" s="11">
        <v>1833</v>
      </c>
      <c r="B1834" s="15">
        <v>319</v>
      </c>
      <c r="C1834" s="23">
        <v>106.833333333333</v>
      </c>
      <c r="D1834" s="23">
        <v>22.1666666666667</v>
      </c>
      <c r="E1834" s="40">
        <v>322</v>
      </c>
      <c r="F1834" s="37">
        <v>22.5</v>
      </c>
      <c r="G1834" s="28">
        <v>1202.9</v>
      </c>
      <c r="H1834" s="38">
        <v>1328</v>
      </c>
      <c r="I1834" s="18" t="s">
        <v>105</v>
      </c>
      <c r="J1834" s="48" t="s">
        <v>106</v>
      </c>
      <c r="K1834" s="51" t="s">
        <v>1357</v>
      </c>
      <c r="L1834" s="45"/>
      <c r="M1834" s="45">
        <v>16.6</v>
      </c>
      <c r="N1834" s="45">
        <v>16.6</v>
      </c>
      <c r="O1834" s="50">
        <v>8</v>
      </c>
      <c r="P1834" s="46">
        <v>2.075</v>
      </c>
      <c r="Q1834" s="46"/>
      <c r="R1834" s="46"/>
      <c r="S1834" s="57">
        <v>17.3</v>
      </c>
      <c r="T1834" s="57">
        <v>1.6</v>
      </c>
      <c r="U1834" s="57">
        <v>0.6</v>
      </c>
      <c r="V1834" s="57">
        <f t="shared" si="159"/>
        <v>10.8125</v>
      </c>
      <c r="W1834" s="24">
        <v>342.9</v>
      </c>
      <c r="X1834" s="24">
        <v>25.9</v>
      </c>
      <c r="Y1834" s="58">
        <f t="shared" si="157"/>
        <v>13.2393822393822</v>
      </c>
      <c r="Z1834" s="57">
        <v>6.5</v>
      </c>
      <c r="AA1834" s="63">
        <v>45</v>
      </c>
      <c r="AB1834" s="63">
        <v>32</v>
      </c>
      <c r="AC1834" s="63">
        <v>22</v>
      </c>
    </row>
    <row r="1835" customHeight="1" spans="1:29">
      <c r="A1835" s="11">
        <v>1834</v>
      </c>
      <c r="B1835" s="15">
        <v>319</v>
      </c>
      <c r="C1835" s="23">
        <v>106.833333333333</v>
      </c>
      <c r="D1835" s="23">
        <v>22.1666666666667</v>
      </c>
      <c r="E1835" s="40">
        <v>322</v>
      </c>
      <c r="F1835" s="37">
        <v>22.5</v>
      </c>
      <c r="G1835" s="28">
        <v>1202.9</v>
      </c>
      <c r="H1835" s="38">
        <v>1328</v>
      </c>
      <c r="I1835" s="18" t="s">
        <v>105</v>
      </c>
      <c r="J1835" s="48" t="s">
        <v>106</v>
      </c>
      <c r="K1835" s="51" t="s">
        <v>1358</v>
      </c>
      <c r="L1835" s="45"/>
      <c r="M1835" s="45">
        <v>10.4</v>
      </c>
      <c r="N1835" s="45">
        <v>10.4</v>
      </c>
      <c r="O1835" s="50">
        <v>5.7</v>
      </c>
      <c r="P1835" s="46">
        <v>1.82456140350877</v>
      </c>
      <c r="Q1835" s="46"/>
      <c r="R1835" s="46"/>
      <c r="S1835" s="57">
        <v>17.3</v>
      </c>
      <c r="T1835" s="57">
        <v>1.6</v>
      </c>
      <c r="U1835" s="57">
        <v>0.6</v>
      </c>
      <c r="V1835" s="57">
        <f t="shared" si="159"/>
        <v>10.8125</v>
      </c>
      <c r="W1835" s="24">
        <v>272.7</v>
      </c>
      <c r="X1835" s="24">
        <v>21.8</v>
      </c>
      <c r="Y1835" s="58">
        <f t="shared" si="157"/>
        <v>12.5091743119266</v>
      </c>
      <c r="Z1835" s="57">
        <v>6.5</v>
      </c>
      <c r="AA1835" s="63">
        <v>45</v>
      </c>
      <c r="AB1835" s="63">
        <v>32</v>
      </c>
      <c r="AC1835" s="63">
        <v>22</v>
      </c>
    </row>
    <row r="1836" customHeight="1" spans="1:29">
      <c r="A1836" s="11">
        <v>1835</v>
      </c>
      <c r="B1836" s="15">
        <v>319</v>
      </c>
      <c r="C1836" s="23">
        <v>106.833333333333</v>
      </c>
      <c r="D1836" s="23">
        <v>22.1666666666667</v>
      </c>
      <c r="E1836" s="40">
        <v>322</v>
      </c>
      <c r="F1836" s="37">
        <v>22.5</v>
      </c>
      <c r="G1836" s="28">
        <v>1202.9</v>
      </c>
      <c r="H1836" s="38">
        <v>1328</v>
      </c>
      <c r="I1836" s="18" t="s">
        <v>105</v>
      </c>
      <c r="J1836" s="48" t="s">
        <v>106</v>
      </c>
      <c r="K1836" s="51" t="s">
        <v>1359</v>
      </c>
      <c r="L1836" s="45"/>
      <c r="M1836" s="45">
        <v>12.3</v>
      </c>
      <c r="N1836" s="45">
        <v>12.3</v>
      </c>
      <c r="O1836" s="50">
        <v>6.5</v>
      </c>
      <c r="P1836" s="46">
        <v>1.89230769230769</v>
      </c>
      <c r="Q1836" s="46"/>
      <c r="R1836" s="46"/>
      <c r="S1836" s="57">
        <v>17.3</v>
      </c>
      <c r="T1836" s="57">
        <v>1.6</v>
      </c>
      <c r="U1836" s="57">
        <v>0.6</v>
      </c>
      <c r="V1836" s="57">
        <f t="shared" si="159"/>
        <v>10.8125</v>
      </c>
      <c r="W1836" s="24">
        <v>392.6</v>
      </c>
      <c r="X1836" s="24">
        <v>37.5</v>
      </c>
      <c r="Y1836" s="58">
        <f t="shared" si="157"/>
        <v>10.4693333333333</v>
      </c>
      <c r="Z1836" s="57">
        <v>6.5</v>
      </c>
      <c r="AA1836" s="63">
        <v>45</v>
      </c>
      <c r="AB1836" s="63">
        <v>32</v>
      </c>
      <c r="AC1836" s="63">
        <v>22</v>
      </c>
    </row>
    <row r="1837" customHeight="1" spans="1:29">
      <c r="A1837" s="11">
        <v>1836</v>
      </c>
      <c r="B1837" s="15">
        <v>319</v>
      </c>
      <c r="C1837" s="23">
        <v>106.833333333333</v>
      </c>
      <c r="D1837" s="23">
        <v>22.1666666666667</v>
      </c>
      <c r="E1837" s="40">
        <v>322</v>
      </c>
      <c r="F1837" s="37">
        <v>22.5</v>
      </c>
      <c r="G1837" s="28">
        <v>1202.9</v>
      </c>
      <c r="H1837" s="38">
        <v>1328</v>
      </c>
      <c r="I1837" s="18" t="s">
        <v>105</v>
      </c>
      <c r="J1837" s="48" t="s">
        <v>106</v>
      </c>
      <c r="K1837" s="51" t="s">
        <v>1360</v>
      </c>
      <c r="L1837" s="45"/>
      <c r="M1837" s="45">
        <v>12.1</v>
      </c>
      <c r="N1837" s="45">
        <v>12.1</v>
      </c>
      <c r="O1837" s="50">
        <v>6.8</v>
      </c>
      <c r="P1837" s="46">
        <v>1.77941176470588</v>
      </c>
      <c r="Q1837" s="46"/>
      <c r="R1837" s="46"/>
      <c r="S1837" s="57">
        <v>17.3</v>
      </c>
      <c r="T1837" s="57">
        <v>1.6</v>
      </c>
      <c r="U1837" s="57">
        <v>0.6</v>
      </c>
      <c r="V1837" s="57">
        <f t="shared" si="159"/>
        <v>10.8125</v>
      </c>
      <c r="W1837" s="24">
        <v>438.8</v>
      </c>
      <c r="X1837" s="24">
        <v>34.4</v>
      </c>
      <c r="Y1837" s="58">
        <f t="shared" si="157"/>
        <v>12.7558139534884</v>
      </c>
      <c r="Z1837" s="57">
        <v>6.5</v>
      </c>
      <c r="AA1837" s="63">
        <v>45</v>
      </c>
      <c r="AB1837" s="63">
        <v>32</v>
      </c>
      <c r="AC1837" s="63">
        <v>22</v>
      </c>
    </row>
    <row r="1838" customHeight="1" spans="1:29">
      <c r="A1838" s="11">
        <v>1837</v>
      </c>
      <c r="B1838" s="15">
        <v>320</v>
      </c>
      <c r="C1838" s="23">
        <v>118.78</v>
      </c>
      <c r="D1838" s="23">
        <v>32.04</v>
      </c>
      <c r="E1838" s="40">
        <v>13</v>
      </c>
      <c r="F1838" s="39">
        <v>15.9069995880127</v>
      </c>
      <c r="G1838" s="38">
        <v>1044</v>
      </c>
      <c r="H1838" s="38">
        <v>1302</v>
      </c>
      <c r="I1838" s="18" t="s">
        <v>105</v>
      </c>
      <c r="J1838" s="11" t="s">
        <v>78</v>
      </c>
      <c r="K1838" s="51" t="s">
        <v>249</v>
      </c>
      <c r="L1838" s="45">
        <v>0.55</v>
      </c>
      <c r="M1838" s="45">
        <v>5.93</v>
      </c>
      <c r="N1838" s="45">
        <v>6.48</v>
      </c>
      <c r="O1838" s="50">
        <v>3.97</v>
      </c>
      <c r="P1838" s="46">
        <v>1.49</v>
      </c>
      <c r="Q1838" s="46">
        <v>0.138539042821159</v>
      </c>
      <c r="R1838" s="46">
        <f t="shared" ref="R1838:R1853" si="160">P1838+Q1838</f>
        <v>1.62853904282116</v>
      </c>
      <c r="S1838" s="24">
        <v>11.27</v>
      </c>
      <c r="T1838" s="24">
        <v>1.86</v>
      </c>
      <c r="U1838" s="24">
        <v>1.61</v>
      </c>
      <c r="V1838" s="24">
        <f t="shared" si="159"/>
        <v>6.05913978494624</v>
      </c>
      <c r="W1838" s="58">
        <v>127.728004455566</v>
      </c>
      <c r="X1838" s="58">
        <v>69.6327018737793</v>
      </c>
      <c r="Y1838" s="58">
        <f t="shared" si="157"/>
        <v>1.834310618696</v>
      </c>
      <c r="Z1838" s="24">
        <v>6.12</v>
      </c>
      <c r="AA1838" s="28">
        <v>13.8</v>
      </c>
      <c r="AB1838" s="28">
        <v>63.7</v>
      </c>
      <c r="AC1838" s="28">
        <v>22.5</v>
      </c>
    </row>
    <row r="1839" customHeight="1" spans="1:29">
      <c r="A1839" s="11">
        <v>1838</v>
      </c>
      <c r="B1839" s="15">
        <v>321</v>
      </c>
      <c r="C1839" s="23">
        <v>110.0969</v>
      </c>
      <c r="D1839" s="23">
        <v>20.9144</v>
      </c>
      <c r="E1839" s="40">
        <v>17</v>
      </c>
      <c r="F1839" s="39">
        <v>23.4911003112793</v>
      </c>
      <c r="G1839" s="38">
        <v>1692</v>
      </c>
      <c r="H1839" s="38">
        <v>1550</v>
      </c>
      <c r="I1839" s="18" t="s">
        <v>105</v>
      </c>
      <c r="J1839" s="11" t="s">
        <v>78</v>
      </c>
      <c r="K1839" s="49" t="s">
        <v>1361</v>
      </c>
      <c r="L1839" s="45">
        <v>0.923077</v>
      </c>
      <c r="M1839" s="45">
        <v>1.48148</v>
      </c>
      <c r="N1839" s="45">
        <v>2.404557</v>
      </c>
      <c r="O1839" s="23">
        <v>15.2546</v>
      </c>
      <c r="P1839" s="46">
        <v>0.0971169352195403</v>
      </c>
      <c r="Q1839" s="46">
        <v>0.0605113867292489</v>
      </c>
      <c r="R1839" s="46">
        <f t="shared" si="160"/>
        <v>0.157628321948789</v>
      </c>
      <c r="S1839" s="24">
        <v>11.7</v>
      </c>
      <c r="T1839" s="24">
        <v>1.4</v>
      </c>
      <c r="U1839" s="24">
        <v>0.94</v>
      </c>
      <c r="V1839" s="24">
        <f t="shared" si="159"/>
        <v>8.35714285714286</v>
      </c>
      <c r="W1839" s="24">
        <v>127</v>
      </c>
      <c r="X1839" s="24">
        <v>13.4</v>
      </c>
      <c r="Y1839" s="58">
        <f t="shared" si="157"/>
        <v>9.47761194029851</v>
      </c>
      <c r="Z1839" s="24">
        <v>6.7</v>
      </c>
      <c r="AA1839" s="63">
        <v>26</v>
      </c>
      <c r="AB1839" s="63">
        <v>29</v>
      </c>
      <c r="AC1839" s="63">
        <v>40</v>
      </c>
    </row>
    <row r="1840" customHeight="1" spans="1:29">
      <c r="A1840" s="11">
        <v>1839</v>
      </c>
      <c r="B1840" s="15">
        <v>321</v>
      </c>
      <c r="C1840" s="23">
        <v>110.0969</v>
      </c>
      <c r="D1840" s="23">
        <v>20.9144</v>
      </c>
      <c r="E1840" s="40">
        <v>17</v>
      </c>
      <c r="F1840" s="39">
        <v>23.4911003112793</v>
      </c>
      <c r="G1840" s="38">
        <v>1692</v>
      </c>
      <c r="H1840" s="38">
        <v>1550</v>
      </c>
      <c r="I1840" s="18" t="s">
        <v>105</v>
      </c>
      <c r="J1840" s="11" t="s">
        <v>78</v>
      </c>
      <c r="K1840" s="49" t="s">
        <v>1362</v>
      </c>
      <c r="L1840" s="45">
        <v>2.45154</v>
      </c>
      <c r="M1840" s="45">
        <v>8.31019</v>
      </c>
      <c r="N1840" s="45">
        <v>10.76173</v>
      </c>
      <c r="O1840" s="50">
        <v>38.5185</v>
      </c>
      <c r="P1840" s="46">
        <v>0.215745421031452</v>
      </c>
      <c r="Q1840" s="46">
        <v>0.063645780598933</v>
      </c>
      <c r="R1840" s="46">
        <f t="shared" si="160"/>
        <v>0.279391201630385</v>
      </c>
      <c r="S1840" s="24">
        <v>11.7</v>
      </c>
      <c r="T1840" s="24">
        <v>1.4</v>
      </c>
      <c r="U1840" s="24">
        <v>0.94</v>
      </c>
      <c r="V1840" s="24">
        <f t="shared" si="159"/>
        <v>8.35714285714286</v>
      </c>
      <c r="W1840" s="24">
        <v>127</v>
      </c>
      <c r="X1840" s="24">
        <v>13.4</v>
      </c>
      <c r="Y1840" s="58">
        <f t="shared" si="157"/>
        <v>9.47761194029851</v>
      </c>
      <c r="Z1840" s="24">
        <v>6.7</v>
      </c>
      <c r="AA1840" s="63">
        <v>26</v>
      </c>
      <c r="AB1840" s="63">
        <v>29</v>
      </c>
      <c r="AC1840" s="63">
        <v>40</v>
      </c>
    </row>
    <row r="1841" customHeight="1" spans="1:29">
      <c r="A1841" s="11">
        <v>1840</v>
      </c>
      <c r="B1841" s="15">
        <v>321</v>
      </c>
      <c r="C1841" s="23">
        <v>110.0969</v>
      </c>
      <c r="D1841" s="23">
        <v>20.9144</v>
      </c>
      <c r="E1841" s="40">
        <v>17</v>
      </c>
      <c r="F1841" s="39">
        <v>23.4911003112793</v>
      </c>
      <c r="G1841" s="38">
        <v>1692</v>
      </c>
      <c r="H1841" s="38">
        <v>1550</v>
      </c>
      <c r="I1841" s="18" t="s">
        <v>105</v>
      </c>
      <c r="J1841" s="11" t="s">
        <v>78</v>
      </c>
      <c r="K1841" s="49" t="s">
        <v>1363</v>
      </c>
      <c r="L1841" s="45">
        <v>3.07692</v>
      </c>
      <c r="M1841" s="45">
        <v>1.36574</v>
      </c>
      <c r="N1841" s="45">
        <v>4.44266</v>
      </c>
      <c r="O1841" s="23">
        <v>32.3843</v>
      </c>
      <c r="P1841" s="46">
        <v>0.0421729047717567</v>
      </c>
      <c r="Q1841" s="46">
        <v>0.095012706774579</v>
      </c>
      <c r="R1841" s="46">
        <f t="shared" si="160"/>
        <v>0.137185611546336</v>
      </c>
      <c r="S1841" s="24">
        <v>11.7</v>
      </c>
      <c r="T1841" s="24">
        <v>1.4</v>
      </c>
      <c r="U1841" s="24">
        <v>0.94</v>
      </c>
      <c r="V1841" s="24">
        <f t="shared" si="159"/>
        <v>8.35714285714286</v>
      </c>
      <c r="W1841" s="24">
        <v>127</v>
      </c>
      <c r="X1841" s="24">
        <v>13.4</v>
      </c>
      <c r="Y1841" s="58">
        <f t="shared" si="157"/>
        <v>9.47761194029851</v>
      </c>
      <c r="Z1841" s="24">
        <v>6.7</v>
      </c>
      <c r="AA1841" s="63">
        <v>26</v>
      </c>
      <c r="AB1841" s="63">
        <v>29</v>
      </c>
      <c r="AC1841" s="63">
        <v>40</v>
      </c>
    </row>
    <row r="1842" customHeight="1" spans="1:29">
      <c r="A1842" s="11">
        <v>1841</v>
      </c>
      <c r="B1842" s="15">
        <v>321</v>
      </c>
      <c r="C1842" s="23">
        <v>110.0969</v>
      </c>
      <c r="D1842" s="23">
        <v>20.9144</v>
      </c>
      <c r="E1842" s="40">
        <v>17</v>
      </c>
      <c r="F1842" s="39">
        <v>23.4911003112793</v>
      </c>
      <c r="G1842" s="38">
        <v>1692</v>
      </c>
      <c r="H1842" s="38">
        <v>1550</v>
      </c>
      <c r="I1842" s="18" t="s">
        <v>105</v>
      </c>
      <c r="J1842" s="11" t="s">
        <v>78</v>
      </c>
      <c r="K1842" s="22" t="s">
        <v>1364</v>
      </c>
      <c r="L1842" s="45">
        <v>1.38462</v>
      </c>
      <c r="M1842" s="45">
        <v>3.33333</v>
      </c>
      <c r="N1842" s="45">
        <v>4.71795</v>
      </c>
      <c r="O1842" s="23">
        <v>21.1574</v>
      </c>
      <c r="P1842" s="46">
        <v>0.157549131745867</v>
      </c>
      <c r="Q1842" s="46">
        <v>0.0654437690831577</v>
      </c>
      <c r="R1842" s="46">
        <f t="shared" si="160"/>
        <v>0.222992900829025</v>
      </c>
      <c r="S1842" s="24">
        <v>11.7</v>
      </c>
      <c r="T1842" s="24">
        <v>1.4</v>
      </c>
      <c r="U1842" s="24">
        <v>0.94</v>
      </c>
      <c r="V1842" s="24">
        <f t="shared" si="159"/>
        <v>8.35714285714286</v>
      </c>
      <c r="W1842" s="24">
        <v>127</v>
      </c>
      <c r="X1842" s="24">
        <v>13.4</v>
      </c>
      <c r="Y1842" s="58">
        <f t="shared" si="157"/>
        <v>9.47761194029851</v>
      </c>
      <c r="Z1842" s="24">
        <v>6.7</v>
      </c>
      <c r="AA1842" s="63">
        <v>26</v>
      </c>
      <c r="AB1842" s="63">
        <v>29</v>
      </c>
      <c r="AC1842" s="63">
        <v>40</v>
      </c>
    </row>
    <row r="1843" customHeight="1" spans="1:29">
      <c r="A1843" s="11">
        <v>1842</v>
      </c>
      <c r="B1843" s="15">
        <v>321</v>
      </c>
      <c r="C1843" s="23">
        <v>110.0969</v>
      </c>
      <c r="D1843" s="23">
        <v>20.9144</v>
      </c>
      <c r="E1843" s="40">
        <v>17</v>
      </c>
      <c r="F1843" s="39">
        <v>23.4911003112793</v>
      </c>
      <c r="G1843" s="38">
        <v>1692</v>
      </c>
      <c r="H1843" s="38">
        <v>1550</v>
      </c>
      <c r="I1843" s="18" t="s">
        <v>105</v>
      </c>
      <c r="J1843" s="11" t="s">
        <v>78</v>
      </c>
      <c r="K1843" s="22" t="s">
        <v>1365</v>
      </c>
      <c r="L1843" s="45">
        <v>1.23077</v>
      </c>
      <c r="M1843" s="45">
        <v>5.18519</v>
      </c>
      <c r="N1843" s="45">
        <v>6.41596</v>
      </c>
      <c r="O1843" s="23">
        <v>33.7731</v>
      </c>
      <c r="P1843" s="46">
        <v>0.153530176382979</v>
      </c>
      <c r="Q1843" s="46">
        <v>0.0364423165181757</v>
      </c>
      <c r="R1843" s="46">
        <f t="shared" si="160"/>
        <v>0.189972492901155</v>
      </c>
      <c r="S1843" s="24">
        <v>11.7</v>
      </c>
      <c r="T1843" s="24">
        <v>1.4</v>
      </c>
      <c r="U1843" s="24">
        <v>0.94</v>
      </c>
      <c r="V1843" s="24">
        <f t="shared" si="159"/>
        <v>8.35714285714286</v>
      </c>
      <c r="W1843" s="24">
        <v>127</v>
      </c>
      <c r="X1843" s="24">
        <v>13.4</v>
      </c>
      <c r="Y1843" s="58">
        <f t="shared" si="157"/>
        <v>9.47761194029851</v>
      </c>
      <c r="Z1843" s="24">
        <v>6.7</v>
      </c>
      <c r="AA1843" s="63">
        <v>26</v>
      </c>
      <c r="AB1843" s="63">
        <v>29</v>
      </c>
      <c r="AC1843" s="63">
        <v>40</v>
      </c>
    </row>
    <row r="1844" customHeight="1" spans="1:29">
      <c r="A1844" s="11">
        <v>1843</v>
      </c>
      <c r="B1844" s="15">
        <v>321</v>
      </c>
      <c r="C1844" s="23">
        <v>110.0969</v>
      </c>
      <c r="D1844" s="23">
        <v>20.9144</v>
      </c>
      <c r="E1844" s="40">
        <v>17</v>
      </c>
      <c r="F1844" s="39">
        <v>23.4911003112793</v>
      </c>
      <c r="G1844" s="38">
        <v>1692</v>
      </c>
      <c r="H1844" s="38">
        <v>1550</v>
      </c>
      <c r="I1844" s="18" t="s">
        <v>105</v>
      </c>
      <c r="J1844" s="11" t="s">
        <v>78</v>
      </c>
      <c r="K1844" s="22" t="s">
        <v>1366</v>
      </c>
      <c r="L1844" s="45">
        <v>0.307692</v>
      </c>
      <c r="M1844" s="45">
        <v>2.98611</v>
      </c>
      <c r="N1844" s="45">
        <v>3.293802</v>
      </c>
      <c r="O1844" s="23">
        <v>25.5556</v>
      </c>
      <c r="P1844" s="46">
        <v>0.116847579395514</v>
      </c>
      <c r="Q1844" s="46">
        <v>0.0120401007998247</v>
      </c>
      <c r="R1844" s="46">
        <f t="shared" si="160"/>
        <v>0.128887680195339</v>
      </c>
      <c r="S1844" s="24">
        <v>11.7</v>
      </c>
      <c r="T1844" s="24">
        <v>1.4</v>
      </c>
      <c r="U1844" s="24">
        <v>0.94</v>
      </c>
      <c r="V1844" s="24">
        <f t="shared" si="159"/>
        <v>8.35714285714286</v>
      </c>
      <c r="W1844" s="24">
        <v>127</v>
      </c>
      <c r="X1844" s="24">
        <v>13.4</v>
      </c>
      <c r="Y1844" s="58">
        <f t="shared" si="157"/>
        <v>9.47761194029851</v>
      </c>
      <c r="Z1844" s="24">
        <v>6.7</v>
      </c>
      <c r="AA1844" s="63">
        <v>26</v>
      </c>
      <c r="AB1844" s="63">
        <v>29</v>
      </c>
      <c r="AC1844" s="63">
        <v>40</v>
      </c>
    </row>
    <row r="1845" customHeight="1" spans="1:29">
      <c r="A1845" s="11">
        <v>1844</v>
      </c>
      <c r="B1845" s="15">
        <v>321</v>
      </c>
      <c r="C1845" s="23">
        <v>110.0969</v>
      </c>
      <c r="D1845" s="23">
        <v>20.9144</v>
      </c>
      <c r="E1845" s="40">
        <v>17</v>
      </c>
      <c r="F1845" s="39">
        <v>23.4911003112793</v>
      </c>
      <c r="G1845" s="38">
        <v>1692</v>
      </c>
      <c r="H1845" s="38">
        <v>1550</v>
      </c>
      <c r="I1845" s="18" t="s">
        <v>105</v>
      </c>
      <c r="J1845" s="11" t="s">
        <v>78</v>
      </c>
      <c r="K1845" s="22" t="s">
        <v>1367</v>
      </c>
      <c r="L1845" s="45">
        <v>1.53846</v>
      </c>
      <c r="M1845" s="45">
        <v>6.22685</v>
      </c>
      <c r="N1845" s="45">
        <v>7.76531</v>
      </c>
      <c r="O1845" s="23">
        <v>23.125</v>
      </c>
      <c r="P1845" s="46">
        <v>0.269269189189189</v>
      </c>
      <c r="Q1845" s="46">
        <v>0.066528</v>
      </c>
      <c r="R1845" s="46">
        <f t="shared" si="160"/>
        <v>0.335797189189189</v>
      </c>
      <c r="S1845" s="24">
        <v>11.7</v>
      </c>
      <c r="T1845" s="24">
        <v>1.4</v>
      </c>
      <c r="U1845" s="24">
        <v>0.94</v>
      </c>
      <c r="V1845" s="24">
        <f t="shared" si="159"/>
        <v>8.35714285714286</v>
      </c>
      <c r="W1845" s="24">
        <v>127</v>
      </c>
      <c r="X1845" s="24">
        <v>13.4</v>
      </c>
      <c r="Y1845" s="58">
        <f t="shared" si="157"/>
        <v>9.47761194029851</v>
      </c>
      <c r="Z1845" s="24">
        <v>6.7</v>
      </c>
      <c r="AA1845" s="63">
        <v>26</v>
      </c>
      <c r="AB1845" s="63">
        <v>29</v>
      </c>
      <c r="AC1845" s="63">
        <v>40</v>
      </c>
    </row>
    <row r="1846" customHeight="1" spans="1:29">
      <c r="A1846" s="11">
        <v>1845</v>
      </c>
      <c r="B1846" s="15">
        <v>321</v>
      </c>
      <c r="C1846" s="23">
        <v>110.0969</v>
      </c>
      <c r="D1846" s="23">
        <v>20.9144</v>
      </c>
      <c r="E1846" s="40">
        <v>17</v>
      </c>
      <c r="F1846" s="39">
        <v>23.4911003112793</v>
      </c>
      <c r="G1846" s="38">
        <v>1692</v>
      </c>
      <c r="H1846" s="38">
        <v>1550</v>
      </c>
      <c r="I1846" s="18" t="s">
        <v>105</v>
      </c>
      <c r="J1846" s="11" t="s">
        <v>78</v>
      </c>
      <c r="K1846" s="22" t="s">
        <v>1368</v>
      </c>
      <c r="L1846" s="45">
        <v>0.923077</v>
      </c>
      <c r="M1846" s="45">
        <v>4.72222</v>
      </c>
      <c r="N1846" s="45">
        <v>5.645297</v>
      </c>
      <c r="O1846" s="23">
        <v>24.7454</v>
      </c>
      <c r="P1846" s="46">
        <v>0.190832235486191</v>
      </c>
      <c r="Q1846" s="46">
        <v>0.0373029734819401</v>
      </c>
      <c r="R1846" s="46">
        <f t="shared" si="160"/>
        <v>0.228135208968131</v>
      </c>
      <c r="S1846" s="24">
        <v>11.7</v>
      </c>
      <c r="T1846" s="24">
        <v>1.4</v>
      </c>
      <c r="U1846" s="24">
        <v>0.94</v>
      </c>
      <c r="V1846" s="24">
        <f t="shared" si="159"/>
        <v>8.35714285714286</v>
      </c>
      <c r="W1846" s="24">
        <v>127</v>
      </c>
      <c r="X1846" s="24">
        <v>13.4</v>
      </c>
      <c r="Y1846" s="58">
        <f t="shared" si="157"/>
        <v>9.47761194029851</v>
      </c>
      <c r="Z1846" s="24">
        <v>6.7</v>
      </c>
      <c r="AA1846" s="63">
        <v>26</v>
      </c>
      <c r="AB1846" s="63">
        <v>29</v>
      </c>
      <c r="AC1846" s="63">
        <v>40</v>
      </c>
    </row>
    <row r="1847" customHeight="1" spans="1:29">
      <c r="A1847" s="11">
        <v>1846</v>
      </c>
      <c r="B1847" s="15">
        <v>321</v>
      </c>
      <c r="C1847" s="23">
        <v>110.0969</v>
      </c>
      <c r="D1847" s="23">
        <v>20.9144</v>
      </c>
      <c r="E1847" s="40">
        <v>17</v>
      </c>
      <c r="F1847" s="39">
        <v>23.4911003112793</v>
      </c>
      <c r="G1847" s="38">
        <v>1692</v>
      </c>
      <c r="H1847" s="38">
        <v>1550</v>
      </c>
      <c r="I1847" s="18" t="s">
        <v>105</v>
      </c>
      <c r="J1847" s="11" t="s">
        <v>78</v>
      </c>
      <c r="K1847" s="22" t="s">
        <v>1369</v>
      </c>
      <c r="L1847" s="45">
        <v>0.615385</v>
      </c>
      <c r="M1847" s="45">
        <v>4.49074</v>
      </c>
      <c r="N1847" s="45">
        <v>5.106125</v>
      </c>
      <c r="O1847" s="23">
        <v>29.0278</v>
      </c>
      <c r="P1847" s="46">
        <v>0.15470480022599</v>
      </c>
      <c r="Q1847" s="46">
        <v>0.021199849799158</v>
      </c>
      <c r="R1847" s="46">
        <f t="shared" si="160"/>
        <v>0.175904650025148</v>
      </c>
      <c r="S1847" s="24">
        <v>11.7</v>
      </c>
      <c r="T1847" s="24">
        <v>1.4</v>
      </c>
      <c r="U1847" s="24">
        <v>0.94</v>
      </c>
      <c r="V1847" s="24">
        <f t="shared" si="159"/>
        <v>8.35714285714286</v>
      </c>
      <c r="W1847" s="24">
        <v>127</v>
      </c>
      <c r="X1847" s="24">
        <v>13.4</v>
      </c>
      <c r="Y1847" s="58">
        <f t="shared" ref="Y1847:Y1910" si="161">W1847/X1847</f>
        <v>9.47761194029851</v>
      </c>
      <c r="Z1847" s="24">
        <v>6.7</v>
      </c>
      <c r="AA1847" s="63">
        <v>26</v>
      </c>
      <c r="AB1847" s="63">
        <v>29</v>
      </c>
      <c r="AC1847" s="63">
        <v>40</v>
      </c>
    </row>
    <row r="1848" customHeight="1" spans="1:29">
      <c r="A1848" s="11">
        <v>1847</v>
      </c>
      <c r="B1848" s="15">
        <v>321</v>
      </c>
      <c r="C1848" s="23">
        <v>110.0969</v>
      </c>
      <c r="D1848" s="23">
        <v>20.9144</v>
      </c>
      <c r="E1848" s="40">
        <v>17</v>
      </c>
      <c r="F1848" s="39">
        <v>23.4911003112793</v>
      </c>
      <c r="G1848" s="38">
        <v>1692</v>
      </c>
      <c r="H1848" s="38">
        <v>1550</v>
      </c>
      <c r="I1848" s="18" t="s">
        <v>105</v>
      </c>
      <c r="J1848" s="11" t="s">
        <v>78</v>
      </c>
      <c r="K1848" s="22" t="s">
        <v>1370</v>
      </c>
      <c r="L1848" s="45">
        <v>1.84615</v>
      </c>
      <c r="M1848" s="45">
        <v>10.162</v>
      </c>
      <c r="N1848" s="45">
        <v>12.00815</v>
      </c>
      <c r="O1848" s="23">
        <v>33.0787</v>
      </c>
      <c r="P1848" s="46">
        <v>0.307206752381442</v>
      </c>
      <c r="Q1848" s="46">
        <v>0.0558108389991142</v>
      </c>
      <c r="R1848" s="46">
        <f t="shared" si="160"/>
        <v>0.363017591380556</v>
      </c>
      <c r="S1848" s="24">
        <v>11.7</v>
      </c>
      <c r="T1848" s="24">
        <v>1.4</v>
      </c>
      <c r="U1848" s="24">
        <v>0.94</v>
      </c>
      <c r="V1848" s="24">
        <f t="shared" si="159"/>
        <v>8.35714285714286</v>
      </c>
      <c r="W1848" s="24">
        <v>127</v>
      </c>
      <c r="X1848" s="24">
        <v>13.4</v>
      </c>
      <c r="Y1848" s="58">
        <f t="shared" si="161"/>
        <v>9.47761194029851</v>
      </c>
      <c r="Z1848" s="24">
        <v>6.7</v>
      </c>
      <c r="AA1848" s="63">
        <v>26</v>
      </c>
      <c r="AB1848" s="63">
        <v>29</v>
      </c>
      <c r="AC1848" s="63">
        <v>40</v>
      </c>
    </row>
    <row r="1849" customHeight="1" spans="1:29">
      <c r="A1849" s="11">
        <v>1848</v>
      </c>
      <c r="B1849" s="15">
        <v>321</v>
      </c>
      <c r="C1849" s="23">
        <v>110.0969</v>
      </c>
      <c r="D1849" s="23">
        <v>20.9144</v>
      </c>
      <c r="E1849" s="40">
        <v>17</v>
      </c>
      <c r="F1849" s="39">
        <v>23.4911003112793</v>
      </c>
      <c r="G1849" s="38">
        <v>1692</v>
      </c>
      <c r="H1849" s="38">
        <v>1550</v>
      </c>
      <c r="I1849" s="18" t="s">
        <v>105</v>
      </c>
      <c r="J1849" s="11" t="s">
        <v>78</v>
      </c>
      <c r="K1849" s="22" t="s">
        <v>1371</v>
      </c>
      <c r="L1849" s="45">
        <v>1.38462</v>
      </c>
      <c r="M1849" s="45">
        <v>4.49074</v>
      </c>
      <c r="N1849" s="45">
        <v>5.87536</v>
      </c>
      <c r="O1849" s="23">
        <v>26.4815</v>
      </c>
      <c r="P1849" s="46">
        <v>0.169580273020788</v>
      </c>
      <c r="Q1849" s="46">
        <v>0.0522863130864943</v>
      </c>
      <c r="R1849" s="46">
        <f t="shared" si="160"/>
        <v>0.221866586107282</v>
      </c>
      <c r="S1849" s="24">
        <v>11.7</v>
      </c>
      <c r="T1849" s="24">
        <v>1.4</v>
      </c>
      <c r="U1849" s="24">
        <v>0.94</v>
      </c>
      <c r="V1849" s="24">
        <f t="shared" si="159"/>
        <v>8.35714285714286</v>
      </c>
      <c r="W1849" s="24">
        <v>127</v>
      </c>
      <c r="X1849" s="24">
        <v>13.4</v>
      </c>
      <c r="Y1849" s="58">
        <f t="shared" si="161"/>
        <v>9.47761194029851</v>
      </c>
      <c r="Z1849" s="24">
        <v>6.7</v>
      </c>
      <c r="AA1849" s="63">
        <v>26</v>
      </c>
      <c r="AB1849" s="63">
        <v>29</v>
      </c>
      <c r="AC1849" s="63">
        <v>40</v>
      </c>
    </row>
    <row r="1850" customHeight="1" spans="1:29">
      <c r="A1850" s="11">
        <v>1849</v>
      </c>
      <c r="B1850" s="15">
        <v>321</v>
      </c>
      <c r="C1850" s="23">
        <v>110.0969</v>
      </c>
      <c r="D1850" s="23">
        <v>20.9144</v>
      </c>
      <c r="E1850" s="40">
        <v>17</v>
      </c>
      <c r="F1850" s="39">
        <v>23.4911003112793</v>
      </c>
      <c r="G1850" s="38">
        <v>1692</v>
      </c>
      <c r="H1850" s="38">
        <v>1550</v>
      </c>
      <c r="I1850" s="18" t="s">
        <v>105</v>
      </c>
      <c r="J1850" s="11" t="s">
        <v>78</v>
      </c>
      <c r="K1850" s="22" t="s">
        <v>1372</v>
      </c>
      <c r="L1850" s="45">
        <v>1.07692</v>
      </c>
      <c r="M1850" s="45">
        <v>5.41667</v>
      </c>
      <c r="N1850" s="45">
        <v>6.49359</v>
      </c>
      <c r="O1850" s="23">
        <v>28.4491</v>
      </c>
      <c r="P1850" s="46">
        <v>0.190398641784802</v>
      </c>
      <c r="Q1850" s="46">
        <v>0.0378542730701498</v>
      </c>
      <c r="R1850" s="46">
        <f t="shared" si="160"/>
        <v>0.228252914854952</v>
      </c>
      <c r="S1850" s="24">
        <v>11.7</v>
      </c>
      <c r="T1850" s="24">
        <v>1.4</v>
      </c>
      <c r="U1850" s="24">
        <v>0.94</v>
      </c>
      <c r="V1850" s="24">
        <f t="shared" si="159"/>
        <v>8.35714285714286</v>
      </c>
      <c r="W1850" s="24">
        <v>127</v>
      </c>
      <c r="X1850" s="24">
        <v>13.4</v>
      </c>
      <c r="Y1850" s="58">
        <f t="shared" si="161"/>
        <v>9.47761194029851</v>
      </c>
      <c r="Z1850" s="24">
        <v>6.7</v>
      </c>
      <c r="AA1850" s="63">
        <v>26</v>
      </c>
      <c r="AB1850" s="63">
        <v>29</v>
      </c>
      <c r="AC1850" s="63">
        <v>40</v>
      </c>
    </row>
    <row r="1851" customHeight="1" spans="1:29">
      <c r="A1851" s="11">
        <v>1850</v>
      </c>
      <c r="B1851" s="15">
        <v>321</v>
      </c>
      <c r="C1851" s="23">
        <v>110.0969</v>
      </c>
      <c r="D1851" s="23">
        <v>20.9144</v>
      </c>
      <c r="E1851" s="40">
        <v>17</v>
      </c>
      <c r="F1851" s="39">
        <v>23.4911003112793</v>
      </c>
      <c r="G1851" s="38">
        <v>1692</v>
      </c>
      <c r="H1851" s="38">
        <v>1550</v>
      </c>
      <c r="I1851" s="18" t="s">
        <v>105</v>
      </c>
      <c r="J1851" s="11" t="s">
        <v>78</v>
      </c>
      <c r="K1851" s="22" t="s">
        <v>1373</v>
      </c>
      <c r="L1851" s="45">
        <v>3.84615</v>
      </c>
      <c r="M1851" s="45">
        <v>13.6343</v>
      </c>
      <c r="N1851" s="45">
        <v>17.48045</v>
      </c>
      <c r="O1851" s="23">
        <v>36.8981</v>
      </c>
      <c r="P1851" s="46">
        <v>0.369512251308333</v>
      </c>
      <c r="Q1851" s="46">
        <v>0.104237074537713</v>
      </c>
      <c r="R1851" s="46">
        <f t="shared" si="160"/>
        <v>0.473749325846046</v>
      </c>
      <c r="S1851" s="24">
        <v>11.7</v>
      </c>
      <c r="T1851" s="24">
        <v>1.4</v>
      </c>
      <c r="U1851" s="24">
        <v>0.94</v>
      </c>
      <c r="V1851" s="24">
        <f t="shared" si="159"/>
        <v>8.35714285714286</v>
      </c>
      <c r="W1851" s="24">
        <v>127</v>
      </c>
      <c r="X1851" s="24">
        <v>13.4</v>
      </c>
      <c r="Y1851" s="58">
        <f t="shared" si="161"/>
        <v>9.47761194029851</v>
      </c>
      <c r="Z1851" s="24">
        <v>6.7</v>
      </c>
      <c r="AA1851" s="63">
        <v>26</v>
      </c>
      <c r="AB1851" s="63">
        <v>29</v>
      </c>
      <c r="AC1851" s="63">
        <v>40</v>
      </c>
    </row>
    <row r="1852" customHeight="1" spans="1:29">
      <c r="A1852" s="11">
        <v>1851</v>
      </c>
      <c r="B1852" s="15">
        <v>321</v>
      </c>
      <c r="C1852" s="23">
        <v>110.0969</v>
      </c>
      <c r="D1852" s="23">
        <v>20.9144</v>
      </c>
      <c r="E1852" s="40">
        <v>17</v>
      </c>
      <c r="F1852" s="39">
        <v>23.4911003112793</v>
      </c>
      <c r="G1852" s="38">
        <v>1692</v>
      </c>
      <c r="H1852" s="38">
        <v>1550</v>
      </c>
      <c r="I1852" s="18" t="s">
        <v>105</v>
      </c>
      <c r="J1852" s="11" t="s">
        <v>78</v>
      </c>
      <c r="K1852" s="22" t="s">
        <v>1374</v>
      </c>
      <c r="L1852" s="45">
        <v>2.92</v>
      </c>
      <c r="M1852" s="45">
        <v>8.77315</v>
      </c>
      <c r="N1852" s="45">
        <v>11.69315</v>
      </c>
      <c r="O1852" s="23">
        <v>60.0463</v>
      </c>
      <c r="P1852" s="46">
        <v>0.146106421211632</v>
      </c>
      <c r="Q1852" s="46">
        <v>0.0486291411793899</v>
      </c>
      <c r="R1852" s="46">
        <f t="shared" si="160"/>
        <v>0.194735562391022</v>
      </c>
      <c r="S1852" s="24">
        <v>11.7</v>
      </c>
      <c r="T1852" s="24">
        <v>1.4</v>
      </c>
      <c r="U1852" s="24">
        <v>0.94</v>
      </c>
      <c r="V1852" s="24">
        <f t="shared" si="159"/>
        <v>8.35714285714286</v>
      </c>
      <c r="W1852" s="24">
        <v>127</v>
      </c>
      <c r="X1852" s="24">
        <v>13.4</v>
      </c>
      <c r="Y1852" s="58">
        <f t="shared" si="161"/>
        <v>9.47761194029851</v>
      </c>
      <c r="Z1852" s="24">
        <v>6.7</v>
      </c>
      <c r="AA1852" s="63">
        <v>26</v>
      </c>
      <c r="AB1852" s="63">
        <v>29</v>
      </c>
      <c r="AC1852" s="63">
        <v>40</v>
      </c>
    </row>
    <row r="1853" customHeight="1" spans="1:29">
      <c r="A1853" s="11">
        <v>1852</v>
      </c>
      <c r="B1853" s="15">
        <v>321</v>
      </c>
      <c r="C1853" s="23">
        <v>110.0969</v>
      </c>
      <c r="D1853" s="23">
        <v>20.9144</v>
      </c>
      <c r="E1853" s="40">
        <v>17</v>
      </c>
      <c r="F1853" s="39">
        <v>23.4911003112793</v>
      </c>
      <c r="G1853" s="38">
        <v>1692</v>
      </c>
      <c r="H1853" s="38">
        <v>1550</v>
      </c>
      <c r="I1853" s="18" t="s">
        <v>105</v>
      </c>
      <c r="J1853" s="11" t="s">
        <v>78</v>
      </c>
      <c r="K1853" s="22" t="s">
        <v>1375</v>
      </c>
      <c r="L1853" s="45">
        <v>1.38</v>
      </c>
      <c r="M1853" s="45">
        <v>11.4352</v>
      </c>
      <c r="N1853" s="45">
        <v>12.8152</v>
      </c>
      <c r="O1853" s="23">
        <v>62.0139</v>
      </c>
      <c r="P1853" s="46">
        <v>0.184397368976955</v>
      </c>
      <c r="Q1853" s="46">
        <v>0.0222530755201656</v>
      </c>
      <c r="R1853" s="46">
        <f t="shared" si="160"/>
        <v>0.206650444497121</v>
      </c>
      <c r="S1853" s="24">
        <v>11.7</v>
      </c>
      <c r="T1853" s="24">
        <v>1.4</v>
      </c>
      <c r="U1853" s="24">
        <v>0.94</v>
      </c>
      <c r="V1853" s="24">
        <f t="shared" si="159"/>
        <v>8.35714285714286</v>
      </c>
      <c r="W1853" s="24">
        <v>127</v>
      </c>
      <c r="X1853" s="24">
        <v>13.4</v>
      </c>
      <c r="Y1853" s="58">
        <f t="shared" si="161"/>
        <v>9.47761194029851</v>
      </c>
      <c r="Z1853" s="24">
        <v>6.7</v>
      </c>
      <c r="AA1853" s="63">
        <v>26</v>
      </c>
      <c r="AB1853" s="63">
        <v>29</v>
      </c>
      <c r="AC1853" s="63">
        <v>40</v>
      </c>
    </row>
    <row r="1854" customHeight="1" spans="1:29">
      <c r="A1854" s="11">
        <v>1853</v>
      </c>
      <c r="B1854" s="15">
        <v>322</v>
      </c>
      <c r="C1854" s="23">
        <v>123.383333333333</v>
      </c>
      <c r="D1854" s="23">
        <v>41.7833333333333</v>
      </c>
      <c r="E1854" s="40">
        <v>45</v>
      </c>
      <c r="F1854" s="39">
        <v>8.37403964996338</v>
      </c>
      <c r="G1854" s="38">
        <v>672</v>
      </c>
      <c r="H1854" s="38">
        <v>1219</v>
      </c>
      <c r="I1854" s="18" t="s">
        <v>77</v>
      </c>
      <c r="J1854" s="11" t="s">
        <v>78</v>
      </c>
      <c r="K1854" s="22" t="s">
        <v>1376</v>
      </c>
      <c r="L1854" s="45"/>
      <c r="M1854" s="45">
        <v>11.629</v>
      </c>
      <c r="N1854" s="45">
        <v>11.629</v>
      </c>
      <c r="O1854" s="23">
        <v>18.1903</v>
      </c>
      <c r="P1854" s="46">
        <v>0.639296768057701</v>
      </c>
      <c r="Q1854" s="46"/>
      <c r="R1854" s="46"/>
      <c r="S1854" s="24">
        <v>8.0626</v>
      </c>
      <c r="T1854" s="57">
        <v>1.3</v>
      </c>
      <c r="U1854" s="57">
        <v>0.3</v>
      </c>
      <c r="V1854" s="57">
        <f t="shared" si="159"/>
        <v>6.202</v>
      </c>
      <c r="W1854" s="58">
        <v>285.004997253418</v>
      </c>
      <c r="X1854" s="58">
        <v>52.3247003555298</v>
      </c>
      <c r="Y1854" s="58">
        <f t="shared" si="161"/>
        <v>5.44685388195057</v>
      </c>
      <c r="Z1854" s="24">
        <v>6.62</v>
      </c>
      <c r="AA1854" s="63">
        <v>53</v>
      </c>
      <c r="AB1854" s="63">
        <v>27</v>
      </c>
      <c r="AC1854" s="63">
        <v>21</v>
      </c>
    </row>
    <row r="1855" customHeight="1" spans="1:29">
      <c r="A1855" s="11">
        <v>1854</v>
      </c>
      <c r="B1855" s="15">
        <v>322</v>
      </c>
      <c r="C1855" s="23">
        <v>123.383333333333</v>
      </c>
      <c r="D1855" s="23">
        <v>41.7833333333333</v>
      </c>
      <c r="E1855" s="40">
        <v>45</v>
      </c>
      <c r="F1855" s="39">
        <v>8.37403964996338</v>
      </c>
      <c r="G1855" s="38">
        <v>672</v>
      </c>
      <c r="H1855" s="38">
        <v>1219</v>
      </c>
      <c r="I1855" s="18" t="s">
        <v>77</v>
      </c>
      <c r="J1855" s="11" t="s">
        <v>78</v>
      </c>
      <c r="K1855" s="22" t="s">
        <v>1377</v>
      </c>
      <c r="L1855" s="45"/>
      <c r="M1855" s="45">
        <v>11.1048</v>
      </c>
      <c r="N1855" s="45">
        <v>11.1048</v>
      </c>
      <c r="O1855" s="23">
        <v>17.9173</v>
      </c>
      <c r="P1855" s="46">
        <v>0.619780882164165</v>
      </c>
      <c r="Q1855" s="46"/>
      <c r="R1855" s="46"/>
      <c r="S1855" s="24">
        <v>8.0626</v>
      </c>
      <c r="T1855" s="57">
        <v>1.3</v>
      </c>
      <c r="U1855" s="57">
        <v>0.3</v>
      </c>
      <c r="V1855" s="57">
        <f t="shared" si="159"/>
        <v>6.202</v>
      </c>
      <c r="W1855" s="58">
        <v>285.004997253418</v>
      </c>
      <c r="X1855" s="58">
        <v>52.3247003555298</v>
      </c>
      <c r="Y1855" s="58">
        <f t="shared" si="161"/>
        <v>5.44685388195057</v>
      </c>
      <c r="Z1855" s="24">
        <v>6.62</v>
      </c>
      <c r="AA1855" s="63">
        <v>53</v>
      </c>
      <c r="AB1855" s="63">
        <v>27</v>
      </c>
      <c r="AC1855" s="63">
        <v>21</v>
      </c>
    </row>
    <row r="1856" customHeight="1" spans="1:29">
      <c r="A1856" s="11">
        <v>1855</v>
      </c>
      <c r="B1856" s="15">
        <v>322</v>
      </c>
      <c r="C1856" s="23">
        <v>123.383333333333</v>
      </c>
      <c r="D1856" s="23">
        <v>41.7833333333333</v>
      </c>
      <c r="E1856" s="40">
        <v>45</v>
      </c>
      <c r="F1856" s="39">
        <v>8.37403964996338</v>
      </c>
      <c r="G1856" s="38">
        <v>672</v>
      </c>
      <c r="H1856" s="38">
        <v>1219</v>
      </c>
      <c r="I1856" s="18" t="s">
        <v>77</v>
      </c>
      <c r="J1856" s="11" t="s">
        <v>78</v>
      </c>
      <c r="K1856" s="22" t="s">
        <v>1378</v>
      </c>
      <c r="L1856" s="45"/>
      <c r="M1856" s="45">
        <v>12.5968</v>
      </c>
      <c r="N1856" s="45">
        <v>12.5968</v>
      </c>
      <c r="O1856" s="23">
        <v>19.1122</v>
      </c>
      <c r="P1856" s="46">
        <v>0.659097330500937</v>
      </c>
      <c r="Q1856" s="46"/>
      <c r="R1856" s="46"/>
      <c r="S1856" s="24">
        <v>8.0626</v>
      </c>
      <c r="T1856" s="57">
        <v>1.3</v>
      </c>
      <c r="U1856" s="57">
        <v>0.3</v>
      </c>
      <c r="V1856" s="57">
        <f t="shared" si="159"/>
        <v>6.202</v>
      </c>
      <c r="W1856" s="58">
        <v>285.004997253418</v>
      </c>
      <c r="X1856" s="58">
        <v>52.3247003555298</v>
      </c>
      <c r="Y1856" s="58">
        <f t="shared" si="161"/>
        <v>5.44685388195057</v>
      </c>
      <c r="Z1856" s="24">
        <v>6.62</v>
      </c>
      <c r="AA1856" s="63">
        <v>53</v>
      </c>
      <c r="AB1856" s="63">
        <v>27</v>
      </c>
      <c r="AC1856" s="63">
        <v>21</v>
      </c>
    </row>
    <row r="1857" customHeight="1" spans="1:29">
      <c r="A1857" s="11">
        <v>1856</v>
      </c>
      <c r="B1857" s="15">
        <v>322</v>
      </c>
      <c r="C1857" s="23">
        <v>123.383333333333</v>
      </c>
      <c r="D1857" s="23">
        <v>41.7833333333333</v>
      </c>
      <c r="E1857" s="40">
        <v>45</v>
      </c>
      <c r="F1857" s="39">
        <v>8.37403964996338</v>
      </c>
      <c r="G1857" s="38">
        <v>672</v>
      </c>
      <c r="H1857" s="38">
        <v>1219</v>
      </c>
      <c r="I1857" s="18" t="s">
        <v>77</v>
      </c>
      <c r="J1857" s="11" t="s">
        <v>78</v>
      </c>
      <c r="K1857" s="22" t="s">
        <v>1379</v>
      </c>
      <c r="L1857" s="45"/>
      <c r="M1857" s="45">
        <v>14.6129</v>
      </c>
      <c r="N1857" s="45">
        <v>14.6129</v>
      </c>
      <c r="O1857" s="23">
        <v>19.4038</v>
      </c>
      <c r="P1857" s="46">
        <v>0.75309475463569</v>
      </c>
      <c r="Q1857" s="46"/>
      <c r="R1857" s="46"/>
      <c r="S1857" s="24">
        <v>8.0626</v>
      </c>
      <c r="T1857" s="57">
        <v>1.3</v>
      </c>
      <c r="U1857" s="57">
        <v>0.3</v>
      </c>
      <c r="V1857" s="57">
        <f t="shared" si="159"/>
        <v>6.202</v>
      </c>
      <c r="W1857" s="58">
        <v>285.004997253418</v>
      </c>
      <c r="X1857" s="58">
        <v>52.3247003555298</v>
      </c>
      <c r="Y1857" s="58">
        <f t="shared" si="161"/>
        <v>5.44685388195057</v>
      </c>
      <c r="Z1857" s="24">
        <v>6.62</v>
      </c>
      <c r="AA1857" s="63">
        <v>53</v>
      </c>
      <c r="AB1857" s="63">
        <v>27</v>
      </c>
      <c r="AC1857" s="63">
        <v>21</v>
      </c>
    </row>
    <row r="1858" customHeight="1" spans="1:29">
      <c r="A1858" s="11">
        <v>1857</v>
      </c>
      <c r="B1858" s="15">
        <v>322</v>
      </c>
      <c r="C1858" s="23">
        <v>123.383333333333</v>
      </c>
      <c r="D1858" s="23">
        <v>41.7833333333333</v>
      </c>
      <c r="E1858" s="40">
        <v>45</v>
      </c>
      <c r="F1858" s="39">
        <v>8.37403964996338</v>
      </c>
      <c r="G1858" s="38">
        <v>672</v>
      </c>
      <c r="H1858" s="38">
        <v>1219</v>
      </c>
      <c r="I1858" s="18" t="s">
        <v>77</v>
      </c>
      <c r="J1858" s="11" t="s">
        <v>78</v>
      </c>
      <c r="K1858" s="22" t="s">
        <v>1380</v>
      </c>
      <c r="L1858" s="45"/>
      <c r="M1858" s="45">
        <v>12.3952</v>
      </c>
      <c r="N1858" s="45">
        <v>12.3952</v>
      </c>
      <c r="O1858" s="23">
        <v>15.3488</v>
      </c>
      <c r="P1858" s="46">
        <v>0.807568018346711</v>
      </c>
      <c r="Q1858" s="46"/>
      <c r="R1858" s="46"/>
      <c r="S1858" s="24">
        <v>8.0626</v>
      </c>
      <c r="T1858" s="57">
        <v>1.3</v>
      </c>
      <c r="U1858" s="57">
        <v>0.3</v>
      </c>
      <c r="V1858" s="57">
        <f t="shared" si="159"/>
        <v>6.202</v>
      </c>
      <c r="W1858" s="58">
        <v>285.004997253418</v>
      </c>
      <c r="X1858" s="58">
        <v>52.3247003555298</v>
      </c>
      <c r="Y1858" s="58">
        <f t="shared" si="161"/>
        <v>5.44685388195057</v>
      </c>
      <c r="Z1858" s="24">
        <v>6.62</v>
      </c>
      <c r="AA1858" s="63">
        <v>53</v>
      </c>
      <c r="AB1858" s="63">
        <v>27</v>
      </c>
      <c r="AC1858" s="63">
        <v>21</v>
      </c>
    </row>
    <row r="1859" customHeight="1" spans="1:29">
      <c r="A1859" s="11">
        <v>1858</v>
      </c>
      <c r="B1859" s="15">
        <v>322</v>
      </c>
      <c r="C1859" s="23">
        <v>123.383333333333</v>
      </c>
      <c r="D1859" s="23">
        <v>41.7833333333333</v>
      </c>
      <c r="E1859" s="40">
        <v>45</v>
      </c>
      <c r="F1859" s="39">
        <v>8.37403964996338</v>
      </c>
      <c r="G1859" s="38">
        <v>672</v>
      </c>
      <c r="H1859" s="38">
        <v>1219</v>
      </c>
      <c r="I1859" s="18" t="s">
        <v>77</v>
      </c>
      <c r="J1859" s="11" t="s">
        <v>78</v>
      </c>
      <c r="K1859" s="22" t="s">
        <v>1381</v>
      </c>
      <c r="L1859" s="45"/>
      <c r="M1859" s="45">
        <v>12.6774</v>
      </c>
      <c r="N1859" s="45">
        <v>12.6774</v>
      </c>
      <c r="O1859" s="23">
        <v>12.1971</v>
      </c>
      <c r="P1859" s="46">
        <v>1.03937821285388</v>
      </c>
      <c r="Q1859" s="46"/>
      <c r="R1859" s="46"/>
      <c r="S1859" s="24">
        <v>8.0626</v>
      </c>
      <c r="T1859" s="57">
        <v>1.3</v>
      </c>
      <c r="U1859" s="57">
        <v>0.3</v>
      </c>
      <c r="V1859" s="57">
        <f t="shared" si="159"/>
        <v>6.202</v>
      </c>
      <c r="W1859" s="58">
        <v>285.004997253418</v>
      </c>
      <c r="X1859" s="58">
        <v>52.3247003555298</v>
      </c>
      <c r="Y1859" s="58">
        <f t="shared" si="161"/>
        <v>5.44685388195057</v>
      </c>
      <c r="Z1859" s="24">
        <v>6.62</v>
      </c>
      <c r="AA1859" s="63">
        <v>53</v>
      </c>
      <c r="AB1859" s="63">
        <v>27</v>
      </c>
      <c r="AC1859" s="63">
        <v>21</v>
      </c>
    </row>
    <row r="1860" customHeight="1" spans="1:29">
      <c r="A1860" s="11">
        <v>1859</v>
      </c>
      <c r="B1860" s="15">
        <v>322</v>
      </c>
      <c r="C1860" s="23">
        <v>123.383333333333</v>
      </c>
      <c r="D1860" s="23">
        <v>41.7833333333333</v>
      </c>
      <c r="E1860" s="40">
        <v>45</v>
      </c>
      <c r="F1860" s="39">
        <v>8.37403964996338</v>
      </c>
      <c r="G1860" s="38">
        <v>672</v>
      </c>
      <c r="H1860" s="38">
        <v>1219</v>
      </c>
      <c r="I1860" s="18" t="s">
        <v>77</v>
      </c>
      <c r="J1860" s="11" t="s">
        <v>78</v>
      </c>
      <c r="K1860" s="22" t="s">
        <v>1382</v>
      </c>
      <c r="L1860" s="45"/>
      <c r="M1860" s="45">
        <v>11.3468</v>
      </c>
      <c r="N1860" s="45">
        <v>11.3468</v>
      </c>
      <c r="O1860" s="23">
        <v>17.4563</v>
      </c>
      <c r="P1860" s="46">
        <v>0.650011743611189</v>
      </c>
      <c r="Q1860" s="46"/>
      <c r="R1860" s="46"/>
      <c r="S1860" s="24">
        <v>8.0626</v>
      </c>
      <c r="T1860" s="57">
        <v>1.3</v>
      </c>
      <c r="U1860" s="57">
        <v>0.3</v>
      </c>
      <c r="V1860" s="57">
        <f t="shared" si="159"/>
        <v>6.202</v>
      </c>
      <c r="W1860" s="58">
        <v>285.004997253418</v>
      </c>
      <c r="X1860" s="58">
        <v>52.3247003555298</v>
      </c>
      <c r="Y1860" s="58">
        <f t="shared" si="161"/>
        <v>5.44685388195057</v>
      </c>
      <c r="Z1860" s="24">
        <v>6.62</v>
      </c>
      <c r="AA1860" s="63">
        <v>53</v>
      </c>
      <c r="AB1860" s="63">
        <v>27</v>
      </c>
      <c r="AC1860" s="63">
        <v>21</v>
      </c>
    </row>
    <row r="1861" customHeight="1" spans="1:29">
      <c r="A1861" s="11">
        <v>1860</v>
      </c>
      <c r="B1861" s="15">
        <v>322</v>
      </c>
      <c r="C1861" s="23">
        <v>123.383333333333</v>
      </c>
      <c r="D1861" s="23">
        <v>41.7833333333333</v>
      </c>
      <c r="E1861" s="40">
        <v>45</v>
      </c>
      <c r="F1861" s="39">
        <v>8.37403964996338</v>
      </c>
      <c r="G1861" s="38">
        <v>672</v>
      </c>
      <c r="H1861" s="38">
        <v>1219</v>
      </c>
      <c r="I1861" s="18" t="s">
        <v>77</v>
      </c>
      <c r="J1861" s="11" t="s">
        <v>78</v>
      </c>
      <c r="K1861" s="22" t="s">
        <v>1383</v>
      </c>
      <c r="L1861" s="45"/>
      <c r="M1861" s="45">
        <v>10.8629</v>
      </c>
      <c r="N1861" s="45">
        <v>10.8629</v>
      </c>
      <c r="O1861" s="23">
        <v>16.7318</v>
      </c>
      <c r="P1861" s="46">
        <v>0.649236782653391</v>
      </c>
      <c r="Q1861" s="46"/>
      <c r="R1861" s="46"/>
      <c r="S1861" s="24">
        <v>8.0626</v>
      </c>
      <c r="T1861" s="57">
        <v>1.3</v>
      </c>
      <c r="U1861" s="57">
        <v>0.3</v>
      </c>
      <c r="V1861" s="57">
        <f t="shared" si="159"/>
        <v>6.202</v>
      </c>
      <c r="W1861" s="58">
        <v>285.004997253418</v>
      </c>
      <c r="X1861" s="58">
        <v>52.3247003555298</v>
      </c>
      <c r="Y1861" s="58">
        <f t="shared" si="161"/>
        <v>5.44685388195057</v>
      </c>
      <c r="Z1861" s="24">
        <v>6.62</v>
      </c>
      <c r="AA1861" s="63">
        <v>53</v>
      </c>
      <c r="AB1861" s="63">
        <v>27</v>
      </c>
      <c r="AC1861" s="63">
        <v>21</v>
      </c>
    </row>
    <row r="1862" customHeight="1" spans="1:29">
      <c r="A1862" s="11">
        <v>1861</v>
      </c>
      <c r="B1862" s="15">
        <v>322</v>
      </c>
      <c r="C1862" s="23">
        <v>123.383333333333</v>
      </c>
      <c r="D1862" s="23">
        <v>41.7833333333333</v>
      </c>
      <c r="E1862" s="40">
        <v>45</v>
      </c>
      <c r="F1862" s="39">
        <v>8.37403964996338</v>
      </c>
      <c r="G1862" s="38">
        <v>672</v>
      </c>
      <c r="H1862" s="38">
        <v>1219</v>
      </c>
      <c r="I1862" s="18" t="s">
        <v>77</v>
      </c>
      <c r="J1862" s="11" t="s">
        <v>78</v>
      </c>
      <c r="K1862" s="22" t="s">
        <v>1384</v>
      </c>
      <c r="L1862" s="45"/>
      <c r="M1862" s="45">
        <v>10.5806</v>
      </c>
      <c r="N1862" s="45">
        <v>10.5806</v>
      </c>
      <c r="O1862" s="23">
        <v>16.9671</v>
      </c>
      <c r="P1862" s="46">
        <v>0.623595075174897</v>
      </c>
      <c r="Q1862" s="46"/>
      <c r="R1862" s="46"/>
      <c r="S1862" s="24">
        <v>8.0626</v>
      </c>
      <c r="T1862" s="57">
        <v>1.3</v>
      </c>
      <c r="U1862" s="57">
        <v>0.3</v>
      </c>
      <c r="V1862" s="57">
        <f t="shared" si="159"/>
        <v>6.202</v>
      </c>
      <c r="W1862" s="58">
        <v>285.004997253418</v>
      </c>
      <c r="X1862" s="58">
        <v>52.3247003555298</v>
      </c>
      <c r="Y1862" s="58">
        <f t="shared" si="161"/>
        <v>5.44685388195057</v>
      </c>
      <c r="Z1862" s="24">
        <v>6.62</v>
      </c>
      <c r="AA1862" s="63">
        <v>53</v>
      </c>
      <c r="AB1862" s="63">
        <v>27</v>
      </c>
      <c r="AC1862" s="63">
        <v>21</v>
      </c>
    </row>
    <row r="1863" customHeight="1" spans="1:29">
      <c r="A1863" s="11">
        <v>1862</v>
      </c>
      <c r="B1863" s="15">
        <v>322</v>
      </c>
      <c r="C1863" s="23">
        <v>123.383333333333</v>
      </c>
      <c r="D1863" s="23">
        <v>41.7833333333333</v>
      </c>
      <c r="E1863" s="40">
        <v>45</v>
      </c>
      <c r="F1863" s="39">
        <v>8.37403964996338</v>
      </c>
      <c r="G1863" s="38">
        <v>672</v>
      </c>
      <c r="H1863" s="38">
        <v>1219</v>
      </c>
      <c r="I1863" s="18" t="s">
        <v>77</v>
      </c>
      <c r="J1863" s="11" t="s">
        <v>78</v>
      </c>
      <c r="K1863" s="22" t="s">
        <v>1385</v>
      </c>
      <c r="L1863" s="45"/>
      <c r="M1863" s="45">
        <v>11.9113</v>
      </c>
      <c r="N1863" s="45">
        <v>11.9113</v>
      </c>
      <c r="O1863" s="23">
        <v>14.2688</v>
      </c>
      <c r="P1863" s="46">
        <v>0.834779378784481</v>
      </c>
      <c r="Q1863" s="46"/>
      <c r="R1863" s="46"/>
      <c r="S1863" s="24">
        <v>8.0626</v>
      </c>
      <c r="T1863" s="57">
        <v>1.3</v>
      </c>
      <c r="U1863" s="57">
        <v>0.3</v>
      </c>
      <c r="V1863" s="57">
        <f t="shared" si="159"/>
        <v>6.202</v>
      </c>
      <c r="W1863" s="58">
        <v>285.004997253418</v>
      </c>
      <c r="X1863" s="58">
        <v>52.3247003555298</v>
      </c>
      <c r="Y1863" s="58">
        <f t="shared" si="161"/>
        <v>5.44685388195057</v>
      </c>
      <c r="Z1863" s="24">
        <v>6.62</v>
      </c>
      <c r="AA1863" s="63">
        <v>53</v>
      </c>
      <c r="AB1863" s="63">
        <v>27</v>
      </c>
      <c r="AC1863" s="63">
        <v>21</v>
      </c>
    </row>
    <row r="1864" customHeight="1" spans="1:29">
      <c r="A1864" s="11">
        <v>1863</v>
      </c>
      <c r="B1864" s="15">
        <v>322</v>
      </c>
      <c r="C1864" s="23">
        <v>123.383333333333</v>
      </c>
      <c r="D1864" s="23">
        <v>41.7833333333333</v>
      </c>
      <c r="E1864" s="40">
        <v>45</v>
      </c>
      <c r="F1864" s="39">
        <v>8.37403964996338</v>
      </c>
      <c r="G1864" s="38">
        <v>672</v>
      </c>
      <c r="H1864" s="38">
        <v>1219</v>
      </c>
      <c r="I1864" s="18" t="s">
        <v>77</v>
      </c>
      <c r="J1864" s="11" t="s">
        <v>78</v>
      </c>
      <c r="K1864" s="22" t="s">
        <v>1386</v>
      </c>
      <c r="L1864" s="45"/>
      <c r="M1864" s="45">
        <v>10.9839</v>
      </c>
      <c r="N1864" s="45">
        <v>10.9839</v>
      </c>
      <c r="O1864" s="23">
        <v>13.3165</v>
      </c>
      <c r="P1864" s="46">
        <v>0.824833852739083</v>
      </c>
      <c r="Q1864" s="46"/>
      <c r="R1864" s="46"/>
      <c r="S1864" s="24">
        <v>8.0626</v>
      </c>
      <c r="T1864" s="57">
        <v>1.3</v>
      </c>
      <c r="U1864" s="57">
        <v>0.3</v>
      </c>
      <c r="V1864" s="57">
        <f t="shared" si="159"/>
        <v>6.202</v>
      </c>
      <c r="W1864" s="58">
        <v>285.004997253418</v>
      </c>
      <c r="X1864" s="58">
        <v>52.3247003555298</v>
      </c>
      <c r="Y1864" s="58">
        <f t="shared" si="161"/>
        <v>5.44685388195057</v>
      </c>
      <c r="Z1864" s="24">
        <v>6.62</v>
      </c>
      <c r="AA1864" s="63">
        <v>53</v>
      </c>
      <c r="AB1864" s="63">
        <v>27</v>
      </c>
      <c r="AC1864" s="63">
        <v>21</v>
      </c>
    </row>
    <row r="1865" customHeight="1" spans="1:29">
      <c r="A1865" s="11">
        <v>1864</v>
      </c>
      <c r="B1865" s="15">
        <v>322</v>
      </c>
      <c r="C1865" s="23">
        <v>123.383333333333</v>
      </c>
      <c r="D1865" s="23">
        <v>41.7833333333333</v>
      </c>
      <c r="E1865" s="40">
        <v>45</v>
      </c>
      <c r="F1865" s="39">
        <v>8.37403964996338</v>
      </c>
      <c r="G1865" s="38">
        <v>672</v>
      </c>
      <c r="H1865" s="38">
        <v>1219</v>
      </c>
      <c r="I1865" s="18" t="s">
        <v>77</v>
      </c>
      <c r="J1865" s="11" t="s">
        <v>78</v>
      </c>
      <c r="K1865" s="22" t="s">
        <v>1387</v>
      </c>
      <c r="L1865" s="45"/>
      <c r="M1865" s="45">
        <v>11.629</v>
      </c>
      <c r="N1865" s="45">
        <v>11.629</v>
      </c>
      <c r="O1865" s="23">
        <v>13.6082</v>
      </c>
      <c r="P1865" s="46">
        <v>0.854558281036434</v>
      </c>
      <c r="Q1865" s="46"/>
      <c r="R1865" s="46"/>
      <c r="S1865" s="24">
        <v>8.0626</v>
      </c>
      <c r="T1865" s="57">
        <v>1.3</v>
      </c>
      <c r="U1865" s="57">
        <v>0.3</v>
      </c>
      <c r="V1865" s="57">
        <f t="shared" si="159"/>
        <v>6.202</v>
      </c>
      <c r="W1865" s="58">
        <v>285.004997253418</v>
      </c>
      <c r="X1865" s="58">
        <v>52.3247003555298</v>
      </c>
      <c r="Y1865" s="58">
        <f t="shared" si="161"/>
        <v>5.44685388195057</v>
      </c>
      <c r="Z1865" s="24">
        <v>6.62</v>
      </c>
      <c r="AA1865" s="63">
        <v>53</v>
      </c>
      <c r="AB1865" s="63">
        <v>27</v>
      </c>
      <c r="AC1865" s="63">
        <v>21</v>
      </c>
    </row>
    <row r="1866" customHeight="1" spans="1:29">
      <c r="A1866" s="11">
        <v>1865</v>
      </c>
      <c r="B1866" s="15">
        <v>322</v>
      </c>
      <c r="C1866" s="23">
        <v>123.383333333333</v>
      </c>
      <c r="D1866" s="23">
        <v>41.7833333333333</v>
      </c>
      <c r="E1866" s="40">
        <v>45</v>
      </c>
      <c r="F1866" s="39">
        <v>8.37403964996338</v>
      </c>
      <c r="G1866" s="38">
        <v>672</v>
      </c>
      <c r="H1866" s="38">
        <v>1219</v>
      </c>
      <c r="I1866" s="18" t="s">
        <v>77</v>
      </c>
      <c r="J1866" s="11" t="s">
        <v>78</v>
      </c>
      <c r="K1866" s="22" t="s">
        <v>1388</v>
      </c>
      <c r="L1866" s="45"/>
      <c r="M1866" s="45">
        <v>11.3065</v>
      </c>
      <c r="N1866" s="45">
        <v>11.3065</v>
      </c>
      <c r="O1866" s="23">
        <v>16.6659</v>
      </c>
      <c r="P1866" s="46">
        <v>0.678421207375539</v>
      </c>
      <c r="Q1866" s="46"/>
      <c r="R1866" s="46"/>
      <c r="S1866" s="24">
        <v>8.0626</v>
      </c>
      <c r="T1866" s="57">
        <v>1.3</v>
      </c>
      <c r="U1866" s="57">
        <v>0.3</v>
      </c>
      <c r="V1866" s="57">
        <f t="shared" si="159"/>
        <v>6.202</v>
      </c>
      <c r="W1866" s="58">
        <v>285.004997253418</v>
      </c>
      <c r="X1866" s="58">
        <v>52.3247003555298</v>
      </c>
      <c r="Y1866" s="58">
        <f t="shared" si="161"/>
        <v>5.44685388195057</v>
      </c>
      <c r="Z1866" s="24">
        <v>6.62</v>
      </c>
      <c r="AA1866" s="63">
        <v>53</v>
      </c>
      <c r="AB1866" s="63">
        <v>27</v>
      </c>
      <c r="AC1866" s="63">
        <v>21</v>
      </c>
    </row>
    <row r="1867" customHeight="1" spans="1:29">
      <c r="A1867" s="11">
        <v>1866</v>
      </c>
      <c r="B1867" s="15">
        <v>322</v>
      </c>
      <c r="C1867" s="23">
        <v>123.383333333333</v>
      </c>
      <c r="D1867" s="23">
        <v>41.7833333333333</v>
      </c>
      <c r="E1867" s="40">
        <v>45</v>
      </c>
      <c r="F1867" s="39">
        <v>8.37403964996338</v>
      </c>
      <c r="G1867" s="38">
        <v>672</v>
      </c>
      <c r="H1867" s="38">
        <v>1219</v>
      </c>
      <c r="I1867" s="18" t="s">
        <v>77</v>
      </c>
      <c r="J1867" s="11" t="s">
        <v>78</v>
      </c>
      <c r="K1867" s="22" t="s">
        <v>1389</v>
      </c>
      <c r="L1867" s="45"/>
      <c r="M1867" s="45">
        <v>10.379</v>
      </c>
      <c r="N1867" s="45">
        <v>10.379</v>
      </c>
      <c r="O1867" s="23">
        <v>15.264</v>
      </c>
      <c r="P1867" s="46">
        <v>0.679965932914046</v>
      </c>
      <c r="Q1867" s="46"/>
      <c r="R1867" s="46"/>
      <c r="S1867" s="24">
        <v>8.0626</v>
      </c>
      <c r="T1867" s="57">
        <v>1.3</v>
      </c>
      <c r="U1867" s="57">
        <v>0.3</v>
      </c>
      <c r="V1867" s="57">
        <f t="shared" si="159"/>
        <v>6.202</v>
      </c>
      <c r="W1867" s="58">
        <v>285.004997253418</v>
      </c>
      <c r="X1867" s="58">
        <v>52.3247003555298</v>
      </c>
      <c r="Y1867" s="58">
        <f t="shared" si="161"/>
        <v>5.44685388195057</v>
      </c>
      <c r="Z1867" s="24">
        <v>6.62</v>
      </c>
      <c r="AA1867" s="63">
        <v>53</v>
      </c>
      <c r="AB1867" s="63">
        <v>27</v>
      </c>
      <c r="AC1867" s="63">
        <v>21</v>
      </c>
    </row>
    <row r="1868" customHeight="1" spans="1:29">
      <c r="A1868" s="11">
        <v>1867</v>
      </c>
      <c r="B1868" s="15">
        <v>322</v>
      </c>
      <c r="C1868" s="23">
        <v>123.383333333333</v>
      </c>
      <c r="D1868" s="23">
        <v>41.7833333333333</v>
      </c>
      <c r="E1868" s="40">
        <v>45</v>
      </c>
      <c r="F1868" s="39">
        <v>8.37403964996338</v>
      </c>
      <c r="G1868" s="38">
        <v>672</v>
      </c>
      <c r="H1868" s="38">
        <v>1219</v>
      </c>
      <c r="I1868" s="18" t="s">
        <v>77</v>
      </c>
      <c r="J1868" s="11" t="s">
        <v>78</v>
      </c>
      <c r="K1868" s="22" t="s">
        <v>1390</v>
      </c>
      <c r="L1868" s="45"/>
      <c r="M1868" s="45">
        <v>11.2661</v>
      </c>
      <c r="N1868" s="45">
        <v>11.2661</v>
      </c>
      <c r="O1868" s="23">
        <v>15.838</v>
      </c>
      <c r="P1868" s="46">
        <v>0.711333501704761</v>
      </c>
      <c r="Q1868" s="46"/>
      <c r="R1868" s="46"/>
      <c r="S1868" s="24">
        <v>8.0626</v>
      </c>
      <c r="T1868" s="57">
        <v>1.3</v>
      </c>
      <c r="U1868" s="57">
        <v>0.3</v>
      </c>
      <c r="V1868" s="57">
        <f t="shared" si="159"/>
        <v>6.202</v>
      </c>
      <c r="W1868" s="58">
        <v>285.004997253418</v>
      </c>
      <c r="X1868" s="58">
        <v>52.3247003555298</v>
      </c>
      <c r="Y1868" s="58">
        <f t="shared" si="161"/>
        <v>5.44685388195057</v>
      </c>
      <c r="Z1868" s="24">
        <v>6.62</v>
      </c>
      <c r="AA1868" s="63">
        <v>53</v>
      </c>
      <c r="AB1868" s="63">
        <v>27</v>
      </c>
      <c r="AC1868" s="63">
        <v>21</v>
      </c>
    </row>
    <row r="1869" customHeight="1" spans="1:29">
      <c r="A1869" s="11">
        <v>1868</v>
      </c>
      <c r="B1869" s="15">
        <v>322</v>
      </c>
      <c r="C1869" s="23">
        <v>123.383333333333</v>
      </c>
      <c r="D1869" s="23">
        <v>41.7833333333333</v>
      </c>
      <c r="E1869" s="40">
        <v>45</v>
      </c>
      <c r="F1869" s="39">
        <v>8.37403964996338</v>
      </c>
      <c r="G1869" s="38">
        <v>672</v>
      </c>
      <c r="H1869" s="38">
        <v>1219</v>
      </c>
      <c r="I1869" s="18" t="s">
        <v>77</v>
      </c>
      <c r="J1869" s="11" t="s">
        <v>78</v>
      </c>
      <c r="K1869" s="22" t="s">
        <v>1391</v>
      </c>
      <c r="L1869" s="45"/>
      <c r="M1869" s="45">
        <v>12.9597</v>
      </c>
      <c r="N1869" s="45">
        <v>12.9597</v>
      </c>
      <c r="O1869" s="23">
        <v>12.8555</v>
      </c>
      <c r="P1869" s="46">
        <v>1.00810548014469</v>
      </c>
      <c r="Q1869" s="46"/>
      <c r="R1869" s="46"/>
      <c r="S1869" s="24">
        <v>8.0626</v>
      </c>
      <c r="T1869" s="57">
        <v>1.3</v>
      </c>
      <c r="U1869" s="57">
        <v>0.3</v>
      </c>
      <c r="V1869" s="57">
        <f t="shared" si="159"/>
        <v>6.202</v>
      </c>
      <c r="W1869" s="58">
        <v>285.004997253418</v>
      </c>
      <c r="X1869" s="58">
        <v>52.3247003555298</v>
      </c>
      <c r="Y1869" s="58">
        <f t="shared" si="161"/>
        <v>5.44685388195057</v>
      </c>
      <c r="Z1869" s="24">
        <v>6.62</v>
      </c>
      <c r="AA1869" s="63">
        <v>53</v>
      </c>
      <c r="AB1869" s="63">
        <v>27</v>
      </c>
      <c r="AC1869" s="63">
        <v>21</v>
      </c>
    </row>
    <row r="1870" customHeight="1" spans="1:29">
      <c r="A1870" s="11">
        <v>1869</v>
      </c>
      <c r="B1870" s="15">
        <v>322</v>
      </c>
      <c r="C1870" s="23">
        <v>123.383333333333</v>
      </c>
      <c r="D1870" s="23">
        <v>41.7833333333333</v>
      </c>
      <c r="E1870" s="40">
        <v>45</v>
      </c>
      <c r="F1870" s="39">
        <v>8.37403964996338</v>
      </c>
      <c r="G1870" s="38">
        <v>672</v>
      </c>
      <c r="H1870" s="38">
        <v>1219</v>
      </c>
      <c r="I1870" s="18" t="s">
        <v>77</v>
      </c>
      <c r="J1870" s="11" t="s">
        <v>78</v>
      </c>
      <c r="K1870" s="22" t="s">
        <v>1392</v>
      </c>
      <c r="L1870" s="45"/>
      <c r="M1870" s="45">
        <v>11.2661</v>
      </c>
      <c r="N1870" s="45">
        <v>11.2661</v>
      </c>
      <c r="O1870" s="23">
        <v>13.0343</v>
      </c>
      <c r="P1870" s="46">
        <v>0.86434254236898</v>
      </c>
      <c r="Q1870" s="46"/>
      <c r="R1870" s="46"/>
      <c r="S1870" s="24">
        <v>8.0626</v>
      </c>
      <c r="T1870" s="57">
        <v>1.3</v>
      </c>
      <c r="U1870" s="57">
        <v>0.3</v>
      </c>
      <c r="V1870" s="57">
        <f t="shared" si="159"/>
        <v>6.202</v>
      </c>
      <c r="W1870" s="58">
        <v>285.004997253418</v>
      </c>
      <c r="X1870" s="58">
        <v>52.3247003555298</v>
      </c>
      <c r="Y1870" s="58">
        <f t="shared" si="161"/>
        <v>5.44685388195057</v>
      </c>
      <c r="Z1870" s="24">
        <v>6.62</v>
      </c>
      <c r="AA1870" s="63">
        <v>53</v>
      </c>
      <c r="AB1870" s="63">
        <v>27</v>
      </c>
      <c r="AC1870" s="63">
        <v>21</v>
      </c>
    </row>
    <row r="1871" customHeight="1" spans="1:29">
      <c r="A1871" s="11">
        <v>1870</v>
      </c>
      <c r="B1871" s="15">
        <v>322</v>
      </c>
      <c r="C1871" s="23">
        <v>123.383333333333</v>
      </c>
      <c r="D1871" s="23">
        <v>41.7833333333333</v>
      </c>
      <c r="E1871" s="40">
        <v>45</v>
      </c>
      <c r="F1871" s="39">
        <v>8.37403964996338</v>
      </c>
      <c r="G1871" s="38">
        <v>672</v>
      </c>
      <c r="H1871" s="38">
        <v>1219</v>
      </c>
      <c r="I1871" s="18" t="s">
        <v>77</v>
      </c>
      <c r="J1871" s="11" t="s">
        <v>78</v>
      </c>
      <c r="K1871" s="22" t="s">
        <v>1393</v>
      </c>
      <c r="L1871" s="45"/>
      <c r="M1871" s="45">
        <v>12.1935</v>
      </c>
      <c r="N1871" s="45">
        <v>12.1935</v>
      </c>
      <c r="O1871" s="23">
        <v>12.8177</v>
      </c>
      <c r="P1871" s="46">
        <v>0.951301715596402</v>
      </c>
      <c r="Q1871" s="46"/>
      <c r="R1871" s="46"/>
      <c r="S1871" s="24">
        <v>8.0626</v>
      </c>
      <c r="T1871" s="57">
        <v>1.3</v>
      </c>
      <c r="U1871" s="57">
        <v>0.3</v>
      </c>
      <c r="V1871" s="57">
        <f t="shared" si="159"/>
        <v>6.202</v>
      </c>
      <c r="W1871" s="58">
        <v>285.004997253418</v>
      </c>
      <c r="X1871" s="58">
        <v>52.3247003555298</v>
      </c>
      <c r="Y1871" s="58">
        <f t="shared" si="161"/>
        <v>5.44685388195057</v>
      </c>
      <c r="Z1871" s="24">
        <v>6.62</v>
      </c>
      <c r="AA1871" s="63">
        <v>53</v>
      </c>
      <c r="AB1871" s="63">
        <v>27</v>
      </c>
      <c r="AC1871" s="63">
        <v>21</v>
      </c>
    </row>
    <row r="1872" customHeight="1" spans="1:29">
      <c r="A1872" s="11">
        <v>1871</v>
      </c>
      <c r="B1872" s="15">
        <v>322</v>
      </c>
      <c r="C1872" s="23">
        <v>123.383333333333</v>
      </c>
      <c r="D1872" s="23">
        <v>41.7833333333333</v>
      </c>
      <c r="E1872" s="40">
        <v>45</v>
      </c>
      <c r="F1872" s="39">
        <v>8.37403964996338</v>
      </c>
      <c r="G1872" s="38">
        <v>672</v>
      </c>
      <c r="H1872" s="38">
        <v>1219</v>
      </c>
      <c r="I1872" s="18" t="s">
        <v>77</v>
      </c>
      <c r="J1872" s="11" t="s">
        <v>78</v>
      </c>
      <c r="K1872" s="22" t="s">
        <v>1394</v>
      </c>
      <c r="L1872" s="45"/>
      <c r="M1872" s="45">
        <v>10.9839</v>
      </c>
      <c r="N1872" s="45">
        <v>10.9839</v>
      </c>
      <c r="O1872" s="23">
        <v>16.779</v>
      </c>
      <c r="P1872" s="46">
        <v>0.654621848739496</v>
      </c>
      <c r="Q1872" s="46"/>
      <c r="R1872" s="46"/>
      <c r="S1872" s="24">
        <v>8.0626</v>
      </c>
      <c r="T1872" s="57">
        <v>1.3</v>
      </c>
      <c r="U1872" s="57">
        <v>0.3</v>
      </c>
      <c r="V1872" s="57">
        <f t="shared" si="159"/>
        <v>6.202</v>
      </c>
      <c r="W1872" s="58">
        <v>285.004997253418</v>
      </c>
      <c r="X1872" s="58">
        <v>52.3247003555298</v>
      </c>
      <c r="Y1872" s="58">
        <f t="shared" si="161"/>
        <v>5.44685388195057</v>
      </c>
      <c r="Z1872" s="24">
        <v>6.62</v>
      </c>
      <c r="AA1872" s="63">
        <v>53</v>
      </c>
      <c r="AB1872" s="63">
        <v>27</v>
      </c>
      <c r="AC1872" s="63">
        <v>21</v>
      </c>
    </row>
    <row r="1873" customHeight="1" spans="1:29">
      <c r="A1873" s="11">
        <v>1872</v>
      </c>
      <c r="B1873" s="15">
        <v>322</v>
      </c>
      <c r="C1873" s="23">
        <v>123.383333333333</v>
      </c>
      <c r="D1873" s="23">
        <v>41.7833333333333</v>
      </c>
      <c r="E1873" s="40">
        <v>45</v>
      </c>
      <c r="F1873" s="39">
        <v>8.37403964996338</v>
      </c>
      <c r="G1873" s="38">
        <v>672</v>
      </c>
      <c r="H1873" s="38">
        <v>1219</v>
      </c>
      <c r="I1873" s="18" t="s">
        <v>77</v>
      </c>
      <c r="J1873" s="11" t="s">
        <v>78</v>
      </c>
      <c r="K1873" s="22" t="s">
        <v>1395</v>
      </c>
      <c r="L1873" s="45"/>
      <c r="M1873" s="45">
        <v>9.97581</v>
      </c>
      <c r="N1873" s="45">
        <v>9.97581</v>
      </c>
      <c r="O1873" s="23">
        <v>14.6995</v>
      </c>
      <c r="P1873" s="46">
        <v>0.678649613932447</v>
      </c>
      <c r="Q1873" s="46"/>
      <c r="R1873" s="46"/>
      <c r="S1873" s="24">
        <v>8.0626</v>
      </c>
      <c r="T1873" s="57">
        <v>1.3</v>
      </c>
      <c r="U1873" s="57">
        <v>0.3</v>
      </c>
      <c r="V1873" s="57">
        <f t="shared" si="159"/>
        <v>6.202</v>
      </c>
      <c r="W1873" s="58">
        <v>285.004997253418</v>
      </c>
      <c r="X1873" s="58">
        <v>52.3247003555298</v>
      </c>
      <c r="Y1873" s="58">
        <f t="shared" si="161"/>
        <v>5.44685388195057</v>
      </c>
      <c r="Z1873" s="24">
        <v>6.62</v>
      </c>
      <c r="AA1873" s="63">
        <v>53</v>
      </c>
      <c r="AB1873" s="63">
        <v>27</v>
      </c>
      <c r="AC1873" s="63">
        <v>21</v>
      </c>
    </row>
    <row r="1874" customHeight="1" spans="1:29">
      <c r="A1874" s="11">
        <v>1873</v>
      </c>
      <c r="B1874" s="15">
        <v>322</v>
      </c>
      <c r="C1874" s="23">
        <v>123.383333333333</v>
      </c>
      <c r="D1874" s="23">
        <v>41.7833333333333</v>
      </c>
      <c r="E1874" s="40">
        <v>45</v>
      </c>
      <c r="F1874" s="39">
        <v>8.37403964996338</v>
      </c>
      <c r="G1874" s="38">
        <v>672</v>
      </c>
      <c r="H1874" s="38">
        <v>1219</v>
      </c>
      <c r="I1874" s="18" t="s">
        <v>77</v>
      </c>
      <c r="J1874" s="11" t="s">
        <v>78</v>
      </c>
      <c r="K1874" s="22" t="s">
        <v>1396</v>
      </c>
      <c r="L1874" s="45"/>
      <c r="M1874" s="45">
        <v>10.0565</v>
      </c>
      <c r="N1874" s="45">
        <v>10.0565</v>
      </c>
      <c r="O1874" s="23">
        <v>16.2896</v>
      </c>
      <c r="P1874" s="46">
        <v>0.617357086730184</v>
      </c>
      <c r="Q1874" s="46"/>
      <c r="R1874" s="46"/>
      <c r="S1874" s="24">
        <v>8.0626</v>
      </c>
      <c r="T1874" s="57">
        <v>1.3</v>
      </c>
      <c r="U1874" s="57">
        <v>0.3</v>
      </c>
      <c r="V1874" s="57">
        <f t="shared" si="159"/>
        <v>6.202</v>
      </c>
      <c r="W1874" s="58">
        <v>285.004997253418</v>
      </c>
      <c r="X1874" s="58">
        <v>52.3247003555298</v>
      </c>
      <c r="Y1874" s="58">
        <f t="shared" si="161"/>
        <v>5.44685388195057</v>
      </c>
      <c r="Z1874" s="24">
        <v>6.62</v>
      </c>
      <c r="AA1874" s="63">
        <v>53</v>
      </c>
      <c r="AB1874" s="63">
        <v>27</v>
      </c>
      <c r="AC1874" s="63">
        <v>21</v>
      </c>
    </row>
    <row r="1875" customHeight="1" spans="1:29">
      <c r="A1875" s="11">
        <v>1874</v>
      </c>
      <c r="B1875" s="15">
        <v>322</v>
      </c>
      <c r="C1875" s="23">
        <v>123.383333333333</v>
      </c>
      <c r="D1875" s="23">
        <v>41.7833333333333</v>
      </c>
      <c r="E1875" s="40">
        <v>45</v>
      </c>
      <c r="F1875" s="39">
        <v>8.37403964996338</v>
      </c>
      <c r="G1875" s="38">
        <v>672</v>
      </c>
      <c r="H1875" s="38">
        <v>1219</v>
      </c>
      <c r="I1875" s="18" t="s">
        <v>77</v>
      </c>
      <c r="J1875" s="11" t="s">
        <v>78</v>
      </c>
      <c r="K1875" s="22" t="s">
        <v>1397</v>
      </c>
      <c r="L1875" s="45"/>
      <c r="M1875" s="45">
        <v>10.9435</v>
      </c>
      <c r="N1875" s="45">
        <v>10.9435</v>
      </c>
      <c r="O1875" s="23">
        <v>16.4116</v>
      </c>
      <c r="P1875" s="46">
        <v>0.666814935777133</v>
      </c>
      <c r="Q1875" s="46"/>
      <c r="R1875" s="46"/>
      <c r="S1875" s="24">
        <v>8.0626</v>
      </c>
      <c r="T1875" s="57">
        <v>1.3</v>
      </c>
      <c r="U1875" s="57">
        <v>0.3</v>
      </c>
      <c r="V1875" s="57">
        <f t="shared" si="159"/>
        <v>6.202</v>
      </c>
      <c r="W1875" s="58">
        <v>285.004997253418</v>
      </c>
      <c r="X1875" s="58">
        <v>52.3247003555298</v>
      </c>
      <c r="Y1875" s="58">
        <f t="shared" si="161"/>
        <v>5.44685388195057</v>
      </c>
      <c r="Z1875" s="24">
        <v>6.62</v>
      </c>
      <c r="AA1875" s="63">
        <v>53</v>
      </c>
      <c r="AB1875" s="63">
        <v>27</v>
      </c>
      <c r="AC1875" s="63">
        <v>21</v>
      </c>
    </row>
    <row r="1876" customHeight="1" spans="1:29">
      <c r="A1876" s="11">
        <v>1875</v>
      </c>
      <c r="B1876" s="15">
        <v>322</v>
      </c>
      <c r="C1876" s="23">
        <v>123.383333333333</v>
      </c>
      <c r="D1876" s="23">
        <v>41.7833333333333</v>
      </c>
      <c r="E1876" s="40">
        <v>45</v>
      </c>
      <c r="F1876" s="39">
        <v>8.37403964996338</v>
      </c>
      <c r="G1876" s="38">
        <v>672</v>
      </c>
      <c r="H1876" s="38">
        <v>1219</v>
      </c>
      <c r="I1876" s="18" t="s">
        <v>77</v>
      </c>
      <c r="J1876" s="11" t="s">
        <v>78</v>
      </c>
      <c r="K1876" s="22" t="s">
        <v>1398</v>
      </c>
      <c r="L1876" s="45"/>
      <c r="M1876" s="45">
        <v>9.29032</v>
      </c>
      <c r="N1876" s="45">
        <v>9.29032</v>
      </c>
      <c r="O1876" s="23">
        <v>14.9536</v>
      </c>
      <c r="P1876" s="46">
        <v>0.621276481917398</v>
      </c>
      <c r="Q1876" s="46"/>
      <c r="R1876" s="46"/>
      <c r="S1876" s="24">
        <v>8.0626</v>
      </c>
      <c r="T1876" s="57">
        <v>1.3</v>
      </c>
      <c r="U1876" s="57">
        <v>0.3</v>
      </c>
      <c r="V1876" s="57">
        <f t="shared" si="159"/>
        <v>6.202</v>
      </c>
      <c r="W1876" s="58">
        <v>285.004997253418</v>
      </c>
      <c r="X1876" s="58">
        <v>52.3247003555298</v>
      </c>
      <c r="Y1876" s="58">
        <f t="shared" si="161"/>
        <v>5.44685388195057</v>
      </c>
      <c r="Z1876" s="24">
        <v>6.62</v>
      </c>
      <c r="AA1876" s="63">
        <v>53</v>
      </c>
      <c r="AB1876" s="63">
        <v>27</v>
      </c>
      <c r="AC1876" s="63">
        <v>21</v>
      </c>
    </row>
    <row r="1877" customHeight="1" spans="1:29">
      <c r="A1877" s="11">
        <v>1876</v>
      </c>
      <c r="B1877" s="15">
        <v>322</v>
      </c>
      <c r="C1877" s="23">
        <v>123.383333333333</v>
      </c>
      <c r="D1877" s="23">
        <v>41.7833333333333</v>
      </c>
      <c r="E1877" s="40">
        <v>45</v>
      </c>
      <c r="F1877" s="39">
        <v>8.37403964996338</v>
      </c>
      <c r="G1877" s="38">
        <v>672</v>
      </c>
      <c r="H1877" s="38">
        <v>1219</v>
      </c>
      <c r="I1877" s="18" t="s">
        <v>77</v>
      </c>
      <c r="J1877" s="11" t="s">
        <v>78</v>
      </c>
      <c r="K1877" s="22" t="s">
        <v>1399</v>
      </c>
      <c r="L1877" s="45"/>
      <c r="M1877" s="45">
        <v>10.9839</v>
      </c>
      <c r="N1877" s="45">
        <v>10.9839</v>
      </c>
      <c r="O1877" s="23">
        <v>13.7774</v>
      </c>
      <c r="P1877" s="46">
        <v>0.797240408204741</v>
      </c>
      <c r="Q1877" s="46"/>
      <c r="R1877" s="46"/>
      <c r="S1877" s="24">
        <v>8.0626</v>
      </c>
      <c r="T1877" s="57">
        <v>1.3</v>
      </c>
      <c r="U1877" s="57">
        <v>0.3</v>
      </c>
      <c r="V1877" s="57">
        <f t="shared" si="159"/>
        <v>6.202</v>
      </c>
      <c r="W1877" s="58">
        <v>285.004997253418</v>
      </c>
      <c r="X1877" s="58">
        <v>52.3247003555298</v>
      </c>
      <c r="Y1877" s="58">
        <f t="shared" si="161"/>
        <v>5.44685388195057</v>
      </c>
      <c r="Z1877" s="24">
        <v>6.62</v>
      </c>
      <c r="AA1877" s="63">
        <v>53</v>
      </c>
      <c r="AB1877" s="63">
        <v>27</v>
      </c>
      <c r="AC1877" s="63">
        <v>21</v>
      </c>
    </row>
    <row r="1878" customHeight="1" spans="1:29">
      <c r="A1878" s="11">
        <v>1877</v>
      </c>
      <c r="B1878" s="15">
        <v>323</v>
      </c>
      <c r="C1878" s="23">
        <v>111.703083333333</v>
      </c>
      <c r="D1878" s="23">
        <v>36.5133055555556</v>
      </c>
      <c r="E1878" s="20">
        <v>562</v>
      </c>
      <c r="F1878" s="39">
        <v>11.3692998886108</v>
      </c>
      <c r="G1878" s="38">
        <v>468</v>
      </c>
      <c r="H1878" s="38">
        <v>1476</v>
      </c>
      <c r="I1878" s="18" t="s">
        <v>85</v>
      </c>
      <c r="J1878" s="48" t="s">
        <v>106</v>
      </c>
      <c r="K1878" s="22" t="s">
        <v>249</v>
      </c>
      <c r="L1878" s="45">
        <v>1.20423</v>
      </c>
      <c r="M1878" s="45">
        <v>5.27354</v>
      </c>
      <c r="N1878" s="45">
        <v>6.47777</v>
      </c>
      <c r="O1878" s="23">
        <v>3.4574</v>
      </c>
      <c r="P1878" s="46">
        <v>1.52529068085845</v>
      </c>
      <c r="Q1878" s="46">
        <v>0.348305084745763</v>
      </c>
      <c r="R1878" s="46">
        <f t="shared" ref="R1878:R1886" si="162">P1878+Q1878</f>
        <v>1.87359576560421</v>
      </c>
      <c r="S1878" s="57">
        <v>13.1</v>
      </c>
      <c r="T1878" s="57">
        <v>1.3</v>
      </c>
      <c r="U1878" s="57">
        <v>0.4</v>
      </c>
      <c r="V1878" s="57">
        <f t="shared" si="159"/>
        <v>10.0769230769231</v>
      </c>
      <c r="W1878" s="58">
        <v>212.173004150391</v>
      </c>
      <c r="X1878" s="58">
        <v>52.9851007461548</v>
      </c>
      <c r="Y1878" s="58">
        <f t="shared" si="161"/>
        <v>4.0043899353308</v>
      </c>
      <c r="Z1878" s="57">
        <v>7.8</v>
      </c>
      <c r="AA1878" s="63">
        <v>17</v>
      </c>
      <c r="AB1878" s="63">
        <v>74</v>
      </c>
      <c r="AC1878" s="63">
        <v>10</v>
      </c>
    </row>
    <row r="1879" customHeight="1" spans="1:29">
      <c r="A1879" s="11">
        <v>1878</v>
      </c>
      <c r="B1879" s="15">
        <v>324</v>
      </c>
      <c r="C1879" s="23">
        <v>115.916666666667</v>
      </c>
      <c r="D1879" s="23">
        <v>40.2833333333333</v>
      </c>
      <c r="E1879" s="20">
        <v>780</v>
      </c>
      <c r="F1879" s="37">
        <v>9.7</v>
      </c>
      <c r="G1879" s="28">
        <v>435</v>
      </c>
      <c r="H1879" s="38">
        <v>1380</v>
      </c>
      <c r="I1879" s="18" t="s">
        <v>77</v>
      </c>
      <c r="J1879" s="48" t="s">
        <v>106</v>
      </c>
      <c r="K1879" s="22" t="s">
        <v>1400</v>
      </c>
      <c r="L1879" s="45">
        <v>1.51</v>
      </c>
      <c r="M1879" s="45">
        <v>8.88</v>
      </c>
      <c r="N1879" s="45">
        <v>10.39</v>
      </c>
      <c r="O1879" s="23">
        <v>3.96</v>
      </c>
      <c r="P1879" s="46">
        <v>2.24242424242424</v>
      </c>
      <c r="Q1879" s="46">
        <v>0.381313131313131</v>
      </c>
      <c r="R1879" s="46">
        <f t="shared" si="162"/>
        <v>2.62373737373737</v>
      </c>
      <c r="S1879" s="57">
        <v>13.4</v>
      </c>
      <c r="T1879" s="24">
        <v>13.17</v>
      </c>
      <c r="U1879" s="24">
        <v>1.07</v>
      </c>
      <c r="V1879" s="57">
        <f t="shared" si="159"/>
        <v>1.01746393318147</v>
      </c>
      <c r="W1879" s="58">
        <v>135.410995483398</v>
      </c>
      <c r="X1879" s="58">
        <v>82.3795986175537</v>
      </c>
      <c r="Y1879" s="58">
        <f t="shared" si="161"/>
        <v>1.643744297809</v>
      </c>
      <c r="Z1879" s="24">
        <v>4.92</v>
      </c>
      <c r="AA1879" s="63">
        <v>40</v>
      </c>
      <c r="AB1879" s="63">
        <v>48</v>
      </c>
      <c r="AC1879" s="63">
        <v>12</v>
      </c>
    </row>
    <row r="1880" customHeight="1" spans="1:29">
      <c r="A1880" s="11">
        <v>1879</v>
      </c>
      <c r="B1880" s="15">
        <v>324</v>
      </c>
      <c r="C1880" s="23">
        <v>115.916666666667</v>
      </c>
      <c r="D1880" s="23">
        <v>40.2833333333333</v>
      </c>
      <c r="E1880" s="20">
        <v>780</v>
      </c>
      <c r="F1880" s="37">
        <v>9.7</v>
      </c>
      <c r="G1880" s="28">
        <v>435</v>
      </c>
      <c r="H1880" s="38">
        <v>1380</v>
      </c>
      <c r="I1880" s="18" t="s">
        <v>77</v>
      </c>
      <c r="J1880" s="48" t="s">
        <v>106</v>
      </c>
      <c r="K1880" s="22" t="s">
        <v>1401</v>
      </c>
      <c r="L1880" s="45">
        <v>1.52</v>
      </c>
      <c r="M1880" s="45">
        <v>10.26</v>
      </c>
      <c r="N1880" s="45">
        <v>11.78</v>
      </c>
      <c r="O1880" s="23">
        <v>56.93</v>
      </c>
      <c r="P1880" s="46">
        <v>0.180221324433515</v>
      </c>
      <c r="Q1880" s="46">
        <v>0.0266994554716318</v>
      </c>
      <c r="R1880" s="46">
        <f t="shared" si="162"/>
        <v>0.206920779905147</v>
      </c>
      <c r="S1880" s="57">
        <v>13.4</v>
      </c>
      <c r="T1880" s="24">
        <v>13.4</v>
      </c>
      <c r="U1880" s="24">
        <v>0.63</v>
      </c>
      <c r="V1880" s="57">
        <f t="shared" si="159"/>
        <v>1</v>
      </c>
      <c r="W1880" s="58">
        <v>135.410995483398</v>
      </c>
      <c r="X1880" s="58">
        <v>82.3795986175537</v>
      </c>
      <c r="Y1880" s="58">
        <f t="shared" si="161"/>
        <v>1.643744297809</v>
      </c>
      <c r="Z1880" s="24">
        <v>5.13</v>
      </c>
      <c r="AA1880" s="63">
        <v>40</v>
      </c>
      <c r="AB1880" s="63">
        <v>48</v>
      </c>
      <c r="AC1880" s="63">
        <v>12</v>
      </c>
    </row>
    <row r="1881" customHeight="1" spans="1:29">
      <c r="A1881" s="11">
        <v>1880</v>
      </c>
      <c r="B1881" s="15">
        <v>324</v>
      </c>
      <c r="C1881" s="23">
        <v>115.916666666667</v>
      </c>
      <c r="D1881" s="23">
        <v>40.2833333333333</v>
      </c>
      <c r="E1881" s="20">
        <v>780</v>
      </c>
      <c r="F1881" s="37">
        <v>9.7</v>
      </c>
      <c r="G1881" s="28">
        <v>435</v>
      </c>
      <c r="H1881" s="38">
        <v>1380</v>
      </c>
      <c r="I1881" s="18" t="s">
        <v>77</v>
      </c>
      <c r="J1881" s="48" t="s">
        <v>106</v>
      </c>
      <c r="K1881" s="22" t="s">
        <v>1402</v>
      </c>
      <c r="L1881" s="45">
        <v>1.47</v>
      </c>
      <c r="M1881" s="45">
        <v>7.9</v>
      </c>
      <c r="N1881" s="45">
        <v>9.37</v>
      </c>
      <c r="O1881" s="23">
        <v>7.07</v>
      </c>
      <c r="P1881" s="46">
        <v>1.11739745403112</v>
      </c>
      <c r="Q1881" s="46">
        <v>0.207920792079208</v>
      </c>
      <c r="R1881" s="46">
        <f t="shared" si="162"/>
        <v>1.32531824611033</v>
      </c>
      <c r="S1881" s="57">
        <v>13.4</v>
      </c>
      <c r="T1881" s="24">
        <v>14.23</v>
      </c>
      <c r="U1881" s="24">
        <v>0.63</v>
      </c>
      <c r="V1881" s="57">
        <f t="shared" si="159"/>
        <v>0.941672522839072</v>
      </c>
      <c r="W1881" s="58">
        <v>135.410995483398</v>
      </c>
      <c r="X1881" s="58">
        <v>82.3795986175537</v>
      </c>
      <c r="Y1881" s="58">
        <f t="shared" si="161"/>
        <v>1.643744297809</v>
      </c>
      <c r="Z1881" s="24">
        <v>4.58</v>
      </c>
      <c r="AA1881" s="63">
        <v>40</v>
      </c>
      <c r="AB1881" s="63">
        <v>48</v>
      </c>
      <c r="AC1881" s="63">
        <v>12</v>
      </c>
    </row>
    <row r="1882" customHeight="1" spans="1:29">
      <c r="A1882" s="11">
        <v>1881</v>
      </c>
      <c r="B1882" s="15">
        <v>324</v>
      </c>
      <c r="C1882" s="23">
        <v>115.916666666667</v>
      </c>
      <c r="D1882" s="23">
        <v>40.2833333333333</v>
      </c>
      <c r="E1882" s="20">
        <v>780</v>
      </c>
      <c r="F1882" s="37">
        <v>9.7</v>
      </c>
      <c r="G1882" s="28">
        <v>435</v>
      </c>
      <c r="H1882" s="38">
        <v>1380</v>
      </c>
      <c r="I1882" s="18" t="s">
        <v>77</v>
      </c>
      <c r="J1882" s="48" t="s">
        <v>106</v>
      </c>
      <c r="K1882" s="22" t="s">
        <v>1403</v>
      </c>
      <c r="L1882" s="45">
        <v>1.48</v>
      </c>
      <c r="M1882" s="45">
        <v>8.55</v>
      </c>
      <c r="N1882" s="45">
        <v>10.03</v>
      </c>
      <c r="O1882" s="23">
        <v>3.83</v>
      </c>
      <c r="P1882" s="46">
        <v>2.23237597911227</v>
      </c>
      <c r="Q1882" s="46">
        <v>0.386422976501305</v>
      </c>
      <c r="R1882" s="46">
        <f t="shared" si="162"/>
        <v>2.61879895561358</v>
      </c>
      <c r="S1882" s="57">
        <v>13.4</v>
      </c>
      <c r="T1882" s="24">
        <v>13.87</v>
      </c>
      <c r="U1882" s="24">
        <v>1.13</v>
      </c>
      <c r="V1882" s="57">
        <f t="shared" si="159"/>
        <v>0.966113914924297</v>
      </c>
      <c r="W1882" s="58">
        <v>135.410995483398</v>
      </c>
      <c r="X1882" s="58">
        <v>82.3795986175537</v>
      </c>
      <c r="Y1882" s="58">
        <f t="shared" si="161"/>
        <v>1.643744297809</v>
      </c>
      <c r="Z1882" s="24">
        <v>4.88</v>
      </c>
      <c r="AA1882" s="63">
        <v>40</v>
      </c>
      <c r="AB1882" s="63">
        <v>48</v>
      </c>
      <c r="AC1882" s="63">
        <v>12</v>
      </c>
    </row>
    <row r="1883" customHeight="1" spans="1:29">
      <c r="A1883" s="11">
        <v>1882</v>
      </c>
      <c r="B1883" s="15">
        <v>324</v>
      </c>
      <c r="C1883" s="23">
        <v>115.916666666667</v>
      </c>
      <c r="D1883" s="23">
        <v>40.2833333333333</v>
      </c>
      <c r="E1883" s="20">
        <v>780</v>
      </c>
      <c r="F1883" s="37">
        <v>9.7</v>
      </c>
      <c r="G1883" s="28">
        <v>435</v>
      </c>
      <c r="H1883" s="38">
        <v>1380</v>
      </c>
      <c r="I1883" s="18" t="s">
        <v>77</v>
      </c>
      <c r="J1883" s="48" t="s">
        <v>106</v>
      </c>
      <c r="K1883" s="22" t="s">
        <v>1404</v>
      </c>
      <c r="L1883" s="45">
        <v>8.95</v>
      </c>
      <c r="M1883" s="45">
        <v>23.43</v>
      </c>
      <c r="N1883" s="45">
        <v>32.38</v>
      </c>
      <c r="O1883" s="23">
        <v>20.4</v>
      </c>
      <c r="P1883" s="46">
        <v>1.14852941176471</v>
      </c>
      <c r="Q1883" s="46">
        <v>0.438725490196078</v>
      </c>
      <c r="R1883" s="46">
        <f t="shared" si="162"/>
        <v>1.58725490196079</v>
      </c>
      <c r="S1883" s="57">
        <v>13.4</v>
      </c>
      <c r="T1883" s="24">
        <v>11.5</v>
      </c>
      <c r="U1883" s="24">
        <v>0.87</v>
      </c>
      <c r="V1883" s="57">
        <f t="shared" si="159"/>
        <v>1.16521739130435</v>
      </c>
      <c r="W1883" s="58">
        <v>135.410995483398</v>
      </c>
      <c r="X1883" s="58">
        <v>82.3795986175537</v>
      </c>
      <c r="Y1883" s="58">
        <f t="shared" si="161"/>
        <v>1.643744297809</v>
      </c>
      <c r="Z1883" s="24">
        <v>4.38</v>
      </c>
      <c r="AA1883" s="63">
        <v>40</v>
      </c>
      <c r="AB1883" s="63">
        <v>48</v>
      </c>
      <c r="AC1883" s="63">
        <v>12</v>
      </c>
    </row>
    <row r="1884" customHeight="1" spans="1:29">
      <c r="A1884" s="11">
        <v>1883</v>
      </c>
      <c r="B1884" s="15">
        <v>324</v>
      </c>
      <c r="C1884" s="23">
        <v>115.916666666667</v>
      </c>
      <c r="D1884" s="23">
        <v>40.2833333333333</v>
      </c>
      <c r="E1884" s="20">
        <v>780</v>
      </c>
      <c r="F1884" s="37">
        <v>9.7</v>
      </c>
      <c r="G1884" s="28">
        <v>435</v>
      </c>
      <c r="H1884" s="38">
        <v>1380</v>
      </c>
      <c r="I1884" s="18" t="s">
        <v>77</v>
      </c>
      <c r="J1884" s="48" t="s">
        <v>106</v>
      </c>
      <c r="K1884" s="22" t="s">
        <v>1405</v>
      </c>
      <c r="L1884" s="45">
        <v>5.72</v>
      </c>
      <c r="M1884" s="45">
        <v>18.21</v>
      </c>
      <c r="N1884" s="45">
        <v>23.93</v>
      </c>
      <c r="O1884" s="23">
        <v>16.12</v>
      </c>
      <c r="P1884" s="46">
        <v>1.12965260545906</v>
      </c>
      <c r="Q1884" s="46">
        <v>0.354838709677419</v>
      </c>
      <c r="R1884" s="46">
        <f t="shared" si="162"/>
        <v>1.48449131513648</v>
      </c>
      <c r="S1884" s="57">
        <v>13.4</v>
      </c>
      <c r="T1884" s="24">
        <v>11.8</v>
      </c>
      <c r="U1884" s="24">
        <v>0.77</v>
      </c>
      <c r="V1884" s="57">
        <f t="shared" si="159"/>
        <v>1.13559322033898</v>
      </c>
      <c r="W1884" s="58">
        <v>135.410995483398</v>
      </c>
      <c r="X1884" s="58">
        <v>82.3795986175537</v>
      </c>
      <c r="Y1884" s="58">
        <f t="shared" si="161"/>
        <v>1.643744297809</v>
      </c>
      <c r="Z1884" s="24">
        <v>4.86</v>
      </c>
      <c r="AA1884" s="63">
        <v>40</v>
      </c>
      <c r="AB1884" s="63">
        <v>48</v>
      </c>
      <c r="AC1884" s="63">
        <v>12</v>
      </c>
    </row>
    <row r="1885" customHeight="1" spans="1:29">
      <c r="A1885" s="11">
        <v>1884</v>
      </c>
      <c r="B1885" s="15">
        <v>324</v>
      </c>
      <c r="C1885" s="23">
        <v>115.916666666667</v>
      </c>
      <c r="D1885" s="23">
        <v>40.2833333333333</v>
      </c>
      <c r="E1885" s="20">
        <v>780</v>
      </c>
      <c r="F1885" s="37">
        <v>9.7</v>
      </c>
      <c r="G1885" s="28">
        <v>435</v>
      </c>
      <c r="H1885" s="38">
        <v>1380</v>
      </c>
      <c r="I1885" s="18" t="s">
        <v>77</v>
      </c>
      <c r="J1885" s="48" t="s">
        <v>106</v>
      </c>
      <c r="K1885" s="22" t="s">
        <v>1406</v>
      </c>
      <c r="L1885" s="45">
        <v>7.88</v>
      </c>
      <c r="M1885" s="45">
        <v>25.61</v>
      </c>
      <c r="N1885" s="45">
        <v>33.49</v>
      </c>
      <c r="O1885" s="23">
        <v>36.84</v>
      </c>
      <c r="P1885" s="46">
        <v>0.695168295331162</v>
      </c>
      <c r="Q1885" s="46">
        <v>0.213897937024973</v>
      </c>
      <c r="R1885" s="46">
        <f t="shared" si="162"/>
        <v>0.909066232356135</v>
      </c>
      <c r="S1885" s="57">
        <v>13.4</v>
      </c>
      <c r="T1885" s="24">
        <v>15.53</v>
      </c>
      <c r="U1885" s="24">
        <v>1</v>
      </c>
      <c r="V1885" s="57">
        <f t="shared" si="159"/>
        <v>0.862846104314231</v>
      </c>
      <c r="W1885" s="58">
        <v>135.410995483398</v>
      </c>
      <c r="X1885" s="58">
        <v>82.3795986175537</v>
      </c>
      <c r="Y1885" s="58">
        <f t="shared" si="161"/>
        <v>1.643744297809</v>
      </c>
      <c r="Z1885" s="24">
        <v>4.27</v>
      </c>
      <c r="AA1885" s="63">
        <v>40</v>
      </c>
      <c r="AB1885" s="63">
        <v>48</v>
      </c>
      <c r="AC1885" s="63">
        <v>12</v>
      </c>
    </row>
    <row r="1886" customHeight="1" spans="1:29">
      <c r="A1886" s="11">
        <v>1885</v>
      </c>
      <c r="B1886" s="15">
        <v>324</v>
      </c>
      <c r="C1886" s="23">
        <v>115.916666666667</v>
      </c>
      <c r="D1886" s="23">
        <v>40.2833333333333</v>
      </c>
      <c r="E1886" s="20">
        <v>780</v>
      </c>
      <c r="F1886" s="37">
        <v>9.7</v>
      </c>
      <c r="G1886" s="28">
        <v>435</v>
      </c>
      <c r="H1886" s="38">
        <v>1380</v>
      </c>
      <c r="I1886" s="18" t="s">
        <v>77</v>
      </c>
      <c r="J1886" s="48" t="s">
        <v>106</v>
      </c>
      <c r="K1886" s="22" t="s">
        <v>1407</v>
      </c>
      <c r="L1886" s="45">
        <v>6.68</v>
      </c>
      <c r="M1886" s="45">
        <v>26.43</v>
      </c>
      <c r="N1886" s="45">
        <v>33.11</v>
      </c>
      <c r="O1886" s="23">
        <v>21.4</v>
      </c>
      <c r="P1886" s="46">
        <v>1.23504672897196</v>
      </c>
      <c r="Q1886" s="46">
        <v>0.31214953271028</v>
      </c>
      <c r="R1886" s="46">
        <f t="shared" si="162"/>
        <v>1.54719626168224</v>
      </c>
      <c r="S1886" s="57">
        <v>13.4</v>
      </c>
      <c r="T1886" s="24">
        <v>12.1</v>
      </c>
      <c r="U1886" s="24">
        <v>0.97</v>
      </c>
      <c r="V1886" s="57">
        <f t="shared" si="159"/>
        <v>1.10743801652893</v>
      </c>
      <c r="W1886" s="58">
        <v>135.410995483398</v>
      </c>
      <c r="X1886" s="58">
        <v>82.3795986175537</v>
      </c>
      <c r="Y1886" s="58">
        <f t="shared" si="161"/>
        <v>1.643744297809</v>
      </c>
      <c r="Z1886" s="24">
        <v>4.29</v>
      </c>
      <c r="AA1886" s="63">
        <v>40</v>
      </c>
      <c r="AB1886" s="63">
        <v>48</v>
      </c>
      <c r="AC1886" s="63">
        <v>12</v>
      </c>
    </row>
    <row r="1887" customHeight="1" spans="1:29">
      <c r="A1887" s="11">
        <v>1886</v>
      </c>
      <c r="B1887" s="15">
        <v>325</v>
      </c>
      <c r="C1887" s="23">
        <v>118.566666666667</v>
      </c>
      <c r="D1887" s="23">
        <v>44.55</v>
      </c>
      <c r="E1887" s="20">
        <v>1951</v>
      </c>
      <c r="F1887" s="37">
        <v>2</v>
      </c>
      <c r="G1887" s="28">
        <v>400</v>
      </c>
      <c r="H1887" s="38">
        <v>1177</v>
      </c>
      <c r="I1887" s="18" t="s">
        <v>77</v>
      </c>
      <c r="J1887" s="48" t="s">
        <v>106</v>
      </c>
      <c r="K1887" s="22" t="s">
        <v>1408</v>
      </c>
      <c r="L1887" s="45"/>
      <c r="M1887" s="45">
        <v>31.8</v>
      </c>
      <c r="N1887" s="45">
        <v>31.8</v>
      </c>
      <c r="O1887" s="23">
        <v>27.94</v>
      </c>
      <c r="P1887" s="46">
        <v>1.13815318539728</v>
      </c>
      <c r="Q1887" s="46"/>
      <c r="R1887" s="46"/>
      <c r="S1887" s="24">
        <v>97.06</v>
      </c>
      <c r="T1887" s="24">
        <v>8.64</v>
      </c>
      <c r="U1887" s="57">
        <v>0.9</v>
      </c>
      <c r="V1887" s="24">
        <f t="shared" si="159"/>
        <v>11.2337962962963</v>
      </c>
      <c r="W1887" s="58">
        <v>159.310998916626</v>
      </c>
      <c r="X1887" s="58">
        <v>102.734003067017</v>
      </c>
      <c r="Y1887" s="58">
        <f t="shared" si="161"/>
        <v>1.55071343625831</v>
      </c>
      <c r="Z1887" s="24">
        <v>6.29</v>
      </c>
      <c r="AA1887" s="63">
        <v>45</v>
      </c>
      <c r="AB1887" s="63">
        <v>39</v>
      </c>
      <c r="AC1887" s="63">
        <v>16</v>
      </c>
    </row>
    <row r="1888" customHeight="1" spans="1:29">
      <c r="A1888" s="11">
        <v>1887</v>
      </c>
      <c r="B1888" s="15">
        <v>325</v>
      </c>
      <c r="C1888" s="23">
        <v>118.566666666667</v>
      </c>
      <c r="D1888" s="23">
        <v>44.55</v>
      </c>
      <c r="E1888" s="20">
        <v>1951</v>
      </c>
      <c r="F1888" s="37">
        <v>2</v>
      </c>
      <c r="G1888" s="28">
        <v>400</v>
      </c>
      <c r="H1888" s="38">
        <v>1177</v>
      </c>
      <c r="I1888" s="18" t="s">
        <v>77</v>
      </c>
      <c r="J1888" s="48" t="s">
        <v>106</v>
      </c>
      <c r="K1888" s="22" t="s">
        <v>1409</v>
      </c>
      <c r="L1888" s="45"/>
      <c r="M1888" s="45">
        <v>23.18</v>
      </c>
      <c r="N1888" s="45">
        <v>23.18</v>
      </c>
      <c r="O1888" s="23">
        <v>17.33</v>
      </c>
      <c r="P1888" s="46">
        <v>1.33756491633006</v>
      </c>
      <c r="Q1888" s="46"/>
      <c r="R1888" s="46"/>
      <c r="S1888" s="24">
        <v>84.08</v>
      </c>
      <c r="T1888" s="24">
        <v>7.16</v>
      </c>
      <c r="U1888" s="57">
        <v>0.9</v>
      </c>
      <c r="V1888" s="24">
        <f t="shared" si="159"/>
        <v>11.7430167597765</v>
      </c>
      <c r="W1888" s="58">
        <v>159.310998916626</v>
      </c>
      <c r="X1888" s="58">
        <v>102.734003067017</v>
      </c>
      <c r="Y1888" s="58">
        <f t="shared" si="161"/>
        <v>1.55071343625831</v>
      </c>
      <c r="Z1888" s="24">
        <v>6.05</v>
      </c>
      <c r="AA1888" s="63">
        <v>45</v>
      </c>
      <c r="AB1888" s="63">
        <v>39</v>
      </c>
      <c r="AC1888" s="63">
        <v>16</v>
      </c>
    </row>
    <row r="1889" customHeight="1" spans="1:29">
      <c r="A1889" s="11">
        <v>1888</v>
      </c>
      <c r="B1889" s="15">
        <v>325</v>
      </c>
      <c r="C1889" s="23">
        <v>118.566666666667</v>
      </c>
      <c r="D1889" s="23">
        <v>44.55</v>
      </c>
      <c r="E1889" s="20">
        <v>1951</v>
      </c>
      <c r="F1889" s="37">
        <v>2</v>
      </c>
      <c r="G1889" s="28">
        <v>400</v>
      </c>
      <c r="H1889" s="38">
        <v>1177</v>
      </c>
      <c r="I1889" s="18" t="s">
        <v>77</v>
      </c>
      <c r="J1889" s="48" t="s">
        <v>106</v>
      </c>
      <c r="K1889" s="22" t="s">
        <v>1410</v>
      </c>
      <c r="L1889" s="45"/>
      <c r="M1889" s="45">
        <v>19.8</v>
      </c>
      <c r="N1889" s="45">
        <v>19.8</v>
      </c>
      <c r="O1889" s="23">
        <v>16.74</v>
      </c>
      <c r="P1889" s="46">
        <v>1.18279569892473</v>
      </c>
      <c r="Q1889" s="46"/>
      <c r="R1889" s="46"/>
      <c r="S1889" s="24">
        <v>60.59</v>
      </c>
      <c r="T1889" s="24">
        <v>5.33</v>
      </c>
      <c r="U1889" s="57">
        <v>0.9</v>
      </c>
      <c r="V1889" s="24">
        <f t="shared" si="159"/>
        <v>11.3677298311445</v>
      </c>
      <c r="W1889" s="58">
        <v>159.310998916626</v>
      </c>
      <c r="X1889" s="58">
        <v>102.734003067017</v>
      </c>
      <c r="Y1889" s="58">
        <f t="shared" si="161"/>
        <v>1.55071343625831</v>
      </c>
      <c r="Z1889" s="24">
        <v>5.81</v>
      </c>
      <c r="AA1889" s="63">
        <v>45</v>
      </c>
      <c r="AB1889" s="63">
        <v>39</v>
      </c>
      <c r="AC1889" s="63">
        <v>16</v>
      </c>
    </row>
    <row r="1890" customHeight="1" spans="1:29">
      <c r="A1890" s="11">
        <v>1889</v>
      </c>
      <c r="B1890" s="15">
        <v>325</v>
      </c>
      <c r="C1890" s="23">
        <v>118.566666666667</v>
      </c>
      <c r="D1890" s="23">
        <v>44.55</v>
      </c>
      <c r="E1890" s="20">
        <v>1951</v>
      </c>
      <c r="F1890" s="37">
        <v>2</v>
      </c>
      <c r="G1890" s="28">
        <v>400</v>
      </c>
      <c r="H1890" s="38">
        <v>1177</v>
      </c>
      <c r="I1890" s="18" t="s">
        <v>77</v>
      </c>
      <c r="J1890" s="48" t="s">
        <v>106</v>
      </c>
      <c r="K1890" s="22" t="s">
        <v>1411</v>
      </c>
      <c r="L1890" s="45"/>
      <c r="M1890" s="45">
        <v>32.25</v>
      </c>
      <c r="N1890" s="45">
        <v>32.25</v>
      </c>
      <c r="O1890" s="23">
        <v>29.51</v>
      </c>
      <c r="P1890" s="46">
        <v>1.09284988139614</v>
      </c>
      <c r="Q1890" s="46"/>
      <c r="R1890" s="46"/>
      <c r="S1890" s="24">
        <v>99.62</v>
      </c>
      <c r="T1890" s="24">
        <v>8.39</v>
      </c>
      <c r="U1890" s="57">
        <v>0.9</v>
      </c>
      <c r="V1890" s="24">
        <f t="shared" si="159"/>
        <v>11.8736591179976</v>
      </c>
      <c r="W1890" s="58">
        <v>159.310998916626</v>
      </c>
      <c r="X1890" s="58">
        <v>102.734003067017</v>
      </c>
      <c r="Y1890" s="58">
        <f t="shared" si="161"/>
        <v>1.55071343625831</v>
      </c>
      <c r="Z1890" s="24">
        <v>6.03</v>
      </c>
      <c r="AA1890" s="63">
        <v>45</v>
      </c>
      <c r="AB1890" s="63">
        <v>39</v>
      </c>
      <c r="AC1890" s="63">
        <v>16</v>
      </c>
    </row>
    <row r="1891" customHeight="1" spans="1:29">
      <c r="A1891" s="11">
        <v>1890</v>
      </c>
      <c r="B1891" s="15">
        <v>325</v>
      </c>
      <c r="C1891" s="23">
        <v>118.566666666667</v>
      </c>
      <c r="D1891" s="23">
        <v>44.55</v>
      </c>
      <c r="E1891" s="20">
        <v>1951</v>
      </c>
      <c r="F1891" s="37">
        <v>2</v>
      </c>
      <c r="G1891" s="28">
        <v>400</v>
      </c>
      <c r="H1891" s="38">
        <v>1177</v>
      </c>
      <c r="I1891" s="18" t="s">
        <v>77</v>
      </c>
      <c r="J1891" s="48" t="s">
        <v>106</v>
      </c>
      <c r="K1891" s="22" t="s">
        <v>1412</v>
      </c>
      <c r="L1891" s="45"/>
      <c r="M1891" s="45">
        <v>23.05</v>
      </c>
      <c r="N1891" s="45">
        <v>23.05</v>
      </c>
      <c r="O1891" s="23">
        <v>20.84</v>
      </c>
      <c r="P1891" s="46">
        <v>1.10604606525912</v>
      </c>
      <c r="Q1891" s="46"/>
      <c r="R1891" s="46"/>
      <c r="S1891" s="24">
        <v>48.63</v>
      </c>
      <c r="T1891" s="24">
        <v>5.19</v>
      </c>
      <c r="U1891" s="57">
        <v>0.9</v>
      </c>
      <c r="V1891" s="24">
        <f t="shared" si="159"/>
        <v>9.36994219653179</v>
      </c>
      <c r="W1891" s="58">
        <v>159.310998916626</v>
      </c>
      <c r="X1891" s="58">
        <v>102.734003067017</v>
      </c>
      <c r="Y1891" s="58">
        <f t="shared" si="161"/>
        <v>1.55071343625831</v>
      </c>
      <c r="Z1891" s="24">
        <v>5.83</v>
      </c>
      <c r="AA1891" s="63">
        <v>45</v>
      </c>
      <c r="AB1891" s="63">
        <v>39</v>
      </c>
      <c r="AC1891" s="63">
        <v>16</v>
      </c>
    </row>
    <row r="1892" customHeight="1" spans="1:29">
      <c r="A1892" s="11">
        <v>1891</v>
      </c>
      <c r="B1892" s="15">
        <v>325</v>
      </c>
      <c r="C1892" s="23">
        <v>118.566666666667</v>
      </c>
      <c r="D1892" s="23">
        <v>44.55</v>
      </c>
      <c r="E1892" s="20">
        <v>1951</v>
      </c>
      <c r="F1892" s="37">
        <v>2</v>
      </c>
      <c r="G1892" s="28">
        <v>400</v>
      </c>
      <c r="H1892" s="38">
        <v>1177</v>
      </c>
      <c r="I1892" s="18" t="s">
        <v>77</v>
      </c>
      <c r="J1892" s="48" t="s">
        <v>106</v>
      </c>
      <c r="K1892" s="22" t="s">
        <v>1413</v>
      </c>
      <c r="L1892" s="45"/>
      <c r="M1892" s="45">
        <v>14.6</v>
      </c>
      <c r="N1892" s="45">
        <v>14.6</v>
      </c>
      <c r="O1892" s="50">
        <v>8.89</v>
      </c>
      <c r="P1892" s="46">
        <v>1.64229471316085</v>
      </c>
      <c r="Q1892" s="46"/>
      <c r="R1892" s="46"/>
      <c r="S1892" s="24">
        <v>46.43</v>
      </c>
      <c r="T1892" s="24">
        <v>5.5</v>
      </c>
      <c r="U1892" s="57">
        <v>0.9</v>
      </c>
      <c r="V1892" s="24">
        <f t="shared" si="159"/>
        <v>8.44181818181818</v>
      </c>
      <c r="W1892" s="58">
        <v>159.310998916626</v>
      </c>
      <c r="X1892" s="58">
        <v>102.734003067017</v>
      </c>
      <c r="Y1892" s="58">
        <f t="shared" si="161"/>
        <v>1.55071343625831</v>
      </c>
      <c r="Z1892" s="24">
        <v>5.82</v>
      </c>
      <c r="AA1892" s="63">
        <v>45</v>
      </c>
      <c r="AB1892" s="63">
        <v>39</v>
      </c>
      <c r="AC1892" s="63">
        <v>16</v>
      </c>
    </row>
    <row r="1893" customHeight="1" spans="1:29">
      <c r="A1893" s="11">
        <v>1892</v>
      </c>
      <c r="B1893" s="15">
        <v>325</v>
      </c>
      <c r="C1893" s="23">
        <v>118.566666666667</v>
      </c>
      <c r="D1893" s="23">
        <v>44.55</v>
      </c>
      <c r="E1893" s="20">
        <v>1951</v>
      </c>
      <c r="F1893" s="37">
        <v>2</v>
      </c>
      <c r="G1893" s="28">
        <v>400</v>
      </c>
      <c r="H1893" s="38">
        <v>1177</v>
      </c>
      <c r="I1893" s="18" t="s">
        <v>77</v>
      </c>
      <c r="J1893" s="48" t="s">
        <v>106</v>
      </c>
      <c r="K1893" s="22" t="s">
        <v>1414</v>
      </c>
      <c r="L1893" s="45"/>
      <c r="M1893" s="45">
        <v>31.89</v>
      </c>
      <c r="N1893" s="45">
        <v>31.89</v>
      </c>
      <c r="O1893" s="50">
        <v>27.81</v>
      </c>
      <c r="P1893" s="46">
        <v>1.14670981661273</v>
      </c>
      <c r="Q1893" s="46"/>
      <c r="R1893" s="46"/>
      <c r="S1893" s="24">
        <v>66.57</v>
      </c>
      <c r="T1893" s="24">
        <v>6.41</v>
      </c>
      <c r="U1893" s="57">
        <v>0.9</v>
      </c>
      <c r="V1893" s="24">
        <f t="shared" si="159"/>
        <v>10.3853354134165</v>
      </c>
      <c r="W1893" s="58">
        <v>159.310998916626</v>
      </c>
      <c r="X1893" s="58">
        <v>102.734003067017</v>
      </c>
      <c r="Y1893" s="58">
        <f t="shared" si="161"/>
        <v>1.55071343625831</v>
      </c>
      <c r="Z1893" s="24">
        <v>5.94</v>
      </c>
      <c r="AA1893" s="63">
        <v>45</v>
      </c>
      <c r="AB1893" s="63">
        <v>39</v>
      </c>
      <c r="AC1893" s="63">
        <v>16</v>
      </c>
    </row>
    <row r="1894" customHeight="1" spans="1:29">
      <c r="A1894" s="11">
        <v>1893</v>
      </c>
      <c r="B1894" s="15">
        <v>325</v>
      </c>
      <c r="C1894" s="23">
        <v>118.566666666667</v>
      </c>
      <c r="D1894" s="23">
        <v>44.55</v>
      </c>
      <c r="E1894" s="20">
        <v>1951</v>
      </c>
      <c r="F1894" s="37">
        <v>2</v>
      </c>
      <c r="G1894" s="28">
        <v>400</v>
      </c>
      <c r="H1894" s="38">
        <v>1177</v>
      </c>
      <c r="I1894" s="18" t="s">
        <v>77</v>
      </c>
      <c r="J1894" s="48" t="s">
        <v>106</v>
      </c>
      <c r="K1894" s="22" t="s">
        <v>1415</v>
      </c>
      <c r="L1894" s="45"/>
      <c r="M1894" s="45">
        <v>17.16</v>
      </c>
      <c r="N1894" s="45">
        <v>17.16</v>
      </c>
      <c r="O1894" s="23">
        <v>17.66</v>
      </c>
      <c r="P1894" s="46">
        <v>0.971687429218573</v>
      </c>
      <c r="Q1894" s="46"/>
      <c r="R1894" s="46"/>
      <c r="S1894" s="24">
        <v>46.92</v>
      </c>
      <c r="T1894" s="24">
        <v>4.73</v>
      </c>
      <c r="U1894" s="57">
        <v>0.9</v>
      </c>
      <c r="V1894" s="24">
        <f t="shared" ref="V1894:V1957" si="163">S1894/T1894</f>
        <v>9.91966173361522</v>
      </c>
      <c r="W1894" s="58">
        <v>159.310998916626</v>
      </c>
      <c r="X1894" s="58">
        <v>102.734003067017</v>
      </c>
      <c r="Y1894" s="58">
        <f t="shared" si="161"/>
        <v>1.55071343625831</v>
      </c>
      <c r="Z1894" s="24">
        <v>5.93</v>
      </c>
      <c r="AA1894" s="63">
        <v>45</v>
      </c>
      <c r="AB1894" s="63">
        <v>39</v>
      </c>
      <c r="AC1894" s="63">
        <v>16</v>
      </c>
    </row>
    <row r="1895" customHeight="1" spans="1:29">
      <c r="A1895" s="11">
        <v>1894</v>
      </c>
      <c r="B1895" s="15">
        <v>325</v>
      </c>
      <c r="C1895" s="23">
        <v>118.566666666667</v>
      </c>
      <c r="D1895" s="23">
        <v>44.55</v>
      </c>
      <c r="E1895" s="20">
        <v>1951</v>
      </c>
      <c r="F1895" s="37">
        <v>2</v>
      </c>
      <c r="G1895" s="28">
        <v>400</v>
      </c>
      <c r="H1895" s="38">
        <v>1177</v>
      </c>
      <c r="I1895" s="18" t="s">
        <v>77</v>
      </c>
      <c r="J1895" s="48" t="s">
        <v>106</v>
      </c>
      <c r="K1895" s="22" t="s">
        <v>1416</v>
      </c>
      <c r="L1895" s="45"/>
      <c r="M1895" s="45">
        <v>12.45</v>
      </c>
      <c r="N1895" s="45">
        <v>12.45</v>
      </c>
      <c r="O1895" s="23">
        <v>12.66</v>
      </c>
      <c r="P1895" s="46">
        <v>0.983412322274881</v>
      </c>
      <c r="Q1895" s="46"/>
      <c r="R1895" s="46"/>
      <c r="S1895" s="24">
        <v>39.94</v>
      </c>
      <c r="T1895" s="24">
        <v>4.25</v>
      </c>
      <c r="U1895" s="57">
        <v>0.9</v>
      </c>
      <c r="V1895" s="24">
        <f t="shared" si="163"/>
        <v>9.39764705882353</v>
      </c>
      <c r="W1895" s="58">
        <v>159.310998916626</v>
      </c>
      <c r="X1895" s="58">
        <v>102.734003067017</v>
      </c>
      <c r="Y1895" s="58">
        <f t="shared" si="161"/>
        <v>1.55071343625831</v>
      </c>
      <c r="Z1895" s="24">
        <v>5.8</v>
      </c>
      <c r="AA1895" s="63">
        <v>45</v>
      </c>
      <c r="AB1895" s="63">
        <v>39</v>
      </c>
      <c r="AC1895" s="63">
        <v>16</v>
      </c>
    </row>
    <row r="1896" customHeight="1" spans="1:29">
      <c r="A1896" s="11">
        <v>1895</v>
      </c>
      <c r="B1896" s="15">
        <v>325</v>
      </c>
      <c r="C1896" s="23">
        <v>118.566666666667</v>
      </c>
      <c r="D1896" s="23">
        <v>44.55</v>
      </c>
      <c r="E1896" s="20">
        <v>1951</v>
      </c>
      <c r="F1896" s="37">
        <v>2</v>
      </c>
      <c r="G1896" s="28">
        <v>400</v>
      </c>
      <c r="H1896" s="38">
        <v>1177</v>
      </c>
      <c r="I1896" s="18" t="s">
        <v>77</v>
      </c>
      <c r="J1896" s="48" t="s">
        <v>106</v>
      </c>
      <c r="K1896" s="22" t="s">
        <v>1417</v>
      </c>
      <c r="L1896" s="45"/>
      <c r="M1896" s="45">
        <v>20.55</v>
      </c>
      <c r="N1896" s="45">
        <v>20.55</v>
      </c>
      <c r="O1896" s="23">
        <v>27.36</v>
      </c>
      <c r="P1896" s="46">
        <v>0.75109649122807</v>
      </c>
      <c r="Q1896" s="46"/>
      <c r="R1896" s="46"/>
      <c r="S1896" s="24">
        <v>63.77</v>
      </c>
      <c r="T1896" s="24">
        <v>5.97</v>
      </c>
      <c r="U1896" s="57">
        <v>0.9</v>
      </c>
      <c r="V1896" s="24">
        <f t="shared" si="163"/>
        <v>10.6817420435511</v>
      </c>
      <c r="W1896" s="58">
        <v>159.310998916626</v>
      </c>
      <c r="X1896" s="58">
        <v>102.734003067017</v>
      </c>
      <c r="Y1896" s="58">
        <f t="shared" si="161"/>
        <v>1.55071343625831</v>
      </c>
      <c r="Z1896" s="24">
        <v>5.87</v>
      </c>
      <c r="AA1896" s="63">
        <v>45</v>
      </c>
      <c r="AB1896" s="63">
        <v>39</v>
      </c>
      <c r="AC1896" s="63">
        <v>16</v>
      </c>
    </row>
    <row r="1897" customHeight="1" spans="1:29">
      <c r="A1897" s="11">
        <v>1896</v>
      </c>
      <c r="B1897" s="15">
        <v>325</v>
      </c>
      <c r="C1897" s="23">
        <v>118.566666666667</v>
      </c>
      <c r="D1897" s="23">
        <v>44.55</v>
      </c>
      <c r="E1897" s="20">
        <v>1951</v>
      </c>
      <c r="F1897" s="37">
        <v>2</v>
      </c>
      <c r="G1897" s="28">
        <v>400</v>
      </c>
      <c r="H1897" s="38">
        <v>1177</v>
      </c>
      <c r="I1897" s="18" t="s">
        <v>77</v>
      </c>
      <c r="J1897" s="48" t="s">
        <v>106</v>
      </c>
      <c r="K1897" s="22" t="s">
        <v>1418</v>
      </c>
      <c r="L1897" s="45"/>
      <c r="M1897" s="45">
        <v>16.32</v>
      </c>
      <c r="N1897" s="45">
        <v>16.32</v>
      </c>
      <c r="O1897" s="23">
        <v>2.9</v>
      </c>
      <c r="P1897" s="46">
        <v>5.62758620689655</v>
      </c>
      <c r="Q1897" s="46"/>
      <c r="R1897" s="46"/>
      <c r="S1897" s="24">
        <v>42.97</v>
      </c>
      <c r="T1897" s="24">
        <v>4.98</v>
      </c>
      <c r="U1897" s="57">
        <v>0.9</v>
      </c>
      <c r="V1897" s="24">
        <f t="shared" si="163"/>
        <v>8.6285140562249</v>
      </c>
      <c r="W1897" s="58">
        <v>159.310998916626</v>
      </c>
      <c r="X1897" s="58">
        <v>102.734003067017</v>
      </c>
      <c r="Y1897" s="58">
        <f t="shared" si="161"/>
        <v>1.55071343625831</v>
      </c>
      <c r="Z1897" s="24">
        <v>5.84</v>
      </c>
      <c r="AA1897" s="63">
        <v>45</v>
      </c>
      <c r="AB1897" s="63">
        <v>39</v>
      </c>
      <c r="AC1897" s="63">
        <v>16</v>
      </c>
    </row>
    <row r="1898" customHeight="1" spans="1:29">
      <c r="A1898" s="11">
        <v>1897</v>
      </c>
      <c r="B1898" s="15">
        <v>325</v>
      </c>
      <c r="C1898" s="23">
        <v>118.566666666667</v>
      </c>
      <c r="D1898" s="23">
        <v>44.55</v>
      </c>
      <c r="E1898" s="20">
        <v>1951</v>
      </c>
      <c r="F1898" s="37">
        <v>2</v>
      </c>
      <c r="G1898" s="28">
        <v>400</v>
      </c>
      <c r="H1898" s="38">
        <v>1177</v>
      </c>
      <c r="I1898" s="18" t="s">
        <v>77</v>
      </c>
      <c r="J1898" s="48" t="s">
        <v>106</v>
      </c>
      <c r="K1898" s="22" t="s">
        <v>1419</v>
      </c>
      <c r="L1898" s="45"/>
      <c r="M1898" s="45">
        <v>13.71</v>
      </c>
      <c r="N1898" s="45">
        <v>13.71</v>
      </c>
      <c r="O1898" s="23">
        <v>8.82</v>
      </c>
      <c r="P1898" s="46">
        <v>1.55442176870748</v>
      </c>
      <c r="Q1898" s="46"/>
      <c r="R1898" s="46"/>
      <c r="S1898" s="24">
        <v>43.72</v>
      </c>
      <c r="T1898" s="24">
        <v>4.88</v>
      </c>
      <c r="U1898" s="57">
        <v>0.9</v>
      </c>
      <c r="V1898" s="24">
        <f t="shared" si="163"/>
        <v>8.95901639344262</v>
      </c>
      <c r="W1898" s="58">
        <v>159.310998916626</v>
      </c>
      <c r="X1898" s="58">
        <v>102.734003067017</v>
      </c>
      <c r="Y1898" s="58">
        <f t="shared" si="161"/>
        <v>1.55071343625831</v>
      </c>
      <c r="Z1898" s="24">
        <v>5.78</v>
      </c>
      <c r="AA1898" s="63">
        <v>45</v>
      </c>
      <c r="AB1898" s="63">
        <v>39</v>
      </c>
      <c r="AC1898" s="63">
        <v>16</v>
      </c>
    </row>
    <row r="1899" customHeight="1" spans="1:29">
      <c r="A1899" s="11">
        <v>1898</v>
      </c>
      <c r="B1899" s="15">
        <v>325</v>
      </c>
      <c r="C1899" s="23">
        <v>118.566666666667</v>
      </c>
      <c r="D1899" s="23">
        <v>44.55</v>
      </c>
      <c r="E1899" s="20">
        <v>1951</v>
      </c>
      <c r="F1899" s="37">
        <v>2</v>
      </c>
      <c r="G1899" s="28">
        <v>400</v>
      </c>
      <c r="H1899" s="38">
        <v>1177</v>
      </c>
      <c r="I1899" s="18" t="s">
        <v>77</v>
      </c>
      <c r="J1899" s="48" t="s">
        <v>106</v>
      </c>
      <c r="K1899" s="22" t="s">
        <v>1420</v>
      </c>
      <c r="L1899" s="45"/>
      <c r="M1899" s="45">
        <v>24.83</v>
      </c>
      <c r="N1899" s="45">
        <v>24.83</v>
      </c>
      <c r="O1899" s="23">
        <v>21.14</v>
      </c>
      <c r="P1899" s="46">
        <v>1.17455061494797</v>
      </c>
      <c r="Q1899" s="46"/>
      <c r="R1899" s="46"/>
      <c r="S1899" s="24">
        <v>71.44</v>
      </c>
      <c r="T1899" s="24">
        <v>7.04</v>
      </c>
      <c r="U1899" s="57">
        <v>0.9</v>
      </c>
      <c r="V1899" s="24">
        <f t="shared" si="163"/>
        <v>10.1477272727273</v>
      </c>
      <c r="W1899" s="58">
        <v>159.310998916626</v>
      </c>
      <c r="X1899" s="58">
        <v>102.734003067017</v>
      </c>
      <c r="Y1899" s="58">
        <f t="shared" si="161"/>
        <v>1.55071343625831</v>
      </c>
      <c r="Z1899" s="24">
        <v>5.75</v>
      </c>
      <c r="AA1899" s="63">
        <v>45</v>
      </c>
      <c r="AB1899" s="63">
        <v>39</v>
      </c>
      <c r="AC1899" s="63">
        <v>16</v>
      </c>
    </row>
    <row r="1900" customHeight="1" spans="1:29">
      <c r="A1900" s="11">
        <v>1899</v>
      </c>
      <c r="B1900" s="15">
        <v>325</v>
      </c>
      <c r="C1900" s="23">
        <v>118.566666666667</v>
      </c>
      <c r="D1900" s="23">
        <v>44.55</v>
      </c>
      <c r="E1900" s="20">
        <v>1951</v>
      </c>
      <c r="F1900" s="37">
        <v>2</v>
      </c>
      <c r="G1900" s="28">
        <v>400</v>
      </c>
      <c r="H1900" s="38">
        <v>1177</v>
      </c>
      <c r="I1900" s="18" t="s">
        <v>77</v>
      </c>
      <c r="J1900" s="48" t="s">
        <v>106</v>
      </c>
      <c r="K1900" s="22" t="s">
        <v>1421</v>
      </c>
      <c r="L1900" s="45"/>
      <c r="M1900" s="45">
        <v>12.71</v>
      </c>
      <c r="N1900" s="45">
        <v>12.71</v>
      </c>
      <c r="O1900" s="23">
        <v>7.59</v>
      </c>
      <c r="P1900" s="46">
        <v>1.67457180500659</v>
      </c>
      <c r="Q1900" s="46"/>
      <c r="R1900" s="46"/>
      <c r="S1900" s="24">
        <v>60.32</v>
      </c>
      <c r="T1900" s="24">
        <v>6.81</v>
      </c>
      <c r="U1900" s="57">
        <v>0.9</v>
      </c>
      <c r="V1900" s="24">
        <f t="shared" si="163"/>
        <v>8.8575624082232</v>
      </c>
      <c r="W1900" s="58">
        <v>159.310998916626</v>
      </c>
      <c r="X1900" s="58">
        <v>102.734003067017</v>
      </c>
      <c r="Y1900" s="58">
        <f t="shared" si="161"/>
        <v>1.55071343625831</v>
      </c>
      <c r="Z1900" s="24">
        <v>5.72</v>
      </c>
      <c r="AA1900" s="63">
        <v>45</v>
      </c>
      <c r="AB1900" s="63">
        <v>39</v>
      </c>
      <c r="AC1900" s="63">
        <v>16</v>
      </c>
    </row>
    <row r="1901" customHeight="1" spans="1:29">
      <c r="A1901" s="11">
        <v>1900</v>
      </c>
      <c r="B1901" s="15">
        <v>325</v>
      </c>
      <c r="C1901" s="23">
        <v>118.566666666667</v>
      </c>
      <c r="D1901" s="23">
        <v>44.55</v>
      </c>
      <c r="E1901" s="20">
        <v>1951</v>
      </c>
      <c r="F1901" s="37">
        <v>2</v>
      </c>
      <c r="G1901" s="28">
        <v>400</v>
      </c>
      <c r="H1901" s="38">
        <v>1177</v>
      </c>
      <c r="I1901" s="18" t="s">
        <v>77</v>
      </c>
      <c r="J1901" s="48" t="s">
        <v>106</v>
      </c>
      <c r="K1901" s="22" t="s">
        <v>1422</v>
      </c>
      <c r="L1901" s="45"/>
      <c r="M1901" s="45">
        <v>11.67</v>
      </c>
      <c r="N1901" s="45">
        <v>11.67</v>
      </c>
      <c r="O1901" s="23">
        <v>13.03</v>
      </c>
      <c r="P1901" s="46">
        <v>0.895625479662318</v>
      </c>
      <c r="Q1901" s="46"/>
      <c r="R1901" s="46"/>
      <c r="S1901" s="24">
        <v>56.34</v>
      </c>
      <c r="T1901" s="24">
        <v>6.08</v>
      </c>
      <c r="U1901" s="57">
        <v>0.9</v>
      </c>
      <c r="V1901" s="24">
        <f t="shared" si="163"/>
        <v>9.26644736842105</v>
      </c>
      <c r="W1901" s="58">
        <v>159.310998916626</v>
      </c>
      <c r="X1901" s="58">
        <v>102.734003067017</v>
      </c>
      <c r="Y1901" s="58">
        <f t="shared" si="161"/>
        <v>1.55071343625831</v>
      </c>
      <c r="Z1901" s="24">
        <v>5.78</v>
      </c>
      <c r="AA1901" s="63">
        <v>45</v>
      </c>
      <c r="AB1901" s="63">
        <v>39</v>
      </c>
      <c r="AC1901" s="63">
        <v>16</v>
      </c>
    </row>
    <row r="1902" customHeight="1" spans="1:29">
      <c r="A1902" s="11">
        <v>1901</v>
      </c>
      <c r="B1902" s="15">
        <v>326</v>
      </c>
      <c r="C1902" s="23">
        <v>133.628611111111</v>
      </c>
      <c r="D1902" s="23">
        <v>47.7877777777778</v>
      </c>
      <c r="E1902" s="40">
        <v>51</v>
      </c>
      <c r="F1902" s="37">
        <v>1.9</v>
      </c>
      <c r="G1902" s="28">
        <v>585</v>
      </c>
      <c r="H1902" s="38">
        <v>887</v>
      </c>
      <c r="I1902" s="18" t="s">
        <v>77</v>
      </c>
      <c r="J1902" s="18" t="s">
        <v>183</v>
      </c>
      <c r="K1902" s="22" t="s">
        <v>1423</v>
      </c>
      <c r="L1902" s="45">
        <v>962.5</v>
      </c>
      <c r="M1902" s="45">
        <v>4368.29</v>
      </c>
      <c r="N1902" s="45">
        <v>5330.79</v>
      </c>
      <c r="O1902" s="23">
        <v>1975.61</v>
      </c>
      <c r="P1902" s="46">
        <v>2.21110948010994</v>
      </c>
      <c r="Q1902" s="46">
        <v>0.487191297877618</v>
      </c>
      <c r="R1902" s="46">
        <f t="shared" ref="R1902:R1910" si="164">P1902+Q1902</f>
        <v>2.69830077798756</v>
      </c>
      <c r="S1902" s="24">
        <v>52.96</v>
      </c>
      <c r="T1902" s="24">
        <v>4.29</v>
      </c>
      <c r="U1902" s="24">
        <v>6.36</v>
      </c>
      <c r="V1902" s="24">
        <f t="shared" si="163"/>
        <v>12.3449883449883</v>
      </c>
      <c r="W1902" s="58">
        <v>213.152008056641</v>
      </c>
      <c r="X1902" s="58">
        <v>94.9304008483887</v>
      </c>
      <c r="Y1902" s="58">
        <f t="shared" si="161"/>
        <v>2.24535034247945</v>
      </c>
      <c r="Z1902" s="24">
        <v>6</v>
      </c>
      <c r="AA1902" s="63">
        <v>38</v>
      </c>
      <c r="AB1902" s="63">
        <v>41</v>
      </c>
      <c r="AC1902" s="63">
        <v>21</v>
      </c>
    </row>
    <row r="1903" customHeight="1" spans="1:29">
      <c r="A1903" s="11">
        <v>1902</v>
      </c>
      <c r="B1903" s="15">
        <v>326</v>
      </c>
      <c r="C1903" s="23">
        <v>133.630833333333</v>
      </c>
      <c r="D1903" s="23">
        <v>47.7891666666667</v>
      </c>
      <c r="E1903" s="40">
        <v>52</v>
      </c>
      <c r="F1903" s="37">
        <v>1.9</v>
      </c>
      <c r="G1903" s="28">
        <v>585</v>
      </c>
      <c r="H1903" s="38">
        <v>887</v>
      </c>
      <c r="I1903" s="18" t="s">
        <v>77</v>
      </c>
      <c r="J1903" s="18" t="s">
        <v>183</v>
      </c>
      <c r="K1903" s="22" t="s">
        <v>1424</v>
      </c>
      <c r="L1903" s="45">
        <v>277.083</v>
      </c>
      <c r="M1903" s="45">
        <v>1558.54</v>
      </c>
      <c r="N1903" s="45">
        <v>1835.623</v>
      </c>
      <c r="O1903" s="23">
        <v>526.829</v>
      </c>
      <c r="P1903" s="46">
        <v>2.95834132137752</v>
      </c>
      <c r="Q1903" s="46">
        <v>0.525944851175619</v>
      </c>
      <c r="R1903" s="46">
        <f t="shared" si="164"/>
        <v>3.48428617255314</v>
      </c>
      <c r="S1903" s="24">
        <v>35.05</v>
      </c>
      <c r="T1903" s="24">
        <v>7.62</v>
      </c>
      <c r="U1903" s="24">
        <v>6.03</v>
      </c>
      <c r="V1903" s="24">
        <f t="shared" si="163"/>
        <v>4.5997375328084</v>
      </c>
      <c r="W1903" s="58">
        <v>213.152008056641</v>
      </c>
      <c r="X1903" s="58">
        <v>94.9304008483887</v>
      </c>
      <c r="Y1903" s="58">
        <f t="shared" si="161"/>
        <v>2.24535034247945</v>
      </c>
      <c r="Z1903" s="24">
        <v>5.48</v>
      </c>
      <c r="AA1903" s="63">
        <v>38</v>
      </c>
      <c r="AB1903" s="63">
        <v>41</v>
      </c>
      <c r="AC1903" s="63">
        <v>21</v>
      </c>
    </row>
    <row r="1904" customHeight="1" spans="1:29">
      <c r="A1904" s="11">
        <v>1903</v>
      </c>
      <c r="B1904" s="15">
        <v>326</v>
      </c>
      <c r="C1904" s="23">
        <v>133.617777777778</v>
      </c>
      <c r="D1904" s="23">
        <v>47.7608333333333</v>
      </c>
      <c r="E1904" s="40">
        <v>50</v>
      </c>
      <c r="F1904" s="37">
        <v>1.9</v>
      </c>
      <c r="G1904" s="28">
        <v>585</v>
      </c>
      <c r="H1904" s="38">
        <v>885</v>
      </c>
      <c r="I1904" s="18" t="s">
        <v>77</v>
      </c>
      <c r="J1904" s="18" t="s">
        <v>183</v>
      </c>
      <c r="K1904" s="22" t="s">
        <v>1425</v>
      </c>
      <c r="L1904" s="45">
        <v>981.944</v>
      </c>
      <c r="M1904" s="45">
        <v>4192.68</v>
      </c>
      <c r="N1904" s="45">
        <v>5174.624</v>
      </c>
      <c r="O1904" s="23">
        <v>1558.54</v>
      </c>
      <c r="P1904" s="46">
        <v>2.69013307326087</v>
      </c>
      <c r="Q1904" s="46">
        <v>0.630040935747559</v>
      </c>
      <c r="R1904" s="46">
        <f t="shared" si="164"/>
        <v>3.32017400900843</v>
      </c>
      <c r="S1904" s="24">
        <v>46.57</v>
      </c>
      <c r="T1904" s="24">
        <v>5.62</v>
      </c>
      <c r="U1904" s="24">
        <v>0.02179</v>
      </c>
      <c r="V1904" s="24">
        <f t="shared" si="163"/>
        <v>8.2864768683274</v>
      </c>
      <c r="W1904" s="58">
        <v>213.152008056641</v>
      </c>
      <c r="X1904" s="58">
        <v>94.9304008483887</v>
      </c>
      <c r="Y1904" s="58">
        <f t="shared" si="161"/>
        <v>2.24535034247945</v>
      </c>
      <c r="Z1904" s="24">
        <v>5.65</v>
      </c>
      <c r="AA1904" s="63">
        <v>38</v>
      </c>
      <c r="AB1904" s="63">
        <v>41</v>
      </c>
      <c r="AC1904" s="63">
        <v>21</v>
      </c>
    </row>
    <row r="1905" customHeight="1" spans="1:29">
      <c r="A1905" s="11">
        <v>1904</v>
      </c>
      <c r="B1905" s="15">
        <v>327</v>
      </c>
      <c r="C1905" s="23">
        <v>173.1476</v>
      </c>
      <c r="D1905" s="23">
        <v>-41.2709</v>
      </c>
      <c r="E1905" s="40">
        <v>12</v>
      </c>
      <c r="F1905" s="37">
        <v>12.8</v>
      </c>
      <c r="G1905" s="28">
        <v>963</v>
      </c>
      <c r="H1905" s="38">
        <v>1185</v>
      </c>
      <c r="I1905" s="18" t="s">
        <v>105</v>
      </c>
      <c r="J1905" s="48" t="s">
        <v>106</v>
      </c>
      <c r="K1905" s="22" t="s">
        <v>1426</v>
      </c>
      <c r="L1905" s="45">
        <v>4.6</v>
      </c>
      <c r="M1905" s="45">
        <v>13.3</v>
      </c>
      <c r="N1905" s="45">
        <v>17.9</v>
      </c>
      <c r="O1905" s="23">
        <v>19.3</v>
      </c>
      <c r="P1905" s="46">
        <v>0.69</v>
      </c>
      <c r="Q1905" s="46">
        <v>0.238341968911917</v>
      </c>
      <c r="R1905" s="46">
        <f t="shared" si="164"/>
        <v>0.928341968911917</v>
      </c>
      <c r="S1905" s="24">
        <v>16.1</v>
      </c>
      <c r="T1905" s="24">
        <v>0.8</v>
      </c>
      <c r="U1905" s="24">
        <v>0.24</v>
      </c>
      <c r="V1905" s="24">
        <f t="shared" si="163"/>
        <v>20.125</v>
      </c>
      <c r="W1905" s="58">
        <v>305.090999603271</v>
      </c>
      <c r="X1905" s="58">
        <v>71.0050010681152</v>
      </c>
      <c r="Y1905" s="58">
        <f t="shared" si="161"/>
        <v>4.29675367951332</v>
      </c>
      <c r="Z1905" s="24">
        <v>4.6</v>
      </c>
      <c r="AA1905" s="63">
        <v>25</v>
      </c>
      <c r="AB1905" s="63">
        <v>63</v>
      </c>
      <c r="AC1905" s="63">
        <v>11</v>
      </c>
    </row>
    <row r="1906" customHeight="1" spans="1:29">
      <c r="A1906" s="11">
        <v>1905</v>
      </c>
      <c r="B1906" s="15">
        <v>327</v>
      </c>
      <c r="C1906" s="23">
        <v>173.1476</v>
      </c>
      <c r="D1906" s="23">
        <v>-41.2709</v>
      </c>
      <c r="E1906" s="40">
        <v>12</v>
      </c>
      <c r="F1906" s="37">
        <v>12.8</v>
      </c>
      <c r="G1906" s="28">
        <v>963</v>
      </c>
      <c r="H1906" s="38">
        <v>1185</v>
      </c>
      <c r="I1906" s="18" t="s">
        <v>105</v>
      </c>
      <c r="J1906" s="48" t="s">
        <v>106</v>
      </c>
      <c r="K1906" s="22" t="s">
        <v>1427</v>
      </c>
      <c r="L1906" s="45">
        <v>4.5</v>
      </c>
      <c r="M1906" s="45">
        <v>12.3</v>
      </c>
      <c r="N1906" s="45">
        <v>16.8</v>
      </c>
      <c r="O1906" s="23">
        <v>15.3</v>
      </c>
      <c r="P1906" s="46">
        <v>0.81</v>
      </c>
      <c r="Q1906" s="46">
        <v>0.294117647058824</v>
      </c>
      <c r="R1906" s="46">
        <f t="shared" si="164"/>
        <v>1.10411764705882</v>
      </c>
      <c r="S1906" s="24">
        <v>24.7</v>
      </c>
      <c r="T1906" s="24">
        <v>1.3</v>
      </c>
      <c r="U1906" s="24">
        <v>0.29</v>
      </c>
      <c r="V1906" s="24">
        <f t="shared" si="163"/>
        <v>19</v>
      </c>
      <c r="W1906" s="58">
        <v>305.090999603271</v>
      </c>
      <c r="X1906" s="58">
        <v>71.0050010681152</v>
      </c>
      <c r="Y1906" s="58">
        <f t="shared" si="161"/>
        <v>4.29675367951332</v>
      </c>
      <c r="Z1906" s="24">
        <v>4.3</v>
      </c>
      <c r="AA1906" s="63">
        <v>25</v>
      </c>
      <c r="AB1906" s="63">
        <v>63</v>
      </c>
      <c r="AC1906" s="63">
        <v>11</v>
      </c>
    </row>
    <row r="1907" s="13" customFormat="1" customHeight="1" spans="1:30">
      <c r="A1907" s="11">
        <v>1906</v>
      </c>
      <c r="B1907" s="15">
        <v>327</v>
      </c>
      <c r="C1907" s="23">
        <v>173.1476</v>
      </c>
      <c r="D1907" s="23">
        <v>-41.2709</v>
      </c>
      <c r="E1907" s="40">
        <v>12</v>
      </c>
      <c r="F1907" s="37">
        <v>12.8</v>
      </c>
      <c r="G1907" s="28">
        <v>963</v>
      </c>
      <c r="H1907" s="38">
        <v>1185</v>
      </c>
      <c r="I1907" s="18" t="s">
        <v>105</v>
      </c>
      <c r="J1907" s="48" t="s">
        <v>106</v>
      </c>
      <c r="K1907" s="22" t="s">
        <v>1428</v>
      </c>
      <c r="L1907" s="45">
        <v>4.9</v>
      </c>
      <c r="M1907" s="45">
        <v>13.9</v>
      </c>
      <c r="N1907" s="45">
        <v>18.8</v>
      </c>
      <c r="O1907" s="23">
        <v>15.6</v>
      </c>
      <c r="P1907" s="46">
        <v>0.9</v>
      </c>
      <c r="Q1907" s="46">
        <v>0.314102564102564</v>
      </c>
      <c r="R1907" s="46">
        <f t="shared" si="164"/>
        <v>1.21410256410256</v>
      </c>
      <c r="S1907" s="24">
        <v>22.1</v>
      </c>
      <c r="T1907" s="24">
        <v>1.3</v>
      </c>
      <c r="U1907" s="24">
        <v>0.32</v>
      </c>
      <c r="V1907" s="24">
        <f t="shared" si="163"/>
        <v>17</v>
      </c>
      <c r="W1907" s="58">
        <v>305.090999603271</v>
      </c>
      <c r="X1907" s="58">
        <v>71.0050010681152</v>
      </c>
      <c r="Y1907" s="58">
        <f t="shared" si="161"/>
        <v>4.29675367951332</v>
      </c>
      <c r="Z1907" s="24">
        <v>4.1</v>
      </c>
      <c r="AA1907" s="63">
        <v>25</v>
      </c>
      <c r="AB1907" s="63">
        <v>63</v>
      </c>
      <c r="AC1907" s="63">
        <v>11</v>
      </c>
      <c r="AD1907" s="14"/>
    </row>
    <row r="1908" s="13" customFormat="1" customHeight="1" spans="1:30">
      <c r="A1908" s="11">
        <v>1907</v>
      </c>
      <c r="B1908" s="15">
        <v>327</v>
      </c>
      <c r="C1908" s="23">
        <v>173.1476</v>
      </c>
      <c r="D1908" s="23">
        <v>-41.2709</v>
      </c>
      <c r="E1908" s="40">
        <v>12</v>
      </c>
      <c r="F1908" s="37">
        <v>12.8</v>
      </c>
      <c r="G1908" s="28">
        <v>963</v>
      </c>
      <c r="H1908" s="38">
        <v>1185</v>
      </c>
      <c r="I1908" s="18" t="s">
        <v>105</v>
      </c>
      <c r="J1908" s="48" t="s">
        <v>106</v>
      </c>
      <c r="K1908" s="22" t="s">
        <v>1429</v>
      </c>
      <c r="L1908" s="45">
        <v>6.7</v>
      </c>
      <c r="M1908" s="45">
        <v>15.7</v>
      </c>
      <c r="N1908" s="45">
        <v>22.4</v>
      </c>
      <c r="O1908" s="23">
        <v>17</v>
      </c>
      <c r="P1908" s="46">
        <v>0.93</v>
      </c>
      <c r="Q1908" s="46">
        <v>0.394117647058824</v>
      </c>
      <c r="R1908" s="46">
        <f t="shared" si="164"/>
        <v>1.32411764705882</v>
      </c>
      <c r="S1908" s="24">
        <v>16.1</v>
      </c>
      <c r="T1908" s="24">
        <v>0.8</v>
      </c>
      <c r="U1908" s="24">
        <v>0.24</v>
      </c>
      <c r="V1908" s="24">
        <f t="shared" si="163"/>
        <v>20.125</v>
      </c>
      <c r="W1908" s="58">
        <v>305.090999603271</v>
      </c>
      <c r="X1908" s="58">
        <v>71.0050010681152</v>
      </c>
      <c r="Y1908" s="58">
        <f t="shared" si="161"/>
        <v>4.29675367951332</v>
      </c>
      <c r="Z1908" s="24">
        <v>4.6</v>
      </c>
      <c r="AA1908" s="63">
        <v>25</v>
      </c>
      <c r="AB1908" s="63">
        <v>63</v>
      </c>
      <c r="AC1908" s="63">
        <v>11</v>
      </c>
      <c r="AD1908" s="14"/>
    </row>
    <row r="1909" s="13" customFormat="1" customHeight="1" spans="1:30">
      <c r="A1909" s="11">
        <v>1908</v>
      </c>
      <c r="B1909" s="15">
        <v>327</v>
      </c>
      <c r="C1909" s="23">
        <v>173.1476</v>
      </c>
      <c r="D1909" s="23">
        <v>-41.2709</v>
      </c>
      <c r="E1909" s="40">
        <v>12</v>
      </c>
      <c r="F1909" s="37">
        <v>12.8</v>
      </c>
      <c r="G1909" s="28">
        <v>963</v>
      </c>
      <c r="H1909" s="38">
        <v>1185</v>
      </c>
      <c r="I1909" s="18" t="s">
        <v>105</v>
      </c>
      <c r="J1909" s="48" t="s">
        <v>106</v>
      </c>
      <c r="K1909" s="22" t="s">
        <v>1430</v>
      </c>
      <c r="L1909" s="45">
        <v>6.3</v>
      </c>
      <c r="M1909" s="45">
        <v>14.7</v>
      </c>
      <c r="N1909" s="45">
        <v>21</v>
      </c>
      <c r="O1909" s="23">
        <v>13.8</v>
      </c>
      <c r="P1909" s="46">
        <v>1.08</v>
      </c>
      <c r="Q1909" s="46">
        <v>0.456521739130435</v>
      </c>
      <c r="R1909" s="46">
        <f t="shared" si="164"/>
        <v>1.53652173913044</v>
      </c>
      <c r="S1909" s="24">
        <v>24.7</v>
      </c>
      <c r="T1909" s="24">
        <v>1.3</v>
      </c>
      <c r="U1909" s="24">
        <v>0.29</v>
      </c>
      <c r="V1909" s="24">
        <f t="shared" si="163"/>
        <v>19</v>
      </c>
      <c r="W1909" s="58">
        <v>305.090999603271</v>
      </c>
      <c r="X1909" s="58">
        <v>71.0050010681152</v>
      </c>
      <c r="Y1909" s="58">
        <f t="shared" si="161"/>
        <v>4.29675367951332</v>
      </c>
      <c r="Z1909" s="24">
        <v>4.3</v>
      </c>
      <c r="AA1909" s="63">
        <v>25</v>
      </c>
      <c r="AB1909" s="63">
        <v>63</v>
      </c>
      <c r="AC1909" s="63">
        <v>11</v>
      </c>
      <c r="AD1909" s="14"/>
    </row>
    <row r="1910" s="13" customFormat="1" customHeight="1" spans="1:30">
      <c r="A1910" s="11">
        <v>1909</v>
      </c>
      <c r="B1910" s="15">
        <v>327</v>
      </c>
      <c r="C1910" s="23">
        <v>173.1476</v>
      </c>
      <c r="D1910" s="23">
        <v>-41.2709</v>
      </c>
      <c r="E1910" s="40">
        <v>12</v>
      </c>
      <c r="F1910" s="37">
        <v>12.8</v>
      </c>
      <c r="G1910" s="28">
        <v>963</v>
      </c>
      <c r="H1910" s="38">
        <v>1185</v>
      </c>
      <c r="I1910" s="18" t="s">
        <v>105</v>
      </c>
      <c r="J1910" s="48" t="s">
        <v>106</v>
      </c>
      <c r="K1910" s="22" t="s">
        <v>1431</v>
      </c>
      <c r="L1910" s="45">
        <v>8.3</v>
      </c>
      <c r="M1910" s="45">
        <v>20.1</v>
      </c>
      <c r="N1910" s="45">
        <v>28.4</v>
      </c>
      <c r="O1910" s="23">
        <v>17</v>
      </c>
      <c r="P1910" s="46">
        <v>1.18</v>
      </c>
      <c r="Q1910" s="46">
        <v>0.488235294117647</v>
      </c>
      <c r="R1910" s="46">
        <f t="shared" si="164"/>
        <v>1.66823529411765</v>
      </c>
      <c r="S1910" s="24">
        <v>22.1</v>
      </c>
      <c r="T1910" s="24">
        <v>1.3</v>
      </c>
      <c r="U1910" s="24">
        <v>0.32</v>
      </c>
      <c r="V1910" s="24">
        <f t="shared" si="163"/>
        <v>17</v>
      </c>
      <c r="W1910" s="58">
        <v>305.090999603271</v>
      </c>
      <c r="X1910" s="58">
        <v>71.0050010681152</v>
      </c>
      <c r="Y1910" s="58">
        <f t="shared" si="161"/>
        <v>4.29675367951332</v>
      </c>
      <c r="Z1910" s="24">
        <v>4.1</v>
      </c>
      <c r="AA1910" s="63">
        <v>25</v>
      </c>
      <c r="AB1910" s="63">
        <v>63</v>
      </c>
      <c r="AC1910" s="63">
        <v>11</v>
      </c>
      <c r="AD1910" s="14"/>
    </row>
    <row r="1911" s="13" customFormat="1" customHeight="1" spans="1:30">
      <c r="A1911" s="11">
        <v>1910</v>
      </c>
      <c r="B1911" s="15">
        <v>328</v>
      </c>
      <c r="C1911" s="23">
        <v>118.766666666667</v>
      </c>
      <c r="D1911" s="23">
        <v>32.05</v>
      </c>
      <c r="E1911" s="40">
        <v>18</v>
      </c>
      <c r="F1911" s="37">
        <v>15.3</v>
      </c>
      <c r="G1911" s="28">
        <v>1106.5</v>
      </c>
      <c r="H1911" s="38">
        <v>1303</v>
      </c>
      <c r="I1911" s="18" t="s">
        <v>105</v>
      </c>
      <c r="J1911" s="11" t="s">
        <v>78</v>
      </c>
      <c r="K1911" s="22" t="s">
        <v>1432</v>
      </c>
      <c r="L1911" s="45"/>
      <c r="M1911" s="45">
        <v>1.13</v>
      </c>
      <c r="N1911" s="45">
        <v>1.13</v>
      </c>
      <c r="O1911" s="23">
        <v>0.53</v>
      </c>
      <c r="P1911" s="46">
        <v>2.13207547169811</v>
      </c>
      <c r="Q1911" s="46"/>
      <c r="R1911" s="46"/>
      <c r="S1911" s="24">
        <v>11.97</v>
      </c>
      <c r="T1911" s="24">
        <v>2.22</v>
      </c>
      <c r="U1911" s="24">
        <v>1.33</v>
      </c>
      <c r="V1911" s="24">
        <f t="shared" si="163"/>
        <v>5.39189189189189</v>
      </c>
      <c r="W1911" s="58">
        <v>127.728004455566</v>
      </c>
      <c r="X1911" s="58">
        <v>69.6327018737793</v>
      </c>
      <c r="Y1911" s="58">
        <f t="shared" ref="Y1911:Y1974" si="165">W1911/X1911</f>
        <v>1.834310618696</v>
      </c>
      <c r="Z1911" s="24">
        <v>6.17</v>
      </c>
      <c r="AA1911" s="63">
        <v>50</v>
      </c>
      <c r="AB1911" s="63">
        <v>9</v>
      </c>
      <c r="AC1911" s="63">
        <v>41</v>
      </c>
      <c r="AD1911" s="14"/>
    </row>
    <row r="1912" s="13" customFormat="1" customHeight="1" spans="1:30">
      <c r="A1912" s="11">
        <v>1911</v>
      </c>
      <c r="B1912" s="15">
        <v>328</v>
      </c>
      <c r="C1912" s="23">
        <v>118.766666666667</v>
      </c>
      <c r="D1912" s="23">
        <v>32.05</v>
      </c>
      <c r="E1912" s="40">
        <v>18</v>
      </c>
      <c r="F1912" s="37">
        <v>15.3</v>
      </c>
      <c r="G1912" s="28">
        <v>1106.5</v>
      </c>
      <c r="H1912" s="38">
        <v>1303</v>
      </c>
      <c r="I1912" s="18" t="s">
        <v>105</v>
      </c>
      <c r="J1912" s="11" t="s">
        <v>78</v>
      </c>
      <c r="K1912" s="22" t="s">
        <v>1433</v>
      </c>
      <c r="L1912" s="45"/>
      <c r="M1912" s="45">
        <v>1.08</v>
      </c>
      <c r="N1912" s="45">
        <v>1.08</v>
      </c>
      <c r="O1912" s="23">
        <v>0.65</v>
      </c>
      <c r="P1912" s="46">
        <v>1.66153846153846</v>
      </c>
      <c r="Q1912" s="46"/>
      <c r="R1912" s="46"/>
      <c r="S1912" s="24">
        <v>12.37</v>
      </c>
      <c r="T1912" s="24">
        <v>2.36</v>
      </c>
      <c r="U1912" s="24">
        <v>1.69</v>
      </c>
      <c r="V1912" s="24">
        <f t="shared" si="163"/>
        <v>5.24152542372881</v>
      </c>
      <c r="W1912" s="58">
        <v>127.728004455566</v>
      </c>
      <c r="X1912" s="58">
        <v>69.6327018737793</v>
      </c>
      <c r="Y1912" s="58">
        <f t="shared" si="165"/>
        <v>1.834310618696</v>
      </c>
      <c r="Z1912" s="24">
        <v>6.09</v>
      </c>
      <c r="AA1912" s="63">
        <v>50</v>
      </c>
      <c r="AB1912" s="63">
        <v>9</v>
      </c>
      <c r="AC1912" s="63">
        <v>41</v>
      </c>
      <c r="AD1912" s="14"/>
    </row>
    <row r="1913" s="13" customFormat="1" customHeight="1" spans="1:30">
      <c r="A1913" s="11">
        <v>1912</v>
      </c>
      <c r="B1913" s="15">
        <v>328</v>
      </c>
      <c r="C1913" s="23">
        <v>118.766666666667</v>
      </c>
      <c r="D1913" s="23">
        <v>32.05</v>
      </c>
      <c r="E1913" s="40">
        <v>18</v>
      </c>
      <c r="F1913" s="37">
        <v>15.3</v>
      </c>
      <c r="G1913" s="28">
        <v>1106.5</v>
      </c>
      <c r="H1913" s="38">
        <v>1303</v>
      </c>
      <c r="I1913" s="18" t="s">
        <v>105</v>
      </c>
      <c r="J1913" s="11" t="s">
        <v>78</v>
      </c>
      <c r="K1913" s="22" t="s">
        <v>1434</v>
      </c>
      <c r="L1913" s="45"/>
      <c r="M1913" s="45">
        <v>1.48</v>
      </c>
      <c r="N1913" s="45">
        <v>1.48</v>
      </c>
      <c r="O1913" s="23">
        <v>0.84</v>
      </c>
      <c r="P1913" s="46">
        <v>1.76190476190476</v>
      </c>
      <c r="Q1913" s="46"/>
      <c r="R1913" s="46"/>
      <c r="S1913" s="24">
        <v>11.73</v>
      </c>
      <c r="T1913" s="24">
        <v>2.85</v>
      </c>
      <c r="U1913" s="24">
        <v>2.24</v>
      </c>
      <c r="V1913" s="24">
        <f t="shared" si="163"/>
        <v>4.11578947368421</v>
      </c>
      <c r="W1913" s="58">
        <v>127.728004455566</v>
      </c>
      <c r="X1913" s="58">
        <v>69.6327018737793</v>
      </c>
      <c r="Y1913" s="58">
        <f t="shared" si="165"/>
        <v>1.834310618696</v>
      </c>
      <c r="Z1913" s="24">
        <v>5.98</v>
      </c>
      <c r="AA1913" s="63">
        <v>50</v>
      </c>
      <c r="AB1913" s="63">
        <v>9</v>
      </c>
      <c r="AC1913" s="63">
        <v>41</v>
      </c>
      <c r="AD1913" s="14"/>
    </row>
    <row r="1914" s="13" customFormat="1" customHeight="1" spans="1:30">
      <c r="A1914" s="11">
        <v>1913</v>
      </c>
      <c r="B1914" s="15">
        <v>329</v>
      </c>
      <c r="C1914" s="23">
        <v>124.69</v>
      </c>
      <c r="D1914" s="23">
        <v>52.38</v>
      </c>
      <c r="E1914" s="20">
        <v>441</v>
      </c>
      <c r="F1914" s="37">
        <v>-2.4</v>
      </c>
      <c r="G1914" s="28">
        <v>463.2</v>
      </c>
      <c r="H1914" s="38">
        <v>837</v>
      </c>
      <c r="I1914" s="18" t="s">
        <v>77</v>
      </c>
      <c r="J1914" s="48" t="s">
        <v>106</v>
      </c>
      <c r="K1914" s="51" t="s">
        <v>1435</v>
      </c>
      <c r="L1914" s="45">
        <v>119.84</v>
      </c>
      <c r="M1914" s="45"/>
      <c r="N1914" s="45">
        <v>119.84</v>
      </c>
      <c r="O1914" s="50"/>
      <c r="P1914" s="46">
        <v>0.21</v>
      </c>
      <c r="Q1914" s="46"/>
      <c r="R1914" s="46"/>
      <c r="S1914" s="24">
        <v>51.6</v>
      </c>
      <c r="T1914" s="24">
        <v>4.06</v>
      </c>
      <c r="U1914" s="57">
        <v>0.8</v>
      </c>
      <c r="V1914" s="24">
        <f t="shared" si="163"/>
        <v>12.7093596059113</v>
      </c>
      <c r="W1914" s="58">
        <v>359.140014648438</v>
      </c>
      <c r="X1914" s="58">
        <v>46.9654989242554</v>
      </c>
      <c r="Y1914" s="58">
        <f t="shared" si="165"/>
        <v>7.64689022526192</v>
      </c>
      <c r="Z1914" s="57">
        <v>6.1</v>
      </c>
      <c r="AA1914" s="63">
        <v>46</v>
      </c>
      <c r="AB1914" s="63">
        <v>36</v>
      </c>
      <c r="AC1914" s="63">
        <v>18</v>
      </c>
      <c r="AD1914" s="14"/>
    </row>
    <row r="1915" s="13" customFormat="1" customHeight="1" spans="1:30">
      <c r="A1915" s="11">
        <v>1914</v>
      </c>
      <c r="B1915" s="15">
        <v>329</v>
      </c>
      <c r="C1915" s="23">
        <v>124.69</v>
      </c>
      <c r="D1915" s="23">
        <v>52.38</v>
      </c>
      <c r="E1915" s="20">
        <v>441</v>
      </c>
      <c r="F1915" s="37">
        <v>-2.4</v>
      </c>
      <c r="G1915" s="28">
        <v>463.2</v>
      </c>
      <c r="H1915" s="38">
        <v>837</v>
      </c>
      <c r="I1915" s="18" t="s">
        <v>77</v>
      </c>
      <c r="J1915" s="48" t="s">
        <v>106</v>
      </c>
      <c r="K1915" s="51" t="s">
        <v>1436</v>
      </c>
      <c r="L1915" s="45">
        <v>88.64</v>
      </c>
      <c r="M1915" s="45"/>
      <c r="N1915" s="45">
        <v>88.64</v>
      </c>
      <c r="O1915" s="50"/>
      <c r="P1915" s="46">
        <v>0.26</v>
      </c>
      <c r="Q1915" s="46"/>
      <c r="R1915" s="46"/>
      <c r="S1915" s="24">
        <v>40.02</v>
      </c>
      <c r="T1915" s="24">
        <v>2.48</v>
      </c>
      <c r="U1915" s="57">
        <v>0.8</v>
      </c>
      <c r="V1915" s="24">
        <f t="shared" si="163"/>
        <v>16.1370967741935</v>
      </c>
      <c r="W1915" s="58">
        <v>359.140014648438</v>
      </c>
      <c r="X1915" s="58">
        <v>46.9654989242554</v>
      </c>
      <c r="Y1915" s="58">
        <f t="shared" si="165"/>
        <v>7.64689022526192</v>
      </c>
      <c r="Z1915" s="57">
        <v>6.1</v>
      </c>
      <c r="AA1915" s="63">
        <v>46</v>
      </c>
      <c r="AB1915" s="63">
        <v>36</v>
      </c>
      <c r="AC1915" s="63">
        <v>18</v>
      </c>
      <c r="AD1915" s="14"/>
    </row>
    <row r="1916" s="13" customFormat="1" customHeight="1" spans="1:30">
      <c r="A1916" s="11">
        <v>1915</v>
      </c>
      <c r="B1916" s="15">
        <v>329</v>
      </c>
      <c r="C1916" s="23">
        <v>124.69</v>
      </c>
      <c r="D1916" s="23">
        <v>52.38</v>
      </c>
      <c r="E1916" s="20">
        <v>441</v>
      </c>
      <c r="F1916" s="37">
        <v>-2.4</v>
      </c>
      <c r="G1916" s="28">
        <v>463.2</v>
      </c>
      <c r="H1916" s="38">
        <v>837</v>
      </c>
      <c r="I1916" s="18" t="s">
        <v>77</v>
      </c>
      <c r="J1916" s="48" t="s">
        <v>106</v>
      </c>
      <c r="K1916" s="51" t="s">
        <v>1437</v>
      </c>
      <c r="L1916" s="45">
        <v>67.05</v>
      </c>
      <c r="M1916" s="45"/>
      <c r="N1916" s="45">
        <v>67.05</v>
      </c>
      <c r="O1916" s="50"/>
      <c r="P1916" s="46">
        <v>0.44</v>
      </c>
      <c r="Q1916" s="46"/>
      <c r="R1916" s="46"/>
      <c r="S1916" s="24">
        <v>36.43</v>
      </c>
      <c r="T1916" s="24">
        <v>2.34</v>
      </c>
      <c r="U1916" s="57">
        <v>0.8</v>
      </c>
      <c r="V1916" s="24">
        <f t="shared" si="163"/>
        <v>15.5683760683761</v>
      </c>
      <c r="W1916" s="58">
        <v>359.140014648438</v>
      </c>
      <c r="X1916" s="58">
        <v>46.9654989242554</v>
      </c>
      <c r="Y1916" s="58">
        <f t="shared" si="165"/>
        <v>7.64689022526192</v>
      </c>
      <c r="Z1916" s="57">
        <v>6.1</v>
      </c>
      <c r="AA1916" s="63">
        <v>46</v>
      </c>
      <c r="AB1916" s="63">
        <v>36</v>
      </c>
      <c r="AC1916" s="63">
        <v>18</v>
      </c>
      <c r="AD1916" s="14"/>
    </row>
    <row r="1917" s="13" customFormat="1" customHeight="1" spans="1:30">
      <c r="A1917" s="11">
        <v>1916</v>
      </c>
      <c r="B1917" s="15">
        <v>329</v>
      </c>
      <c r="C1917" s="23">
        <v>123.48</v>
      </c>
      <c r="D1917" s="23">
        <v>52.69</v>
      </c>
      <c r="E1917" s="20">
        <v>659</v>
      </c>
      <c r="F1917" s="37">
        <v>-2.4</v>
      </c>
      <c r="G1917" s="28">
        <v>463.2</v>
      </c>
      <c r="H1917" s="38">
        <v>769</v>
      </c>
      <c r="I1917" s="18" t="s">
        <v>77</v>
      </c>
      <c r="J1917" s="48" t="s">
        <v>106</v>
      </c>
      <c r="K1917" s="51" t="s">
        <v>1438</v>
      </c>
      <c r="L1917" s="45">
        <v>90.99</v>
      </c>
      <c r="M1917" s="45"/>
      <c r="N1917" s="45">
        <v>90.99</v>
      </c>
      <c r="O1917" s="50"/>
      <c r="P1917" s="46">
        <v>1.5</v>
      </c>
      <c r="Q1917" s="46"/>
      <c r="R1917" s="46"/>
      <c r="S1917" s="24">
        <v>54.36</v>
      </c>
      <c r="T1917" s="24">
        <v>3.83</v>
      </c>
      <c r="U1917" s="57">
        <v>1.2</v>
      </c>
      <c r="V1917" s="24">
        <f t="shared" si="163"/>
        <v>14.1932114882507</v>
      </c>
      <c r="W1917" s="58">
        <v>308.253002166748</v>
      </c>
      <c r="X1917" s="58">
        <v>44.4410991668701</v>
      </c>
      <c r="Y1917" s="58">
        <f t="shared" si="165"/>
        <v>6.93621462892493</v>
      </c>
      <c r="Z1917" s="57">
        <v>5.1</v>
      </c>
      <c r="AA1917" s="63">
        <v>44</v>
      </c>
      <c r="AB1917" s="63">
        <v>37</v>
      </c>
      <c r="AC1917" s="63">
        <v>19</v>
      </c>
      <c r="AD1917" s="14"/>
    </row>
    <row r="1918" s="13" customFormat="1" customHeight="1" spans="1:30">
      <c r="A1918" s="11">
        <v>1917</v>
      </c>
      <c r="B1918" s="15">
        <v>329</v>
      </c>
      <c r="C1918" s="23">
        <v>123.48</v>
      </c>
      <c r="D1918" s="23">
        <v>52.69</v>
      </c>
      <c r="E1918" s="20">
        <v>659</v>
      </c>
      <c r="F1918" s="37">
        <v>-2.4</v>
      </c>
      <c r="G1918" s="28">
        <v>463.2</v>
      </c>
      <c r="H1918" s="38">
        <v>769</v>
      </c>
      <c r="I1918" s="18" t="s">
        <v>77</v>
      </c>
      <c r="J1918" s="48" t="s">
        <v>106</v>
      </c>
      <c r="K1918" s="51" t="s">
        <v>1439</v>
      </c>
      <c r="L1918" s="45">
        <v>58.09</v>
      </c>
      <c r="M1918" s="45"/>
      <c r="N1918" s="45">
        <v>58.09</v>
      </c>
      <c r="O1918" s="50"/>
      <c r="P1918" s="46">
        <v>1.95</v>
      </c>
      <c r="Q1918" s="46"/>
      <c r="R1918" s="46"/>
      <c r="S1918" s="24">
        <v>35.76</v>
      </c>
      <c r="T1918" s="24">
        <v>2.12</v>
      </c>
      <c r="U1918" s="57">
        <v>1.2</v>
      </c>
      <c r="V1918" s="24">
        <f t="shared" si="163"/>
        <v>16.8679245283019</v>
      </c>
      <c r="W1918" s="58">
        <v>308.253002166748</v>
      </c>
      <c r="X1918" s="58">
        <v>44.4410991668701</v>
      </c>
      <c r="Y1918" s="58">
        <f t="shared" si="165"/>
        <v>6.93621462892493</v>
      </c>
      <c r="Z1918" s="57">
        <v>5.1</v>
      </c>
      <c r="AA1918" s="63">
        <v>44</v>
      </c>
      <c r="AB1918" s="63">
        <v>37</v>
      </c>
      <c r="AC1918" s="63">
        <v>19</v>
      </c>
      <c r="AD1918" s="14"/>
    </row>
    <row r="1919" s="13" customFormat="1" customHeight="1" spans="1:30">
      <c r="A1919" s="11">
        <v>1918</v>
      </c>
      <c r="B1919" s="15">
        <v>329</v>
      </c>
      <c r="C1919" s="23">
        <v>123.48</v>
      </c>
      <c r="D1919" s="23">
        <v>52.69</v>
      </c>
      <c r="E1919" s="20">
        <v>659</v>
      </c>
      <c r="F1919" s="37">
        <v>-2.4</v>
      </c>
      <c r="G1919" s="28">
        <v>463.2</v>
      </c>
      <c r="H1919" s="38">
        <v>769</v>
      </c>
      <c r="I1919" s="18" t="s">
        <v>77</v>
      </c>
      <c r="J1919" s="48" t="s">
        <v>106</v>
      </c>
      <c r="K1919" s="51" t="s">
        <v>1440</v>
      </c>
      <c r="L1919" s="45">
        <v>64.3</v>
      </c>
      <c r="M1919" s="45"/>
      <c r="N1919" s="45">
        <v>64.3</v>
      </c>
      <c r="O1919" s="50"/>
      <c r="P1919" s="46">
        <v>2.57</v>
      </c>
      <c r="Q1919" s="46"/>
      <c r="R1919" s="46"/>
      <c r="S1919" s="24">
        <v>27.82</v>
      </c>
      <c r="T1919" s="24">
        <v>1.94</v>
      </c>
      <c r="U1919" s="57">
        <v>1.2</v>
      </c>
      <c r="V1919" s="24">
        <f t="shared" si="163"/>
        <v>14.340206185567</v>
      </c>
      <c r="W1919" s="58">
        <v>308.253002166748</v>
      </c>
      <c r="X1919" s="58">
        <v>44.4410991668701</v>
      </c>
      <c r="Y1919" s="58">
        <f t="shared" si="165"/>
        <v>6.93621462892493</v>
      </c>
      <c r="Z1919" s="57">
        <v>5.1</v>
      </c>
      <c r="AA1919" s="63">
        <v>44</v>
      </c>
      <c r="AB1919" s="63">
        <v>37</v>
      </c>
      <c r="AC1919" s="63">
        <v>19</v>
      </c>
      <c r="AD1919" s="14"/>
    </row>
    <row r="1920" s="13" customFormat="1" customHeight="1" spans="1:30">
      <c r="A1920" s="11">
        <v>1919</v>
      </c>
      <c r="B1920" s="15">
        <v>329</v>
      </c>
      <c r="C1920" s="23">
        <v>123.63</v>
      </c>
      <c r="D1920" s="23">
        <v>52.67</v>
      </c>
      <c r="E1920" s="20">
        <v>477</v>
      </c>
      <c r="F1920" s="37">
        <v>-2.4</v>
      </c>
      <c r="G1920" s="28">
        <v>463.2</v>
      </c>
      <c r="H1920" s="38">
        <v>797</v>
      </c>
      <c r="I1920" s="18" t="s">
        <v>77</v>
      </c>
      <c r="J1920" s="48" t="s">
        <v>106</v>
      </c>
      <c r="K1920" s="51" t="s">
        <v>1441</v>
      </c>
      <c r="L1920" s="45">
        <v>246.52</v>
      </c>
      <c r="M1920" s="45"/>
      <c r="N1920" s="45">
        <v>246.52</v>
      </c>
      <c r="O1920" s="50"/>
      <c r="P1920" s="46">
        <v>0.71</v>
      </c>
      <c r="Q1920" s="46"/>
      <c r="R1920" s="46"/>
      <c r="S1920" s="24">
        <v>129.22</v>
      </c>
      <c r="T1920" s="24">
        <v>13.2</v>
      </c>
      <c r="U1920" s="57">
        <v>1.2</v>
      </c>
      <c r="V1920" s="24">
        <f t="shared" si="163"/>
        <v>9.78939393939394</v>
      </c>
      <c r="W1920" s="58">
        <v>273.619003295898</v>
      </c>
      <c r="X1920" s="58">
        <v>43.7779998779297</v>
      </c>
      <c r="Y1920" s="58">
        <f t="shared" si="165"/>
        <v>6.25014856911818</v>
      </c>
      <c r="Z1920" s="57">
        <v>5.1</v>
      </c>
      <c r="AA1920" s="63">
        <v>44</v>
      </c>
      <c r="AB1920" s="63">
        <v>37</v>
      </c>
      <c r="AC1920" s="63">
        <v>19</v>
      </c>
      <c r="AD1920" s="14"/>
    </row>
    <row r="1921" s="13" customFormat="1" customHeight="1" spans="1:30">
      <c r="A1921" s="11">
        <v>1920</v>
      </c>
      <c r="B1921" s="15">
        <v>329</v>
      </c>
      <c r="C1921" s="23">
        <v>123.63</v>
      </c>
      <c r="D1921" s="23">
        <v>52.67</v>
      </c>
      <c r="E1921" s="20">
        <v>477</v>
      </c>
      <c r="F1921" s="37">
        <v>-2.4</v>
      </c>
      <c r="G1921" s="28">
        <v>463.2</v>
      </c>
      <c r="H1921" s="38">
        <v>797</v>
      </c>
      <c r="I1921" s="18" t="s">
        <v>77</v>
      </c>
      <c r="J1921" s="48" t="s">
        <v>106</v>
      </c>
      <c r="K1921" s="51" t="s">
        <v>1442</v>
      </c>
      <c r="L1921" s="45">
        <v>125</v>
      </c>
      <c r="M1921" s="45"/>
      <c r="N1921" s="45">
        <v>125</v>
      </c>
      <c r="O1921" s="50"/>
      <c r="P1921" s="46">
        <v>0.91</v>
      </c>
      <c r="Q1921" s="46"/>
      <c r="R1921" s="46"/>
      <c r="S1921" s="24">
        <v>92</v>
      </c>
      <c r="T1921" s="24">
        <v>11.98</v>
      </c>
      <c r="U1921" s="57">
        <v>1.2</v>
      </c>
      <c r="V1921" s="24">
        <f t="shared" si="163"/>
        <v>7.67946577629382</v>
      </c>
      <c r="W1921" s="58">
        <v>273.619003295898</v>
      </c>
      <c r="X1921" s="58">
        <v>43.7779998779297</v>
      </c>
      <c r="Y1921" s="58">
        <f t="shared" si="165"/>
        <v>6.25014856911818</v>
      </c>
      <c r="Z1921" s="57">
        <v>5.1</v>
      </c>
      <c r="AA1921" s="63">
        <v>44</v>
      </c>
      <c r="AB1921" s="63">
        <v>37</v>
      </c>
      <c r="AC1921" s="63">
        <v>19</v>
      </c>
      <c r="AD1921" s="14"/>
    </row>
    <row r="1922" s="13" customFormat="1" customHeight="1" spans="1:30">
      <c r="A1922" s="11">
        <v>1921</v>
      </c>
      <c r="B1922" s="15">
        <v>329</v>
      </c>
      <c r="C1922" s="23">
        <v>123.47</v>
      </c>
      <c r="D1922" s="23">
        <v>52.4</v>
      </c>
      <c r="E1922" s="20">
        <v>790</v>
      </c>
      <c r="F1922" s="37">
        <v>-2.4</v>
      </c>
      <c r="G1922" s="28">
        <v>463.2</v>
      </c>
      <c r="H1922" s="38">
        <v>759</v>
      </c>
      <c r="I1922" s="18" t="s">
        <v>77</v>
      </c>
      <c r="J1922" s="48" t="s">
        <v>106</v>
      </c>
      <c r="K1922" s="51" t="s">
        <v>1443</v>
      </c>
      <c r="L1922" s="45">
        <v>79.52</v>
      </c>
      <c r="M1922" s="45"/>
      <c r="N1922" s="45">
        <v>79.52</v>
      </c>
      <c r="O1922" s="50"/>
      <c r="P1922" s="46">
        <v>1.13</v>
      </c>
      <c r="Q1922" s="46"/>
      <c r="R1922" s="46"/>
      <c r="S1922" s="24">
        <v>74.5</v>
      </c>
      <c r="T1922" s="24">
        <v>5.32</v>
      </c>
      <c r="U1922" s="57">
        <v>1.2</v>
      </c>
      <c r="V1922" s="24">
        <f t="shared" si="163"/>
        <v>14.0037593984962</v>
      </c>
      <c r="W1922" s="58">
        <v>306.580009460449</v>
      </c>
      <c r="X1922" s="58">
        <v>44.6533012390137</v>
      </c>
      <c r="Y1922" s="58">
        <f t="shared" si="165"/>
        <v>6.865785976706</v>
      </c>
      <c r="Z1922" s="57">
        <v>5.1</v>
      </c>
      <c r="AA1922" s="63">
        <v>44</v>
      </c>
      <c r="AB1922" s="63">
        <v>36</v>
      </c>
      <c r="AC1922" s="63">
        <v>20</v>
      </c>
      <c r="AD1922" s="14"/>
    </row>
    <row r="1923" s="13" customFormat="1" customHeight="1" spans="1:30">
      <c r="A1923" s="11">
        <v>1922</v>
      </c>
      <c r="B1923" s="15">
        <v>329</v>
      </c>
      <c r="C1923" s="23">
        <v>123.47</v>
      </c>
      <c r="D1923" s="23">
        <v>52.4</v>
      </c>
      <c r="E1923" s="20">
        <v>790</v>
      </c>
      <c r="F1923" s="37">
        <v>-2.4</v>
      </c>
      <c r="G1923" s="28">
        <v>463.2</v>
      </c>
      <c r="H1923" s="38">
        <v>759</v>
      </c>
      <c r="I1923" s="18" t="s">
        <v>77</v>
      </c>
      <c r="J1923" s="48" t="s">
        <v>106</v>
      </c>
      <c r="K1923" s="51" t="s">
        <v>1444</v>
      </c>
      <c r="L1923" s="45">
        <v>59.62</v>
      </c>
      <c r="M1923" s="45"/>
      <c r="N1923" s="45">
        <v>59.62</v>
      </c>
      <c r="O1923" s="50"/>
      <c r="P1923" s="46">
        <v>1.34</v>
      </c>
      <c r="Q1923" s="46"/>
      <c r="R1923" s="46"/>
      <c r="S1923" s="24">
        <v>32.35</v>
      </c>
      <c r="T1923" s="24">
        <v>4.08</v>
      </c>
      <c r="U1923" s="57">
        <v>1.2</v>
      </c>
      <c r="V1923" s="24">
        <f t="shared" si="163"/>
        <v>7.92892156862745</v>
      </c>
      <c r="W1923" s="58">
        <v>306.580009460449</v>
      </c>
      <c r="X1923" s="58">
        <v>44.6533012390137</v>
      </c>
      <c r="Y1923" s="58">
        <f t="shared" si="165"/>
        <v>6.865785976706</v>
      </c>
      <c r="Z1923" s="57">
        <v>5.1</v>
      </c>
      <c r="AA1923" s="63">
        <v>44</v>
      </c>
      <c r="AB1923" s="63">
        <v>36</v>
      </c>
      <c r="AC1923" s="63">
        <v>20</v>
      </c>
      <c r="AD1923" s="14"/>
    </row>
    <row r="1924" s="13" customFormat="1" customHeight="1" spans="1:30">
      <c r="A1924" s="11">
        <v>1923</v>
      </c>
      <c r="B1924" s="15">
        <v>329</v>
      </c>
      <c r="C1924" s="23">
        <v>123.47</v>
      </c>
      <c r="D1924" s="23">
        <v>52.4</v>
      </c>
      <c r="E1924" s="20">
        <v>790</v>
      </c>
      <c r="F1924" s="37">
        <v>-2.4</v>
      </c>
      <c r="G1924" s="28">
        <v>463.2</v>
      </c>
      <c r="H1924" s="38">
        <v>759</v>
      </c>
      <c r="I1924" s="18" t="s">
        <v>77</v>
      </c>
      <c r="J1924" s="48" t="s">
        <v>106</v>
      </c>
      <c r="K1924" s="51" t="s">
        <v>1445</v>
      </c>
      <c r="L1924" s="45">
        <v>48.14</v>
      </c>
      <c r="M1924" s="45"/>
      <c r="N1924" s="45">
        <v>48.14</v>
      </c>
      <c r="O1924" s="50"/>
      <c r="P1924" s="46">
        <v>1.41</v>
      </c>
      <c r="Q1924" s="46"/>
      <c r="R1924" s="46"/>
      <c r="S1924" s="24">
        <v>31.38</v>
      </c>
      <c r="T1924" s="24">
        <v>1.69</v>
      </c>
      <c r="U1924" s="57">
        <v>1.2</v>
      </c>
      <c r="V1924" s="24">
        <f t="shared" si="163"/>
        <v>18.5680473372781</v>
      </c>
      <c r="W1924" s="58">
        <v>306.580009460449</v>
      </c>
      <c r="X1924" s="58">
        <v>44.6533012390137</v>
      </c>
      <c r="Y1924" s="58">
        <f t="shared" si="165"/>
        <v>6.865785976706</v>
      </c>
      <c r="Z1924" s="57">
        <v>5.1</v>
      </c>
      <c r="AA1924" s="63">
        <v>44</v>
      </c>
      <c r="AB1924" s="63">
        <v>36</v>
      </c>
      <c r="AC1924" s="63">
        <v>20</v>
      </c>
      <c r="AD1924" s="14"/>
    </row>
    <row r="1925" s="13" customFormat="1" customHeight="1" spans="1:30">
      <c r="A1925" s="11">
        <v>1924</v>
      </c>
      <c r="B1925" s="15">
        <v>329</v>
      </c>
      <c r="C1925" s="23">
        <v>124.51</v>
      </c>
      <c r="D1925" s="23">
        <v>52.34</v>
      </c>
      <c r="E1925" s="20">
        <v>516</v>
      </c>
      <c r="F1925" s="37">
        <v>-2.4</v>
      </c>
      <c r="G1925" s="28">
        <v>463.2</v>
      </c>
      <c r="H1925" s="38">
        <v>828</v>
      </c>
      <c r="I1925" s="18" t="s">
        <v>77</v>
      </c>
      <c r="J1925" s="48" t="s">
        <v>106</v>
      </c>
      <c r="K1925" s="51" t="s">
        <v>1446</v>
      </c>
      <c r="L1925" s="45">
        <v>111.72</v>
      </c>
      <c r="M1925" s="45"/>
      <c r="N1925" s="45">
        <v>111.72</v>
      </c>
      <c r="O1925" s="50"/>
      <c r="P1925" s="46">
        <v>1.51</v>
      </c>
      <c r="Q1925" s="46"/>
      <c r="R1925" s="46"/>
      <c r="S1925" s="24">
        <v>57.03</v>
      </c>
      <c r="T1925" s="24">
        <v>13.97</v>
      </c>
      <c r="U1925" s="57">
        <v>1.2</v>
      </c>
      <c r="V1925" s="24">
        <f t="shared" si="163"/>
        <v>4.0823192555476</v>
      </c>
      <c r="W1925" s="58">
        <v>359.140014648438</v>
      </c>
      <c r="X1925" s="58">
        <v>46.9654989242554</v>
      </c>
      <c r="Y1925" s="58">
        <f t="shared" si="165"/>
        <v>7.64689022526192</v>
      </c>
      <c r="Z1925" s="57">
        <v>5.1</v>
      </c>
      <c r="AA1925" s="63">
        <v>44</v>
      </c>
      <c r="AB1925" s="63">
        <v>37</v>
      </c>
      <c r="AC1925" s="63">
        <v>19</v>
      </c>
      <c r="AD1925" s="14"/>
    </row>
    <row r="1926" s="13" customFormat="1" customHeight="1" spans="1:30">
      <c r="A1926" s="11">
        <v>1925</v>
      </c>
      <c r="B1926" s="15">
        <v>329</v>
      </c>
      <c r="C1926" s="23">
        <v>124.51</v>
      </c>
      <c r="D1926" s="23">
        <v>52.34</v>
      </c>
      <c r="E1926" s="20">
        <v>516</v>
      </c>
      <c r="F1926" s="37">
        <v>-2.4</v>
      </c>
      <c r="G1926" s="28">
        <v>463.2</v>
      </c>
      <c r="H1926" s="38">
        <v>828</v>
      </c>
      <c r="I1926" s="18" t="s">
        <v>77</v>
      </c>
      <c r="J1926" s="48" t="s">
        <v>106</v>
      </c>
      <c r="K1926" s="51" t="s">
        <v>1447</v>
      </c>
      <c r="L1926" s="45">
        <v>73.84</v>
      </c>
      <c r="M1926" s="45"/>
      <c r="N1926" s="45">
        <v>73.84</v>
      </c>
      <c r="O1926" s="50"/>
      <c r="P1926" s="46">
        <v>1.7</v>
      </c>
      <c r="Q1926" s="46"/>
      <c r="R1926" s="46"/>
      <c r="S1926" s="24">
        <v>55.9</v>
      </c>
      <c r="T1926" s="24">
        <v>5.44</v>
      </c>
      <c r="U1926" s="57">
        <v>1.2</v>
      </c>
      <c r="V1926" s="24">
        <f t="shared" si="163"/>
        <v>10.2757352941176</v>
      </c>
      <c r="W1926" s="58">
        <v>359.140014648438</v>
      </c>
      <c r="X1926" s="58">
        <v>46.9654989242554</v>
      </c>
      <c r="Y1926" s="58">
        <f t="shared" si="165"/>
        <v>7.64689022526192</v>
      </c>
      <c r="Z1926" s="57">
        <v>5.1</v>
      </c>
      <c r="AA1926" s="63">
        <v>44</v>
      </c>
      <c r="AB1926" s="63">
        <v>37</v>
      </c>
      <c r="AC1926" s="63">
        <v>19</v>
      </c>
      <c r="AD1926" s="14"/>
    </row>
    <row r="1927" s="13" customFormat="1" customHeight="1" spans="1:30">
      <c r="A1927" s="11">
        <v>1926</v>
      </c>
      <c r="B1927" s="15">
        <v>329</v>
      </c>
      <c r="C1927" s="23">
        <v>124.51</v>
      </c>
      <c r="D1927" s="23">
        <v>52.34</v>
      </c>
      <c r="E1927" s="20">
        <v>516</v>
      </c>
      <c r="F1927" s="37">
        <v>-2.4</v>
      </c>
      <c r="G1927" s="28">
        <v>463.2</v>
      </c>
      <c r="H1927" s="38">
        <v>828</v>
      </c>
      <c r="I1927" s="18" t="s">
        <v>77</v>
      </c>
      <c r="J1927" s="48" t="s">
        <v>106</v>
      </c>
      <c r="K1927" s="51" t="s">
        <v>1448</v>
      </c>
      <c r="L1927" s="45">
        <v>49.2</v>
      </c>
      <c r="M1927" s="45"/>
      <c r="N1927" s="45">
        <v>49.2</v>
      </c>
      <c r="O1927" s="50"/>
      <c r="P1927" s="46">
        <v>1.83</v>
      </c>
      <c r="Q1927" s="46"/>
      <c r="R1927" s="46"/>
      <c r="S1927" s="24">
        <v>49.59</v>
      </c>
      <c r="T1927" s="24">
        <v>5.08</v>
      </c>
      <c r="U1927" s="57">
        <v>1.2</v>
      </c>
      <c r="V1927" s="24">
        <f t="shared" si="163"/>
        <v>9.76181102362205</v>
      </c>
      <c r="W1927" s="58">
        <v>359.140014648438</v>
      </c>
      <c r="X1927" s="58">
        <v>46.9654989242554</v>
      </c>
      <c r="Y1927" s="58">
        <f t="shared" si="165"/>
        <v>7.64689022526192</v>
      </c>
      <c r="Z1927" s="57">
        <v>5.1</v>
      </c>
      <c r="AA1927" s="63">
        <v>44</v>
      </c>
      <c r="AB1927" s="63">
        <v>37</v>
      </c>
      <c r="AC1927" s="63">
        <v>19</v>
      </c>
      <c r="AD1927" s="14"/>
    </row>
    <row r="1928" s="13" customFormat="1" customHeight="1" spans="1:30">
      <c r="A1928" s="11">
        <v>1927</v>
      </c>
      <c r="B1928" s="15">
        <v>329</v>
      </c>
      <c r="C1928" s="23">
        <v>123.45</v>
      </c>
      <c r="D1928" s="23">
        <v>52.32</v>
      </c>
      <c r="E1928" s="20">
        <v>837</v>
      </c>
      <c r="F1928" s="37">
        <v>-2.4</v>
      </c>
      <c r="G1928" s="28">
        <v>463.2</v>
      </c>
      <c r="H1928" s="38">
        <v>751</v>
      </c>
      <c r="I1928" s="18" t="s">
        <v>77</v>
      </c>
      <c r="J1928" s="48" t="s">
        <v>106</v>
      </c>
      <c r="K1928" s="51" t="s">
        <v>1449</v>
      </c>
      <c r="L1928" s="45">
        <v>61.01</v>
      </c>
      <c r="M1928" s="45"/>
      <c r="N1928" s="45">
        <v>61.01</v>
      </c>
      <c r="O1928" s="50"/>
      <c r="P1928" s="46">
        <v>1.55</v>
      </c>
      <c r="Q1928" s="46"/>
      <c r="R1928" s="46"/>
      <c r="S1928" s="24">
        <v>33.34</v>
      </c>
      <c r="T1928" s="24">
        <v>1.45</v>
      </c>
      <c r="U1928" s="57">
        <v>1.2</v>
      </c>
      <c r="V1928" s="24">
        <f t="shared" si="163"/>
        <v>22.9931034482759</v>
      </c>
      <c r="W1928" s="58">
        <v>306.580009460449</v>
      </c>
      <c r="X1928" s="58">
        <v>44.6533012390137</v>
      </c>
      <c r="Y1928" s="58">
        <f t="shared" si="165"/>
        <v>6.865785976706</v>
      </c>
      <c r="Z1928" s="57">
        <v>5.1</v>
      </c>
      <c r="AA1928" s="63">
        <v>44</v>
      </c>
      <c r="AB1928" s="63">
        <v>36</v>
      </c>
      <c r="AC1928" s="63">
        <v>20</v>
      </c>
      <c r="AD1928" s="14"/>
    </row>
    <row r="1929" s="13" customFormat="1" customHeight="1" spans="1:30">
      <c r="A1929" s="11">
        <v>1928</v>
      </c>
      <c r="B1929" s="15">
        <v>329</v>
      </c>
      <c r="C1929" s="23">
        <v>123.81</v>
      </c>
      <c r="D1929" s="23">
        <v>52.7</v>
      </c>
      <c r="E1929" s="20">
        <v>456</v>
      </c>
      <c r="F1929" s="37">
        <v>-2.4</v>
      </c>
      <c r="G1929" s="28">
        <v>463.2</v>
      </c>
      <c r="H1929" s="38">
        <v>812</v>
      </c>
      <c r="I1929" s="18" t="s">
        <v>77</v>
      </c>
      <c r="J1929" s="48" t="s">
        <v>106</v>
      </c>
      <c r="K1929" s="22" t="s">
        <v>1450</v>
      </c>
      <c r="L1929" s="45">
        <v>144</v>
      </c>
      <c r="M1929" s="45"/>
      <c r="N1929" s="45">
        <v>144</v>
      </c>
      <c r="O1929" s="23"/>
      <c r="P1929" s="46">
        <v>0.98</v>
      </c>
      <c r="Q1929" s="46"/>
      <c r="R1929" s="46"/>
      <c r="S1929" s="24">
        <v>68.89</v>
      </c>
      <c r="T1929" s="24">
        <v>9</v>
      </c>
      <c r="U1929" s="57">
        <v>1.2</v>
      </c>
      <c r="V1929" s="24">
        <f t="shared" si="163"/>
        <v>7.65444444444444</v>
      </c>
      <c r="W1929" s="58">
        <v>273.619003295898</v>
      </c>
      <c r="X1929" s="58">
        <v>43.7779998779297</v>
      </c>
      <c r="Y1929" s="58">
        <f t="shared" si="165"/>
        <v>6.25014856911818</v>
      </c>
      <c r="Z1929" s="57">
        <v>5.1</v>
      </c>
      <c r="AA1929" s="63">
        <v>44</v>
      </c>
      <c r="AB1929" s="63">
        <v>36</v>
      </c>
      <c r="AC1929" s="63">
        <v>20</v>
      </c>
      <c r="AD1929" s="14"/>
    </row>
    <row r="1930" s="13" customFormat="1" customHeight="1" spans="1:30">
      <c r="A1930" s="11">
        <v>1929</v>
      </c>
      <c r="B1930" s="15">
        <v>329</v>
      </c>
      <c r="C1930" s="23">
        <v>123.81</v>
      </c>
      <c r="D1930" s="23">
        <v>52.7</v>
      </c>
      <c r="E1930" s="20">
        <v>456</v>
      </c>
      <c r="F1930" s="37">
        <v>-2.4</v>
      </c>
      <c r="G1930" s="28">
        <v>463.2</v>
      </c>
      <c r="H1930" s="38">
        <v>812</v>
      </c>
      <c r="I1930" s="18" t="s">
        <v>77</v>
      </c>
      <c r="J1930" s="48" t="s">
        <v>106</v>
      </c>
      <c r="K1930" s="22" t="s">
        <v>1451</v>
      </c>
      <c r="L1930" s="45">
        <v>136.77</v>
      </c>
      <c r="M1930" s="45"/>
      <c r="N1930" s="45">
        <v>136.77</v>
      </c>
      <c r="O1930" s="23"/>
      <c r="P1930" s="46">
        <v>1.03</v>
      </c>
      <c r="Q1930" s="46"/>
      <c r="R1930" s="46"/>
      <c r="S1930" s="24">
        <v>55</v>
      </c>
      <c r="T1930" s="24">
        <v>6.55</v>
      </c>
      <c r="U1930" s="57">
        <v>1.2</v>
      </c>
      <c r="V1930" s="24">
        <f t="shared" si="163"/>
        <v>8.3969465648855</v>
      </c>
      <c r="W1930" s="58">
        <v>273.619003295898</v>
      </c>
      <c r="X1930" s="58">
        <v>43.7779998779297</v>
      </c>
      <c r="Y1930" s="58">
        <f t="shared" si="165"/>
        <v>6.25014856911818</v>
      </c>
      <c r="Z1930" s="57">
        <v>5.1</v>
      </c>
      <c r="AA1930" s="63">
        <v>44</v>
      </c>
      <c r="AB1930" s="63">
        <v>36</v>
      </c>
      <c r="AC1930" s="63">
        <v>20</v>
      </c>
      <c r="AD1930" s="14"/>
    </row>
    <row r="1931" customHeight="1" spans="1:29">
      <c r="A1931" s="11">
        <v>1930</v>
      </c>
      <c r="B1931" s="15">
        <v>329</v>
      </c>
      <c r="C1931" s="23">
        <v>123.84</v>
      </c>
      <c r="D1931" s="23">
        <v>52.73</v>
      </c>
      <c r="E1931" s="20">
        <v>663</v>
      </c>
      <c r="F1931" s="37">
        <v>-2.4</v>
      </c>
      <c r="G1931" s="28">
        <v>463.2</v>
      </c>
      <c r="H1931" s="38">
        <v>809</v>
      </c>
      <c r="I1931" s="18" t="s">
        <v>77</v>
      </c>
      <c r="J1931" s="48" t="s">
        <v>106</v>
      </c>
      <c r="K1931" s="22" t="s">
        <v>1452</v>
      </c>
      <c r="L1931" s="45">
        <v>67</v>
      </c>
      <c r="M1931" s="45"/>
      <c r="N1931" s="45">
        <v>67</v>
      </c>
      <c r="P1931" s="46">
        <v>1.19</v>
      </c>
      <c r="Q1931" s="46"/>
      <c r="R1931" s="46"/>
      <c r="S1931" s="24">
        <v>38</v>
      </c>
      <c r="T1931" s="24">
        <v>1.93</v>
      </c>
      <c r="U1931" s="57">
        <v>1.2</v>
      </c>
      <c r="V1931" s="24">
        <f t="shared" si="163"/>
        <v>19.6891191709845</v>
      </c>
      <c r="W1931" s="58">
        <v>273.619003295898</v>
      </c>
      <c r="X1931" s="58">
        <v>43.7779998779297</v>
      </c>
      <c r="Y1931" s="58">
        <f t="shared" si="165"/>
        <v>6.25014856911818</v>
      </c>
      <c r="Z1931" s="57">
        <v>5.1</v>
      </c>
      <c r="AA1931" s="63">
        <v>44</v>
      </c>
      <c r="AB1931" s="63">
        <v>36</v>
      </c>
      <c r="AC1931" s="63">
        <v>20</v>
      </c>
    </row>
    <row r="1932" customHeight="1" spans="1:29">
      <c r="A1932" s="11">
        <v>1931</v>
      </c>
      <c r="B1932" s="15">
        <v>329</v>
      </c>
      <c r="C1932" s="23">
        <v>123.84</v>
      </c>
      <c r="D1932" s="23">
        <v>52.73</v>
      </c>
      <c r="E1932" s="20">
        <v>663</v>
      </c>
      <c r="F1932" s="37">
        <v>-2.4</v>
      </c>
      <c r="G1932" s="28">
        <v>463.2</v>
      </c>
      <c r="H1932" s="38">
        <v>809</v>
      </c>
      <c r="I1932" s="18" t="s">
        <v>77</v>
      </c>
      <c r="J1932" s="48" t="s">
        <v>106</v>
      </c>
      <c r="K1932" s="22" t="s">
        <v>1453</v>
      </c>
      <c r="L1932" s="45">
        <v>43.35</v>
      </c>
      <c r="M1932" s="45"/>
      <c r="N1932" s="45">
        <v>43.35</v>
      </c>
      <c r="P1932" s="46">
        <v>1.31</v>
      </c>
      <c r="Q1932" s="46"/>
      <c r="R1932" s="46"/>
      <c r="S1932" s="24">
        <v>27.8</v>
      </c>
      <c r="T1932" s="24">
        <v>1.22</v>
      </c>
      <c r="U1932" s="57">
        <v>1.2</v>
      </c>
      <c r="V1932" s="24">
        <f t="shared" si="163"/>
        <v>22.7868852459016</v>
      </c>
      <c r="W1932" s="58">
        <v>273.619003295898</v>
      </c>
      <c r="X1932" s="58">
        <v>43.7779998779297</v>
      </c>
      <c r="Y1932" s="58">
        <f t="shared" si="165"/>
        <v>6.25014856911818</v>
      </c>
      <c r="Z1932" s="57">
        <v>5.1</v>
      </c>
      <c r="AA1932" s="63">
        <v>44</v>
      </c>
      <c r="AB1932" s="63">
        <v>36</v>
      </c>
      <c r="AC1932" s="63">
        <v>20</v>
      </c>
    </row>
    <row r="1933" customHeight="1" spans="1:29">
      <c r="A1933" s="11">
        <v>1932</v>
      </c>
      <c r="B1933" s="15">
        <v>329</v>
      </c>
      <c r="C1933" s="23">
        <v>124.23</v>
      </c>
      <c r="D1933" s="23">
        <v>52.23</v>
      </c>
      <c r="E1933" s="20">
        <v>434</v>
      </c>
      <c r="F1933" s="37">
        <v>-2.4</v>
      </c>
      <c r="G1933" s="28">
        <v>463.2</v>
      </c>
      <c r="H1933" s="38">
        <v>820</v>
      </c>
      <c r="I1933" s="18" t="s">
        <v>77</v>
      </c>
      <c r="J1933" s="48" t="s">
        <v>106</v>
      </c>
      <c r="K1933" s="51" t="s">
        <v>1454</v>
      </c>
      <c r="L1933" s="45">
        <v>232</v>
      </c>
      <c r="M1933" s="45"/>
      <c r="N1933" s="45">
        <v>232</v>
      </c>
      <c r="O1933" s="50"/>
      <c r="P1933" s="46">
        <v>1.44</v>
      </c>
      <c r="Q1933" s="46"/>
      <c r="R1933" s="46"/>
      <c r="S1933" s="24">
        <v>66.6</v>
      </c>
      <c r="T1933" s="24">
        <v>3.9</v>
      </c>
      <c r="U1933" s="57">
        <v>1.2</v>
      </c>
      <c r="V1933" s="24">
        <f t="shared" si="163"/>
        <v>17.0769230769231</v>
      </c>
      <c r="W1933" s="58">
        <v>360.872993469238</v>
      </c>
      <c r="X1933" s="58">
        <v>46.7900991439819</v>
      </c>
      <c r="Y1933" s="58">
        <f t="shared" si="165"/>
        <v>7.71259305005455</v>
      </c>
      <c r="Z1933" s="57">
        <v>5.1</v>
      </c>
      <c r="AA1933" s="63">
        <v>44</v>
      </c>
      <c r="AB1933" s="63">
        <v>37</v>
      </c>
      <c r="AC1933" s="63">
        <v>19</v>
      </c>
    </row>
    <row r="1934" customHeight="1" spans="1:29">
      <c r="A1934" s="11">
        <v>1933</v>
      </c>
      <c r="B1934" s="15">
        <v>330</v>
      </c>
      <c r="C1934" s="23">
        <v>123.4</v>
      </c>
      <c r="D1934" s="23">
        <v>41.5166666666667</v>
      </c>
      <c r="E1934" s="40">
        <v>42</v>
      </c>
      <c r="F1934" s="39">
        <v>8.07411956787109</v>
      </c>
      <c r="G1934" s="38">
        <v>672</v>
      </c>
      <c r="H1934" s="38">
        <v>1190</v>
      </c>
      <c r="I1934" s="18" t="s">
        <v>77</v>
      </c>
      <c r="J1934" s="11" t="s">
        <v>78</v>
      </c>
      <c r="K1934" s="49" t="s">
        <v>1455</v>
      </c>
      <c r="L1934" s="45"/>
      <c r="M1934" s="45"/>
      <c r="N1934" s="45"/>
      <c r="P1934" s="46">
        <v>0.825436655991019</v>
      </c>
      <c r="Q1934" s="46"/>
      <c r="R1934" s="46"/>
      <c r="S1934" s="24">
        <v>7.6</v>
      </c>
      <c r="T1934" s="24">
        <v>0.97</v>
      </c>
      <c r="U1934" s="24">
        <v>0.41</v>
      </c>
      <c r="V1934" s="24">
        <f t="shared" si="163"/>
        <v>7.83505154639175</v>
      </c>
      <c r="W1934" s="24">
        <v>115.14</v>
      </c>
      <c r="X1934" s="58">
        <v>52.3247003555298</v>
      </c>
      <c r="Y1934" s="58">
        <f t="shared" si="165"/>
        <v>2.20049038441998</v>
      </c>
      <c r="Z1934" s="24">
        <v>5.9</v>
      </c>
      <c r="AA1934" s="28">
        <v>21.4</v>
      </c>
      <c r="AB1934" s="28">
        <v>46.5</v>
      </c>
      <c r="AC1934" s="28">
        <v>32.1</v>
      </c>
    </row>
    <row r="1935" customHeight="1" spans="1:29">
      <c r="A1935" s="11">
        <v>1934</v>
      </c>
      <c r="B1935" s="15">
        <v>330</v>
      </c>
      <c r="C1935" s="23">
        <v>123.4</v>
      </c>
      <c r="D1935" s="23">
        <v>41.5166666666667</v>
      </c>
      <c r="E1935" s="40">
        <v>42</v>
      </c>
      <c r="F1935" s="39">
        <v>8.07411956787109</v>
      </c>
      <c r="G1935" s="38">
        <v>672</v>
      </c>
      <c r="H1935" s="38">
        <v>1190</v>
      </c>
      <c r="I1935" s="18" t="s">
        <v>77</v>
      </c>
      <c r="J1935" s="11" t="s">
        <v>78</v>
      </c>
      <c r="K1935" s="49" t="s">
        <v>1456</v>
      </c>
      <c r="L1935" s="45"/>
      <c r="M1935" s="45"/>
      <c r="N1935" s="45"/>
      <c r="O1935" s="50"/>
      <c r="P1935" s="46">
        <v>0.693101560171612</v>
      </c>
      <c r="Q1935" s="46"/>
      <c r="R1935" s="46"/>
      <c r="S1935" s="24">
        <v>7.6</v>
      </c>
      <c r="T1935" s="24">
        <v>0.97</v>
      </c>
      <c r="U1935" s="24">
        <v>0.41</v>
      </c>
      <c r="V1935" s="24">
        <f t="shared" si="163"/>
        <v>7.83505154639175</v>
      </c>
      <c r="W1935" s="24">
        <v>172.47</v>
      </c>
      <c r="X1935" s="58">
        <v>52.3247003555298</v>
      </c>
      <c r="Y1935" s="58">
        <f t="shared" si="165"/>
        <v>3.29614883273331</v>
      </c>
      <c r="Z1935" s="24">
        <v>6.3</v>
      </c>
      <c r="AA1935" s="28">
        <v>21.4</v>
      </c>
      <c r="AB1935" s="28">
        <v>46.5</v>
      </c>
      <c r="AC1935" s="28">
        <v>32.1</v>
      </c>
    </row>
    <row r="1936" customHeight="1" spans="1:29">
      <c r="A1936" s="11">
        <v>1935</v>
      </c>
      <c r="B1936" s="15">
        <v>330</v>
      </c>
      <c r="C1936" s="23">
        <v>123.4</v>
      </c>
      <c r="D1936" s="23">
        <v>41.5166666666667</v>
      </c>
      <c r="E1936" s="40">
        <v>42</v>
      </c>
      <c r="F1936" s="39">
        <v>8.07411956787109</v>
      </c>
      <c r="G1936" s="38">
        <v>672</v>
      </c>
      <c r="H1936" s="38">
        <v>1190</v>
      </c>
      <c r="I1936" s="18" t="s">
        <v>77</v>
      </c>
      <c r="J1936" s="11" t="s">
        <v>78</v>
      </c>
      <c r="K1936" s="49" t="s">
        <v>1457</v>
      </c>
      <c r="L1936" s="45"/>
      <c r="M1936" s="45"/>
      <c r="N1936" s="45"/>
      <c r="P1936" s="46">
        <v>0.78392022827757</v>
      </c>
      <c r="Q1936" s="46"/>
      <c r="R1936" s="46"/>
      <c r="S1936" s="24">
        <v>7.6</v>
      </c>
      <c r="T1936" s="24">
        <v>0.97</v>
      </c>
      <c r="U1936" s="24">
        <v>0.41</v>
      </c>
      <c r="V1936" s="24">
        <f t="shared" si="163"/>
        <v>7.83505154639175</v>
      </c>
      <c r="W1936" s="24">
        <v>125.68</v>
      </c>
      <c r="X1936" s="58">
        <v>52.3247003555298</v>
      </c>
      <c r="Y1936" s="58">
        <f t="shared" si="165"/>
        <v>2.40192488721472</v>
      </c>
      <c r="Z1936" s="24">
        <v>6.02</v>
      </c>
      <c r="AA1936" s="28">
        <v>21.4</v>
      </c>
      <c r="AB1936" s="28">
        <v>46.5</v>
      </c>
      <c r="AC1936" s="28">
        <v>32.1</v>
      </c>
    </row>
    <row r="1937" customHeight="1" spans="1:29">
      <c r="A1937" s="11">
        <v>1936</v>
      </c>
      <c r="B1937" s="15">
        <v>330</v>
      </c>
      <c r="C1937" s="23">
        <v>123.4</v>
      </c>
      <c r="D1937" s="23">
        <v>41.5166666666667</v>
      </c>
      <c r="E1937" s="40">
        <v>42</v>
      </c>
      <c r="F1937" s="39">
        <v>8.07411956787109</v>
      </c>
      <c r="G1937" s="38">
        <v>672</v>
      </c>
      <c r="H1937" s="38">
        <v>1190</v>
      </c>
      <c r="I1937" s="18" t="s">
        <v>77</v>
      </c>
      <c r="J1937" s="11" t="s">
        <v>78</v>
      </c>
      <c r="K1937" s="49" t="s">
        <v>1458</v>
      </c>
      <c r="L1937" s="45"/>
      <c r="M1937" s="45"/>
      <c r="N1937" s="45"/>
      <c r="P1937" s="46">
        <v>0.926586547816499</v>
      </c>
      <c r="Q1937" s="46"/>
      <c r="R1937" s="46"/>
      <c r="S1937" s="24">
        <v>7.6</v>
      </c>
      <c r="T1937" s="24">
        <v>0.97</v>
      </c>
      <c r="U1937" s="24">
        <v>0.41</v>
      </c>
      <c r="V1937" s="24">
        <f t="shared" si="163"/>
        <v>7.83505154639175</v>
      </c>
      <c r="W1937" s="24">
        <v>264.36</v>
      </c>
      <c r="X1937" s="58">
        <v>52.3247003555298</v>
      </c>
      <c r="Y1937" s="58">
        <f t="shared" si="165"/>
        <v>5.05229840216489</v>
      </c>
      <c r="Z1937" s="24">
        <v>6.42</v>
      </c>
      <c r="AA1937" s="28">
        <v>21.4</v>
      </c>
      <c r="AB1937" s="28">
        <v>46.5</v>
      </c>
      <c r="AC1937" s="28">
        <v>32.1</v>
      </c>
    </row>
    <row r="1938" customHeight="1" spans="1:29">
      <c r="A1938" s="11">
        <v>1937</v>
      </c>
      <c r="B1938" s="15">
        <v>330</v>
      </c>
      <c r="C1938" s="23">
        <v>123.4</v>
      </c>
      <c r="D1938" s="23">
        <v>41.5166666666667</v>
      </c>
      <c r="E1938" s="40">
        <v>42</v>
      </c>
      <c r="F1938" s="39">
        <v>8.07411956787109</v>
      </c>
      <c r="G1938" s="38">
        <v>672</v>
      </c>
      <c r="H1938" s="38">
        <v>1190</v>
      </c>
      <c r="I1938" s="18" t="s">
        <v>77</v>
      </c>
      <c r="J1938" s="11" t="s">
        <v>78</v>
      </c>
      <c r="K1938" s="49" t="s">
        <v>1459</v>
      </c>
      <c r="L1938" s="45"/>
      <c r="M1938" s="45"/>
      <c r="N1938" s="45"/>
      <c r="P1938" s="46">
        <v>1.0754156750438</v>
      </c>
      <c r="Q1938" s="46"/>
      <c r="R1938" s="46"/>
      <c r="S1938" s="24">
        <v>7.6</v>
      </c>
      <c r="T1938" s="24">
        <v>0.97</v>
      </c>
      <c r="U1938" s="24">
        <v>0.41</v>
      </c>
      <c r="V1938" s="24">
        <f t="shared" si="163"/>
        <v>7.83505154639175</v>
      </c>
      <c r="W1938" s="24">
        <v>139.64</v>
      </c>
      <c r="X1938" s="58">
        <v>52.3247003555298</v>
      </c>
      <c r="Y1938" s="58">
        <f t="shared" si="165"/>
        <v>2.66872049053679</v>
      </c>
      <c r="Z1938" s="24">
        <v>6.1</v>
      </c>
      <c r="AA1938" s="28">
        <v>21.4</v>
      </c>
      <c r="AB1938" s="28">
        <v>46.5</v>
      </c>
      <c r="AC1938" s="28">
        <v>32.1</v>
      </c>
    </row>
    <row r="1939" customHeight="1" spans="1:29">
      <c r="A1939" s="11">
        <v>1938</v>
      </c>
      <c r="B1939" s="15">
        <v>330</v>
      </c>
      <c r="C1939" s="23">
        <v>123.4</v>
      </c>
      <c r="D1939" s="23">
        <v>41.5166666666667</v>
      </c>
      <c r="E1939" s="40">
        <v>42</v>
      </c>
      <c r="F1939" s="39">
        <v>8.07411956787109</v>
      </c>
      <c r="G1939" s="38">
        <v>672</v>
      </c>
      <c r="H1939" s="38">
        <v>1190</v>
      </c>
      <c r="I1939" s="18" t="s">
        <v>77</v>
      </c>
      <c r="J1939" s="11" t="s">
        <v>78</v>
      </c>
      <c r="K1939" s="49" t="s">
        <v>1460</v>
      </c>
      <c r="L1939" s="45"/>
      <c r="M1939" s="45"/>
      <c r="N1939" s="45"/>
      <c r="P1939" s="46">
        <v>1.29019439358928</v>
      </c>
      <c r="Q1939" s="46"/>
      <c r="R1939" s="46"/>
      <c r="S1939" s="24">
        <v>7.6</v>
      </c>
      <c r="T1939" s="24">
        <v>0.97</v>
      </c>
      <c r="U1939" s="24">
        <v>0.41</v>
      </c>
      <c r="V1939" s="24">
        <f t="shared" si="163"/>
        <v>7.83505154639175</v>
      </c>
      <c r="W1939" s="24">
        <v>237.5</v>
      </c>
      <c r="X1939" s="58">
        <v>52.3247003555298</v>
      </c>
      <c r="Y1939" s="58">
        <f t="shared" si="165"/>
        <v>4.53896531439765</v>
      </c>
      <c r="Z1939" s="24">
        <v>6.38</v>
      </c>
      <c r="AA1939" s="28">
        <v>21.4</v>
      </c>
      <c r="AB1939" s="28">
        <v>46.5</v>
      </c>
      <c r="AC1939" s="28">
        <v>32.1</v>
      </c>
    </row>
    <row r="1940" customHeight="1" spans="1:29">
      <c r="A1940" s="11">
        <v>1939</v>
      </c>
      <c r="B1940" s="15">
        <v>330</v>
      </c>
      <c r="C1940" s="23">
        <v>123.4</v>
      </c>
      <c r="D1940" s="23">
        <v>41.5166666666667</v>
      </c>
      <c r="E1940" s="40">
        <v>42</v>
      </c>
      <c r="F1940" s="39">
        <v>8.07411956787109</v>
      </c>
      <c r="G1940" s="38">
        <v>672</v>
      </c>
      <c r="H1940" s="38">
        <v>1190</v>
      </c>
      <c r="I1940" s="18" t="s">
        <v>77</v>
      </c>
      <c r="J1940" s="11" t="s">
        <v>78</v>
      </c>
      <c r="K1940" s="49" t="s">
        <v>1461</v>
      </c>
      <c r="L1940" s="45"/>
      <c r="M1940" s="45"/>
      <c r="N1940" s="45"/>
      <c r="O1940" s="50"/>
      <c r="P1940" s="46">
        <v>1.02435401674819</v>
      </c>
      <c r="Q1940" s="46"/>
      <c r="R1940" s="46"/>
      <c r="S1940" s="24">
        <v>7.6</v>
      </c>
      <c r="T1940" s="24">
        <v>0.97</v>
      </c>
      <c r="U1940" s="24">
        <v>0.41</v>
      </c>
      <c r="V1940" s="24">
        <f t="shared" si="163"/>
        <v>7.83505154639175</v>
      </c>
      <c r="W1940" s="24">
        <v>146.59</v>
      </c>
      <c r="X1940" s="58">
        <v>52.3247003555298</v>
      </c>
      <c r="Y1940" s="58">
        <f t="shared" si="165"/>
        <v>2.80154494921074</v>
      </c>
      <c r="Z1940" s="24">
        <v>6.12</v>
      </c>
      <c r="AA1940" s="28">
        <v>21.4</v>
      </c>
      <c r="AB1940" s="28">
        <v>46.5</v>
      </c>
      <c r="AC1940" s="28">
        <v>32.1</v>
      </c>
    </row>
    <row r="1941" customHeight="1" spans="1:29">
      <c r="A1941" s="11">
        <v>1940</v>
      </c>
      <c r="B1941" s="15">
        <v>330</v>
      </c>
      <c r="C1941" s="23">
        <v>123.4</v>
      </c>
      <c r="D1941" s="23">
        <v>41.5166666666667</v>
      </c>
      <c r="E1941" s="40">
        <v>42</v>
      </c>
      <c r="F1941" s="39">
        <v>8.07411956787109</v>
      </c>
      <c r="G1941" s="38">
        <v>672</v>
      </c>
      <c r="H1941" s="38">
        <v>1190</v>
      </c>
      <c r="I1941" s="18" t="s">
        <v>77</v>
      </c>
      <c r="J1941" s="11" t="s">
        <v>78</v>
      </c>
      <c r="K1941" s="49" t="s">
        <v>1462</v>
      </c>
      <c r="L1941" s="45"/>
      <c r="M1941" s="45"/>
      <c r="N1941" s="45"/>
      <c r="O1941" s="50"/>
      <c r="P1941" s="46">
        <v>1.44773111579533</v>
      </c>
      <c r="Q1941" s="46"/>
      <c r="R1941" s="46"/>
      <c r="S1941" s="24">
        <v>7.6</v>
      </c>
      <c r="T1941" s="24">
        <v>0.97</v>
      </c>
      <c r="U1941" s="24">
        <v>0.41</v>
      </c>
      <c r="V1941" s="24">
        <f t="shared" si="163"/>
        <v>7.83505154639175</v>
      </c>
      <c r="W1941" s="24">
        <v>196.35</v>
      </c>
      <c r="X1941" s="58">
        <v>52.3247003555298</v>
      </c>
      <c r="Y1941" s="58">
        <f t="shared" si="165"/>
        <v>3.75252985045043</v>
      </c>
      <c r="Z1941" s="24">
        <v>6.4</v>
      </c>
      <c r="AA1941" s="28">
        <v>21.4</v>
      </c>
      <c r="AB1941" s="28">
        <v>46.5</v>
      </c>
      <c r="AC1941" s="28">
        <v>32.1</v>
      </c>
    </row>
    <row r="1942" customHeight="1" spans="1:29">
      <c r="A1942" s="11">
        <v>1941</v>
      </c>
      <c r="B1942" s="15">
        <v>330</v>
      </c>
      <c r="C1942" s="23">
        <v>123.4</v>
      </c>
      <c r="D1942" s="23">
        <v>41.5166666666667</v>
      </c>
      <c r="E1942" s="40">
        <v>42</v>
      </c>
      <c r="F1942" s="39">
        <v>8.07411956787109</v>
      </c>
      <c r="G1942" s="38">
        <v>672</v>
      </c>
      <c r="H1942" s="38">
        <v>1190</v>
      </c>
      <c r="I1942" s="18" t="s">
        <v>77</v>
      </c>
      <c r="J1942" s="11" t="s">
        <v>78</v>
      </c>
      <c r="K1942" s="49" t="s">
        <v>1463</v>
      </c>
      <c r="L1942" s="45"/>
      <c r="M1942" s="45"/>
      <c r="N1942" s="45"/>
      <c r="P1942" s="46">
        <v>0.955712292371504</v>
      </c>
      <c r="Q1942" s="46"/>
      <c r="R1942" s="46"/>
      <c r="S1942" s="24">
        <v>7.6</v>
      </c>
      <c r="T1942" s="24">
        <v>0.97</v>
      </c>
      <c r="U1942" s="24">
        <v>0.41</v>
      </c>
      <c r="V1942" s="24">
        <f t="shared" si="163"/>
        <v>7.83505154639175</v>
      </c>
      <c r="W1942" s="24">
        <v>124.67</v>
      </c>
      <c r="X1942" s="58">
        <v>52.3247003555298</v>
      </c>
      <c r="Y1942" s="58">
        <f t="shared" si="165"/>
        <v>2.38262233998297</v>
      </c>
      <c r="Z1942" s="24">
        <v>6.08</v>
      </c>
      <c r="AA1942" s="28">
        <v>21.4</v>
      </c>
      <c r="AB1942" s="28">
        <v>46.5</v>
      </c>
      <c r="AC1942" s="28">
        <v>32.1</v>
      </c>
    </row>
    <row r="1943" customHeight="1" spans="1:29">
      <c r="A1943" s="11">
        <v>1942</v>
      </c>
      <c r="B1943" s="15">
        <v>330</v>
      </c>
      <c r="C1943" s="23">
        <v>123.4</v>
      </c>
      <c r="D1943" s="23">
        <v>41.5166666666667</v>
      </c>
      <c r="E1943" s="40">
        <v>42</v>
      </c>
      <c r="F1943" s="39">
        <v>8.07411956787109</v>
      </c>
      <c r="G1943" s="38">
        <v>672</v>
      </c>
      <c r="H1943" s="38">
        <v>1190</v>
      </c>
      <c r="I1943" s="18" t="s">
        <v>77</v>
      </c>
      <c r="J1943" s="11" t="s">
        <v>78</v>
      </c>
      <c r="K1943" s="49" t="s">
        <v>1464</v>
      </c>
      <c r="L1943" s="45"/>
      <c r="M1943" s="45"/>
      <c r="N1943" s="45"/>
      <c r="O1943" s="50"/>
      <c r="P1943" s="46">
        <v>1.68219048115694</v>
      </c>
      <c r="Q1943" s="46"/>
      <c r="R1943" s="46"/>
      <c r="S1943" s="24">
        <v>7.6</v>
      </c>
      <c r="T1943" s="24">
        <v>0.97</v>
      </c>
      <c r="U1943" s="24">
        <v>0.41</v>
      </c>
      <c r="V1943" s="24">
        <f t="shared" si="163"/>
        <v>7.83505154639175</v>
      </c>
      <c r="W1943" s="24">
        <v>143.45</v>
      </c>
      <c r="X1943" s="58">
        <v>52.3247003555298</v>
      </c>
      <c r="Y1943" s="58">
        <f t="shared" si="165"/>
        <v>2.74153504989618</v>
      </c>
      <c r="Z1943" s="24">
        <v>6.45</v>
      </c>
      <c r="AA1943" s="28">
        <v>21.4</v>
      </c>
      <c r="AB1943" s="28">
        <v>46.5</v>
      </c>
      <c r="AC1943" s="28">
        <v>32.1</v>
      </c>
    </row>
    <row r="1944" customHeight="1" spans="1:29">
      <c r="A1944" s="11">
        <v>1943</v>
      </c>
      <c r="B1944" s="15">
        <v>330</v>
      </c>
      <c r="C1944" s="23">
        <v>123.4</v>
      </c>
      <c r="D1944" s="23">
        <v>41.5166666666667</v>
      </c>
      <c r="E1944" s="40">
        <v>42</v>
      </c>
      <c r="F1944" s="39">
        <v>8.07411956787109</v>
      </c>
      <c r="G1944" s="38">
        <v>672</v>
      </c>
      <c r="H1944" s="38">
        <v>1190</v>
      </c>
      <c r="I1944" s="18" t="s">
        <v>77</v>
      </c>
      <c r="J1944" s="11" t="s">
        <v>78</v>
      </c>
      <c r="K1944" s="51" t="s">
        <v>1465</v>
      </c>
      <c r="L1944" s="45"/>
      <c r="M1944" s="45"/>
      <c r="N1944" s="45"/>
      <c r="O1944" s="50"/>
      <c r="P1944" s="46">
        <v>0.875511079592712</v>
      </c>
      <c r="Q1944" s="46"/>
      <c r="R1944" s="46"/>
      <c r="S1944" s="24">
        <v>7.6</v>
      </c>
      <c r="T1944" s="24">
        <v>0.97</v>
      </c>
      <c r="U1944" s="24">
        <v>0.41</v>
      </c>
      <c r="V1944" s="24">
        <f t="shared" si="163"/>
        <v>7.83505154639175</v>
      </c>
      <c r="W1944" s="24">
        <v>186.55</v>
      </c>
      <c r="X1944" s="58">
        <v>52.3247003555298</v>
      </c>
      <c r="Y1944" s="58">
        <f t="shared" si="165"/>
        <v>3.56523780800371</v>
      </c>
      <c r="Z1944" s="24">
        <v>5.7</v>
      </c>
      <c r="AA1944" s="28">
        <v>21.4</v>
      </c>
      <c r="AB1944" s="28">
        <v>46.5</v>
      </c>
      <c r="AC1944" s="28">
        <v>32.1</v>
      </c>
    </row>
    <row r="1945" customHeight="1" spans="1:29">
      <c r="A1945" s="11">
        <v>1944</v>
      </c>
      <c r="B1945" s="15">
        <v>330</v>
      </c>
      <c r="C1945" s="23">
        <v>123.4</v>
      </c>
      <c r="D1945" s="23">
        <v>41.5166666666667</v>
      </c>
      <c r="E1945" s="40">
        <v>42</v>
      </c>
      <c r="F1945" s="39">
        <v>8.07411956787109</v>
      </c>
      <c r="G1945" s="38">
        <v>672</v>
      </c>
      <c r="H1945" s="38">
        <v>1190</v>
      </c>
      <c r="I1945" s="18" t="s">
        <v>77</v>
      </c>
      <c r="J1945" s="11" t="s">
        <v>78</v>
      </c>
      <c r="K1945" s="51" t="s">
        <v>1466</v>
      </c>
      <c r="L1945" s="45"/>
      <c r="M1945" s="45"/>
      <c r="N1945" s="45"/>
      <c r="O1945" s="50"/>
      <c r="P1945" s="46">
        <v>1.07885339461221</v>
      </c>
      <c r="Q1945" s="46"/>
      <c r="R1945" s="46"/>
      <c r="S1945" s="24">
        <v>7.6</v>
      </c>
      <c r="T1945" s="24">
        <v>0.97</v>
      </c>
      <c r="U1945" s="24">
        <v>0.41</v>
      </c>
      <c r="V1945" s="24">
        <f t="shared" si="163"/>
        <v>7.83505154639175</v>
      </c>
      <c r="W1945" s="24">
        <v>286.25</v>
      </c>
      <c r="X1945" s="58">
        <v>52.3247003555298</v>
      </c>
      <c r="Y1945" s="58">
        <f t="shared" si="165"/>
        <v>5.47064766840559</v>
      </c>
      <c r="Z1945" s="24">
        <v>6.3</v>
      </c>
      <c r="AA1945" s="28">
        <v>21.4</v>
      </c>
      <c r="AB1945" s="28">
        <v>46.5</v>
      </c>
      <c r="AC1945" s="28">
        <v>32.1</v>
      </c>
    </row>
    <row r="1946" customHeight="1" spans="1:29">
      <c r="A1946" s="11">
        <v>1945</v>
      </c>
      <c r="B1946" s="15">
        <v>330</v>
      </c>
      <c r="C1946" s="23">
        <v>123.4</v>
      </c>
      <c r="D1946" s="23">
        <v>41.5166666666667</v>
      </c>
      <c r="E1946" s="40">
        <v>42</v>
      </c>
      <c r="F1946" s="39">
        <v>8.07411956787109</v>
      </c>
      <c r="G1946" s="38">
        <v>672</v>
      </c>
      <c r="H1946" s="38">
        <v>1190</v>
      </c>
      <c r="I1946" s="18" t="s">
        <v>77</v>
      </c>
      <c r="J1946" s="11" t="s">
        <v>78</v>
      </c>
      <c r="K1946" s="51" t="s">
        <v>1467</v>
      </c>
      <c r="L1946" s="45"/>
      <c r="M1946" s="45"/>
      <c r="N1946" s="45"/>
      <c r="P1946" s="46">
        <v>0.807839272298383</v>
      </c>
      <c r="Q1946" s="46"/>
      <c r="R1946" s="46"/>
      <c r="S1946" s="24">
        <v>7.6</v>
      </c>
      <c r="T1946" s="24">
        <v>0.97</v>
      </c>
      <c r="U1946" s="24">
        <v>0.41</v>
      </c>
      <c r="V1946" s="24">
        <f t="shared" si="163"/>
        <v>7.83505154639175</v>
      </c>
      <c r="W1946" s="24">
        <v>190.15</v>
      </c>
      <c r="X1946" s="58">
        <v>52.3247003555298</v>
      </c>
      <c r="Y1946" s="58">
        <f t="shared" si="165"/>
        <v>3.63403896645353</v>
      </c>
      <c r="Z1946" s="24">
        <v>5.75</v>
      </c>
      <c r="AA1946" s="28">
        <v>21.4</v>
      </c>
      <c r="AB1946" s="28">
        <v>46.5</v>
      </c>
      <c r="AC1946" s="28">
        <v>32.1</v>
      </c>
    </row>
    <row r="1947" customHeight="1" spans="1:29">
      <c r="A1947" s="11">
        <v>1946</v>
      </c>
      <c r="B1947" s="15">
        <v>330</v>
      </c>
      <c r="C1947" s="23">
        <v>123.4</v>
      </c>
      <c r="D1947" s="23">
        <v>41.5166666666667</v>
      </c>
      <c r="E1947" s="40">
        <v>42</v>
      </c>
      <c r="F1947" s="39">
        <v>8.07411956787109</v>
      </c>
      <c r="G1947" s="38">
        <v>672</v>
      </c>
      <c r="H1947" s="38">
        <v>1190</v>
      </c>
      <c r="I1947" s="18" t="s">
        <v>77</v>
      </c>
      <c r="J1947" s="11" t="s">
        <v>78</v>
      </c>
      <c r="K1947" s="51" t="s">
        <v>1468</v>
      </c>
      <c r="L1947" s="45"/>
      <c r="M1947" s="45"/>
      <c r="N1947" s="45"/>
      <c r="P1947" s="46">
        <v>0.989481808376953</v>
      </c>
      <c r="Q1947" s="46"/>
      <c r="R1947" s="46"/>
      <c r="S1947" s="24">
        <v>7.6</v>
      </c>
      <c r="T1947" s="24">
        <v>0.97</v>
      </c>
      <c r="U1947" s="24">
        <v>0.41</v>
      </c>
      <c r="V1947" s="24">
        <f t="shared" si="163"/>
        <v>7.83505154639175</v>
      </c>
      <c r="W1947" s="24">
        <v>268.63</v>
      </c>
      <c r="X1947" s="58">
        <v>52.3247003555298</v>
      </c>
      <c r="Y1947" s="58">
        <f t="shared" si="165"/>
        <v>5.13390422065954</v>
      </c>
      <c r="Z1947" s="24">
        <v>6.35</v>
      </c>
      <c r="AA1947" s="28">
        <v>21.4</v>
      </c>
      <c r="AB1947" s="28">
        <v>46.5</v>
      </c>
      <c r="AC1947" s="28">
        <v>32.1</v>
      </c>
    </row>
    <row r="1948" customHeight="1" spans="1:29">
      <c r="A1948" s="11">
        <v>1947</v>
      </c>
      <c r="B1948" s="15">
        <v>330</v>
      </c>
      <c r="C1948" s="23">
        <v>123.4</v>
      </c>
      <c r="D1948" s="23">
        <v>41.5166666666667</v>
      </c>
      <c r="E1948" s="40">
        <v>42</v>
      </c>
      <c r="F1948" s="39">
        <v>8.07411956787109</v>
      </c>
      <c r="G1948" s="38">
        <v>672</v>
      </c>
      <c r="H1948" s="38">
        <v>1190</v>
      </c>
      <c r="I1948" s="18" t="s">
        <v>77</v>
      </c>
      <c r="J1948" s="11" t="s">
        <v>78</v>
      </c>
      <c r="K1948" s="51" t="s">
        <v>1469</v>
      </c>
      <c r="L1948" s="45"/>
      <c r="M1948" s="45"/>
      <c r="N1948" s="45"/>
      <c r="P1948" s="46">
        <v>1.05171160805653</v>
      </c>
      <c r="Q1948" s="46"/>
      <c r="R1948" s="46"/>
      <c r="S1948" s="24">
        <v>7.6</v>
      </c>
      <c r="T1948" s="24">
        <v>0.97</v>
      </c>
      <c r="U1948" s="24">
        <v>0.41</v>
      </c>
      <c r="V1948" s="24">
        <f t="shared" si="163"/>
        <v>7.83505154639175</v>
      </c>
      <c r="W1948" s="24">
        <v>144.29</v>
      </c>
      <c r="X1948" s="58">
        <v>52.3247003555298</v>
      </c>
      <c r="Y1948" s="58">
        <f t="shared" si="165"/>
        <v>2.75758865353447</v>
      </c>
      <c r="Z1948" s="24">
        <v>5.82</v>
      </c>
      <c r="AA1948" s="28">
        <v>21.4</v>
      </c>
      <c r="AB1948" s="28">
        <v>46.5</v>
      </c>
      <c r="AC1948" s="28">
        <v>32.1</v>
      </c>
    </row>
    <row r="1949" customHeight="1" spans="1:29">
      <c r="A1949" s="11">
        <v>1948</v>
      </c>
      <c r="B1949" s="15">
        <v>330</v>
      </c>
      <c r="C1949" s="23">
        <v>123.4</v>
      </c>
      <c r="D1949" s="23">
        <v>41.5166666666667</v>
      </c>
      <c r="E1949" s="40">
        <v>42</v>
      </c>
      <c r="F1949" s="39">
        <v>8.07411956787109</v>
      </c>
      <c r="G1949" s="38">
        <v>672</v>
      </c>
      <c r="H1949" s="38">
        <v>1190</v>
      </c>
      <c r="I1949" s="18" t="s">
        <v>77</v>
      </c>
      <c r="J1949" s="11" t="s">
        <v>78</v>
      </c>
      <c r="K1949" s="51" t="s">
        <v>1470</v>
      </c>
      <c r="L1949" s="45"/>
      <c r="M1949" s="45"/>
      <c r="N1949" s="45"/>
      <c r="O1949" s="50"/>
      <c r="P1949" s="46">
        <v>1.65566477424183</v>
      </c>
      <c r="Q1949" s="46"/>
      <c r="R1949" s="46"/>
      <c r="S1949" s="24">
        <v>7.6</v>
      </c>
      <c r="T1949" s="24">
        <v>0.97</v>
      </c>
      <c r="U1949" s="24">
        <v>0.41</v>
      </c>
      <c r="V1949" s="24">
        <f t="shared" si="163"/>
        <v>7.83505154639175</v>
      </c>
      <c r="W1949" s="24">
        <v>196.84</v>
      </c>
      <c r="X1949" s="58">
        <v>52.3247003555298</v>
      </c>
      <c r="Y1949" s="58">
        <f t="shared" si="165"/>
        <v>3.76189445257277</v>
      </c>
      <c r="Z1949" s="24">
        <v>6.5</v>
      </c>
      <c r="AA1949" s="28">
        <v>21.4</v>
      </c>
      <c r="AB1949" s="28">
        <v>46.5</v>
      </c>
      <c r="AC1949" s="28">
        <v>32.1</v>
      </c>
    </row>
    <row r="1950" customHeight="1" spans="1:29">
      <c r="A1950" s="11">
        <v>1949</v>
      </c>
      <c r="B1950" s="15">
        <v>330</v>
      </c>
      <c r="C1950" s="23">
        <v>123.4</v>
      </c>
      <c r="D1950" s="23">
        <v>41.5166666666667</v>
      </c>
      <c r="E1950" s="40">
        <v>42</v>
      </c>
      <c r="F1950" s="39">
        <v>8.07411956787109</v>
      </c>
      <c r="G1950" s="38">
        <v>672</v>
      </c>
      <c r="H1950" s="38">
        <v>1190</v>
      </c>
      <c r="I1950" s="18" t="s">
        <v>77</v>
      </c>
      <c r="J1950" s="11" t="s">
        <v>78</v>
      </c>
      <c r="K1950" s="51" t="s">
        <v>1471</v>
      </c>
      <c r="L1950" s="45"/>
      <c r="M1950" s="45"/>
      <c r="N1950" s="45"/>
      <c r="O1950" s="50"/>
      <c r="P1950" s="46">
        <v>1.05171160805653</v>
      </c>
      <c r="Q1950" s="46"/>
      <c r="R1950" s="46"/>
      <c r="S1950" s="24">
        <v>7.6</v>
      </c>
      <c r="T1950" s="24">
        <v>0.97</v>
      </c>
      <c r="U1950" s="24">
        <v>0.41</v>
      </c>
      <c r="V1950" s="24">
        <f t="shared" si="163"/>
        <v>7.83505154639175</v>
      </c>
      <c r="W1950" s="24">
        <v>120.52</v>
      </c>
      <c r="X1950" s="58">
        <v>52.3247003555298</v>
      </c>
      <c r="Y1950" s="58">
        <f t="shared" si="165"/>
        <v>2.30330989343665</v>
      </c>
      <c r="Z1950" s="24">
        <v>5.86</v>
      </c>
      <c r="AA1950" s="28">
        <v>21.4</v>
      </c>
      <c r="AB1950" s="28">
        <v>46.5</v>
      </c>
      <c r="AC1950" s="28">
        <v>32.1</v>
      </c>
    </row>
    <row r="1951" customHeight="1" spans="1:29">
      <c r="A1951" s="11">
        <v>1950</v>
      </c>
      <c r="B1951" s="15">
        <v>330</v>
      </c>
      <c r="C1951" s="23">
        <v>123.4</v>
      </c>
      <c r="D1951" s="23">
        <v>41.5166666666667</v>
      </c>
      <c r="E1951" s="40">
        <v>42</v>
      </c>
      <c r="F1951" s="39">
        <v>8.07411956787109</v>
      </c>
      <c r="G1951" s="38">
        <v>672</v>
      </c>
      <c r="H1951" s="38">
        <v>1190</v>
      </c>
      <c r="I1951" s="18" t="s">
        <v>77</v>
      </c>
      <c r="J1951" s="11" t="s">
        <v>78</v>
      </c>
      <c r="K1951" s="51" t="s">
        <v>1472</v>
      </c>
      <c r="L1951" s="45"/>
      <c r="M1951" s="45"/>
      <c r="N1951" s="45"/>
      <c r="P1951" s="46">
        <v>1.08585886006537</v>
      </c>
      <c r="Q1951" s="46"/>
      <c r="R1951" s="46"/>
      <c r="S1951" s="24">
        <v>7.6</v>
      </c>
      <c r="T1951" s="24">
        <v>0.97</v>
      </c>
      <c r="U1951" s="24">
        <v>0.41</v>
      </c>
      <c r="V1951" s="24">
        <f t="shared" si="163"/>
        <v>7.83505154639175</v>
      </c>
      <c r="W1951" s="24">
        <v>164.72</v>
      </c>
      <c r="X1951" s="58">
        <v>52.3247003555298</v>
      </c>
      <c r="Y1951" s="58">
        <f t="shared" si="165"/>
        <v>3.14803522773718</v>
      </c>
      <c r="Z1951" s="24">
        <v>6.32</v>
      </c>
      <c r="AA1951" s="28">
        <v>21.4</v>
      </c>
      <c r="AB1951" s="28">
        <v>46.5</v>
      </c>
      <c r="AC1951" s="28">
        <v>32.1</v>
      </c>
    </row>
    <row r="1952" customHeight="1" spans="1:29">
      <c r="A1952" s="11">
        <v>1951</v>
      </c>
      <c r="B1952" s="15">
        <v>330</v>
      </c>
      <c r="C1952" s="23">
        <v>123.4</v>
      </c>
      <c r="D1952" s="23">
        <v>41.5166666666667</v>
      </c>
      <c r="E1952" s="40">
        <v>42</v>
      </c>
      <c r="F1952" s="39">
        <v>8.07411956787109</v>
      </c>
      <c r="G1952" s="38">
        <v>672</v>
      </c>
      <c r="H1952" s="38">
        <v>1190</v>
      </c>
      <c r="I1952" s="18" t="s">
        <v>77</v>
      </c>
      <c r="J1952" s="11" t="s">
        <v>78</v>
      </c>
      <c r="K1952" s="51" t="s">
        <v>1473</v>
      </c>
      <c r="L1952" s="45"/>
      <c r="M1952" s="45"/>
      <c r="N1952" s="45"/>
      <c r="P1952" s="46">
        <v>1.68911215197956</v>
      </c>
      <c r="Q1952" s="46"/>
      <c r="R1952" s="46"/>
      <c r="S1952" s="24">
        <v>7.6</v>
      </c>
      <c r="T1952" s="24">
        <v>0.97</v>
      </c>
      <c r="U1952" s="24">
        <v>0.41</v>
      </c>
      <c r="V1952" s="24">
        <f t="shared" si="163"/>
        <v>7.83505154639175</v>
      </c>
      <c r="W1952" s="24">
        <v>122.33</v>
      </c>
      <c r="X1952" s="58">
        <v>52.3247003555298</v>
      </c>
      <c r="Y1952" s="58">
        <f t="shared" si="165"/>
        <v>2.33790158699059</v>
      </c>
      <c r="Z1952" s="24">
        <v>5.86</v>
      </c>
      <c r="AA1952" s="28">
        <v>21.4</v>
      </c>
      <c r="AB1952" s="28">
        <v>46.5</v>
      </c>
      <c r="AC1952" s="28">
        <v>32.1</v>
      </c>
    </row>
    <row r="1953" customHeight="1" spans="1:29">
      <c r="A1953" s="11">
        <v>1952</v>
      </c>
      <c r="B1953" s="15">
        <v>330</v>
      </c>
      <c r="C1953" s="23">
        <v>123.4</v>
      </c>
      <c r="D1953" s="23">
        <v>41.5166666666667</v>
      </c>
      <c r="E1953" s="40">
        <v>42</v>
      </c>
      <c r="F1953" s="39">
        <v>8.07411956787109</v>
      </c>
      <c r="G1953" s="38">
        <v>672</v>
      </c>
      <c r="H1953" s="38">
        <v>1190</v>
      </c>
      <c r="I1953" s="18" t="s">
        <v>77</v>
      </c>
      <c r="J1953" s="11" t="s">
        <v>78</v>
      </c>
      <c r="K1953" s="51" t="s">
        <v>1474</v>
      </c>
      <c r="L1953" s="45"/>
      <c r="M1953" s="45"/>
      <c r="N1953" s="45"/>
      <c r="P1953" s="46">
        <v>1.72394175835164</v>
      </c>
      <c r="Q1953" s="46"/>
      <c r="R1953" s="46"/>
      <c r="S1953" s="24">
        <v>7.6</v>
      </c>
      <c r="T1953" s="24">
        <v>0.97</v>
      </c>
      <c r="U1953" s="24">
        <v>0.41</v>
      </c>
      <c r="V1953" s="24">
        <f t="shared" si="163"/>
        <v>7.83505154639175</v>
      </c>
      <c r="W1953" s="24">
        <v>168.31</v>
      </c>
      <c r="X1953" s="58">
        <v>52.3247003555298</v>
      </c>
      <c r="Y1953" s="58">
        <f t="shared" si="165"/>
        <v>3.21664527185797</v>
      </c>
      <c r="Z1953" s="24">
        <v>6.36</v>
      </c>
      <c r="AA1953" s="28">
        <v>21.4</v>
      </c>
      <c r="AB1953" s="28">
        <v>46.5</v>
      </c>
      <c r="AC1953" s="28">
        <v>32.1</v>
      </c>
    </row>
    <row r="1954" customHeight="1" spans="1:29">
      <c r="A1954" s="11">
        <v>1953</v>
      </c>
      <c r="B1954" s="15">
        <v>331</v>
      </c>
      <c r="C1954" s="23">
        <v>109.6</v>
      </c>
      <c r="D1954" s="23">
        <v>26.8333333333333</v>
      </c>
      <c r="E1954" s="40">
        <v>355</v>
      </c>
      <c r="F1954" s="39">
        <v>16.6399002075195</v>
      </c>
      <c r="G1954" s="38">
        <v>1284</v>
      </c>
      <c r="H1954" s="38">
        <v>1106</v>
      </c>
      <c r="I1954" s="18" t="s">
        <v>105</v>
      </c>
      <c r="J1954" s="48" t="s">
        <v>106</v>
      </c>
      <c r="K1954" s="22" t="s">
        <v>129</v>
      </c>
      <c r="L1954" s="45">
        <v>8.3</v>
      </c>
      <c r="M1954" s="45">
        <v>50.9</v>
      </c>
      <c r="N1954" s="45">
        <v>59.2</v>
      </c>
      <c r="O1954" s="23">
        <v>7.36</v>
      </c>
      <c r="P1954" s="46">
        <v>0.117647058823529</v>
      </c>
      <c r="Q1954" s="46">
        <v>1.12771739130435</v>
      </c>
      <c r="R1954" s="46">
        <f t="shared" ref="R1954:R1972" si="166">P1954+Q1954</f>
        <v>1.24536445012788</v>
      </c>
      <c r="S1954" s="24">
        <v>19.5</v>
      </c>
      <c r="T1954" s="24">
        <v>1.63</v>
      </c>
      <c r="U1954" s="57">
        <v>0.3</v>
      </c>
      <c r="V1954" s="24">
        <f t="shared" si="163"/>
        <v>11.9631901840491</v>
      </c>
      <c r="W1954" s="24">
        <v>311</v>
      </c>
      <c r="X1954" s="58">
        <v>59.8762989044189</v>
      </c>
      <c r="Y1954" s="58">
        <f t="shared" si="165"/>
        <v>5.194041811042</v>
      </c>
      <c r="Z1954" s="24">
        <v>4.66</v>
      </c>
      <c r="AA1954" s="63">
        <v>41</v>
      </c>
      <c r="AB1954" s="63">
        <v>37</v>
      </c>
      <c r="AC1954" s="63">
        <v>22</v>
      </c>
    </row>
    <row r="1955" customHeight="1" spans="1:29">
      <c r="A1955" s="11">
        <v>1954</v>
      </c>
      <c r="B1955" s="15">
        <v>331</v>
      </c>
      <c r="C1955" s="23">
        <v>109.6</v>
      </c>
      <c r="D1955" s="23">
        <v>26.8333333333333</v>
      </c>
      <c r="E1955" s="40">
        <v>355</v>
      </c>
      <c r="F1955" s="39">
        <v>16.6399002075195</v>
      </c>
      <c r="G1955" s="38">
        <v>1284</v>
      </c>
      <c r="H1955" s="38">
        <v>1106</v>
      </c>
      <c r="I1955" s="18" t="s">
        <v>105</v>
      </c>
      <c r="J1955" s="48" t="s">
        <v>106</v>
      </c>
      <c r="K1955" s="22" t="s">
        <v>1475</v>
      </c>
      <c r="L1955" s="45">
        <v>6.4</v>
      </c>
      <c r="M1955" s="45">
        <v>59.3</v>
      </c>
      <c r="N1955" s="45">
        <v>65.7</v>
      </c>
      <c r="O1955" s="23">
        <v>7.49</v>
      </c>
      <c r="P1955" s="46">
        <v>0.104166666666667</v>
      </c>
      <c r="Q1955" s="46">
        <v>0.854472630173565</v>
      </c>
      <c r="R1955" s="46">
        <f t="shared" si="166"/>
        <v>0.958639296840232</v>
      </c>
      <c r="S1955" s="24">
        <v>19.86</v>
      </c>
      <c r="T1955" s="24">
        <v>1.58</v>
      </c>
      <c r="U1955" s="57">
        <v>0.3</v>
      </c>
      <c r="V1955" s="24">
        <f t="shared" si="163"/>
        <v>12.5696202531646</v>
      </c>
      <c r="W1955" s="24">
        <v>383</v>
      </c>
      <c r="X1955" s="58">
        <v>59.8762989044189</v>
      </c>
      <c r="Y1955" s="58">
        <f t="shared" si="165"/>
        <v>6.39652094414497</v>
      </c>
      <c r="Z1955" s="24">
        <v>4.6</v>
      </c>
      <c r="AA1955" s="63">
        <v>41</v>
      </c>
      <c r="AB1955" s="63">
        <v>37</v>
      </c>
      <c r="AC1955" s="63">
        <v>22</v>
      </c>
    </row>
    <row r="1956" customHeight="1" spans="1:29">
      <c r="A1956" s="11">
        <v>1955</v>
      </c>
      <c r="B1956" s="15">
        <v>331</v>
      </c>
      <c r="C1956" s="23">
        <v>109.6</v>
      </c>
      <c r="D1956" s="23">
        <v>26.8333333333333</v>
      </c>
      <c r="E1956" s="40">
        <v>355</v>
      </c>
      <c r="F1956" s="39">
        <v>16.6399002075195</v>
      </c>
      <c r="G1956" s="38">
        <v>1284</v>
      </c>
      <c r="H1956" s="38">
        <v>1106</v>
      </c>
      <c r="I1956" s="18" t="s">
        <v>105</v>
      </c>
      <c r="J1956" s="48" t="s">
        <v>106</v>
      </c>
      <c r="K1956" s="22" t="s">
        <v>1476</v>
      </c>
      <c r="L1956" s="45">
        <v>6.2</v>
      </c>
      <c r="M1956" s="45">
        <v>61.9</v>
      </c>
      <c r="N1956" s="45">
        <v>68.1</v>
      </c>
      <c r="O1956" s="23">
        <v>10.86</v>
      </c>
      <c r="P1956" s="46">
        <v>0.161290322580645</v>
      </c>
      <c r="Q1956" s="46">
        <v>0.570902394106814</v>
      </c>
      <c r="R1956" s="46">
        <f t="shared" si="166"/>
        <v>0.732192716687459</v>
      </c>
      <c r="S1956" s="24">
        <v>17.85</v>
      </c>
      <c r="T1956" s="24">
        <v>1.48</v>
      </c>
      <c r="U1956" s="57">
        <v>0.3</v>
      </c>
      <c r="V1956" s="24">
        <f t="shared" si="163"/>
        <v>12.0608108108108</v>
      </c>
      <c r="W1956" s="24">
        <v>252</v>
      </c>
      <c r="X1956" s="58">
        <v>59.8762989044189</v>
      </c>
      <c r="Y1956" s="58">
        <f t="shared" si="165"/>
        <v>4.2086769658604</v>
      </c>
      <c r="Z1956" s="24">
        <v>4.65</v>
      </c>
      <c r="AA1956" s="63">
        <v>41</v>
      </c>
      <c r="AB1956" s="63">
        <v>37</v>
      </c>
      <c r="AC1956" s="63">
        <v>22</v>
      </c>
    </row>
    <row r="1957" customHeight="1" spans="1:29">
      <c r="A1957" s="11">
        <v>1956</v>
      </c>
      <c r="B1957" s="15">
        <v>331</v>
      </c>
      <c r="C1957" s="23">
        <v>109.6</v>
      </c>
      <c r="D1957" s="23">
        <v>26.8333333333333</v>
      </c>
      <c r="E1957" s="40">
        <v>355</v>
      </c>
      <c r="F1957" s="39">
        <v>16.6399002075195</v>
      </c>
      <c r="G1957" s="38">
        <v>1284</v>
      </c>
      <c r="H1957" s="38">
        <v>1106</v>
      </c>
      <c r="I1957" s="18" t="s">
        <v>105</v>
      </c>
      <c r="J1957" s="48" t="s">
        <v>106</v>
      </c>
      <c r="K1957" s="22" t="s">
        <v>1477</v>
      </c>
      <c r="L1957" s="45">
        <v>11</v>
      </c>
      <c r="M1957" s="45">
        <v>64.5</v>
      </c>
      <c r="N1957" s="45">
        <v>75.5</v>
      </c>
      <c r="O1957" s="23">
        <v>13.49</v>
      </c>
      <c r="P1957" s="46">
        <v>0.185185185185185</v>
      </c>
      <c r="Q1957" s="46">
        <v>0.815418828762046</v>
      </c>
      <c r="R1957" s="46">
        <f t="shared" si="166"/>
        <v>1.00060401394723</v>
      </c>
      <c r="S1957" s="24">
        <v>19.41</v>
      </c>
      <c r="T1957" s="24">
        <v>1.57</v>
      </c>
      <c r="U1957" s="57">
        <v>0.3</v>
      </c>
      <c r="V1957" s="24">
        <f t="shared" si="163"/>
        <v>12.3630573248408</v>
      </c>
      <c r="W1957" s="24">
        <v>260</v>
      </c>
      <c r="X1957" s="58">
        <v>59.8762989044189</v>
      </c>
      <c r="Y1957" s="58">
        <f t="shared" si="165"/>
        <v>4.34228575842739</v>
      </c>
      <c r="Z1957" s="24">
        <v>4.7</v>
      </c>
      <c r="AA1957" s="63">
        <v>41</v>
      </c>
      <c r="AB1957" s="63">
        <v>37</v>
      </c>
      <c r="AC1957" s="63">
        <v>22</v>
      </c>
    </row>
    <row r="1958" customHeight="1" spans="1:29">
      <c r="A1958" s="11">
        <v>1957</v>
      </c>
      <c r="B1958" s="15">
        <v>331</v>
      </c>
      <c r="C1958" s="23">
        <v>109.6</v>
      </c>
      <c r="D1958" s="23">
        <v>26.8333333333333</v>
      </c>
      <c r="E1958" s="40">
        <v>355</v>
      </c>
      <c r="F1958" s="39">
        <v>16.6399002075195</v>
      </c>
      <c r="G1958" s="38">
        <v>1284</v>
      </c>
      <c r="H1958" s="38">
        <v>1106</v>
      </c>
      <c r="I1958" s="18" t="s">
        <v>105</v>
      </c>
      <c r="J1958" s="48" t="s">
        <v>106</v>
      </c>
      <c r="K1958" s="22" t="s">
        <v>1478</v>
      </c>
      <c r="L1958" s="45">
        <v>10.5</v>
      </c>
      <c r="M1958" s="45">
        <v>59.6</v>
      </c>
      <c r="N1958" s="45">
        <v>70.1</v>
      </c>
      <c r="O1958" s="23">
        <v>12.11</v>
      </c>
      <c r="P1958" s="46">
        <v>0.178571428571429</v>
      </c>
      <c r="Q1958" s="46">
        <v>0.867052023121387</v>
      </c>
      <c r="R1958" s="46">
        <f t="shared" si="166"/>
        <v>1.04562345169282</v>
      </c>
      <c r="S1958" s="24">
        <v>17.81</v>
      </c>
      <c r="T1958" s="24">
        <v>1.49</v>
      </c>
      <c r="U1958" s="57">
        <v>0.3</v>
      </c>
      <c r="V1958" s="24">
        <f t="shared" ref="V1958:V2021" si="167">S1958/T1958</f>
        <v>11.9530201342282</v>
      </c>
      <c r="W1958" s="24">
        <v>270</v>
      </c>
      <c r="X1958" s="58">
        <v>59.8762989044189</v>
      </c>
      <c r="Y1958" s="58">
        <f t="shared" si="165"/>
        <v>4.50929674913614</v>
      </c>
      <c r="Z1958" s="24">
        <v>4.76</v>
      </c>
      <c r="AA1958" s="63">
        <v>41</v>
      </c>
      <c r="AB1958" s="63">
        <v>37</v>
      </c>
      <c r="AC1958" s="63">
        <v>22</v>
      </c>
    </row>
    <row r="1959" customHeight="1" spans="1:29">
      <c r="A1959" s="11">
        <v>1958</v>
      </c>
      <c r="B1959" s="15">
        <v>332</v>
      </c>
      <c r="C1959" s="23">
        <v>109.433333333333</v>
      </c>
      <c r="D1959" s="23">
        <v>26.6666666666667</v>
      </c>
      <c r="E1959" s="40">
        <v>548</v>
      </c>
      <c r="F1959" s="39">
        <v>16.3337001800537</v>
      </c>
      <c r="G1959" s="38">
        <v>1260</v>
      </c>
      <c r="H1959" s="38">
        <v>1084</v>
      </c>
      <c r="I1959" s="18" t="s">
        <v>105</v>
      </c>
      <c r="J1959" s="48" t="s">
        <v>106</v>
      </c>
      <c r="K1959" s="22" t="s">
        <v>263</v>
      </c>
      <c r="L1959" s="45">
        <v>0.82</v>
      </c>
      <c r="M1959" s="45">
        <v>1.8</v>
      </c>
      <c r="N1959" s="45">
        <v>2.62</v>
      </c>
      <c r="O1959" s="23">
        <v>0.81</v>
      </c>
      <c r="P1959" s="46">
        <v>2.22</v>
      </c>
      <c r="Q1959" s="46">
        <v>1.01234567901235</v>
      </c>
      <c r="R1959" s="46">
        <f t="shared" si="166"/>
        <v>3.23234567901235</v>
      </c>
      <c r="S1959" s="24">
        <v>4.78</v>
      </c>
      <c r="T1959" s="24">
        <v>0.71</v>
      </c>
      <c r="U1959" s="57">
        <v>0.8</v>
      </c>
      <c r="V1959" s="24">
        <f t="shared" si="167"/>
        <v>6.73239436619718</v>
      </c>
      <c r="W1959" s="58">
        <v>194.419994354248</v>
      </c>
      <c r="X1959" s="58">
        <v>57.5722980499268</v>
      </c>
      <c r="Y1959" s="58">
        <f t="shared" si="165"/>
        <v>3.37697123338114</v>
      </c>
      <c r="Z1959" s="24">
        <v>4.46</v>
      </c>
      <c r="AA1959" s="28">
        <v>8.3</v>
      </c>
      <c r="AB1959" s="28">
        <v>47.2</v>
      </c>
      <c r="AC1959" s="28">
        <v>44.5</v>
      </c>
    </row>
    <row r="1960" customHeight="1" spans="1:29">
      <c r="A1960" s="11">
        <v>1959</v>
      </c>
      <c r="B1960" s="15">
        <v>333</v>
      </c>
      <c r="C1960" s="23">
        <v>109.6</v>
      </c>
      <c r="D1960" s="23">
        <v>26.8333333333333</v>
      </c>
      <c r="E1960" s="40">
        <v>355</v>
      </c>
      <c r="F1960" s="37">
        <v>16.5</v>
      </c>
      <c r="G1960" s="28">
        <v>1200</v>
      </c>
      <c r="H1960" s="38">
        <v>1106</v>
      </c>
      <c r="I1960" s="18" t="s">
        <v>105</v>
      </c>
      <c r="J1960" s="48" t="s">
        <v>106</v>
      </c>
      <c r="K1960" s="22" t="s">
        <v>263</v>
      </c>
      <c r="L1960" s="45">
        <v>5.71</v>
      </c>
      <c r="M1960" s="45">
        <v>19.42</v>
      </c>
      <c r="N1960" s="45">
        <v>25.13</v>
      </c>
      <c r="O1960" s="23">
        <v>12.84</v>
      </c>
      <c r="P1960" s="46">
        <v>1.51</v>
      </c>
      <c r="Q1960" s="46">
        <v>0.444704049844237</v>
      </c>
      <c r="R1960" s="46">
        <f t="shared" si="166"/>
        <v>1.95470404984424</v>
      </c>
      <c r="S1960" s="24">
        <v>26.7</v>
      </c>
      <c r="T1960" s="24">
        <v>2.05</v>
      </c>
      <c r="U1960" s="57">
        <v>0.3</v>
      </c>
      <c r="V1960" s="24">
        <f t="shared" si="167"/>
        <v>13.0243902439024</v>
      </c>
      <c r="W1960" s="58">
        <v>216.280994415283</v>
      </c>
      <c r="X1960" s="58">
        <v>59.8762989044189</v>
      </c>
      <c r="Y1960" s="58">
        <f t="shared" si="165"/>
        <v>3.61213031487692</v>
      </c>
      <c r="Z1960" s="57">
        <v>5.3</v>
      </c>
      <c r="AA1960" s="28">
        <v>11.7</v>
      </c>
      <c r="AB1960" s="28">
        <v>44.7</v>
      </c>
      <c r="AC1960" s="28">
        <v>43.6</v>
      </c>
    </row>
    <row r="1961" customHeight="1" spans="1:29">
      <c r="A1961" s="11">
        <v>1960</v>
      </c>
      <c r="B1961" s="15">
        <v>334</v>
      </c>
      <c r="C1961" s="23">
        <v>116.299722222222</v>
      </c>
      <c r="D1961" s="23">
        <v>42.0408333333333</v>
      </c>
      <c r="E1961" s="20">
        <v>1324</v>
      </c>
      <c r="F1961" s="37">
        <v>2.1</v>
      </c>
      <c r="G1961" s="28">
        <v>379.4</v>
      </c>
      <c r="H1961" s="38">
        <v>1260</v>
      </c>
      <c r="I1961" s="18" t="s">
        <v>77</v>
      </c>
      <c r="J1961" s="36" t="s">
        <v>98</v>
      </c>
      <c r="K1961" s="22" t="s">
        <v>1479</v>
      </c>
      <c r="L1961" s="45">
        <v>16.3709</v>
      </c>
      <c r="M1961" s="45">
        <v>41.8182</v>
      </c>
      <c r="N1961" s="45">
        <v>58.1891</v>
      </c>
      <c r="O1961" s="50">
        <v>29.7887</v>
      </c>
      <c r="P1961" s="46">
        <v>1.40382762591184</v>
      </c>
      <c r="Q1961" s="46">
        <v>0.549567453430328</v>
      </c>
      <c r="R1961" s="46">
        <f t="shared" si="166"/>
        <v>1.95339507934217</v>
      </c>
      <c r="S1961" s="57">
        <v>14</v>
      </c>
      <c r="T1961" s="57">
        <v>1.6</v>
      </c>
      <c r="U1961" s="57">
        <v>0.8</v>
      </c>
      <c r="V1961" s="57">
        <f t="shared" si="167"/>
        <v>8.75</v>
      </c>
      <c r="W1961" s="58">
        <v>165.799999237061</v>
      </c>
      <c r="X1961" s="58">
        <v>97.9331016540527</v>
      </c>
      <c r="Y1961" s="58">
        <f t="shared" si="165"/>
        <v>1.69299242479573</v>
      </c>
      <c r="Z1961" s="24">
        <v>7.1</v>
      </c>
      <c r="AA1961" s="28">
        <v>63</v>
      </c>
      <c r="AB1961" s="28">
        <v>20</v>
      </c>
      <c r="AC1961" s="28">
        <v>17</v>
      </c>
    </row>
    <row r="1962" customHeight="1" spans="1:29">
      <c r="A1962" s="11">
        <v>1961</v>
      </c>
      <c r="B1962" s="15">
        <v>334</v>
      </c>
      <c r="C1962" s="23">
        <v>116.299722222222</v>
      </c>
      <c r="D1962" s="23">
        <v>42.0408333333333</v>
      </c>
      <c r="E1962" s="20">
        <v>1324</v>
      </c>
      <c r="F1962" s="37">
        <v>2.1</v>
      </c>
      <c r="G1962" s="28">
        <v>379.4</v>
      </c>
      <c r="H1962" s="38">
        <v>1260</v>
      </c>
      <c r="I1962" s="18" t="s">
        <v>77</v>
      </c>
      <c r="J1962" s="36" t="s">
        <v>98</v>
      </c>
      <c r="K1962" s="22" t="s">
        <v>1480</v>
      </c>
      <c r="L1962" s="45">
        <v>16.6887</v>
      </c>
      <c r="M1962" s="45">
        <v>44.7727</v>
      </c>
      <c r="N1962" s="45">
        <v>61.4614</v>
      </c>
      <c r="O1962" s="23">
        <v>29.2491</v>
      </c>
      <c r="P1962" s="46">
        <v>1.53073769791207</v>
      </c>
      <c r="Q1962" s="46">
        <v>0.570571402196991</v>
      </c>
      <c r="R1962" s="46">
        <f t="shared" si="166"/>
        <v>2.10130910010906</v>
      </c>
      <c r="S1962" s="57">
        <v>14</v>
      </c>
      <c r="T1962" s="57">
        <v>1.6</v>
      </c>
      <c r="U1962" s="57">
        <v>0.8</v>
      </c>
      <c r="V1962" s="57">
        <f t="shared" si="167"/>
        <v>8.75</v>
      </c>
      <c r="W1962" s="58">
        <v>165.799999237061</v>
      </c>
      <c r="X1962" s="58">
        <v>97.9331016540527</v>
      </c>
      <c r="Y1962" s="58">
        <f t="shared" si="165"/>
        <v>1.69299242479573</v>
      </c>
      <c r="Z1962" s="24">
        <v>6.5</v>
      </c>
      <c r="AA1962" s="28">
        <v>63</v>
      </c>
      <c r="AB1962" s="28">
        <v>20</v>
      </c>
      <c r="AC1962" s="28">
        <v>17</v>
      </c>
    </row>
    <row r="1963" customHeight="1" spans="1:29">
      <c r="A1963" s="11">
        <v>1962</v>
      </c>
      <c r="B1963" s="15">
        <v>334</v>
      </c>
      <c r="C1963" s="23">
        <v>116.299722222222</v>
      </c>
      <c r="D1963" s="23">
        <v>42.0408333333333</v>
      </c>
      <c r="E1963" s="20">
        <v>1324</v>
      </c>
      <c r="F1963" s="37">
        <v>2.1</v>
      </c>
      <c r="G1963" s="28">
        <v>379.4</v>
      </c>
      <c r="H1963" s="38">
        <v>1260</v>
      </c>
      <c r="I1963" s="18" t="s">
        <v>77</v>
      </c>
      <c r="J1963" s="36" t="s">
        <v>98</v>
      </c>
      <c r="K1963" s="22" t="s">
        <v>1481</v>
      </c>
      <c r="L1963" s="45">
        <v>15.8543</v>
      </c>
      <c r="M1963" s="45">
        <v>46.8182</v>
      </c>
      <c r="N1963" s="45">
        <v>62.6725</v>
      </c>
      <c r="O1963" s="23">
        <v>29.0402</v>
      </c>
      <c r="P1963" s="46">
        <v>1.61218586648852</v>
      </c>
      <c r="Q1963" s="46">
        <v>0.545943209757509</v>
      </c>
      <c r="R1963" s="46">
        <f t="shared" si="166"/>
        <v>2.15812907624603</v>
      </c>
      <c r="S1963" s="57">
        <v>14</v>
      </c>
      <c r="T1963" s="57">
        <v>1.6</v>
      </c>
      <c r="U1963" s="57">
        <v>0.8</v>
      </c>
      <c r="V1963" s="57">
        <f t="shared" si="167"/>
        <v>8.75</v>
      </c>
      <c r="W1963" s="58">
        <v>165.799999237061</v>
      </c>
      <c r="X1963" s="58">
        <v>97.9331016540527</v>
      </c>
      <c r="Y1963" s="58">
        <f t="shared" si="165"/>
        <v>1.69299242479573</v>
      </c>
      <c r="Z1963" s="24">
        <v>5.8</v>
      </c>
      <c r="AA1963" s="28">
        <v>63</v>
      </c>
      <c r="AB1963" s="28">
        <v>20</v>
      </c>
      <c r="AC1963" s="28">
        <v>17</v>
      </c>
    </row>
    <row r="1964" customHeight="1" spans="1:29">
      <c r="A1964" s="11">
        <v>1963</v>
      </c>
      <c r="B1964" s="15">
        <v>334</v>
      </c>
      <c r="C1964" s="23">
        <v>116.299722222222</v>
      </c>
      <c r="D1964" s="23">
        <v>42.0408333333333</v>
      </c>
      <c r="E1964" s="20">
        <v>1324</v>
      </c>
      <c r="F1964" s="37">
        <v>2.1</v>
      </c>
      <c r="G1964" s="28">
        <v>379.4</v>
      </c>
      <c r="H1964" s="38">
        <v>1260</v>
      </c>
      <c r="I1964" s="18" t="s">
        <v>77</v>
      </c>
      <c r="J1964" s="36" t="s">
        <v>98</v>
      </c>
      <c r="K1964" s="22" t="s">
        <v>1482</v>
      </c>
      <c r="L1964" s="45">
        <v>14.5828</v>
      </c>
      <c r="M1964" s="45">
        <v>53.2955</v>
      </c>
      <c r="N1964" s="45">
        <v>67.8783</v>
      </c>
      <c r="O1964" s="23">
        <v>25.1331</v>
      </c>
      <c r="P1964" s="46">
        <v>2.12053029670037</v>
      </c>
      <c r="Q1964" s="46">
        <v>0.580222893315986</v>
      </c>
      <c r="R1964" s="46">
        <f t="shared" si="166"/>
        <v>2.70075319001636</v>
      </c>
      <c r="S1964" s="57">
        <v>14</v>
      </c>
      <c r="T1964" s="57">
        <v>1.6</v>
      </c>
      <c r="U1964" s="57">
        <v>0.8</v>
      </c>
      <c r="V1964" s="57">
        <f t="shared" si="167"/>
        <v>8.75</v>
      </c>
      <c r="W1964" s="58">
        <v>165.799999237061</v>
      </c>
      <c r="X1964" s="58">
        <v>97.9331016540527</v>
      </c>
      <c r="Y1964" s="58">
        <f t="shared" si="165"/>
        <v>1.69299242479573</v>
      </c>
      <c r="Z1964" s="24">
        <v>5.6</v>
      </c>
      <c r="AA1964" s="28">
        <v>63</v>
      </c>
      <c r="AB1964" s="28">
        <v>20</v>
      </c>
      <c r="AC1964" s="28">
        <v>17</v>
      </c>
    </row>
    <row r="1965" customHeight="1" spans="1:29">
      <c r="A1965" s="11">
        <v>1964</v>
      </c>
      <c r="B1965" s="15">
        <v>334</v>
      </c>
      <c r="C1965" s="23">
        <v>116.299722222222</v>
      </c>
      <c r="D1965" s="23">
        <v>42.0408333333333</v>
      </c>
      <c r="E1965" s="20">
        <v>1324</v>
      </c>
      <c r="F1965" s="37">
        <v>2.1</v>
      </c>
      <c r="G1965" s="28">
        <v>379.4</v>
      </c>
      <c r="H1965" s="38">
        <v>1260</v>
      </c>
      <c r="I1965" s="18" t="s">
        <v>77</v>
      </c>
      <c r="J1965" s="36" t="s">
        <v>98</v>
      </c>
      <c r="K1965" s="22" t="s">
        <v>1483</v>
      </c>
      <c r="L1965" s="45">
        <v>15.894</v>
      </c>
      <c r="M1965" s="45">
        <v>43.6364</v>
      </c>
      <c r="N1965" s="45">
        <v>59.5304</v>
      </c>
      <c r="O1965" s="23">
        <v>27.4994</v>
      </c>
      <c r="P1965" s="46">
        <v>1.58681280318843</v>
      </c>
      <c r="Q1965" s="46">
        <v>0.577976246754475</v>
      </c>
      <c r="R1965" s="46">
        <f t="shared" si="166"/>
        <v>2.16478904994291</v>
      </c>
      <c r="S1965" s="57">
        <v>14</v>
      </c>
      <c r="T1965" s="57">
        <v>1.6</v>
      </c>
      <c r="U1965" s="57">
        <v>0.8</v>
      </c>
      <c r="V1965" s="57">
        <f t="shared" si="167"/>
        <v>8.75</v>
      </c>
      <c r="W1965" s="58">
        <v>165.799999237061</v>
      </c>
      <c r="X1965" s="58">
        <v>97.9331016540527</v>
      </c>
      <c r="Y1965" s="58">
        <f t="shared" si="165"/>
        <v>1.69299242479573</v>
      </c>
      <c r="Z1965" s="24">
        <v>7.1</v>
      </c>
      <c r="AA1965" s="28">
        <v>63</v>
      </c>
      <c r="AB1965" s="28">
        <v>20</v>
      </c>
      <c r="AC1965" s="28">
        <v>17</v>
      </c>
    </row>
    <row r="1966" customHeight="1" spans="1:29">
      <c r="A1966" s="11">
        <v>1965</v>
      </c>
      <c r="B1966" s="15">
        <v>334</v>
      </c>
      <c r="C1966" s="23">
        <v>116.299722222222</v>
      </c>
      <c r="D1966" s="23">
        <v>42.0408333333333</v>
      </c>
      <c r="E1966" s="20">
        <v>1324</v>
      </c>
      <c r="F1966" s="37">
        <v>2.1</v>
      </c>
      <c r="G1966" s="28">
        <v>379.4</v>
      </c>
      <c r="H1966" s="38">
        <v>1260</v>
      </c>
      <c r="I1966" s="18" t="s">
        <v>77</v>
      </c>
      <c r="J1966" s="36" t="s">
        <v>98</v>
      </c>
      <c r="K1966" s="22" t="s">
        <v>1484</v>
      </c>
      <c r="L1966" s="45">
        <v>16.1325</v>
      </c>
      <c r="M1966" s="45">
        <v>47.3864</v>
      </c>
      <c r="N1966" s="45">
        <v>63.5189</v>
      </c>
      <c r="O1966" s="23">
        <v>27.4883</v>
      </c>
      <c r="P1966" s="46">
        <v>1.72387524874219</v>
      </c>
      <c r="Q1966" s="46">
        <v>0.586886056976968</v>
      </c>
      <c r="R1966" s="46">
        <f t="shared" si="166"/>
        <v>2.31076130571916</v>
      </c>
      <c r="S1966" s="57">
        <v>14</v>
      </c>
      <c r="T1966" s="57">
        <v>1.6</v>
      </c>
      <c r="U1966" s="57">
        <v>0.8</v>
      </c>
      <c r="V1966" s="57">
        <f t="shared" si="167"/>
        <v>8.75</v>
      </c>
      <c r="W1966" s="58">
        <v>165.799999237061</v>
      </c>
      <c r="X1966" s="58">
        <v>97.9331016540527</v>
      </c>
      <c r="Y1966" s="58">
        <f t="shared" si="165"/>
        <v>1.69299242479573</v>
      </c>
      <c r="Z1966" s="24">
        <v>6.5</v>
      </c>
      <c r="AA1966" s="28">
        <v>63</v>
      </c>
      <c r="AB1966" s="28">
        <v>20</v>
      </c>
      <c r="AC1966" s="28">
        <v>17</v>
      </c>
    </row>
    <row r="1967" customHeight="1" spans="1:29">
      <c r="A1967" s="11">
        <v>1966</v>
      </c>
      <c r="B1967" s="15">
        <v>334</v>
      </c>
      <c r="C1967" s="23">
        <v>116.299722222222</v>
      </c>
      <c r="D1967" s="23">
        <v>42.0408333333333</v>
      </c>
      <c r="E1967" s="20">
        <v>1324</v>
      </c>
      <c r="F1967" s="37">
        <v>2.1</v>
      </c>
      <c r="G1967" s="28">
        <v>379.4</v>
      </c>
      <c r="H1967" s="38">
        <v>1260</v>
      </c>
      <c r="I1967" s="18" t="s">
        <v>77</v>
      </c>
      <c r="J1967" s="36" t="s">
        <v>98</v>
      </c>
      <c r="K1967" s="22" t="s">
        <v>1485</v>
      </c>
      <c r="L1967" s="45">
        <v>15.7748</v>
      </c>
      <c r="M1967" s="45">
        <v>47.2727</v>
      </c>
      <c r="N1967" s="45">
        <v>63.0475</v>
      </c>
      <c r="O1967" s="23">
        <v>28.5342</v>
      </c>
      <c r="P1967" s="46">
        <v>1.65670318424908</v>
      </c>
      <c r="Q1967" s="46">
        <v>0.552838348367923</v>
      </c>
      <c r="R1967" s="46">
        <f t="shared" si="166"/>
        <v>2.209541532617</v>
      </c>
      <c r="S1967" s="57">
        <v>14</v>
      </c>
      <c r="T1967" s="57">
        <v>1.6</v>
      </c>
      <c r="U1967" s="57">
        <v>0.8</v>
      </c>
      <c r="V1967" s="57">
        <f t="shared" si="167"/>
        <v>8.75</v>
      </c>
      <c r="W1967" s="58">
        <v>165.799999237061</v>
      </c>
      <c r="X1967" s="58">
        <v>97.9331016540527</v>
      </c>
      <c r="Y1967" s="58">
        <f t="shared" si="165"/>
        <v>1.69299242479573</v>
      </c>
      <c r="Z1967" s="24">
        <v>5.9</v>
      </c>
      <c r="AA1967" s="28">
        <v>63</v>
      </c>
      <c r="AB1967" s="28">
        <v>20</v>
      </c>
      <c r="AC1967" s="28">
        <v>17</v>
      </c>
    </row>
    <row r="1968" customHeight="1" spans="1:29">
      <c r="A1968" s="11">
        <v>1967</v>
      </c>
      <c r="B1968" s="15">
        <v>334</v>
      </c>
      <c r="C1968" s="23">
        <v>116.299722222222</v>
      </c>
      <c r="D1968" s="23">
        <v>42.0408333333333</v>
      </c>
      <c r="E1968" s="20">
        <v>1324</v>
      </c>
      <c r="F1968" s="37">
        <v>2.1</v>
      </c>
      <c r="G1968" s="28">
        <v>379.4</v>
      </c>
      <c r="H1968" s="38">
        <v>1260</v>
      </c>
      <c r="I1968" s="18" t="s">
        <v>77</v>
      </c>
      <c r="J1968" s="36" t="s">
        <v>98</v>
      </c>
      <c r="K1968" s="22" t="s">
        <v>1486</v>
      </c>
      <c r="L1968" s="45">
        <v>13.3907</v>
      </c>
      <c r="M1968" s="45">
        <v>55.9091</v>
      </c>
      <c r="N1968" s="45">
        <v>69.2998</v>
      </c>
      <c r="O1968" s="23">
        <v>23.6364</v>
      </c>
      <c r="P1968" s="46">
        <v>2.36538136095175</v>
      </c>
      <c r="Q1968" s="46">
        <v>0.566528743801933</v>
      </c>
      <c r="R1968" s="46">
        <f t="shared" si="166"/>
        <v>2.93191010475368</v>
      </c>
      <c r="S1968" s="57">
        <v>14</v>
      </c>
      <c r="T1968" s="57">
        <v>1.6</v>
      </c>
      <c r="U1968" s="57">
        <v>0.8</v>
      </c>
      <c r="V1968" s="57">
        <f t="shared" si="167"/>
        <v>8.75</v>
      </c>
      <c r="W1968" s="58">
        <v>165.799999237061</v>
      </c>
      <c r="X1968" s="58">
        <v>97.9331016540527</v>
      </c>
      <c r="Y1968" s="58">
        <f t="shared" si="165"/>
        <v>1.69299242479573</v>
      </c>
      <c r="Z1968" s="24">
        <v>5.8</v>
      </c>
      <c r="AA1968" s="28">
        <v>63</v>
      </c>
      <c r="AB1968" s="28">
        <v>20</v>
      </c>
      <c r="AC1968" s="28">
        <v>17</v>
      </c>
    </row>
    <row r="1969" customHeight="1" spans="1:29">
      <c r="A1969" s="11">
        <v>1968</v>
      </c>
      <c r="B1969" s="15">
        <v>334</v>
      </c>
      <c r="C1969" s="23">
        <v>116.299722222222</v>
      </c>
      <c r="D1969" s="23">
        <v>42.0408333333333</v>
      </c>
      <c r="E1969" s="20">
        <v>1324</v>
      </c>
      <c r="F1969" s="37">
        <v>2.1</v>
      </c>
      <c r="G1969" s="28">
        <v>379.4</v>
      </c>
      <c r="H1969" s="38">
        <v>1260</v>
      </c>
      <c r="I1969" s="18" t="s">
        <v>77</v>
      </c>
      <c r="J1969" s="36" t="s">
        <v>98</v>
      </c>
      <c r="K1969" s="22" t="s">
        <v>1487</v>
      </c>
      <c r="L1969" s="45">
        <v>16.8874</v>
      </c>
      <c r="M1969" s="45">
        <v>43.0682</v>
      </c>
      <c r="N1969" s="45">
        <v>59.9556</v>
      </c>
      <c r="O1969" s="23">
        <v>31.0217</v>
      </c>
      <c r="P1969" s="46">
        <v>1.38832494673084</v>
      </c>
      <c r="Q1969" s="46">
        <v>0.544373777065731</v>
      </c>
      <c r="R1969" s="46">
        <f t="shared" si="166"/>
        <v>1.93269872379657</v>
      </c>
      <c r="S1969" s="57">
        <v>14</v>
      </c>
      <c r="T1969" s="57">
        <v>1.6</v>
      </c>
      <c r="U1969" s="57">
        <v>0.8</v>
      </c>
      <c r="V1969" s="57">
        <f t="shared" si="167"/>
        <v>8.75</v>
      </c>
      <c r="W1969" s="58">
        <v>165.799999237061</v>
      </c>
      <c r="X1969" s="58">
        <v>97.9331016540527</v>
      </c>
      <c r="Y1969" s="58">
        <f t="shared" si="165"/>
        <v>1.69299242479573</v>
      </c>
      <c r="Z1969" s="24">
        <v>7.1</v>
      </c>
      <c r="AA1969" s="28">
        <v>63</v>
      </c>
      <c r="AB1969" s="28">
        <v>20</v>
      </c>
      <c r="AC1969" s="28">
        <v>17</v>
      </c>
    </row>
    <row r="1970" customHeight="1" spans="1:29">
      <c r="A1970" s="11">
        <v>1969</v>
      </c>
      <c r="B1970" s="15">
        <v>334</v>
      </c>
      <c r="C1970" s="23">
        <v>116.299722222222</v>
      </c>
      <c r="D1970" s="23">
        <v>42.0408333333333</v>
      </c>
      <c r="E1970" s="20">
        <v>1324</v>
      </c>
      <c r="F1970" s="37">
        <v>2.1</v>
      </c>
      <c r="G1970" s="28">
        <v>379.4</v>
      </c>
      <c r="H1970" s="38">
        <v>1260</v>
      </c>
      <c r="I1970" s="18" t="s">
        <v>77</v>
      </c>
      <c r="J1970" s="36" t="s">
        <v>98</v>
      </c>
      <c r="K1970" s="22" t="s">
        <v>1488</v>
      </c>
      <c r="L1970" s="45">
        <v>18.7152</v>
      </c>
      <c r="M1970" s="45">
        <v>42.5</v>
      </c>
      <c r="N1970" s="45">
        <v>61.2152</v>
      </c>
      <c r="O1970" s="23">
        <v>30.8123</v>
      </c>
      <c r="P1970" s="46">
        <v>1.37931929781289</v>
      </c>
      <c r="Q1970" s="46">
        <v>0.607393800527711</v>
      </c>
      <c r="R1970" s="46">
        <f t="shared" si="166"/>
        <v>1.9867130983406</v>
      </c>
      <c r="S1970" s="57">
        <v>14</v>
      </c>
      <c r="T1970" s="57">
        <v>1.6</v>
      </c>
      <c r="U1970" s="57">
        <v>0.8</v>
      </c>
      <c r="V1970" s="57">
        <f t="shared" si="167"/>
        <v>8.75</v>
      </c>
      <c r="W1970" s="58">
        <v>165.799999237061</v>
      </c>
      <c r="X1970" s="58">
        <v>97.9331016540527</v>
      </c>
      <c r="Y1970" s="58">
        <f t="shared" si="165"/>
        <v>1.69299242479573</v>
      </c>
      <c r="Z1970" s="24">
        <v>6.5</v>
      </c>
      <c r="AA1970" s="28">
        <v>63</v>
      </c>
      <c r="AB1970" s="28">
        <v>20</v>
      </c>
      <c r="AC1970" s="28">
        <v>17</v>
      </c>
    </row>
    <row r="1971" customHeight="1" spans="1:29">
      <c r="A1971" s="11">
        <v>1970</v>
      </c>
      <c r="B1971" s="15">
        <v>334</v>
      </c>
      <c r="C1971" s="23">
        <v>116.299722222222</v>
      </c>
      <c r="D1971" s="23">
        <v>42.0408333333333</v>
      </c>
      <c r="E1971" s="20">
        <v>1324</v>
      </c>
      <c r="F1971" s="37">
        <v>2.1</v>
      </c>
      <c r="G1971" s="28">
        <v>379.4</v>
      </c>
      <c r="H1971" s="38">
        <v>1260</v>
      </c>
      <c r="I1971" s="18" t="s">
        <v>77</v>
      </c>
      <c r="J1971" s="36" t="s">
        <v>98</v>
      </c>
      <c r="K1971" s="22" t="s">
        <v>1489</v>
      </c>
      <c r="L1971" s="45">
        <v>17.1258</v>
      </c>
      <c r="M1971" s="45">
        <v>45.6818</v>
      </c>
      <c r="N1971" s="45">
        <v>62.8076</v>
      </c>
      <c r="O1971" s="23">
        <v>29.9431</v>
      </c>
      <c r="P1971" s="46">
        <v>1.52562025975934</v>
      </c>
      <c r="Q1971" s="46">
        <v>0.571944788615741</v>
      </c>
      <c r="R1971" s="46">
        <f t="shared" si="166"/>
        <v>2.09756504837508</v>
      </c>
      <c r="S1971" s="57">
        <v>14</v>
      </c>
      <c r="T1971" s="57">
        <v>1.6</v>
      </c>
      <c r="U1971" s="57">
        <v>0.8</v>
      </c>
      <c r="V1971" s="57">
        <f t="shared" si="167"/>
        <v>8.75</v>
      </c>
      <c r="W1971" s="58">
        <v>165.799999237061</v>
      </c>
      <c r="X1971" s="58">
        <v>97.9331016540527</v>
      </c>
      <c r="Y1971" s="58">
        <f t="shared" si="165"/>
        <v>1.69299242479573</v>
      </c>
      <c r="Z1971" s="24">
        <v>6.2</v>
      </c>
      <c r="AA1971" s="28">
        <v>63</v>
      </c>
      <c r="AB1971" s="28">
        <v>20</v>
      </c>
      <c r="AC1971" s="28">
        <v>17</v>
      </c>
    </row>
    <row r="1972" customHeight="1" spans="1:29">
      <c r="A1972" s="11">
        <v>1971</v>
      </c>
      <c r="B1972" s="15">
        <v>334</v>
      </c>
      <c r="C1972" s="23">
        <v>116.299722222222</v>
      </c>
      <c r="D1972" s="23">
        <v>42.0408333333333</v>
      </c>
      <c r="E1972" s="20">
        <v>1324</v>
      </c>
      <c r="F1972" s="37">
        <v>2.1</v>
      </c>
      <c r="G1972" s="28">
        <v>379.4</v>
      </c>
      <c r="H1972" s="38">
        <v>1260</v>
      </c>
      <c r="I1972" s="18" t="s">
        <v>77</v>
      </c>
      <c r="J1972" s="36" t="s">
        <v>98</v>
      </c>
      <c r="K1972" s="22" t="s">
        <v>1490</v>
      </c>
      <c r="L1972" s="45">
        <v>14.8609</v>
      </c>
      <c r="M1972" s="45">
        <v>54.0909</v>
      </c>
      <c r="N1972" s="45">
        <v>68.9518</v>
      </c>
      <c r="O1972" s="23">
        <v>25.3095</v>
      </c>
      <c r="P1972" s="46">
        <v>2.13717773958395</v>
      </c>
      <c r="Q1972" s="46">
        <v>0.587166874098659</v>
      </c>
      <c r="R1972" s="46">
        <f t="shared" si="166"/>
        <v>2.72434461368261</v>
      </c>
      <c r="S1972" s="57">
        <v>14</v>
      </c>
      <c r="T1972" s="57">
        <v>1.6</v>
      </c>
      <c r="U1972" s="57">
        <v>0.8</v>
      </c>
      <c r="V1972" s="57">
        <f t="shared" si="167"/>
        <v>8.75</v>
      </c>
      <c r="W1972" s="58">
        <v>165.799999237061</v>
      </c>
      <c r="X1972" s="58">
        <v>97.9331016540527</v>
      </c>
      <c r="Y1972" s="58">
        <f t="shared" si="165"/>
        <v>1.69299242479573</v>
      </c>
      <c r="Z1972" s="24">
        <v>5.9</v>
      </c>
      <c r="AA1972" s="28">
        <v>63</v>
      </c>
      <c r="AB1972" s="28">
        <v>20</v>
      </c>
      <c r="AC1972" s="28">
        <v>17</v>
      </c>
    </row>
    <row r="1973" customHeight="1" spans="1:29">
      <c r="A1973" s="11">
        <v>1972</v>
      </c>
      <c r="B1973" s="15">
        <v>335</v>
      </c>
      <c r="C1973" s="23">
        <v>113.418055555556</v>
      </c>
      <c r="D1973" s="23">
        <v>35.0013888888889</v>
      </c>
      <c r="E1973" s="20">
        <v>100</v>
      </c>
      <c r="F1973" s="37">
        <v>14.3</v>
      </c>
      <c r="G1973" s="28">
        <v>631.4</v>
      </c>
      <c r="H1973" s="38">
        <v>1436</v>
      </c>
      <c r="I1973" s="18" t="s">
        <v>77</v>
      </c>
      <c r="J1973" s="11" t="s">
        <v>78</v>
      </c>
      <c r="K1973" s="22" t="s">
        <v>1491</v>
      </c>
      <c r="L1973" s="45"/>
      <c r="M1973" s="45"/>
      <c r="N1973" s="45"/>
      <c r="P1973" s="46">
        <v>1.04545</v>
      </c>
      <c r="Q1973" s="46"/>
      <c r="R1973" s="46"/>
      <c r="S1973" s="57">
        <v>16</v>
      </c>
      <c r="T1973" s="57">
        <v>2</v>
      </c>
      <c r="U1973" s="57">
        <v>0.6</v>
      </c>
      <c r="V1973" s="57">
        <f t="shared" si="167"/>
        <v>8</v>
      </c>
      <c r="W1973" s="58">
        <v>142.292995452881</v>
      </c>
      <c r="X1973" s="58">
        <v>74.1154003143311</v>
      </c>
      <c r="Y1973" s="58">
        <f t="shared" si="165"/>
        <v>1.91988432700089</v>
      </c>
      <c r="Z1973" s="24">
        <v>8.1</v>
      </c>
      <c r="AA1973" s="28">
        <v>29.46</v>
      </c>
      <c r="AB1973" s="28">
        <v>70.1</v>
      </c>
      <c r="AC1973" s="28">
        <v>0.44</v>
      </c>
    </row>
    <row r="1974" customHeight="1" spans="1:29">
      <c r="A1974" s="11">
        <v>1973</v>
      </c>
      <c r="B1974" s="15">
        <v>335</v>
      </c>
      <c r="C1974" s="23">
        <v>113.418055555556</v>
      </c>
      <c r="D1974" s="23">
        <v>35.0013888888889</v>
      </c>
      <c r="E1974" s="20">
        <v>100</v>
      </c>
      <c r="F1974" s="37">
        <v>14.3</v>
      </c>
      <c r="G1974" s="28">
        <v>631.4</v>
      </c>
      <c r="H1974" s="38">
        <v>1436</v>
      </c>
      <c r="I1974" s="18" t="s">
        <v>77</v>
      </c>
      <c r="J1974" s="11" t="s">
        <v>78</v>
      </c>
      <c r="K1974" s="22" t="s">
        <v>1492</v>
      </c>
      <c r="L1974" s="45"/>
      <c r="M1974" s="45"/>
      <c r="N1974" s="45"/>
      <c r="P1974" s="46">
        <v>1.05844</v>
      </c>
      <c r="Q1974" s="46"/>
      <c r="R1974" s="46"/>
      <c r="S1974" s="57">
        <v>16</v>
      </c>
      <c r="T1974" s="57">
        <v>2</v>
      </c>
      <c r="U1974" s="57">
        <v>0.6</v>
      </c>
      <c r="V1974" s="57">
        <f t="shared" si="167"/>
        <v>8</v>
      </c>
      <c r="W1974" s="58">
        <v>142.292995452881</v>
      </c>
      <c r="X1974" s="58">
        <v>74.1154003143311</v>
      </c>
      <c r="Y1974" s="58">
        <f t="shared" si="165"/>
        <v>1.91988432700089</v>
      </c>
      <c r="Z1974" s="24">
        <v>7.97</v>
      </c>
      <c r="AA1974" s="28">
        <v>32.58</v>
      </c>
      <c r="AB1974" s="28">
        <v>67.39</v>
      </c>
      <c r="AC1974" s="28">
        <v>0.02</v>
      </c>
    </row>
    <row r="1975" customHeight="1" spans="1:29">
      <c r="A1975" s="11">
        <v>1974</v>
      </c>
      <c r="B1975" s="15">
        <v>335</v>
      </c>
      <c r="C1975" s="23">
        <v>113.418055555556</v>
      </c>
      <c r="D1975" s="23">
        <v>35.0013888888889</v>
      </c>
      <c r="E1975" s="20">
        <v>100</v>
      </c>
      <c r="F1975" s="37">
        <v>14.3</v>
      </c>
      <c r="G1975" s="28">
        <v>631.4</v>
      </c>
      <c r="H1975" s="38">
        <v>1436</v>
      </c>
      <c r="I1975" s="18" t="s">
        <v>77</v>
      </c>
      <c r="J1975" s="11" t="s">
        <v>78</v>
      </c>
      <c r="K1975" s="22" t="s">
        <v>1493</v>
      </c>
      <c r="L1975" s="45"/>
      <c r="M1975" s="45"/>
      <c r="N1975" s="45"/>
      <c r="P1975" s="46">
        <v>0.824675</v>
      </c>
      <c r="Q1975" s="46"/>
      <c r="R1975" s="46"/>
      <c r="S1975" s="57">
        <v>16</v>
      </c>
      <c r="T1975" s="57">
        <v>2</v>
      </c>
      <c r="U1975" s="57">
        <v>0.6</v>
      </c>
      <c r="V1975" s="57">
        <f t="shared" si="167"/>
        <v>8</v>
      </c>
      <c r="W1975" s="58">
        <v>142.292995452881</v>
      </c>
      <c r="X1975" s="58">
        <v>74.1154003143311</v>
      </c>
      <c r="Y1975" s="58">
        <f t="shared" ref="Y1975:Y2038" si="168">W1975/X1975</f>
        <v>1.91988432700089</v>
      </c>
      <c r="Z1975" s="24">
        <v>7.88</v>
      </c>
      <c r="AA1975" s="28">
        <v>28.04</v>
      </c>
      <c r="AB1975" s="28">
        <v>71.91</v>
      </c>
      <c r="AC1975" s="28">
        <v>0.05</v>
      </c>
    </row>
    <row r="1976" customHeight="1" spans="1:29">
      <c r="A1976" s="11">
        <v>1975</v>
      </c>
      <c r="B1976" s="15">
        <v>335</v>
      </c>
      <c r="C1976" s="23">
        <v>113.418055555556</v>
      </c>
      <c r="D1976" s="23">
        <v>35.0013888888889</v>
      </c>
      <c r="E1976" s="20">
        <v>100</v>
      </c>
      <c r="F1976" s="37">
        <v>14.3</v>
      </c>
      <c r="G1976" s="28">
        <v>631.4</v>
      </c>
      <c r="H1976" s="38">
        <v>1436</v>
      </c>
      <c r="I1976" s="18" t="s">
        <v>77</v>
      </c>
      <c r="J1976" s="11" t="s">
        <v>78</v>
      </c>
      <c r="K1976" s="22" t="s">
        <v>1494</v>
      </c>
      <c r="L1976" s="45"/>
      <c r="M1976" s="45"/>
      <c r="N1976" s="45"/>
      <c r="O1976" s="50"/>
      <c r="P1976" s="46">
        <v>0.961039</v>
      </c>
      <c r="Q1976" s="46"/>
      <c r="R1976" s="46"/>
      <c r="S1976" s="57">
        <v>16</v>
      </c>
      <c r="T1976" s="57">
        <v>2</v>
      </c>
      <c r="U1976" s="57">
        <v>0.6</v>
      </c>
      <c r="V1976" s="57">
        <f t="shared" si="167"/>
        <v>8</v>
      </c>
      <c r="W1976" s="58">
        <v>142.292995452881</v>
      </c>
      <c r="X1976" s="58">
        <v>74.1154003143311</v>
      </c>
      <c r="Y1976" s="58">
        <f t="shared" si="168"/>
        <v>1.91988432700089</v>
      </c>
      <c r="Z1976" s="24">
        <v>7.87</v>
      </c>
      <c r="AA1976" s="28">
        <v>36.54</v>
      </c>
      <c r="AB1976" s="28">
        <v>63.34</v>
      </c>
      <c r="AC1976" s="28">
        <v>0.12</v>
      </c>
    </row>
    <row r="1977" customHeight="1" spans="1:29">
      <c r="A1977" s="11">
        <v>1976</v>
      </c>
      <c r="B1977" s="15">
        <v>335</v>
      </c>
      <c r="C1977" s="23">
        <v>113.418055555556</v>
      </c>
      <c r="D1977" s="23">
        <v>35.0013888888889</v>
      </c>
      <c r="E1977" s="20">
        <v>100</v>
      </c>
      <c r="F1977" s="37">
        <v>14.3</v>
      </c>
      <c r="G1977" s="28">
        <v>631.4</v>
      </c>
      <c r="H1977" s="38">
        <v>1436</v>
      </c>
      <c r="I1977" s="18" t="s">
        <v>77</v>
      </c>
      <c r="J1977" s="11" t="s">
        <v>78</v>
      </c>
      <c r="K1977" s="22" t="s">
        <v>1495</v>
      </c>
      <c r="L1977" s="45"/>
      <c r="M1977" s="45"/>
      <c r="N1977" s="45"/>
      <c r="O1977" s="50"/>
      <c r="P1977" s="46">
        <v>1.48052</v>
      </c>
      <c r="Q1977" s="46"/>
      <c r="R1977" s="46"/>
      <c r="S1977" s="57">
        <v>16</v>
      </c>
      <c r="T1977" s="57">
        <v>2</v>
      </c>
      <c r="U1977" s="57">
        <v>0.6</v>
      </c>
      <c r="V1977" s="57">
        <f t="shared" si="167"/>
        <v>8</v>
      </c>
      <c r="W1977" s="58">
        <v>142.292995452881</v>
      </c>
      <c r="X1977" s="58">
        <v>74.1154003143311</v>
      </c>
      <c r="Y1977" s="58">
        <f t="shared" si="168"/>
        <v>1.91988432700089</v>
      </c>
      <c r="Z1977" s="24">
        <v>8.2</v>
      </c>
      <c r="AA1977" s="28">
        <v>29.46</v>
      </c>
      <c r="AB1977" s="28">
        <v>70.1</v>
      </c>
      <c r="AC1977" s="28">
        <v>0.44</v>
      </c>
    </row>
    <row r="1978" customHeight="1" spans="1:29">
      <c r="A1978" s="11">
        <v>1977</v>
      </c>
      <c r="B1978" s="15">
        <v>335</v>
      </c>
      <c r="C1978" s="23">
        <v>113.418055555556</v>
      </c>
      <c r="D1978" s="23">
        <v>35.0013888888889</v>
      </c>
      <c r="E1978" s="20">
        <v>100</v>
      </c>
      <c r="F1978" s="37">
        <v>14.3</v>
      </c>
      <c r="G1978" s="28">
        <v>631.4</v>
      </c>
      <c r="H1978" s="38">
        <v>1436</v>
      </c>
      <c r="I1978" s="18" t="s">
        <v>77</v>
      </c>
      <c r="J1978" s="11" t="s">
        <v>78</v>
      </c>
      <c r="K1978" s="22" t="s">
        <v>1496</v>
      </c>
      <c r="L1978" s="45"/>
      <c r="M1978" s="45"/>
      <c r="N1978" s="45"/>
      <c r="O1978" s="50"/>
      <c r="P1978" s="46">
        <v>1.12338</v>
      </c>
      <c r="Q1978" s="46"/>
      <c r="R1978" s="46"/>
      <c r="S1978" s="57">
        <v>16</v>
      </c>
      <c r="T1978" s="57">
        <v>2</v>
      </c>
      <c r="U1978" s="57">
        <v>0.6</v>
      </c>
      <c r="V1978" s="57">
        <f t="shared" si="167"/>
        <v>8</v>
      </c>
      <c r="W1978" s="58">
        <v>142.292995452881</v>
      </c>
      <c r="X1978" s="58">
        <v>74.1154003143311</v>
      </c>
      <c r="Y1978" s="58">
        <f t="shared" si="168"/>
        <v>1.91988432700089</v>
      </c>
      <c r="Z1978" s="24">
        <v>8.11</v>
      </c>
      <c r="AA1978" s="28">
        <v>32.58</v>
      </c>
      <c r="AB1978" s="28">
        <v>67.39</v>
      </c>
      <c r="AC1978" s="28">
        <v>0.02</v>
      </c>
    </row>
    <row r="1979" customHeight="1" spans="1:29">
      <c r="A1979" s="11">
        <v>1978</v>
      </c>
      <c r="B1979" s="15">
        <v>335</v>
      </c>
      <c r="C1979" s="23">
        <v>113.418055555556</v>
      </c>
      <c r="D1979" s="23">
        <v>35.0013888888889</v>
      </c>
      <c r="E1979" s="20">
        <v>100</v>
      </c>
      <c r="F1979" s="37">
        <v>14.3</v>
      </c>
      <c r="G1979" s="28">
        <v>631.4</v>
      </c>
      <c r="H1979" s="38">
        <v>1436</v>
      </c>
      <c r="I1979" s="18" t="s">
        <v>77</v>
      </c>
      <c r="J1979" s="11" t="s">
        <v>78</v>
      </c>
      <c r="K1979" s="22" t="s">
        <v>1497</v>
      </c>
      <c r="L1979" s="45"/>
      <c r="M1979" s="45"/>
      <c r="N1979" s="45"/>
      <c r="O1979" s="50"/>
      <c r="P1979" s="46">
        <v>1.25325</v>
      </c>
      <c r="Q1979" s="46"/>
      <c r="R1979" s="46"/>
      <c r="S1979" s="57">
        <v>16</v>
      </c>
      <c r="T1979" s="57">
        <v>2</v>
      </c>
      <c r="U1979" s="57">
        <v>0.6</v>
      </c>
      <c r="V1979" s="57">
        <f t="shared" si="167"/>
        <v>8</v>
      </c>
      <c r="W1979" s="58">
        <v>142.292995452881</v>
      </c>
      <c r="X1979" s="58">
        <v>74.1154003143311</v>
      </c>
      <c r="Y1979" s="58">
        <f t="shared" si="168"/>
        <v>1.91988432700089</v>
      </c>
      <c r="Z1979" s="24">
        <v>8.03</v>
      </c>
      <c r="AA1979" s="28">
        <v>28.04</v>
      </c>
      <c r="AB1979" s="28">
        <v>71.91</v>
      </c>
      <c r="AC1979" s="28">
        <v>0.05</v>
      </c>
    </row>
    <row r="1980" customHeight="1" spans="1:29">
      <c r="A1980" s="11">
        <v>1979</v>
      </c>
      <c r="B1980" s="15">
        <v>335</v>
      </c>
      <c r="C1980" s="23">
        <v>113.418055555556</v>
      </c>
      <c r="D1980" s="23">
        <v>35.0013888888889</v>
      </c>
      <c r="E1980" s="20">
        <v>100</v>
      </c>
      <c r="F1980" s="37">
        <v>14.3</v>
      </c>
      <c r="G1980" s="28">
        <v>631.4</v>
      </c>
      <c r="H1980" s="38">
        <v>1436</v>
      </c>
      <c r="I1980" s="18" t="s">
        <v>77</v>
      </c>
      <c r="J1980" s="11" t="s">
        <v>78</v>
      </c>
      <c r="K1980" s="22" t="s">
        <v>1498</v>
      </c>
      <c r="L1980" s="45"/>
      <c r="M1980" s="45"/>
      <c r="N1980" s="45"/>
      <c r="O1980" s="50"/>
      <c r="P1980" s="46">
        <v>1.55844</v>
      </c>
      <c r="Q1980" s="46"/>
      <c r="R1980" s="46"/>
      <c r="S1980" s="57">
        <v>16</v>
      </c>
      <c r="T1980" s="57">
        <v>2</v>
      </c>
      <c r="U1980" s="57">
        <v>0.6</v>
      </c>
      <c r="V1980" s="57">
        <f t="shared" si="167"/>
        <v>8</v>
      </c>
      <c r="W1980" s="58">
        <v>142.292995452881</v>
      </c>
      <c r="X1980" s="58">
        <v>74.1154003143311</v>
      </c>
      <c r="Y1980" s="58">
        <f t="shared" si="168"/>
        <v>1.91988432700089</v>
      </c>
      <c r="Z1980" s="24">
        <v>8.04</v>
      </c>
      <c r="AA1980" s="28">
        <v>36.54</v>
      </c>
      <c r="AB1980" s="28">
        <v>63.34</v>
      </c>
      <c r="AC1980" s="28">
        <v>0.12</v>
      </c>
    </row>
    <row r="1981" customHeight="1" spans="1:29">
      <c r="A1981" s="11">
        <v>1980</v>
      </c>
      <c r="B1981" s="15">
        <v>335</v>
      </c>
      <c r="C1981" s="23">
        <v>113.418055555556</v>
      </c>
      <c r="D1981" s="23">
        <v>35.0013888888889</v>
      </c>
      <c r="E1981" s="20">
        <v>100</v>
      </c>
      <c r="F1981" s="37">
        <v>14.3</v>
      </c>
      <c r="G1981" s="28">
        <v>631.4</v>
      </c>
      <c r="H1981" s="38">
        <v>1436</v>
      </c>
      <c r="I1981" s="18" t="s">
        <v>77</v>
      </c>
      <c r="J1981" s="11" t="s">
        <v>78</v>
      </c>
      <c r="K1981" s="22" t="s">
        <v>1499</v>
      </c>
      <c r="L1981" s="45"/>
      <c r="M1981" s="45"/>
      <c r="N1981" s="45"/>
      <c r="P1981" s="46">
        <v>1.22078</v>
      </c>
      <c r="Q1981" s="46"/>
      <c r="R1981" s="46"/>
      <c r="S1981" s="57">
        <v>16</v>
      </c>
      <c r="T1981" s="57">
        <v>2</v>
      </c>
      <c r="U1981" s="57">
        <v>0.6</v>
      </c>
      <c r="V1981" s="57">
        <f t="shared" si="167"/>
        <v>8</v>
      </c>
      <c r="W1981" s="58">
        <v>142.292995452881</v>
      </c>
      <c r="X1981" s="58">
        <v>74.1154003143311</v>
      </c>
      <c r="Y1981" s="58">
        <f t="shared" si="168"/>
        <v>1.91988432700089</v>
      </c>
      <c r="Z1981" s="24">
        <v>8.24</v>
      </c>
      <c r="AA1981" s="28">
        <v>29.46</v>
      </c>
      <c r="AB1981" s="28">
        <v>70.1</v>
      </c>
      <c r="AC1981" s="28">
        <v>0.44</v>
      </c>
    </row>
    <row r="1982" customHeight="1" spans="1:29">
      <c r="A1982" s="11">
        <v>1981</v>
      </c>
      <c r="B1982" s="15">
        <v>335</v>
      </c>
      <c r="C1982" s="23">
        <v>113.418055555556</v>
      </c>
      <c r="D1982" s="23">
        <v>35.0013888888889</v>
      </c>
      <c r="E1982" s="20">
        <v>100</v>
      </c>
      <c r="F1982" s="37">
        <v>14.3</v>
      </c>
      <c r="G1982" s="28">
        <v>631.4</v>
      </c>
      <c r="H1982" s="38">
        <v>1436</v>
      </c>
      <c r="I1982" s="18" t="s">
        <v>77</v>
      </c>
      <c r="J1982" s="11" t="s">
        <v>78</v>
      </c>
      <c r="K1982" s="22" t="s">
        <v>1500</v>
      </c>
      <c r="L1982" s="45"/>
      <c r="M1982" s="45"/>
      <c r="N1982" s="45"/>
      <c r="P1982" s="46">
        <v>1.35714</v>
      </c>
      <c r="Q1982" s="46"/>
      <c r="R1982" s="46"/>
      <c r="S1982" s="57">
        <v>16</v>
      </c>
      <c r="T1982" s="57">
        <v>2</v>
      </c>
      <c r="U1982" s="57">
        <v>0.6</v>
      </c>
      <c r="V1982" s="57">
        <f t="shared" si="167"/>
        <v>8</v>
      </c>
      <c r="W1982" s="58">
        <v>142.292995452881</v>
      </c>
      <c r="X1982" s="58">
        <v>74.1154003143311</v>
      </c>
      <c r="Y1982" s="58">
        <f t="shared" si="168"/>
        <v>1.91988432700089</v>
      </c>
      <c r="Z1982" s="24">
        <v>8.16</v>
      </c>
      <c r="AA1982" s="28">
        <v>32.58</v>
      </c>
      <c r="AB1982" s="28">
        <v>67.39</v>
      </c>
      <c r="AC1982" s="28">
        <v>0.02</v>
      </c>
    </row>
    <row r="1983" customHeight="1" spans="1:29">
      <c r="A1983" s="11">
        <v>1982</v>
      </c>
      <c r="B1983" s="15">
        <v>335</v>
      </c>
      <c r="C1983" s="23">
        <v>113.418055555556</v>
      </c>
      <c r="D1983" s="23">
        <v>35.0013888888889</v>
      </c>
      <c r="E1983" s="20">
        <v>100</v>
      </c>
      <c r="F1983" s="37">
        <v>14.3</v>
      </c>
      <c r="G1983" s="28">
        <v>631.4</v>
      </c>
      <c r="H1983" s="38">
        <v>1436</v>
      </c>
      <c r="I1983" s="18" t="s">
        <v>77</v>
      </c>
      <c r="J1983" s="11" t="s">
        <v>78</v>
      </c>
      <c r="K1983" s="22" t="s">
        <v>1501</v>
      </c>
      <c r="L1983" s="45"/>
      <c r="M1983" s="45"/>
      <c r="N1983" s="45"/>
      <c r="P1983" s="46">
        <v>1.90909</v>
      </c>
      <c r="Q1983" s="46"/>
      <c r="R1983" s="46"/>
      <c r="S1983" s="57">
        <v>16</v>
      </c>
      <c r="T1983" s="57">
        <v>2</v>
      </c>
      <c r="U1983" s="57">
        <v>0.6</v>
      </c>
      <c r="V1983" s="57">
        <f t="shared" si="167"/>
        <v>8</v>
      </c>
      <c r="W1983" s="58">
        <v>142.292995452881</v>
      </c>
      <c r="X1983" s="58">
        <v>74.1154003143311</v>
      </c>
      <c r="Y1983" s="58">
        <f t="shared" si="168"/>
        <v>1.91988432700089</v>
      </c>
      <c r="Z1983" s="24">
        <v>8.21</v>
      </c>
      <c r="AA1983" s="28">
        <v>28.04</v>
      </c>
      <c r="AB1983" s="28">
        <v>71.91</v>
      </c>
      <c r="AC1983" s="28">
        <v>0.05</v>
      </c>
    </row>
    <row r="1984" customHeight="1" spans="1:29">
      <c r="A1984" s="11">
        <v>1983</v>
      </c>
      <c r="B1984" s="15">
        <v>335</v>
      </c>
      <c r="C1984" s="23">
        <v>113.418055555556</v>
      </c>
      <c r="D1984" s="23">
        <v>35.0013888888889</v>
      </c>
      <c r="E1984" s="20">
        <v>100</v>
      </c>
      <c r="F1984" s="37">
        <v>14.3</v>
      </c>
      <c r="G1984" s="28">
        <v>631.4</v>
      </c>
      <c r="H1984" s="38">
        <v>1436</v>
      </c>
      <c r="I1984" s="18" t="s">
        <v>77</v>
      </c>
      <c r="J1984" s="11" t="s">
        <v>78</v>
      </c>
      <c r="K1984" s="22" t="s">
        <v>1502</v>
      </c>
      <c r="L1984" s="45"/>
      <c r="M1984" s="45"/>
      <c r="N1984" s="45"/>
      <c r="P1984" s="46">
        <v>1.87662</v>
      </c>
      <c r="Q1984" s="46"/>
      <c r="R1984" s="46"/>
      <c r="S1984" s="57">
        <v>16</v>
      </c>
      <c r="T1984" s="57">
        <v>2</v>
      </c>
      <c r="U1984" s="57">
        <v>0.6</v>
      </c>
      <c r="V1984" s="57">
        <f t="shared" si="167"/>
        <v>8</v>
      </c>
      <c r="W1984" s="58">
        <v>142.292995452881</v>
      </c>
      <c r="X1984" s="58">
        <v>74.1154003143311</v>
      </c>
      <c r="Y1984" s="58">
        <f t="shared" si="168"/>
        <v>1.91988432700089</v>
      </c>
      <c r="Z1984" s="24">
        <v>8.09</v>
      </c>
      <c r="AA1984" s="28">
        <v>36.54</v>
      </c>
      <c r="AB1984" s="28">
        <v>63.34</v>
      </c>
      <c r="AC1984" s="28">
        <v>0.12</v>
      </c>
    </row>
    <row r="1985" customHeight="1" spans="1:29">
      <c r="A1985" s="11">
        <v>1984</v>
      </c>
      <c r="B1985" s="15">
        <v>336</v>
      </c>
      <c r="C1985" s="23">
        <v>108.5</v>
      </c>
      <c r="D1985" s="23">
        <v>33.3833333333333</v>
      </c>
      <c r="E1985" s="20">
        <v>1500</v>
      </c>
      <c r="F1985" s="39">
        <v>8.13092041015625</v>
      </c>
      <c r="G1985" s="38">
        <v>840</v>
      </c>
      <c r="H1985" s="38">
        <v>877</v>
      </c>
      <c r="I1985" s="18" t="s">
        <v>105</v>
      </c>
      <c r="J1985" s="11" t="s">
        <v>78</v>
      </c>
      <c r="K1985" s="22" t="s">
        <v>263</v>
      </c>
      <c r="L1985" s="45">
        <v>4.469</v>
      </c>
      <c r="M1985" s="45">
        <v>6.06</v>
      </c>
      <c r="N1985" s="45">
        <v>10.529</v>
      </c>
      <c r="O1985" s="23">
        <v>17.23</v>
      </c>
      <c r="P1985" s="46">
        <v>0.351712130005804</v>
      </c>
      <c r="Q1985" s="46">
        <v>0.25937318630296</v>
      </c>
      <c r="R1985" s="46">
        <f>P1985+Q1985</f>
        <v>0.611085316308764</v>
      </c>
      <c r="S1985" s="24">
        <v>1.90255220417633</v>
      </c>
      <c r="T1985" s="24">
        <v>0.18</v>
      </c>
      <c r="U1985" s="24">
        <v>0.56</v>
      </c>
      <c r="V1985" s="24">
        <f t="shared" si="167"/>
        <v>10.5697344676463</v>
      </c>
      <c r="W1985" s="58">
        <v>208.917007446289</v>
      </c>
      <c r="X1985" s="58">
        <v>46.1770009994507</v>
      </c>
      <c r="Y1985" s="58">
        <f t="shared" si="168"/>
        <v>4.52426539022693</v>
      </c>
      <c r="Z1985" s="24">
        <v>7.42</v>
      </c>
      <c r="AA1985" s="63">
        <v>49</v>
      </c>
      <c r="AB1985" s="63">
        <v>34</v>
      </c>
      <c r="AC1985" s="63">
        <v>17</v>
      </c>
    </row>
    <row r="1986" customHeight="1" spans="1:29">
      <c r="A1986" s="11">
        <v>1985</v>
      </c>
      <c r="B1986" s="15">
        <v>337</v>
      </c>
      <c r="C1986" s="23">
        <v>122.4</v>
      </c>
      <c r="D1986" s="23">
        <v>42.9</v>
      </c>
      <c r="E1986" s="20">
        <v>260</v>
      </c>
      <c r="F1986" s="37">
        <v>6</v>
      </c>
      <c r="G1986" s="28">
        <v>450</v>
      </c>
      <c r="H1986" s="19">
        <v>1780</v>
      </c>
      <c r="I1986" s="18" t="s">
        <v>77</v>
      </c>
      <c r="J1986" s="48" t="s">
        <v>888</v>
      </c>
      <c r="K1986" s="101" t="s">
        <v>834</v>
      </c>
      <c r="L1986" s="45">
        <v>6.21</v>
      </c>
      <c r="M1986" s="45">
        <v>17.17</v>
      </c>
      <c r="N1986" s="45">
        <v>23.38</v>
      </c>
      <c r="O1986" s="23">
        <f>0.84+6.04+1.19+1.24+2.65+2.91+0.67+4.9</f>
        <v>20.44</v>
      </c>
      <c r="P1986" s="46">
        <v>1.1594</v>
      </c>
      <c r="Q1986" s="46">
        <v>0.303816046966732</v>
      </c>
      <c r="R1986" s="46">
        <f>P1986+Q1986</f>
        <v>1.46321604696673</v>
      </c>
      <c r="S1986" s="24">
        <v>2.49419953596288</v>
      </c>
      <c r="T1986" s="24">
        <v>0.49</v>
      </c>
      <c r="U1986" s="24">
        <v>0.1</v>
      </c>
      <c r="V1986" s="24">
        <f t="shared" si="167"/>
        <v>5.09020313461812</v>
      </c>
      <c r="W1986" s="58">
        <v>179.68599319458</v>
      </c>
      <c r="X1986" s="58">
        <v>84.0415954589844</v>
      </c>
      <c r="Y1986" s="58">
        <f t="shared" si="168"/>
        <v>2.13806023330761</v>
      </c>
      <c r="Z1986" s="24">
        <v>6.79</v>
      </c>
      <c r="AA1986" s="63">
        <v>13</v>
      </c>
      <c r="AB1986" s="63">
        <v>80</v>
      </c>
      <c r="AC1986" s="63">
        <v>7</v>
      </c>
    </row>
    <row r="1987" customHeight="1" spans="1:29">
      <c r="A1987" s="11">
        <v>1986</v>
      </c>
      <c r="B1987" s="15">
        <v>337</v>
      </c>
      <c r="C1987" s="23">
        <v>122.4</v>
      </c>
      <c r="D1987" s="23">
        <v>42.9</v>
      </c>
      <c r="E1987" s="20">
        <v>260</v>
      </c>
      <c r="F1987" s="37">
        <v>6</v>
      </c>
      <c r="G1987" s="28">
        <v>450</v>
      </c>
      <c r="H1987" s="19">
        <v>1780</v>
      </c>
      <c r="I1987" s="18" t="s">
        <v>77</v>
      </c>
      <c r="J1987" s="48" t="s">
        <v>888</v>
      </c>
      <c r="K1987" s="101" t="s">
        <v>1503</v>
      </c>
      <c r="L1987" s="45">
        <v>6.62</v>
      </c>
      <c r="M1987" s="45">
        <v>15.21</v>
      </c>
      <c r="N1987" s="45">
        <v>21.83</v>
      </c>
      <c r="O1987" s="23">
        <f>0.79+5.88+1.2+1.06+2.4+2.93+0.56+4.45</f>
        <v>19.27</v>
      </c>
      <c r="P1987" s="46">
        <v>0.815319</v>
      </c>
      <c r="Q1987" s="46">
        <v>0.343539180072652</v>
      </c>
      <c r="R1987" s="46">
        <f>P1987+Q1987</f>
        <v>1.15885818007265</v>
      </c>
      <c r="S1987" s="24">
        <v>2.61600928074246</v>
      </c>
      <c r="T1987" s="24">
        <v>0.53</v>
      </c>
      <c r="U1987" s="24">
        <v>0.1</v>
      </c>
      <c r="V1987" s="24">
        <f t="shared" si="167"/>
        <v>4.9358665674386</v>
      </c>
      <c r="W1987" s="58">
        <v>179.68599319458</v>
      </c>
      <c r="X1987" s="58">
        <v>84.0415954589844</v>
      </c>
      <c r="Y1987" s="58">
        <f t="shared" si="168"/>
        <v>2.13806023330761</v>
      </c>
      <c r="Z1987" s="24">
        <v>6.47</v>
      </c>
      <c r="AA1987" s="63">
        <v>13</v>
      </c>
      <c r="AB1987" s="63">
        <v>80</v>
      </c>
      <c r="AC1987" s="63">
        <v>7</v>
      </c>
    </row>
    <row r="1988" customHeight="1" spans="1:29">
      <c r="A1988" s="11">
        <v>1987</v>
      </c>
      <c r="B1988" s="15">
        <v>337</v>
      </c>
      <c r="C1988" s="23">
        <v>122.4</v>
      </c>
      <c r="D1988" s="23">
        <v>42.9</v>
      </c>
      <c r="E1988" s="20">
        <v>260</v>
      </c>
      <c r="F1988" s="37">
        <v>6</v>
      </c>
      <c r="G1988" s="28">
        <v>450</v>
      </c>
      <c r="H1988" s="19">
        <v>1780</v>
      </c>
      <c r="I1988" s="18" t="s">
        <v>77</v>
      </c>
      <c r="J1988" s="48" t="s">
        <v>888</v>
      </c>
      <c r="K1988" s="101" t="s">
        <v>1504</v>
      </c>
      <c r="L1988" s="45">
        <v>10.32</v>
      </c>
      <c r="M1988" s="45">
        <v>25.46</v>
      </c>
      <c r="N1988" s="45">
        <v>35.78</v>
      </c>
      <c r="O1988" s="23">
        <f>1.63+11.36+2.15+1.91+3.72+4.93+1+7.32</f>
        <v>34.02</v>
      </c>
      <c r="P1988" s="46">
        <v>1.19528</v>
      </c>
      <c r="Q1988" s="46">
        <v>0.303350970017637</v>
      </c>
      <c r="R1988" s="46">
        <f>P1988+Q1988</f>
        <v>1.49863097001764</v>
      </c>
      <c r="S1988" s="24">
        <v>3.59048723897912</v>
      </c>
      <c r="T1988" s="24">
        <v>0.84</v>
      </c>
      <c r="U1988" s="24">
        <v>0.12</v>
      </c>
      <c r="V1988" s="24">
        <f t="shared" si="167"/>
        <v>4.27438957021324</v>
      </c>
      <c r="W1988" s="58">
        <v>179.68599319458</v>
      </c>
      <c r="X1988" s="58">
        <v>84.0415954589844</v>
      </c>
      <c r="Y1988" s="58">
        <f t="shared" si="168"/>
        <v>2.13806023330761</v>
      </c>
      <c r="Z1988" s="24">
        <v>6.96</v>
      </c>
      <c r="AA1988" s="63">
        <v>13</v>
      </c>
      <c r="AB1988" s="63">
        <v>80</v>
      </c>
      <c r="AC1988" s="63">
        <v>7</v>
      </c>
    </row>
    <row r="1989" customHeight="1" spans="1:29">
      <c r="A1989" s="11">
        <v>1988</v>
      </c>
      <c r="B1989" s="15">
        <v>338</v>
      </c>
      <c r="C1989" s="23">
        <v>112.3</v>
      </c>
      <c r="D1989" s="23">
        <v>28.1166666666667</v>
      </c>
      <c r="E1989" s="20">
        <v>36.1</v>
      </c>
      <c r="F1989" s="37">
        <v>16.8</v>
      </c>
      <c r="G1989" s="28">
        <v>1553.7</v>
      </c>
      <c r="H1989" s="19">
        <v>1353.9</v>
      </c>
      <c r="I1989" s="18" t="s">
        <v>105</v>
      </c>
      <c r="J1989" s="11" t="s">
        <v>78</v>
      </c>
      <c r="K1989" s="101" t="s">
        <v>1505</v>
      </c>
      <c r="L1989" s="45"/>
      <c r="M1989" s="45">
        <v>14.9763</v>
      </c>
      <c r="N1989" s="45">
        <v>14.9763</v>
      </c>
      <c r="O1989" s="23">
        <v>18.3247</v>
      </c>
      <c r="P1989" s="46">
        <v>0.817273952643154</v>
      </c>
      <c r="Q1989" s="46"/>
      <c r="R1989" s="46"/>
      <c r="S1989" s="24">
        <v>23.0568445475638</v>
      </c>
      <c r="T1989" s="24">
        <v>2.16</v>
      </c>
      <c r="U1989" s="24">
        <v>0.44</v>
      </c>
      <c r="V1989" s="24">
        <f t="shared" si="167"/>
        <v>10.6744650683166</v>
      </c>
      <c r="W1989" s="24">
        <v>574.33</v>
      </c>
      <c r="X1989" s="58">
        <v>68.7051010131836</v>
      </c>
      <c r="Y1989" s="58">
        <f t="shared" si="168"/>
        <v>8.35935020151988</v>
      </c>
      <c r="Z1989" s="24">
        <v>5.35</v>
      </c>
      <c r="AA1989" s="63">
        <v>48</v>
      </c>
      <c r="AB1989" s="63">
        <v>12</v>
      </c>
      <c r="AC1989" s="63">
        <v>40</v>
      </c>
    </row>
    <row r="1990" customHeight="1" spans="1:29">
      <c r="A1990" s="11">
        <v>1989</v>
      </c>
      <c r="B1990" s="15">
        <v>338</v>
      </c>
      <c r="C1990" s="23">
        <v>112.3</v>
      </c>
      <c r="D1990" s="23">
        <v>28.1166666666667</v>
      </c>
      <c r="E1990" s="20">
        <v>36.1</v>
      </c>
      <c r="F1990" s="37">
        <v>16.8</v>
      </c>
      <c r="G1990" s="28">
        <v>1553.7</v>
      </c>
      <c r="H1990" s="19">
        <v>1353.9</v>
      </c>
      <c r="I1990" s="18" t="s">
        <v>105</v>
      </c>
      <c r="J1990" s="11" t="s">
        <v>78</v>
      </c>
      <c r="K1990" s="101" t="s">
        <v>1506</v>
      </c>
      <c r="L1990" s="45"/>
      <c r="M1990" s="45">
        <v>15.3373</v>
      </c>
      <c r="N1990" s="45">
        <v>15.3373</v>
      </c>
      <c r="O1990" s="23">
        <v>20.5718</v>
      </c>
      <c r="P1990" s="46">
        <v>0.745549733129819</v>
      </c>
      <c r="Q1990" s="46"/>
      <c r="R1990" s="46"/>
      <c r="S1990" s="24">
        <v>25.4350348027842</v>
      </c>
      <c r="T1990" s="24">
        <v>2.4</v>
      </c>
      <c r="U1990" s="24">
        <v>0.67</v>
      </c>
      <c r="V1990" s="24">
        <f t="shared" si="167"/>
        <v>10.5979311678268</v>
      </c>
      <c r="W1990" s="24">
        <v>877.21</v>
      </c>
      <c r="X1990" s="58">
        <v>68.7051010131836</v>
      </c>
      <c r="Y1990" s="58">
        <f t="shared" si="168"/>
        <v>12.7677564993562</v>
      </c>
      <c r="Z1990" s="24">
        <v>5.96</v>
      </c>
      <c r="AA1990" s="63">
        <v>48</v>
      </c>
      <c r="AB1990" s="63">
        <v>12</v>
      </c>
      <c r="AC1990" s="63">
        <v>40</v>
      </c>
    </row>
    <row r="1991" customHeight="1" spans="1:29">
      <c r="A1991" s="11">
        <v>1990</v>
      </c>
      <c r="B1991" s="15">
        <v>338</v>
      </c>
      <c r="C1991" s="23">
        <v>112.3</v>
      </c>
      <c r="D1991" s="23">
        <v>28.1166666666667</v>
      </c>
      <c r="E1991" s="20">
        <v>36.1</v>
      </c>
      <c r="F1991" s="37">
        <v>16.8</v>
      </c>
      <c r="G1991" s="28">
        <v>1553.7</v>
      </c>
      <c r="H1991" s="19">
        <v>1353.9</v>
      </c>
      <c r="I1991" s="18" t="s">
        <v>105</v>
      </c>
      <c r="J1991" s="11" t="s">
        <v>78</v>
      </c>
      <c r="K1991" s="101" t="s">
        <v>1507</v>
      </c>
      <c r="L1991" s="45"/>
      <c r="M1991" s="45">
        <v>18.1647</v>
      </c>
      <c r="N1991" s="45">
        <v>18.1647</v>
      </c>
      <c r="O1991" s="23">
        <v>24.7362</v>
      </c>
      <c r="P1991" s="46">
        <v>0.734336721080845</v>
      </c>
      <c r="Q1991" s="46"/>
      <c r="R1991" s="46"/>
      <c r="S1991" s="24">
        <v>22.9466357308585</v>
      </c>
      <c r="T1991" s="24">
        <v>2.17</v>
      </c>
      <c r="U1991" s="24">
        <v>1.599</v>
      </c>
      <c r="V1991" s="24">
        <f t="shared" si="167"/>
        <v>10.5744865119164</v>
      </c>
      <c r="W1991" s="24">
        <v>639.92</v>
      </c>
      <c r="X1991" s="58">
        <v>68.7051010131836</v>
      </c>
      <c r="Y1991" s="58">
        <f t="shared" si="168"/>
        <v>9.31401003074295</v>
      </c>
      <c r="Z1991" s="24">
        <v>5.52</v>
      </c>
      <c r="AA1991" s="63">
        <v>48</v>
      </c>
      <c r="AB1991" s="63">
        <v>12</v>
      </c>
      <c r="AC1991" s="63">
        <v>40</v>
      </c>
    </row>
    <row r="1992" customHeight="1" spans="1:29">
      <c r="A1992" s="11">
        <v>1991</v>
      </c>
      <c r="B1992" s="15">
        <v>338</v>
      </c>
      <c r="C1992" s="23">
        <v>112.3</v>
      </c>
      <c r="D1992" s="23">
        <v>28.1166666666667</v>
      </c>
      <c r="E1992" s="20">
        <v>36.1</v>
      </c>
      <c r="F1992" s="37">
        <v>16.8</v>
      </c>
      <c r="G1992" s="28">
        <v>1553.7</v>
      </c>
      <c r="H1992" s="19">
        <v>1353.9</v>
      </c>
      <c r="I1992" s="18" t="s">
        <v>105</v>
      </c>
      <c r="J1992" s="11" t="s">
        <v>78</v>
      </c>
      <c r="K1992" s="22" t="s">
        <v>1508</v>
      </c>
      <c r="L1992" s="45"/>
      <c r="M1992" s="45">
        <v>19.9719</v>
      </c>
      <c r="N1992" s="45">
        <v>19.9719</v>
      </c>
      <c r="O1992" s="23">
        <v>26.5045</v>
      </c>
      <c r="P1992" s="46">
        <v>0.753528646078968</v>
      </c>
      <c r="Q1992" s="46"/>
      <c r="R1992" s="46"/>
      <c r="S1992" s="24">
        <v>31.9779582366589</v>
      </c>
      <c r="T1992" s="24">
        <v>3.15</v>
      </c>
      <c r="U1992" s="24">
        <v>0.67</v>
      </c>
      <c r="V1992" s="24">
        <f t="shared" si="167"/>
        <v>10.1517327735425</v>
      </c>
      <c r="W1992" s="24">
        <v>944.5</v>
      </c>
      <c r="X1992" s="58">
        <v>68.7051010131836</v>
      </c>
      <c r="Y1992" s="58">
        <f t="shared" si="168"/>
        <v>13.7471597606525</v>
      </c>
      <c r="Z1992" s="24">
        <v>5.7</v>
      </c>
      <c r="AA1992" s="63">
        <v>48</v>
      </c>
      <c r="AB1992" s="63">
        <v>12</v>
      </c>
      <c r="AC1992" s="63">
        <v>40</v>
      </c>
    </row>
    <row r="1993" customHeight="1" spans="1:29">
      <c r="A1993" s="11">
        <v>1992</v>
      </c>
      <c r="B1993" s="15">
        <v>339</v>
      </c>
      <c r="C1993" s="23">
        <v>106.46</v>
      </c>
      <c r="D1993" s="23">
        <v>22.06</v>
      </c>
      <c r="E1993" s="20">
        <v>340</v>
      </c>
      <c r="F1993" s="37">
        <v>21</v>
      </c>
      <c r="G1993" s="28">
        <v>1400</v>
      </c>
      <c r="H1993" s="38">
        <v>1297</v>
      </c>
      <c r="I1993" s="18" t="s">
        <v>105</v>
      </c>
      <c r="J1993" s="48" t="s">
        <v>106</v>
      </c>
      <c r="K1993" s="101" t="s">
        <v>1509</v>
      </c>
      <c r="L1993" s="45"/>
      <c r="M1993" s="45"/>
      <c r="N1993" s="45"/>
      <c r="P1993" s="46">
        <v>2.84</v>
      </c>
      <c r="Q1993" s="46"/>
      <c r="R1993" s="46"/>
      <c r="S1993" s="24">
        <v>35.11</v>
      </c>
      <c r="T1993" s="24">
        <v>2.86</v>
      </c>
      <c r="U1993" s="24">
        <v>0.28</v>
      </c>
      <c r="V1993" s="24">
        <f t="shared" si="167"/>
        <v>12.2762237762238</v>
      </c>
      <c r="W1993" s="24">
        <v>412.01</v>
      </c>
      <c r="X1993" s="24">
        <v>106.66</v>
      </c>
      <c r="Y1993" s="58">
        <f t="shared" si="168"/>
        <v>3.86283517719857</v>
      </c>
      <c r="Z1993" s="24">
        <v>3.93</v>
      </c>
      <c r="AA1993" s="63">
        <v>31</v>
      </c>
      <c r="AB1993" s="63">
        <v>49</v>
      </c>
      <c r="AC1993" s="63">
        <v>21</v>
      </c>
    </row>
    <row r="1994" customHeight="1" spans="1:29">
      <c r="A1994" s="11">
        <v>1993</v>
      </c>
      <c r="B1994" s="15">
        <v>339</v>
      </c>
      <c r="C1994" s="23">
        <v>106.46</v>
      </c>
      <c r="D1994" s="23">
        <v>22.06</v>
      </c>
      <c r="E1994" s="20">
        <v>340</v>
      </c>
      <c r="F1994" s="37">
        <v>21</v>
      </c>
      <c r="G1994" s="28">
        <v>1400</v>
      </c>
      <c r="H1994" s="38">
        <v>1297</v>
      </c>
      <c r="I1994" s="18" t="s">
        <v>105</v>
      </c>
      <c r="J1994" s="48" t="s">
        <v>106</v>
      </c>
      <c r="K1994" s="101" t="s">
        <v>1510</v>
      </c>
      <c r="L1994" s="45"/>
      <c r="M1994" s="45"/>
      <c r="N1994" s="45"/>
      <c r="P1994" s="46">
        <v>3.07</v>
      </c>
      <c r="Q1994" s="46"/>
      <c r="R1994" s="46"/>
      <c r="S1994" s="24">
        <v>30.25</v>
      </c>
      <c r="T1994" s="24">
        <v>2.5</v>
      </c>
      <c r="U1994" s="24">
        <v>0.22</v>
      </c>
      <c r="V1994" s="24">
        <f t="shared" si="167"/>
        <v>12.1</v>
      </c>
      <c r="W1994" s="24">
        <v>205.44</v>
      </c>
      <c r="X1994" s="24">
        <v>58.1</v>
      </c>
      <c r="Y1994" s="58">
        <f t="shared" si="168"/>
        <v>3.53597246127367</v>
      </c>
      <c r="Z1994" s="24">
        <v>3.86</v>
      </c>
      <c r="AA1994" s="63">
        <v>31</v>
      </c>
      <c r="AB1994" s="63">
        <v>49</v>
      </c>
      <c r="AC1994" s="63">
        <v>21</v>
      </c>
    </row>
    <row r="1995" customHeight="1" spans="1:29">
      <c r="A1995" s="11">
        <v>1994</v>
      </c>
      <c r="B1995" s="15">
        <v>339</v>
      </c>
      <c r="C1995" s="23">
        <v>106.46</v>
      </c>
      <c r="D1995" s="23">
        <v>22.06</v>
      </c>
      <c r="E1995" s="20">
        <v>340</v>
      </c>
      <c r="F1995" s="37">
        <v>21</v>
      </c>
      <c r="G1995" s="28">
        <v>1400</v>
      </c>
      <c r="H1995" s="38">
        <v>1297</v>
      </c>
      <c r="I1995" s="18" t="s">
        <v>105</v>
      </c>
      <c r="J1995" s="48" t="s">
        <v>106</v>
      </c>
      <c r="K1995" s="101" t="s">
        <v>1511</v>
      </c>
      <c r="L1995" s="45"/>
      <c r="M1995" s="45"/>
      <c r="N1995" s="45"/>
      <c r="P1995" s="46">
        <v>2.44</v>
      </c>
      <c r="Q1995" s="46"/>
      <c r="R1995" s="46"/>
      <c r="S1995" s="24">
        <v>32.55</v>
      </c>
      <c r="T1995" s="24">
        <v>2.11</v>
      </c>
      <c r="U1995" s="24">
        <v>0.42</v>
      </c>
      <c r="V1995" s="24">
        <f t="shared" si="167"/>
        <v>15.4265402843602</v>
      </c>
      <c r="W1995" s="24">
        <v>516.01</v>
      </c>
      <c r="X1995" s="24">
        <v>89.57</v>
      </c>
      <c r="Y1995" s="58">
        <f t="shared" si="168"/>
        <v>5.7609690744669</v>
      </c>
      <c r="Z1995" s="24">
        <v>4.26</v>
      </c>
      <c r="AA1995" s="63">
        <v>31</v>
      </c>
      <c r="AB1995" s="63">
        <v>49</v>
      </c>
      <c r="AC1995" s="63">
        <v>21</v>
      </c>
    </row>
    <row r="1996" customHeight="1" spans="1:29">
      <c r="A1996" s="11">
        <v>1995</v>
      </c>
      <c r="B1996" s="15">
        <v>339</v>
      </c>
      <c r="C1996" s="23">
        <v>106.46</v>
      </c>
      <c r="D1996" s="23">
        <v>22.06</v>
      </c>
      <c r="E1996" s="20">
        <v>340</v>
      </c>
      <c r="F1996" s="37">
        <v>21</v>
      </c>
      <c r="G1996" s="28">
        <v>1400</v>
      </c>
      <c r="H1996" s="38">
        <v>1297</v>
      </c>
      <c r="I1996" s="18" t="s">
        <v>105</v>
      </c>
      <c r="J1996" s="48" t="s">
        <v>106</v>
      </c>
      <c r="K1996" s="111" t="s">
        <v>1512</v>
      </c>
      <c r="L1996" s="45"/>
      <c r="M1996" s="45"/>
      <c r="N1996" s="45"/>
      <c r="P1996" s="46">
        <v>2.45</v>
      </c>
      <c r="Q1996" s="46"/>
      <c r="R1996" s="46"/>
      <c r="S1996" s="24">
        <v>28.58</v>
      </c>
      <c r="T1996" s="24">
        <v>2.03</v>
      </c>
      <c r="U1996" s="24">
        <v>0.36</v>
      </c>
      <c r="V1996" s="24">
        <f t="shared" si="167"/>
        <v>14.0788177339901</v>
      </c>
      <c r="W1996" s="24">
        <v>464.61</v>
      </c>
      <c r="X1996" s="24">
        <v>55.82</v>
      </c>
      <c r="Y1996" s="58">
        <f t="shared" si="168"/>
        <v>8.32336080257972</v>
      </c>
      <c r="Z1996" s="24">
        <v>4.15</v>
      </c>
      <c r="AA1996" s="63">
        <v>31</v>
      </c>
      <c r="AB1996" s="63">
        <v>49</v>
      </c>
      <c r="AC1996" s="63">
        <v>21</v>
      </c>
    </row>
    <row r="1997" customHeight="1" spans="1:29">
      <c r="A1997" s="11">
        <v>1996</v>
      </c>
      <c r="B1997" s="15">
        <v>339</v>
      </c>
      <c r="C1997" s="23">
        <v>106.46</v>
      </c>
      <c r="D1997" s="23">
        <v>22.06</v>
      </c>
      <c r="E1997" s="20">
        <v>340</v>
      </c>
      <c r="F1997" s="37">
        <v>21</v>
      </c>
      <c r="G1997" s="28">
        <v>1400</v>
      </c>
      <c r="H1997" s="38">
        <v>1297</v>
      </c>
      <c r="I1997" s="18" t="s">
        <v>105</v>
      </c>
      <c r="J1997" s="48" t="s">
        <v>106</v>
      </c>
      <c r="K1997" s="101" t="s">
        <v>1513</v>
      </c>
      <c r="L1997" s="45"/>
      <c r="M1997" s="45"/>
      <c r="N1997" s="45"/>
      <c r="P1997" s="46">
        <v>2.23</v>
      </c>
      <c r="Q1997" s="46"/>
      <c r="R1997" s="46"/>
      <c r="S1997" s="24">
        <v>26.46</v>
      </c>
      <c r="T1997" s="24">
        <v>1.59</v>
      </c>
      <c r="U1997" s="24">
        <v>0.25</v>
      </c>
      <c r="V1997" s="24">
        <f t="shared" si="167"/>
        <v>16.6415094339623</v>
      </c>
      <c r="W1997" s="24">
        <v>368.99</v>
      </c>
      <c r="X1997" s="24">
        <v>69.4</v>
      </c>
      <c r="Y1997" s="58">
        <f t="shared" si="168"/>
        <v>5.31685878962536</v>
      </c>
      <c r="Z1997" s="24">
        <v>5.18</v>
      </c>
      <c r="AA1997" s="63">
        <v>31</v>
      </c>
      <c r="AB1997" s="63">
        <v>49</v>
      </c>
      <c r="AC1997" s="63">
        <v>21</v>
      </c>
    </row>
    <row r="1998" customHeight="1" spans="1:29">
      <c r="A1998" s="11">
        <v>1997</v>
      </c>
      <c r="B1998" s="15">
        <v>339</v>
      </c>
      <c r="C1998" s="23">
        <v>106.46</v>
      </c>
      <c r="D1998" s="23">
        <v>22.06</v>
      </c>
      <c r="E1998" s="20">
        <v>340</v>
      </c>
      <c r="F1998" s="37">
        <v>21</v>
      </c>
      <c r="G1998" s="28">
        <v>1400</v>
      </c>
      <c r="H1998" s="38">
        <v>1297</v>
      </c>
      <c r="I1998" s="18" t="s">
        <v>105</v>
      </c>
      <c r="J1998" s="48" t="s">
        <v>106</v>
      </c>
      <c r="K1998" s="111" t="s">
        <v>1514</v>
      </c>
      <c r="L1998" s="45"/>
      <c r="M1998" s="45"/>
      <c r="N1998" s="45"/>
      <c r="P1998" s="46">
        <v>2.06</v>
      </c>
      <c r="Q1998" s="46"/>
      <c r="R1998" s="46"/>
      <c r="S1998" s="24">
        <v>23.94</v>
      </c>
      <c r="T1998" s="24">
        <v>1.6</v>
      </c>
      <c r="U1998" s="24">
        <v>0.2</v>
      </c>
      <c r="V1998" s="24">
        <f t="shared" si="167"/>
        <v>14.9625</v>
      </c>
      <c r="W1998" s="24">
        <v>197.36</v>
      </c>
      <c r="X1998" s="24">
        <v>53.67</v>
      </c>
      <c r="Y1998" s="58">
        <f t="shared" si="168"/>
        <v>3.67728712502329</v>
      </c>
      <c r="Z1998" s="24">
        <v>4.96</v>
      </c>
      <c r="AA1998" s="63">
        <v>31</v>
      </c>
      <c r="AB1998" s="63">
        <v>49</v>
      </c>
      <c r="AC1998" s="63">
        <v>21</v>
      </c>
    </row>
    <row r="1999" customHeight="1" spans="1:29">
      <c r="A1999" s="11">
        <v>1998</v>
      </c>
      <c r="B1999" s="15">
        <v>340</v>
      </c>
      <c r="C1999" s="23">
        <v>105.48</v>
      </c>
      <c r="D1999" s="23">
        <v>35.21</v>
      </c>
      <c r="E1999" s="20">
        <v>1883</v>
      </c>
      <c r="F1999" s="37">
        <v>6</v>
      </c>
      <c r="G1999" s="28">
        <v>410</v>
      </c>
      <c r="H1999" s="19">
        <v>1370</v>
      </c>
      <c r="I1999" s="18" t="s">
        <v>77</v>
      </c>
      <c r="J1999" s="11" t="s">
        <v>78</v>
      </c>
      <c r="K1999" s="22" t="s">
        <v>1515</v>
      </c>
      <c r="L1999" s="45">
        <v>6.96</v>
      </c>
      <c r="M1999" s="45">
        <v>8.76</v>
      </c>
      <c r="N1999" s="45">
        <v>15.72</v>
      </c>
      <c r="O1999" s="23">
        <v>18.21</v>
      </c>
      <c r="P1999" s="46">
        <v>0.48</v>
      </c>
      <c r="Q1999" s="46">
        <v>0.382207578253707</v>
      </c>
      <c r="R1999" s="46">
        <f t="shared" ref="R1999:R2008" si="169">P1999+Q1999</f>
        <v>0.862207578253707</v>
      </c>
      <c r="S1999" s="24">
        <v>6.16589327146172</v>
      </c>
      <c r="T1999" s="24">
        <v>0.52</v>
      </c>
      <c r="U1999" s="24">
        <v>0.65</v>
      </c>
      <c r="V1999" s="24">
        <f t="shared" si="167"/>
        <v>11.8574870605033</v>
      </c>
      <c r="W1999" s="58">
        <v>157.333002090454</v>
      </c>
      <c r="X1999" s="58">
        <v>87.8036022186279</v>
      </c>
      <c r="Y1999" s="58">
        <f t="shared" si="168"/>
        <v>1.7918741158102</v>
      </c>
      <c r="Z1999" s="24">
        <v>9</v>
      </c>
      <c r="AA1999" s="63">
        <v>53</v>
      </c>
      <c r="AB1999" s="63">
        <v>32</v>
      </c>
      <c r="AC1999" s="63">
        <v>16</v>
      </c>
    </row>
    <row r="2000" customHeight="1" spans="1:29">
      <c r="A2000" s="11">
        <v>1999</v>
      </c>
      <c r="B2000" s="15">
        <v>341</v>
      </c>
      <c r="C2000" s="23">
        <v>87.8333333333333</v>
      </c>
      <c r="D2000" s="23">
        <v>44.0833333333333</v>
      </c>
      <c r="E2000" s="40">
        <v>635</v>
      </c>
      <c r="F2000" s="39">
        <v>7.62812995910645</v>
      </c>
      <c r="G2000" s="38">
        <v>168</v>
      </c>
      <c r="H2000" s="38">
        <v>1579</v>
      </c>
      <c r="I2000" s="18" t="s">
        <v>77</v>
      </c>
      <c r="J2000" s="48" t="s">
        <v>888</v>
      </c>
      <c r="K2000" s="22" t="s">
        <v>1516</v>
      </c>
      <c r="L2000" s="45">
        <v>0.616114</v>
      </c>
      <c r="M2000" s="45">
        <v>1.06778</v>
      </c>
      <c r="N2000" s="45">
        <v>1.683894</v>
      </c>
      <c r="O2000" s="23">
        <v>0.179007</v>
      </c>
      <c r="P2000" s="46">
        <v>5.96501812778271</v>
      </c>
      <c r="Q2000" s="46">
        <v>3.44184305641679</v>
      </c>
      <c r="R2000" s="46">
        <f t="shared" si="169"/>
        <v>9.4068611841995</v>
      </c>
      <c r="S2000" s="24">
        <v>7.15</v>
      </c>
      <c r="T2000" s="24">
        <v>0.54</v>
      </c>
      <c r="U2000" s="24">
        <v>0.79</v>
      </c>
      <c r="V2000" s="24">
        <f t="shared" si="167"/>
        <v>13.2407407407407</v>
      </c>
      <c r="W2000" s="58">
        <v>80.2775001525879</v>
      </c>
      <c r="X2000" s="58">
        <v>77.6352977752686</v>
      </c>
      <c r="Y2000" s="58">
        <f t="shared" si="168"/>
        <v>1.03403351894093</v>
      </c>
      <c r="Z2000" s="24">
        <v>8.04</v>
      </c>
      <c r="AA2000" s="63">
        <v>47</v>
      </c>
      <c r="AB2000" s="63">
        <v>40</v>
      </c>
      <c r="AC2000" s="63">
        <v>13</v>
      </c>
    </row>
    <row r="2001" customHeight="1" spans="1:29">
      <c r="A2001" s="11">
        <v>2000</v>
      </c>
      <c r="B2001" s="15">
        <v>341</v>
      </c>
      <c r="C2001" s="23">
        <v>87.8333333333333</v>
      </c>
      <c r="D2001" s="23">
        <v>44.0833333333333</v>
      </c>
      <c r="E2001" s="40">
        <v>635</v>
      </c>
      <c r="F2001" s="39">
        <v>7.62812995910645</v>
      </c>
      <c r="G2001" s="38">
        <v>168</v>
      </c>
      <c r="H2001" s="38">
        <v>1579</v>
      </c>
      <c r="I2001" s="18" t="s">
        <v>77</v>
      </c>
      <c r="J2001" s="48" t="s">
        <v>888</v>
      </c>
      <c r="K2001" s="22" t="s">
        <v>1517</v>
      </c>
      <c r="L2001" s="45">
        <v>0.805687</v>
      </c>
      <c r="M2001" s="45">
        <v>1.95914</v>
      </c>
      <c r="N2001" s="45">
        <v>2.764827</v>
      </c>
      <c r="O2001" s="23">
        <v>1.65828</v>
      </c>
      <c r="P2001" s="46">
        <v>1.18142895047881</v>
      </c>
      <c r="Q2001" s="46">
        <v>0.485857032587983</v>
      </c>
      <c r="R2001" s="46">
        <f t="shared" si="169"/>
        <v>1.66728598306679</v>
      </c>
      <c r="S2001" s="24">
        <v>5.93</v>
      </c>
      <c r="T2001" s="24">
        <v>0.7</v>
      </c>
      <c r="U2001" s="24">
        <v>0.8</v>
      </c>
      <c r="V2001" s="24">
        <f t="shared" si="167"/>
        <v>8.47142857142857</v>
      </c>
      <c r="W2001" s="58">
        <v>80.2775001525879</v>
      </c>
      <c r="X2001" s="58">
        <v>77.6352977752686</v>
      </c>
      <c r="Y2001" s="58">
        <f t="shared" si="168"/>
        <v>1.03403351894093</v>
      </c>
      <c r="Z2001" s="24">
        <v>8.24</v>
      </c>
      <c r="AA2001" s="63">
        <v>47</v>
      </c>
      <c r="AB2001" s="63">
        <v>40</v>
      </c>
      <c r="AC2001" s="63">
        <v>13</v>
      </c>
    </row>
    <row r="2002" customHeight="1" spans="1:29">
      <c r="A2002" s="11">
        <v>2001</v>
      </c>
      <c r="B2002" s="15">
        <v>341</v>
      </c>
      <c r="C2002" s="23">
        <v>87.8333333333333</v>
      </c>
      <c r="D2002" s="23">
        <v>44.0833333333333</v>
      </c>
      <c r="E2002" s="40">
        <v>635</v>
      </c>
      <c r="F2002" s="39">
        <v>7.62812995910645</v>
      </c>
      <c r="G2002" s="38">
        <v>168</v>
      </c>
      <c r="H2002" s="38">
        <v>1579</v>
      </c>
      <c r="I2002" s="18" t="s">
        <v>77</v>
      </c>
      <c r="J2002" s="48" t="s">
        <v>888</v>
      </c>
      <c r="K2002" s="22" t="s">
        <v>1518</v>
      </c>
      <c r="L2002" s="45">
        <v>0.521327</v>
      </c>
      <c r="M2002" s="45">
        <v>2.407</v>
      </c>
      <c r="N2002" s="45">
        <v>2.928327</v>
      </c>
      <c r="O2002" s="23">
        <v>1.9573</v>
      </c>
      <c r="P2002" s="46">
        <v>1.2297552751239</v>
      </c>
      <c r="Q2002" s="46">
        <v>0.266350074081643</v>
      </c>
      <c r="R2002" s="46">
        <f t="shared" si="169"/>
        <v>1.49610534920554</v>
      </c>
      <c r="S2002" s="24">
        <v>6.46</v>
      </c>
      <c r="T2002" s="24">
        <v>0.69</v>
      </c>
      <c r="U2002" s="24">
        <v>0.67</v>
      </c>
      <c r="V2002" s="24">
        <f t="shared" si="167"/>
        <v>9.36231884057971</v>
      </c>
      <c r="W2002" s="58">
        <v>80.2775001525879</v>
      </c>
      <c r="X2002" s="58">
        <v>77.6352977752686</v>
      </c>
      <c r="Y2002" s="58">
        <f t="shared" si="168"/>
        <v>1.03403351894093</v>
      </c>
      <c r="Z2002" s="24">
        <v>8.14</v>
      </c>
      <c r="AA2002" s="63">
        <v>47</v>
      </c>
      <c r="AB2002" s="63">
        <v>40</v>
      </c>
      <c r="AC2002" s="63">
        <v>13</v>
      </c>
    </row>
    <row r="2003" customHeight="1" spans="1:29">
      <c r="A2003" s="11">
        <v>2002</v>
      </c>
      <c r="B2003" s="15">
        <v>341</v>
      </c>
      <c r="C2003" s="23">
        <v>87.8333333333333</v>
      </c>
      <c r="D2003" s="23">
        <v>44.0833333333333</v>
      </c>
      <c r="E2003" s="40">
        <v>635</v>
      </c>
      <c r="F2003" s="39">
        <v>7.62812995910645</v>
      </c>
      <c r="G2003" s="38">
        <v>168</v>
      </c>
      <c r="H2003" s="38">
        <v>1579</v>
      </c>
      <c r="I2003" s="18" t="s">
        <v>77</v>
      </c>
      <c r="J2003" s="48" t="s">
        <v>888</v>
      </c>
      <c r="K2003" s="22" t="s">
        <v>1519</v>
      </c>
      <c r="L2003" s="45">
        <v>0.995261</v>
      </c>
      <c r="M2003" s="45">
        <v>3.26887</v>
      </c>
      <c r="N2003" s="45">
        <v>4.264131</v>
      </c>
      <c r="O2003" s="23">
        <v>2.52202</v>
      </c>
      <c r="P2003" s="46">
        <v>1.29613167223099</v>
      </c>
      <c r="Q2003" s="46">
        <v>0.394628512065725</v>
      </c>
      <c r="R2003" s="46">
        <f t="shared" si="169"/>
        <v>1.69076018429671</v>
      </c>
      <c r="S2003" s="24">
        <v>7.73</v>
      </c>
      <c r="T2003" s="24">
        <v>0.77</v>
      </c>
      <c r="U2003" s="24">
        <v>0.78</v>
      </c>
      <c r="V2003" s="24">
        <f t="shared" si="167"/>
        <v>10.038961038961</v>
      </c>
      <c r="W2003" s="58">
        <v>80.2775001525879</v>
      </c>
      <c r="X2003" s="58">
        <v>77.6352977752686</v>
      </c>
      <c r="Y2003" s="58">
        <f t="shared" si="168"/>
        <v>1.03403351894093</v>
      </c>
      <c r="Z2003" s="24">
        <v>7.9</v>
      </c>
      <c r="AA2003" s="63">
        <v>47</v>
      </c>
      <c r="AB2003" s="63">
        <v>40</v>
      </c>
      <c r="AC2003" s="63">
        <v>13</v>
      </c>
    </row>
    <row r="2004" customHeight="1" spans="1:29">
      <c r="A2004" s="11">
        <v>2003</v>
      </c>
      <c r="B2004" s="15">
        <v>341</v>
      </c>
      <c r="C2004" s="23">
        <v>87.8333333333333</v>
      </c>
      <c r="D2004" s="23">
        <v>44.0833333333333</v>
      </c>
      <c r="E2004" s="40">
        <v>635</v>
      </c>
      <c r="F2004" s="39">
        <v>7.62812995910645</v>
      </c>
      <c r="G2004" s="38">
        <v>168</v>
      </c>
      <c r="H2004" s="38">
        <v>1579</v>
      </c>
      <c r="I2004" s="18" t="s">
        <v>77</v>
      </c>
      <c r="J2004" s="48" t="s">
        <v>888</v>
      </c>
      <c r="K2004" s="22" t="s">
        <v>1520</v>
      </c>
      <c r="L2004" s="45">
        <v>1.65877</v>
      </c>
      <c r="M2004" s="45">
        <v>3.42077</v>
      </c>
      <c r="N2004" s="45">
        <v>5.07954</v>
      </c>
      <c r="O2004" s="23">
        <v>3.29312</v>
      </c>
      <c r="P2004" s="46">
        <v>1.03876263239724</v>
      </c>
      <c r="Q2004" s="46">
        <v>0.503707730055388</v>
      </c>
      <c r="R2004" s="46">
        <f t="shared" si="169"/>
        <v>1.54247036245263</v>
      </c>
      <c r="S2004" s="24">
        <v>8.83</v>
      </c>
      <c r="T2004" s="24">
        <v>1</v>
      </c>
      <c r="U2004" s="24">
        <v>0.87</v>
      </c>
      <c r="V2004" s="24">
        <f t="shared" si="167"/>
        <v>8.83</v>
      </c>
      <c r="W2004" s="58">
        <v>80.2775001525879</v>
      </c>
      <c r="X2004" s="58">
        <v>77.6352977752686</v>
      </c>
      <c r="Y2004" s="58">
        <f t="shared" si="168"/>
        <v>1.03403351894093</v>
      </c>
      <c r="Z2004" s="24">
        <v>7.77</v>
      </c>
      <c r="AA2004" s="63">
        <v>47</v>
      </c>
      <c r="AB2004" s="63">
        <v>40</v>
      </c>
      <c r="AC2004" s="63">
        <v>13</v>
      </c>
    </row>
    <row r="2005" customHeight="1" spans="1:29">
      <c r="A2005" s="11">
        <v>2004</v>
      </c>
      <c r="B2005" s="15">
        <v>341</v>
      </c>
      <c r="C2005" s="23">
        <v>87.8333333333333</v>
      </c>
      <c r="D2005" s="23">
        <v>44.0833333333333</v>
      </c>
      <c r="E2005" s="40">
        <v>635</v>
      </c>
      <c r="F2005" s="39">
        <v>7.62812995910645</v>
      </c>
      <c r="G2005" s="38">
        <v>168</v>
      </c>
      <c r="H2005" s="38">
        <v>1579</v>
      </c>
      <c r="I2005" s="18" t="s">
        <v>77</v>
      </c>
      <c r="J2005" s="48" t="s">
        <v>888</v>
      </c>
      <c r="K2005" s="22" t="s">
        <v>1521</v>
      </c>
      <c r="L2005" s="45">
        <v>0.663507</v>
      </c>
      <c r="M2005" s="45">
        <v>3.75019</v>
      </c>
      <c r="N2005" s="45">
        <v>4.413697</v>
      </c>
      <c r="O2005" s="23">
        <v>3.26776</v>
      </c>
      <c r="P2005" s="46">
        <v>1.1476332411193</v>
      </c>
      <c r="Q2005" s="46">
        <v>0.203046429358337</v>
      </c>
      <c r="R2005" s="46">
        <f t="shared" si="169"/>
        <v>1.35067967047764</v>
      </c>
      <c r="S2005" s="24">
        <v>11.64</v>
      </c>
      <c r="T2005" s="24">
        <v>1.13</v>
      </c>
      <c r="U2005" s="24">
        <v>0.85</v>
      </c>
      <c r="V2005" s="24">
        <f t="shared" si="167"/>
        <v>10.3008849557522</v>
      </c>
      <c r="W2005" s="58">
        <v>80.2775001525879</v>
      </c>
      <c r="X2005" s="58">
        <v>77.6352977752686</v>
      </c>
      <c r="Y2005" s="58">
        <f t="shared" si="168"/>
        <v>1.03403351894093</v>
      </c>
      <c r="Z2005" s="24">
        <v>7.68</v>
      </c>
      <c r="AA2005" s="63">
        <v>47</v>
      </c>
      <c r="AB2005" s="63">
        <v>40</v>
      </c>
      <c r="AC2005" s="63">
        <v>13</v>
      </c>
    </row>
    <row r="2006" customHeight="1" spans="1:29">
      <c r="A2006" s="11">
        <v>2005</v>
      </c>
      <c r="B2006" s="15">
        <v>341</v>
      </c>
      <c r="C2006" s="23">
        <v>87.8333333333333</v>
      </c>
      <c r="D2006" s="23">
        <v>44.0833333333333</v>
      </c>
      <c r="E2006" s="40">
        <v>635</v>
      </c>
      <c r="F2006" s="39">
        <v>7.62812995910645</v>
      </c>
      <c r="G2006" s="38">
        <v>168</v>
      </c>
      <c r="H2006" s="38">
        <v>1579</v>
      </c>
      <c r="I2006" s="18" t="s">
        <v>77</v>
      </c>
      <c r="J2006" s="48" t="s">
        <v>888</v>
      </c>
      <c r="K2006" s="22" t="s">
        <v>1522</v>
      </c>
      <c r="L2006" s="45">
        <v>0.616114</v>
      </c>
      <c r="M2006" s="45">
        <v>3.04409</v>
      </c>
      <c r="N2006" s="45">
        <v>3.660204</v>
      </c>
      <c r="O2006" s="23">
        <v>3.44889</v>
      </c>
      <c r="P2006" s="46">
        <v>0.882628903792235</v>
      </c>
      <c r="Q2006" s="46">
        <v>0.178641243994445</v>
      </c>
      <c r="R2006" s="46">
        <f t="shared" si="169"/>
        <v>1.06127014778668</v>
      </c>
      <c r="S2006" s="24">
        <v>12.96</v>
      </c>
      <c r="T2006" s="24">
        <v>1.18</v>
      </c>
      <c r="U2006" s="24">
        <v>0.87</v>
      </c>
      <c r="V2006" s="24">
        <f t="shared" si="167"/>
        <v>10.9830508474576</v>
      </c>
      <c r="W2006" s="58">
        <v>80.2775001525879</v>
      </c>
      <c r="X2006" s="58">
        <v>77.6352977752686</v>
      </c>
      <c r="Y2006" s="58">
        <f t="shared" si="168"/>
        <v>1.03403351894093</v>
      </c>
      <c r="Z2006" s="24">
        <v>7.66</v>
      </c>
      <c r="AA2006" s="63">
        <v>47</v>
      </c>
      <c r="AB2006" s="63">
        <v>40</v>
      </c>
      <c r="AC2006" s="63">
        <v>13</v>
      </c>
    </row>
    <row r="2007" ht="14" customHeight="1" spans="1:29">
      <c r="A2007" s="11">
        <v>2006</v>
      </c>
      <c r="B2007" s="15">
        <v>342</v>
      </c>
      <c r="C2007" s="23">
        <v>116.6549</v>
      </c>
      <c r="D2007" s="23">
        <v>39.5428</v>
      </c>
      <c r="E2007" s="40">
        <v>20</v>
      </c>
      <c r="F2007" s="39">
        <v>12.1084995269775</v>
      </c>
      <c r="G2007" s="38">
        <v>552</v>
      </c>
      <c r="H2007" s="38">
        <v>1444</v>
      </c>
      <c r="I2007" s="18" t="s">
        <v>77</v>
      </c>
      <c r="J2007" s="11" t="s">
        <v>78</v>
      </c>
      <c r="K2007" s="22" t="s">
        <v>249</v>
      </c>
      <c r="L2007" s="45">
        <v>0.2002</v>
      </c>
      <c r="M2007" s="45">
        <v>0.7977</v>
      </c>
      <c r="N2007" s="45">
        <v>0.9979</v>
      </c>
      <c r="O2007" s="23">
        <v>0.3861</v>
      </c>
      <c r="P2007" s="46">
        <v>2.06604506604507</v>
      </c>
      <c r="Q2007" s="46">
        <v>0.518518518518518</v>
      </c>
      <c r="R2007" s="46">
        <f t="shared" si="169"/>
        <v>2.58456358456359</v>
      </c>
      <c r="S2007" s="57">
        <v>7.2</v>
      </c>
      <c r="T2007" s="57">
        <v>0.7</v>
      </c>
      <c r="U2007" s="57">
        <v>0.7</v>
      </c>
      <c r="V2007" s="57">
        <f t="shared" si="167"/>
        <v>10.2857142857143</v>
      </c>
      <c r="W2007" s="58">
        <v>209.84899520874</v>
      </c>
      <c r="X2007" s="58">
        <v>53.3217000961304</v>
      </c>
      <c r="Y2007" s="58">
        <f t="shared" si="168"/>
        <v>3.93552708991679</v>
      </c>
      <c r="Z2007" s="57">
        <v>7.9</v>
      </c>
      <c r="AA2007" s="63">
        <v>48</v>
      </c>
      <c r="AB2007" s="63">
        <v>10</v>
      </c>
      <c r="AC2007" s="63">
        <v>42</v>
      </c>
    </row>
    <row r="2008" customHeight="1" spans="1:29">
      <c r="A2008" s="11">
        <v>2007</v>
      </c>
      <c r="B2008" s="15">
        <v>343</v>
      </c>
      <c r="C2008" s="23">
        <v>117.8038</v>
      </c>
      <c r="D2008" s="23">
        <v>27.325</v>
      </c>
      <c r="E2008" s="40">
        <v>260</v>
      </c>
      <c r="F2008" s="39">
        <v>17.4591999053955</v>
      </c>
      <c r="G2008" s="28">
        <v>1750</v>
      </c>
      <c r="H2008" s="38">
        <v>1313</v>
      </c>
      <c r="I2008" s="18" t="s">
        <v>105</v>
      </c>
      <c r="J2008" s="48" t="s">
        <v>106</v>
      </c>
      <c r="K2008" s="22" t="s">
        <v>249</v>
      </c>
      <c r="L2008" s="45">
        <v>0.069</v>
      </c>
      <c r="M2008" s="45">
        <v>0.223</v>
      </c>
      <c r="N2008" s="45">
        <v>0.292</v>
      </c>
      <c r="O2008" s="23">
        <v>0.154286</v>
      </c>
      <c r="P2008" s="46">
        <v>1.44536769376353</v>
      </c>
      <c r="Q2008" s="46">
        <v>0.447221394034455</v>
      </c>
      <c r="R2008" s="46">
        <f t="shared" si="169"/>
        <v>1.89258908779798</v>
      </c>
      <c r="S2008" s="57">
        <v>15.6</v>
      </c>
      <c r="T2008" s="57">
        <v>0.9</v>
      </c>
      <c r="U2008" s="57">
        <v>0.5</v>
      </c>
      <c r="V2008" s="57">
        <f t="shared" si="167"/>
        <v>17.3333333333333</v>
      </c>
      <c r="W2008" s="58">
        <v>112.881002426147</v>
      </c>
      <c r="X2008" s="58">
        <v>52.631402015686</v>
      </c>
      <c r="Y2008" s="58">
        <f t="shared" si="168"/>
        <v>2.1447462560945</v>
      </c>
      <c r="Z2008" s="57">
        <v>5.1</v>
      </c>
      <c r="AA2008" s="63">
        <v>36</v>
      </c>
      <c r="AB2008" s="63">
        <v>22</v>
      </c>
      <c r="AC2008" s="63">
        <v>42</v>
      </c>
    </row>
    <row r="2009" customHeight="1" spans="1:29">
      <c r="A2009" s="11">
        <v>2008</v>
      </c>
      <c r="B2009" s="15">
        <v>344</v>
      </c>
      <c r="C2009" s="23">
        <v>117</v>
      </c>
      <c r="D2009" s="23">
        <v>28.2583333333333</v>
      </c>
      <c r="E2009" s="40">
        <v>28</v>
      </c>
      <c r="F2009" s="37">
        <v>17.6</v>
      </c>
      <c r="G2009" s="28">
        <v>1795</v>
      </c>
      <c r="H2009" s="38">
        <v>1351</v>
      </c>
      <c r="I2009" s="18" t="s">
        <v>105</v>
      </c>
      <c r="J2009" s="11" t="s">
        <v>78</v>
      </c>
      <c r="K2009" s="22" t="s">
        <v>1523</v>
      </c>
      <c r="L2009" s="45"/>
      <c r="M2009" s="45"/>
      <c r="N2009" s="45"/>
      <c r="P2009" s="46">
        <v>2.19212</v>
      </c>
      <c r="Q2009" s="46"/>
      <c r="R2009" s="46"/>
      <c r="S2009" s="24">
        <v>22.6</v>
      </c>
      <c r="T2009" s="24">
        <v>2.18</v>
      </c>
      <c r="U2009" s="57">
        <v>0.2</v>
      </c>
      <c r="V2009" s="24">
        <f t="shared" si="167"/>
        <v>10.3669724770642</v>
      </c>
      <c r="W2009" s="24">
        <v>597.625</v>
      </c>
      <c r="X2009" s="58">
        <v>65.5776977539062</v>
      </c>
      <c r="Y2009" s="58">
        <f t="shared" si="168"/>
        <v>9.11323545152059</v>
      </c>
      <c r="Z2009" s="24">
        <v>4.32</v>
      </c>
      <c r="AA2009" s="63">
        <v>38</v>
      </c>
      <c r="AB2009" s="63">
        <v>41</v>
      </c>
      <c r="AC2009" s="63">
        <v>21</v>
      </c>
    </row>
    <row r="2010" customHeight="1" spans="1:29">
      <c r="A2010" s="11">
        <v>2009</v>
      </c>
      <c r="B2010" s="15">
        <v>344</v>
      </c>
      <c r="C2010" s="23">
        <v>117</v>
      </c>
      <c r="D2010" s="23">
        <v>28.2583333333333</v>
      </c>
      <c r="E2010" s="40">
        <v>28</v>
      </c>
      <c r="F2010" s="37">
        <v>17.6</v>
      </c>
      <c r="G2010" s="28">
        <v>1795</v>
      </c>
      <c r="H2010" s="38">
        <v>1351</v>
      </c>
      <c r="I2010" s="18" t="s">
        <v>105</v>
      </c>
      <c r="J2010" s="11" t="s">
        <v>78</v>
      </c>
      <c r="K2010" s="22" t="s">
        <v>1524</v>
      </c>
      <c r="L2010" s="45"/>
      <c r="M2010" s="45"/>
      <c r="N2010" s="45"/>
      <c r="P2010" s="46">
        <v>3.11242</v>
      </c>
      <c r="Q2010" s="46"/>
      <c r="R2010" s="46"/>
      <c r="S2010" s="24">
        <v>20.2</v>
      </c>
      <c r="T2010" s="24">
        <v>2.1</v>
      </c>
      <c r="U2010" s="57">
        <v>0.2</v>
      </c>
      <c r="V2010" s="24">
        <f t="shared" si="167"/>
        <v>9.61904761904762</v>
      </c>
      <c r="W2010" s="24">
        <v>296.834</v>
      </c>
      <c r="X2010" s="58">
        <v>65.5776977539062</v>
      </c>
      <c r="Y2010" s="58">
        <f t="shared" si="168"/>
        <v>4.52644740768318</v>
      </c>
      <c r="Z2010" s="24">
        <v>4.2</v>
      </c>
      <c r="AA2010" s="63">
        <v>38</v>
      </c>
      <c r="AB2010" s="63">
        <v>41</v>
      </c>
      <c r="AC2010" s="63">
        <v>21</v>
      </c>
    </row>
    <row r="2011" customHeight="1" spans="1:29">
      <c r="A2011" s="11">
        <v>2010</v>
      </c>
      <c r="B2011" s="15">
        <v>344</v>
      </c>
      <c r="C2011" s="23">
        <v>117</v>
      </c>
      <c r="D2011" s="23">
        <v>28.2583333333333</v>
      </c>
      <c r="E2011" s="40">
        <v>28</v>
      </c>
      <c r="F2011" s="37">
        <v>17.6</v>
      </c>
      <c r="G2011" s="28">
        <v>1795</v>
      </c>
      <c r="H2011" s="38">
        <v>1351</v>
      </c>
      <c r="I2011" s="18" t="s">
        <v>105</v>
      </c>
      <c r="J2011" s="11" t="s">
        <v>78</v>
      </c>
      <c r="K2011" s="22" t="s">
        <v>1525</v>
      </c>
      <c r="L2011" s="45"/>
      <c r="M2011" s="45"/>
      <c r="N2011" s="45"/>
      <c r="P2011" s="46">
        <v>2.05615</v>
      </c>
      <c r="Q2011" s="46"/>
      <c r="R2011" s="46"/>
      <c r="S2011" s="24">
        <v>27.7</v>
      </c>
      <c r="T2011" s="24">
        <v>2.38</v>
      </c>
      <c r="U2011" s="57">
        <v>0.2</v>
      </c>
      <c r="V2011" s="24">
        <f t="shared" si="167"/>
        <v>11.6386554621849</v>
      </c>
      <c r="W2011" s="24">
        <v>1056.73</v>
      </c>
      <c r="X2011" s="58">
        <v>65.5776977539062</v>
      </c>
      <c r="Y2011" s="58">
        <f t="shared" si="168"/>
        <v>16.1141674104754</v>
      </c>
      <c r="Z2011" s="24">
        <v>4.51</v>
      </c>
      <c r="AA2011" s="63">
        <v>38</v>
      </c>
      <c r="AB2011" s="63">
        <v>41</v>
      </c>
      <c r="AC2011" s="63">
        <v>21</v>
      </c>
    </row>
    <row r="2012" customHeight="1" spans="1:29">
      <c r="A2012" s="11">
        <v>2011</v>
      </c>
      <c r="B2012" s="15">
        <v>344</v>
      </c>
      <c r="C2012" s="23">
        <v>117</v>
      </c>
      <c r="D2012" s="23">
        <v>28.2583333333333</v>
      </c>
      <c r="E2012" s="40">
        <v>28</v>
      </c>
      <c r="F2012" s="37">
        <v>17.6</v>
      </c>
      <c r="G2012" s="28">
        <v>1795</v>
      </c>
      <c r="H2012" s="38">
        <v>1351</v>
      </c>
      <c r="I2012" s="18" t="s">
        <v>105</v>
      </c>
      <c r="J2012" s="11" t="s">
        <v>78</v>
      </c>
      <c r="K2012" s="22" t="s">
        <v>1526</v>
      </c>
      <c r="L2012" s="45"/>
      <c r="M2012" s="45"/>
      <c r="N2012" s="45"/>
      <c r="P2012" s="46">
        <v>3.10391</v>
      </c>
      <c r="Q2012" s="46"/>
      <c r="R2012" s="46"/>
      <c r="S2012" s="24">
        <v>25.2</v>
      </c>
      <c r="T2012" s="24">
        <v>2.15</v>
      </c>
      <c r="U2012" s="57">
        <v>0.2</v>
      </c>
      <c r="V2012" s="24">
        <f t="shared" si="167"/>
        <v>11.7209302325581</v>
      </c>
      <c r="W2012" s="24">
        <v>304.749</v>
      </c>
      <c r="X2012" s="58">
        <v>65.5776977539062</v>
      </c>
      <c r="Y2012" s="58">
        <f t="shared" si="168"/>
        <v>4.64714392907835</v>
      </c>
      <c r="Z2012" s="24">
        <v>4.22</v>
      </c>
      <c r="AA2012" s="63">
        <v>38</v>
      </c>
      <c r="AB2012" s="63">
        <v>41</v>
      </c>
      <c r="AC2012" s="63">
        <v>21</v>
      </c>
    </row>
    <row r="2013" customHeight="1" spans="1:29">
      <c r="A2013" s="11">
        <v>2012</v>
      </c>
      <c r="B2013" s="15">
        <v>344</v>
      </c>
      <c r="C2013" s="23">
        <v>117</v>
      </c>
      <c r="D2013" s="23">
        <v>28.2583333333333</v>
      </c>
      <c r="E2013" s="40">
        <v>28</v>
      </c>
      <c r="F2013" s="37">
        <v>17.6</v>
      </c>
      <c r="G2013" s="28">
        <v>1795</v>
      </c>
      <c r="H2013" s="38">
        <v>1351</v>
      </c>
      <c r="I2013" s="18" t="s">
        <v>105</v>
      </c>
      <c r="J2013" s="11" t="s">
        <v>78</v>
      </c>
      <c r="K2013" s="22" t="s">
        <v>1527</v>
      </c>
      <c r="L2013" s="45"/>
      <c r="M2013" s="45"/>
      <c r="N2013" s="45"/>
      <c r="P2013" s="46">
        <v>2.29412</v>
      </c>
      <c r="Q2013" s="46"/>
      <c r="R2013" s="46"/>
      <c r="S2013" s="24">
        <v>25.4</v>
      </c>
      <c r="T2013" s="24">
        <v>2.18</v>
      </c>
      <c r="U2013" s="57">
        <v>0.2</v>
      </c>
      <c r="V2013" s="24">
        <f t="shared" si="167"/>
        <v>11.651376146789</v>
      </c>
      <c r="W2013" s="24">
        <v>1056.73</v>
      </c>
      <c r="X2013" s="58">
        <v>65.5776977539062</v>
      </c>
      <c r="Y2013" s="58">
        <f t="shared" si="168"/>
        <v>16.1141674104754</v>
      </c>
      <c r="Z2013" s="24">
        <v>4.46</v>
      </c>
      <c r="AA2013" s="63">
        <v>38</v>
      </c>
      <c r="AB2013" s="63">
        <v>41</v>
      </c>
      <c r="AC2013" s="63">
        <v>21</v>
      </c>
    </row>
    <row r="2014" customHeight="1" spans="1:29">
      <c r="A2014" s="11">
        <v>2013</v>
      </c>
      <c r="B2014" s="15">
        <v>344</v>
      </c>
      <c r="C2014" s="23">
        <v>117</v>
      </c>
      <c r="D2014" s="23">
        <v>28.2583333333333</v>
      </c>
      <c r="E2014" s="40">
        <v>28</v>
      </c>
      <c r="F2014" s="37">
        <v>17.6</v>
      </c>
      <c r="G2014" s="28">
        <v>1795</v>
      </c>
      <c r="H2014" s="38">
        <v>1351</v>
      </c>
      <c r="I2014" s="18" t="s">
        <v>105</v>
      </c>
      <c r="J2014" s="11" t="s">
        <v>78</v>
      </c>
      <c r="K2014" s="22" t="s">
        <v>1528</v>
      </c>
      <c r="L2014" s="45"/>
      <c r="M2014" s="45"/>
      <c r="N2014" s="45"/>
      <c r="P2014" s="46">
        <v>3.26539</v>
      </c>
      <c r="Q2014" s="46"/>
      <c r="R2014" s="46"/>
      <c r="S2014" s="24">
        <v>21.7</v>
      </c>
      <c r="T2014" s="24">
        <v>2.05</v>
      </c>
      <c r="U2014" s="57">
        <v>0.2</v>
      </c>
      <c r="V2014" s="24">
        <f t="shared" si="167"/>
        <v>10.5853658536585</v>
      </c>
      <c r="W2014" s="24">
        <v>625.33</v>
      </c>
      <c r="X2014" s="58">
        <v>65.5776977539062</v>
      </c>
      <c r="Y2014" s="58">
        <f t="shared" si="168"/>
        <v>9.53571139912047</v>
      </c>
      <c r="Z2014" s="24">
        <v>4.22</v>
      </c>
      <c r="AA2014" s="63">
        <v>38</v>
      </c>
      <c r="AB2014" s="63">
        <v>41</v>
      </c>
      <c r="AC2014" s="63">
        <v>21</v>
      </c>
    </row>
    <row r="2015" customHeight="1" spans="1:29">
      <c r="A2015" s="11">
        <v>2014</v>
      </c>
      <c r="B2015" s="15">
        <v>344</v>
      </c>
      <c r="C2015" s="23">
        <v>117</v>
      </c>
      <c r="D2015" s="23">
        <v>28.2583333333333</v>
      </c>
      <c r="E2015" s="40">
        <v>28</v>
      </c>
      <c r="F2015" s="37">
        <v>17.6</v>
      </c>
      <c r="G2015" s="28">
        <v>1795</v>
      </c>
      <c r="H2015" s="38">
        <v>1351</v>
      </c>
      <c r="I2015" s="18" t="s">
        <v>105</v>
      </c>
      <c r="J2015" s="11" t="s">
        <v>78</v>
      </c>
      <c r="K2015" s="22" t="s">
        <v>1529</v>
      </c>
      <c r="L2015" s="45"/>
      <c r="M2015" s="45"/>
      <c r="N2015" s="45"/>
      <c r="P2015" s="46">
        <v>2.09015</v>
      </c>
      <c r="Q2015" s="46"/>
      <c r="R2015" s="46"/>
      <c r="S2015" s="24">
        <v>28.5</v>
      </c>
      <c r="T2015" s="24">
        <v>2.28</v>
      </c>
      <c r="U2015" s="57">
        <v>0.2</v>
      </c>
      <c r="V2015" s="24">
        <f t="shared" si="167"/>
        <v>12.5</v>
      </c>
      <c r="W2015" s="24">
        <v>1009.23</v>
      </c>
      <c r="X2015" s="58">
        <v>65.5776977539062</v>
      </c>
      <c r="Y2015" s="58">
        <f t="shared" si="168"/>
        <v>15.3898357912372</v>
      </c>
      <c r="Z2015" s="24">
        <v>4.37</v>
      </c>
      <c r="AA2015" s="63">
        <v>38</v>
      </c>
      <c r="AB2015" s="63">
        <v>41</v>
      </c>
      <c r="AC2015" s="63">
        <v>21</v>
      </c>
    </row>
    <row r="2016" customHeight="1" spans="1:29">
      <c r="A2016" s="11">
        <v>2015</v>
      </c>
      <c r="B2016" s="15">
        <v>344</v>
      </c>
      <c r="C2016" s="23">
        <v>117</v>
      </c>
      <c r="D2016" s="23">
        <v>28.2583333333333</v>
      </c>
      <c r="E2016" s="40">
        <v>28</v>
      </c>
      <c r="F2016" s="37">
        <v>17.6</v>
      </c>
      <c r="G2016" s="28">
        <v>1795</v>
      </c>
      <c r="H2016" s="38">
        <v>1351</v>
      </c>
      <c r="I2016" s="18" t="s">
        <v>105</v>
      </c>
      <c r="J2016" s="11" t="s">
        <v>78</v>
      </c>
      <c r="K2016" s="22" t="s">
        <v>1530</v>
      </c>
      <c r="L2016" s="45"/>
      <c r="M2016" s="45"/>
      <c r="N2016" s="45"/>
      <c r="P2016" s="46">
        <v>3.19741</v>
      </c>
      <c r="Q2016" s="46"/>
      <c r="R2016" s="46"/>
      <c r="S2016" s="24">
        <v>21.4</v>
      </c>
      <c r="T2016" s="24">
        <v>2.09</v>
      </c>
      <c r="U2016" s="57">
        <v>0.2</v>
      </c>
      <c r="V2016" s="24">
        <f t="shared" si="167"/>
        <v>10.2392344497608</v>
      </c>
      <c r="W2016" s="24">
        <v>744.063</v>
      </c>
      <c r="X2016" s="58">
        <v>65.5776977539062</v>
      </c>
      <c r="Y2016" s="58">
        <f t="shared" si="168"/>
        <v>11.3462812127417</v>
      </c>
      <c r="Z2016" s="24">
        <v>4.17</v>
      </c>
      <c r="AA2016" s="63">
        <v>38</v>
      </c>
      <c r="AB2016" s="63">
        <v>41</v>
      </c>
      <c r="AC2016" s="63">
        <v>21</v>
      </c>
    </row>
    <row r="2017" customHeight="1" spans="1:29">
      <c r="A2017" s="11">
        <v>2016</v>
      </c>
      <c r="B2017" s="15">
        <v>345</v>
      </c>
      <c r="C2017" s="23">
        <v>18.9584</v>
      </c>
      <c r="D2017" s="23">
        <v>50.4057</v>
      </c>
      <c r="E2017" s="40">
        <v>290</v>
      </c>
      <c r="F2017" s="39">
        <v>8.10496044158936</v>
      </c>
      <c r="G2017" s="38">
        <v>684</v>
      </c>
      <c r="H2017" s="38">
        <v>827</v>
      </c>
      <c r="I2017" s="18" t="s">
        <v>77</v>
      </c>
      <c r="J2017" s="11" t="s">
        <v>78</v>
      </c>
      <c r="K2017" s="22" t="s">
        <v>1531</v>
      </c>
      <c r="L2017" s="45">
        <v>0.379455</v>
      </c>
      <c r="M2017" s="45">
        <v>2.2</v>
      </c>
      <c r="N2017" s="45">
        <v>2.579455</v>
      </c>
      <c r="O2017" s="23">
        <v>2.07211</v>
      </c>
      <c r="P2017" s="46">
        <v>1.06171969634817</v>
      </c>
      <c r="Q2017" s="46">
        <v>0.18312493062627</v>
      </c>
      <c r="R2017" s="46">
        <f t="shared" ref="R2017:R2024" si="170">P2017+Q2017</f>
        <v>1.24484462697444</v>
      </c>
      <c r="S2017" s="57">
        <v>56</v>
      </c>
      <c r="T2017" s="57">
        <v>2.5</v>
      </c>
      <c r="U2017" s="24">
        <v>5.72</v>
      </c>
      <c r="V2017" s="57">
        <f t="shared" si="167"/>
        <v>22.4</v>
      </c>
      <c r="W2017" s="58">
        <v>383.148002624512</v>
      </c>
      <c r="X2017" s="58">
        <v>59.5599985122681</v>
      </c>
      <c r="Y2017" s="58">
        <f t="shared" si="168"/>
        <v>6.43297535586056</v>
      </c>
      <c r="Z2017" s="24">
        <v>6.74</v>
      </c>
      <c r="AA2017" s="28">
        <v>37.3</v>
      </c>
      <c r="AB2017" s="28">
        <v>56.3</v>
      </c>
      <c r="AC2017" s="28">
        <v>6.8</v>
      </c>
    </row>
    <row r="2018" customHeight="1" spans="1:29">
      <c r="A2018" s="11">
        <v>2017</v>
      </c>
      <c r="B2018" s="15">
        <v>345</v>
      </c>
      <c r="C2018" s="23">
        <v>18.9584</v>
      </c>
      <c r="D2018" s="23">
        <v>50.4057</v>
      </c>
      <c r="E2018" s="40">
        <v>290</v>
      </c>
      <c r="F2018" s="39">
        <v>8.10496044158936</v>
      </c>
      <c r="G2018" s="38">
        <v>684</v>
      </c>
      <c r="H2018" s="38">
        <v>827</v>
      </c>
      <c r="I2018" s="18" t="s">
        <v>77</v>
      </c>
      <c r="J2018" s="11" t="s">
        <v>78</v>
      </c>
      <c r="K2018" s="22" t="s">
        <v>1532</v>
      </c>
      <c r="L2018" s="45">
        <v>0.631377</v>
      </c>
      <c r="M2018" s="45">
        <v>2.845</v>
      </c>
      <c r="N2018" s="45">
        <v>3.476377</v>
      </c>
      <c r="O2018" s="23">
        <v>2.88785</v>
      </c>
      <c r="P2018" s="46">
        <v>0.985161971709057</v>
      </c>
      <c r="Q2018" s="46">
        <v>0.218632200425922</v>
      </c>
      <c r="R2018" s="46">
        <f t="shared" si="170"/>
        <v>1.20379417213498</v>
      </c>
      <c r="S2018" s="57">
        <v>56</v>
      </c>
      <c r="T2018" s="57">
        <v>2.5</v>
      </c>
      <c r="U2018" s="24">
        <v>5.16</v>
      </c>
      <c r="V2018" s="57">
        <f t="shared" si="167"/>
        <v>22.4</v>
      </c>
      <c r="W2018" s="58">
        <v>383.148002624512</v>
      </c>
      <c r="X2018" s="58">
        <v>59.5599985122681</v>
      </c>
      <c r="Y2018" s="58">
        <f t="shared" si="168"/>
        <v>6.43297535586056</v>
      </c>
      <c r="Z2018" s="24">
        <v>7.34</v>
      </c>
      <c r="AA2018" s="28">
        <v>38.2</v>
      </c>
      <c r="AB2018" s="28">
        <v>56.6</v>
      </c>
      <c r="AC2018" s="28">
        <v>5.2</v>
      </c>
    </row>
    <row r="2019" customHeight="1" spans="1:29">
      <c r="A2019" s="11">
        <v>2018</v>
      </c>
      <c r="B2019" s="15">
        <v>346</v>
      </c>
      <c r="C2019" s="23">
        <v>110.733333333333</v>
      </c>
      <c r="D2019" s="23">
        <v>36.45</v>
      </c>
      <c r="E2019" s="20">
        <v>1200</v>
      </c>
      <c r="F2019" s="37">
        <v>10</v>
      </c>
      <c r="G2019" s="28">
        <v>576</v>
      </c>
      <c r="H2019" s="19">
        <v>1724</v>
      </c>
      <c r="I2019" s="18" t="s">
        <v>77</v>
      </c>
      <c r="J2019" s="11" t="s">
        <v>78</v>
      </c>
      <c r="K2019" s="22" t="s">
        <v>1533</v>
      </c>
      <c r="L2019" s="45">
        <v>16.317</v>
      </c>
      <c r="M2019" s="45">
        <v>21.2451</v>
      </c>
      <c r="N2019" s="45">
        <v>37.5621</v>
      </c>
      <c r="O2019" s="23">
        <v>17.5889</v>
      </c>
      <c r="P2019" s="46">
        <v>1.2078697360267</v>
      </c>
      <c r="Q2019" s="46">
        <v>0.927687348270784</v>
      </c>
      <c r="R2019" s="46">
        <f t="shared" si="170"/>
        <v>2.13555708429748</v>
      </c>
      <c r="S2019" s="24">
        <v>6.03828306264501</v>
      </c>
      <c r="T2019" s="24">
        <v>0.97</v>
      </c>
      <c r="U2019" s="24">
        <v>0.61</v>
      </c>
      <c r="V2019" s="24">
        <f t="shared" si="167"/>
        <v>6.22503408520104</v>
      </c>
      <c r="W2019" s="58">
        <v>185.044002532959</v>
      </c>
      <c r="X2019" s="58">
        <v>45.2752017974854</v>
      </c>
      <c r="Y2019" s="58">
        <f t="shared" si="168"/>
        <v>4.08709393192006</v>
      </c>
      <c r="Z2019" s="24">
        <v>7.55</v>
      </c>
      <c r="AA2019" s="63">
        <v>52</v>
      </c>
      <c r="AB2019" s="63">
        <v>32</v>
      </c>
      <c r="AC2019" s="63">
        <v>16</v>
      </c>
    </row>
    <row r="2020" customHeight="1" spans="1:29">
      <c r="A2020" s="11">
        <v>2019</v>
      </c>
      <c r="B2020" s="15">
        <v>346</v>
      </c>
      <c r="C2020" s="23">
        <v>110.733333333333</v>
      </c>
      <c r="D2020" s="23">
        <v>36.45</v>
      </c>
      <c r="E2020" s="20">
        <v>1200</v>
      </c>
      <c r="F2020" s="37">
        <v>10</v>
      </c>
      <c r="G2020" s="28">
        <v>576</v>
      </c>
      <c r="H2020" s="19">
        <v>1724</v>
      </c>
      <c r="I2020" s="18" t="s">
        <v>77</v>
      </c>
      <c r="J2020" s="11" t="s">
        <v>78</v>
      </c>
      <c r="K2020" s="22" t="s">
        <v>1534</v>
      </c>
      <c r="L2020" s="45">
        <v>11.655</v>
      </c>
      <c r="M2020" s="45">
        <v>19.4664</v>
      </c>
      <c r="N2020" s="45">
        <v>31.1214</v>
      </c>
      <c r="O2020" s="23">
        <v>18.2806</v>
      </c>
      <c r="P2020" s="46">
        <v>1.06486657987156</v>
      </c>
      <c r="Q2020" s="46">
        <v>0.637561130378653</v>
      </c>
      <c r="R2020" s="46">
        <f t="shared" si="170"/>
        <v>1.70242771025021</v>
      </c>
      <c r="S2020" s="24">
        <v>5.15661252900232</v>
      </c>
      <c r="T2020" s="24">
        <v>0.84</v>
      </c>
      <c r="U2020" s="24">
        <v>0.6</v>
      </c>
      <c r="V2020" s="24">
        <f t="shared" si="167"/>
        <v>6.13882443928848</v>
      </c>
      <c r="W2020" s="58">
        <v>185.044002532959</v>
      </c>
      <c r="X2020" s="58">
        <v>45.2752017974854</v>
      </c>
      <c r="Y2020" s="58">
        <f t="shared" si="168"/>
        <v>4.08709393192006</v>
      </c>
      <c r="Z2020" s="24">
        <v>7.53</v>
      </c>
      <c r="AA2020" s="63">
        <v>52</v>
      </c>
      <c r="AB2020" s="63">
        <v>32</v>
      </c>
      <c r="AC2020" s="63">
        <v>16</v>
      </c>
    </row>
    <row r="2021" customHeight="1" spans="1:29">
      <c r="A2021" s="11">
        <v>2020</v>
      </c>
      <c r="B2021" s="15">
        <v>346</v>
      </c>
      <c r="C2021" s="23">
        <v>110.733333333333</v>
      </c>
      <c r="D2021" s="23">
        <v>36.45</v>
      </c>
      <c r="E2021" s="20">
        <v>1200</v>
      </c>
      <c r="F2021" s="37">
        <v>10</v>
      </c>
      <c r="G2021" s="28">
        <v>576</v>
      </c>
      <c r="H2021" s="19">
        <v>1724</v>
      </c>
      <c r="I2021" s="18" t="s">
        <v>77</v>
      </c>
      <c r="J2021" s="11" t="s">
        <v>78</v>
      </c>
      <c r="K2021" s="22" t="s">
        <v>1535</v>
      </c>
      <c r="L2021" s="45">
        <v>7.45921</v>
      </c>
      <c r="M2021" s="45">
        <v>12.1542</v>
      </c>
      <c r="N2021" s="45">
        <v>19.61341</v>
      </c>
      <c r="O2021" s="23">
        <v>15.415</v>
      </c>
      <c r="P2021" s="46">
        <v>0.788465780084333</v>
      </c>
      <c r="Q2021" s="46">
        <v>0.483892961401233</v>
      </c>
      <c r="R2021" s="46">
        <f t="shared" si="170"/>
        <v>1.27235874148557</v>
      </c>
      <c r="S2021" s="24">
        <v>3.17285382830626</v>
      </c>
      <c r="T2021" s="24">
        <v>0.7</v>
      </c>
      <c r="U2021" s="24">
        <v>0.56</v>
      </c>
      <c r="V2021" s="24">
        <f t="shared" si="167"/>
        <v>4.5326483261518</v>
      </c>
      <c r="W2021" s="58">
        <v>185.044002532959</v>
      </c>
      <c r="X2021" s="58">
        <v>45.2752017974854</v>
      </c>
      <c r="Y2021" s="58">
        <f t="shared" si="168"/>
        <v>4.08709393192006</v>
      </c>
      <c r="Z2021" s="24">
        <v>7.74</v>
      </c>
      <c r="AA2021" s="63">
        <v>52</v>
      </c>
      <c r="AB2021" s="63">
        <v>32</v>
      </c>
      <c r="AC2021" s="63">
        <v>16</v>
      </c>
    </row>
    <row r="2022" customHeight="1" spans="1:29">
      <c r="A2022" s="11">
        <v>2021</v>
      </c>
      <c r="B2022" s="15">
        <v>346</v>
      </c>
      <c r="C2022" s="23">
        <v>110.733333333333</v>
      </c>
      <c r="D2022" s="23">
        <v>36.45</v>
      </c>
      <c r="E2022" s="20">
        <v>1200</v>
      </c>
      <c r="F2022" s="37">
        <v>10</v>
      </c>
      <c r="G2022" s="28">
        <v>576</v>
      </c>
      <c r="H2022" s="19">
        <v>1724</v>
      </c>
      <c r="I2022" s="18" t="s">
        <v>77</v>
      </c>
      <c r="J2022" s="11" t="s">
        <v>78</v>
      </c>
      <c r="K2022" s="22" t="s">
        <v>1536</v>
      </c>
      <c r="L2022" s="45">
        <v>5.47786</v>
      </c>
      <c r="M2022" s="45">
        <v>8.99209</v>
      </c>
      <c r="N2022" s="45">
        <v>14.46995</v>
      </c>
      <c r="O2022" s="23">
        <v>13.2411</v>
      </c>
      <c r="P2022" s="46">
        <v>0.679104455067932</v>
      </c>
      <c r="Q2022" s="46">
        <v>0.413701278594679</v>
      </c>
      <c r="R2022" s="46">
        <f t="shared" si="170"/>
        <v>1.09280573366261</v>
      </c>
      <c r="S2022" s="24">
        <v>4.86078886310905</v>
      </c>
      <c r="T2022" s="24">
        <v>0.67</v>
      </c>
      <c r="U2022" s="24">
        <v>0.6</v>
      </c>
      <c r="V2022" s="24">
        <f t="shared" ref="V2022:V2025" si="171">S2022/T2022</f>
        <v>7.25490875090903</v>
      </c>
      <c r="W2022" s="58">
        <v>185.044002532959</v>
      </c>
      <c r="X2022" s="58">
        <v>45.2752017974854</v>
      </c>
      <c r="Y2022" s="58">
        <f t="shared" si="168"/>
        <v>4.08709393192006</v>
      </c>
      <c r="Z2022" s="24">
        <v>7.64</v>
      </c>
      <c r="AA2022" s="63">
        <v>52</v>
      </c>
      <c r="AB2022" s="63">
        <v>32</v>
      </c>
      <c r="AC2022" s="63">
        <v>16</v>
      </c>
    </row>
    <row r="2023" customHeight="1" spans="1:29">
      <c r="A2023" s="11">
        <v>2022</v>
      </c>
      <c r="B2023" s="15">
        <v>346</v>
      </c>
      <c r="C2023" s="23">
        <v>110.733333333333</v>
      </c>
      <c r="D2023" s="23">
        <v>36.45</v>
      </c>
      <c r="E2023" s="20">
        <v>1200</v>
      </c>
      <c r="F2023" s="37">
        <v>10</v>
      </c>
      <c r="G2023" s="28">
        <v>576</v>
      </c>
      <c r="H2023" s="19">
        <v>1724</v>
      </c>
      <c r="I2023" s="18" t="s">
        <v>77</v>
      </c>
      <c r="J2023" s="11" t="s">
        <v>78</v>
      </c>
      <c r="K2023" s="22" t="s">
        <v>1537</v>
      </c>
      <c r="L2023" s="45">
        <v>3.61305</v>
      </c>
      <c r="M2023" s="45">
        <v>6.42292</v>
      </c>
      <c r="N2023" s="45">
        <v>10.03597</v>
      </c>
      <c r="O2023" s="23">
        <v>12.0553</v>
      </c>
      <c r="P2023" s="46">
        <v>0.532788068318499</v>
      </c>
      <c r="Q2023" s="46">
        <v>0.299706353222234</v>
      </c>
      <c r="R2023" s="46">
        <f t="shared" si="170"/>
        <v>0.832494421540733</v>
      </c>
      <c r="S2023" s="24">
        <v>5.28422273781903</v>
      </c>
      <c r="T2023" s="24">
        <v>0.62</v>
      </c>
      <c r="U2023" s="24">
        <v>0.58</v>
      </c>
      <c r="V2023" s="24">
        <f t="shared" si="171"/>
        <v>8.52293989970811</v>
      </c>
      <c r="W2023" s="58">
        <v>185.044002532959</v>
      </c>
      <c r="X2023" s="58">
        <v>45.2752017974854</v>
      </c>
      <c r="Y2023" s="58">
        <f t="shared" si="168"/>
        <v>4.08709393192006</v>
      </c>
      <c r="Z2023" s="24">
        <v>7.61</v>
      </c>
      <c r="AA2023" s="63">
        <v>52</v>
      </c>
      <c r="AB2023" s="63">
        <v>32</v>
      </c>
      <c r="AC2023" s="63">
        <v>16</v>
      </c>
    </row>
    <row r="2024" customHeight="1" spans="1:29">
      <c r="A2024" s="11">
        <v>2023</v>
      </c>
      <c r="B2024" s="15">
        <v>346</v>
      </c>
      <c r="C2024" s="23">
        <v>110.733333333333</v>
      </c>
      <c r="D2024" s="23">
        <v>36.45</v>
      </c>
      <c r="E2024" s="20">
        <v>1200</v>
      </c>
      <c r="F2024" s="37">
        <v>10</v>
      </c>
      <c r="G2024" s="28">
        <v>576</v>
      </c>
      <c r="H2024" s="19">
        <v>1724</v>
      </c>
      <c r="I2024" s="18" t="s">
        <v>77</v>
      </c>
      <c r="J2024" s="11" t="s">
        <v>78</v>
      </c>
      <c r="K2024" s="22" t="s">
        <v>1538</v>
      </c>
      <c r="L2024" s="45">
        <v>2.0979</v>
      </c>
      <c r="M2024" s="45">
        <v>4.05138</v>
      </c>
      <c r="N2024" s="45">
        <v>6.14928</v>
      </c>
      <c r="O2024" s="23">
        <v>9.28854</v>
      </c>
      <c r="P2024" s="46">
        <v>0.436169731733943</v>
      </c>
      <c r="Q2024" s="46">
        <v>0.225858961688274</v>
      </c>
      <c r="R2024" s="46">
        <f t="shared" si="170"/>
        <v>0.662028693422217</v>
      </c>
      <c r="S2024" s="24">
        <v>3.19025522041763</v>
      </c>
      <c r="T2024" s="24">
        <v>0.48</v>
      </c>
      <c r="U2024" s="24">
        <v>0.59</v>
      </c>
      <c r="V2024" s="24">
        <f t="shared" si="171"/>
        <v>6.64636504253673</v>
      </c>
      <c r="W2024" s="58">
        <v>185.044002532959</v>
      </c>
      <c r="X2024" s="58">
        <v>45.2752017974854</v>
      </c>
      <c r="Y2024" s="58">
        <f t="shared" si="168"/>
        <v>4.08709393192006</v>
      </c>
      <c r="Z2024" s="24">
        <v>7.89</v>
      </c>
      <c r="AA2024" s="63">
        <v>52</v>
      </c>
      <c r="AB2024" s="63">
        <v>32</v>
      </c>
      <c r="AC2024" s="63">
        <v>16</v>
      </c>
    </row>
    <row r="2025" customHeight="1" spans="1:29">
      <c r="A2025" s="11">
        <v>2024</v>
      </c>
      <c r="B2025" s="36">
        <v>347</v>
      </c>
      <c r="C2025" s="72">
        <v>121.22</v>
      </c>
      <c r="D2025" s="72">
        <v>31.29</v>
      </c>
      <c r="E2025" s="40">
        <v>4</v>
      </c>
      <c r="F2025" s="39">
        <v>16.2198009490967</v>
      </c>
      <c r="G2025" s="38">
        <v>1008</v>
      </c>
      <c r="H2025" s="38">
        <v>1266</v>
      </c>
      <c r="I2025" s="18" t="s">
        <v>105</v>
      </c>
      <c r="J2025" s="18" t="s">
        <v>183</v>
      </c>
      <c r="L2025" s="45"/>
      <c r="M2025" s="45">
        <v>6.71111</v>
      </c>
      <c r="N2025" s="45">
        <v>6.71111</v>
      </c>
      <c r="O2025" s="23">
        <v>3.47059</v>
      </c>
      <c r="P2025" s="46">
        <v>1.93370867777525</v>
      </c>
      <c r="Q2025" s="46"/>
      <c r="R2025" s="46"/>
      <c r="S2025" s="24">
        <v>11.37</v>
      </c>
      <c r="T2025" s="24">
        <v>0.52</v>
      </c>
      <c r="U2025" s="24">
        <v>1.16</v>
      </c>
      <c r="V2025" s="24">
        <f t="shared" si="171"/>
        <v>21.8653846153846</v>
      </c>
      <c r="W2025" s="58">
        <v>183.348999023437</v>
      </c>
      <c r="X2025" s="58">
        <v>53.8886022567749</v>
      </c>
      <c r="Y2025" s="58">
        <f t="shared" si="168"/>
        <v>3.40237065622511</v>
      </c>
      <c r="Z2025" s="57">
        <v>6.2</v>
      </c>
      <c r="AA2025" s="28">
        <v>32.2</v>
      </c>
      <c r="AB2025" s="28">
        <v>60.4</v>
      </c>
      <c r="AC2025" s="28">
        <v>7.4</v>
      </c>
    </row>
    <row r="2026" customHeight="1" spans="1:29">
      <c r="A2026" s="11">
        <v>2025</v>
      </c>
      <c r="B2026" s="36">
        <v>348</v>
      </c>
      <c r="C2026" s="72">
        <v>-97</v>
      </c>
      <c r="D2026" s="72">
        <v>35.5</v>
      </c>
      <c r="E2026" s="40">
        <v>304</v>
      </c>
      <c r="F2026" s="39">
        <v>15.6686000823975</v>
      </c>
      <c r="G2026" s="38">
        <v>948</v>
      </c>
      <c r="H2026" s="38">
        <v>1707</v>
      </c>
      <c r="I2026" s="18" t="s">
        <v>105</v>
      </c>
      <c r="J2026" s="11" t="s">
        <v>78</v>
      </c>
      <c r="K2026" s="81" t="s">
        <v>1539</v>
      </c>
      <c r="L2026" s="45">
        <v>12</v>
      </c>
      <c r="M2026" s="45">
        <v>31.3</v>
      </c>
      <c r="N2026" s="45">
        <v>43.3</v>
      </c>
      <c r="O2026" s="23">
        <v>16.5</v>
      </c>
      <c r="P2026" s="46">
        <v>1.8969696969697</v>
      </c>
      <c r="Q2026" s="46">
        <v>0.727272727272727</v>
      </c>
      <c r="R2026" s="46">
        <f>P2026+Q2026</f>
        <v>2.62424242424243</v>
      </c>
      <c r="S2026" s="24">
        <v>2.1</v>
      </c>
      <c r="T2026" s="24">
        <v>0.26</v>
      </c>
      <c r="U2026" s="24">
        <v>0.004</v>
      </c>
      <c r="V2026" s="24">
        <v>8</v>
      </c>
      <c r="W2026" s="58">
        <v>300.764999389648</v>
      </c>
      <c r="X2026" s="58">
        <v>66.2118005752563</v>
      </c>
      <c r="Y2026" s="58">
        <f t="shared" si="168"/>
        <v>4.54246821226072</v>
      </c>
      <c r="Z2026" s="24">
        <v>5.8</v>
      </c>
      <c r="AA2026" s="28">
        <v>20.8</v>
      </c>
      <c r="AB2026" s="28">
        <v>38</v>
      </c>
      <c r="AC2026" s="28">
        <v>41.2</v>
      </c>
    </row>
    <row r="2027" customHeight="1" spans="1:29">
      <c r="A2027" s="11">
        <v>2026</v>
      </c>
      <c r="B2027" s="36">
        <v>348</v>
      </c>
      <c r="C2027" s="72">
        <v>-97</v>
      </c>
      <c r="D2027" s="72">
        <v>35.5</v>
      </c>
      <c r="E2027" s="40">
        <v>304</v>
      </c>
      <c r="F2027" s="39">
        <v>15.6686000823975</v>
      </c>
      <c r="G2027" s="38">
        <v>948</v>
      </c>
      <c r="H2027" s="38">
        <v>1707</v>
      </c>
      <c r="I2027" s="18" t="s">
        <v>105</v>
      </c>
      <c r="J2027" s="11" t="s">
        <v>78</v>
      </c>
      <c r="K2027" s="81" t="s">
        <v>1540</v>
      </c>
      <c r="L2027" s="45">
        <v>10.3</v>
      </c>
      <c r="M2027" s="45">
        <v>44.9</v>
      </c>
      <c r="N2027" s="45">
        <v>55.2</v>
      </c>
      <c r="O2027" s="23">
        <v>17.1</v>
      </c>
      <c r="P2027" s="46">
        <v>2.62573099415205</v>
      </c>
      <c r="Q2027" s="46">
        <v>0.60233918128655</v>
      </c>
      <c r="R2027" s="46">
        <f>P2027+Q2027</f>
        <v>3.2280701754386</v>
      </c>
      <c r="S2027" s="24">
        <v>2.2</v>
      </c>
      <c r="T2027" s="24">
        <v>0.24</v>
      </c>
      <c r="U2027" s="24">
        <v>0.667</v>
      </c>
      <c r="V2027" s="24">
        <v>9.1</v>
      </c>
      <c r="W2027" s="58">
        <v>300.764999389648</v>
      </c>
      <c r="X2027" s="58">
        <v>66.2118005752563</v>
      </c>
      <c r="Y2027" s="58">
        <f t="shared" si="168"/>
        <v>4.54246821226072</v>
      </c>
      <c r="Z2027" s="24">
        <v>6.8</v>
      </c>
      <c r="AA2027" s="28">
        <v>52.4</v>
      </c>
      <c r="AB2027" s="28">
        <v>34.3</v>
      </c>
      <c r="AC2027" s="28">
        <v>13.3</v>
      </c>
    </row>
    <row r="2028" customHeight="1" spans="1:29">
      <c r="A2028" s="11">
        <v>2027</v>
      </c>
      <c r="B2028" s="36">
        <v>348</v>
      </c>
      <c r="C2028" s="72">
        <v>-97</v>
      </c>
      <c r="D2028" s="72">
        <v>35.5</v>
      </c>
      <c r="E2028" s="40">
        <v>304</v>
      </c>
      <c r="F2028" s="39">
        <v>15.6686000823975</v>
      </c>
      <c r="G2028" s="38">
        <v>948</v>
      </c>
      <c r="H2028" s="38">
        <v>1707</v>
      </c>
      <c r="I2028" s="18" t="s">
        <v>105</v>
      </c>
      <c r="J2028" s="11" t="s">
        <v>78</v>
      </c>
      <c r="K2028" s="81" t="s">
        <v>1541</v>
      </c>
      <c r="L2028" s="45">
        <v>39.8</v>
      </c>
      <c r="M2028" s="45">
        <v>67.7</v>
      </c>
      <c r="N2028" s="45">
        <v>107.5</v>
      </c>
      <c r="O2028" s="23">
        <v>22.6</v>
      </c>
      <c r="P2028" s="46">
        <v>2.99557522123894</v>
      </c>
      <c r="Q2028" s="46">
        <v>1.76106194690265</v>
      </c>
      <c r="R2028" s="46">
        <f>P2028+Q2028</f>
        <v>4.75663716814159</v>
      </c>
      <c r="S2028" s="24">
        <v>16.1</v>
      </c>
      <c r="T2028" s="24">
        <v>1.38</v>
      </c>
      <c r="U2028" s="24">
        <v>0.664</v>
      </c>
      <c r="V2028" s="24">
        <v>11.7</v>
      </c>
      <c r="W2028" s="58">
        <v>300.764999389648</v>
      </c>
      <c r="X2028" s="58">
        <v>66.2118005752563</v>
      </c>
      <c r="Y2028" s="58">
        <f t="shared" si="168"/>
        <v>4.54246821226072</v>
      </c>
      <c r="Z2028" s="24">
        <v>5.1</v>
      </c>
      <c r="AA2028" s="28">
        <v>60.1</v>
      </c>
      <c r="AB2028" s="28">
        <v>25</v>
      </c>
      <c r="AC2028" s="28">
        <v>14.9</v>
      </c>
    </row>
    <row r="2029" customHeight="1" spans="1:29">
      <c r="A2029" s="11">
        <v>2028</v>
      </c>
      <c r="B2029" s="36">
        <v>349</v>
      </c>
      <c r="C2029" s="72">
        <v>91.2</v>
      </c>
      <c r="D2029" s="72">
        <v>30.41</v>
      </c>
      <c r="E2029" s="40">
        <v>4967</v>
      </c>
      <c r="F2029" s="39">
        <v>-1.58071005344391</v>
      </c>
      <c r="G2029" s="38">
        <v>396</v>
      </c>
      <c r="H2029" s="38">
        <v>1112</v>
      </c>
      <c r="I2029" s="18" t="s">
        <v>77</v>
      </c>
      <c r="J2029" s="18" t="s">
        <v>183</v>
      </c>
      <c r="K2029" s="132" t="s">
        <v>1542</v>
      </c>
      <c r="L2029" s="45"/>
      <c r="M2029" s="45"/>
      <c r="N2029" s="45"/>
      <c r="P2029" s="46">
        <v>0.71</v>
      </c>
      <c r="Q2029" s="46"/>
      <c r="R2029" s="46"/>
      <c r="S2029" s="57">
        <v>7.5</v>
      </c>
      <c r="T2029" s="57">
        <v>0.8</v>
      </c>
      <c r="U2029" s="57">
        <v>0.6</v>
      </c>
      <c r="V2029" s="57">
        <f t="shared" ref="V2029:V2078" si="172">S2029/T2029</f>
        <v>9.375</v>
      </c>
      <c r="W2029" s="58">
        <v>171.08699798584</v>
      </c>
      <c r="X2029" s="58">
        <v>90.1202011108398</v>
      </c>
      <c r="Y2029" s="58">
        <f t="shared" si="168"/>
        <v>1.89843116057207</v>
      </c>
      <c r="Z2029" s="57">
        <v>7.5</v>
      </c>
      <c r="AA2029" s="63">
        <v>41</v>
      </c>
      <c r="AB2029" s="63">
        <v>48</v>
      </c>
      <c r="AC2029" s="63">
        <v>12</v>
      </c>
    </row>
    <row r="2030" customHeight="1" spans="1:29">
      <c r="A2030" s="11">
        <v>2029</v>
      </c>
      <c r="B2030" s="36">
        <v>349</v>
      </c>
      <c r="C2030" s="72">
        <v>91.2</v>
      </c>
      <c r="D2030" s="72">
        <v>30.41</v>
      </c>
      <c r="E2030" s="40">
        <v>4967</v>
      </c>
      <c r="F2030" s="39">
        <v>-1.58071005344391</v>
      </c>
      <c r="G2030" s="38">
        <v>396</v>
      </c>
      <c r="H2030" s="38">
        <v>1112</v>
      </c>
      <c r="I2030" s="18" t="s">
        <v>77</v>
      </c>
      <c r="J2030" s="18" t="s">
        <v>183</v>
      </c>
      <c r="K2030" s="133" t="s">
        <v>1543</v>
      </c>
      <c r="L2030" s="45"/>
      <c r="M2030" s="45"/>
      <c r="N2030" s="45"/>
      <c r="O2030" s="50"/>
      <c r="P2030" s="46">
        <v>0.72</v>
      </c>
      <c r="Q2030" s="46"/>
      <c r="R2030" s="46"/>
      <c r="S2030" s="57">
        <v>7.5</v>
      </c>
      <c r="T2030" s="57">
        <v>0.8</v>
      </c>
      <c r="U2030" s="57">
        <v>0.6</v>
      </c>
      <c r="V2030" s="57">
        <f t="shared" si="172"/>
        <v>9.375</v>
      </c>
      <c r="W2030" s="58">
        <v>171.08699798584</v>
      </c>
      <c r="X2030" s="58">
        <v>90.1202011108398</v>
      </c>
      <c r="Y2030" s="58">
        <f t="shared" si="168"/>
        <v>1.89843116057207</v>
      </c>
      <c r="Z2030" s="57">
        <v>7.5</v>
      </c>
      <c r="AA2030" s="63">
        <v>41</v>
      </c>
      <c r="AB2030" s="63">
        <v>48</v>
      </c>
      <c r="AC2030" s="63">
        <v>12</v>
      </c>
    </row>
    <row r="2031" customHeight="1" spans="1:29">
      <c r="A2031" s="11">
        <v>2030</v>
      </c>
      <c r="B2031" s="36">
        <v>349</v>
      </c>
      <c r="C2031" s="72">
        <v>91.2</v>
      </c>
      <c r="D2031" s="72">
        <v>30.41</v>
      </c>
      <c r="E2031" s="40">
        <v>4967</v>
      </c>
      <c r="F2031" s="39">
        <v>-1.58071005344391</v>
      </c>
      <c r="G2031" s="38">
        <v>396</v>
      </c>
      <c r="H2031" s="38">
        <v>1112</v>
      </c>
      <c r="I2031" s="18" t="s">
        <v>77</v>
      </c>
      <c r="J2031" s="18" t="s">
        <v>183</v>
      </c>
      <c r="K2031" s="134" t="s">
        <v>1544</v>
      </c>
      <c r="L2031" s="45"/>
      <c r="M2031" s="45"/>
      <c r="N2031" s="45"/>
      <c r="O2031" s="50"/>
      <c r="P2031" s="46">
        <v>0.62</v>
      </c>
      <c r="Q2031" s="46"/>
      <c r="R2031" s="46"/>
      <c r="S2031" s="57">
        <v>7.5</v>
      </c>
      <c r="T2031" s="57">
        <v>0.8</v>
      </c>
      <c r="U2031" s="57">
        <v>0.6</v>
      </c>
      <c r="V2031" s="57">
        <f t="shared" si="172"/>
        <v>9.375</v>
      </c>
      <c r="W2031" s="58">
        <v>171.08699798584</v>
      </c>
      <c r="X2031" s="58">
        <v>90.1202011108398</v>
      </c>
      <c r="Y2031" s="58">
        <f t="shared" si="168"/>
        <v>1.89843116057207</v>
      </c>
      <c r="Z2031" s="57">
        <v>7.5</v>
      </c>
      <c r="AA2031" s="63">
        <v>41</v>
      </c>
      <c r="AB2031" s="63">
        <v>48</v>
      </c>
      <c r="AC2031" s="63">
        <v>12</v>
      </c>
    </row>
    <row r="2032" customHeight="1" spans="1:29">
      <c r="A2032" s="11">
        <v>2031</v>
      </c>
      <c r="B2032" s="36">
        <v>349</v>
      </c>
      <c r="C2032" s="72">
        <v>91.2</v>
      </c>
      <c r="D2032" s="72">
        <v>30.41</v>
      </c>
      <c r="E2032" s="40">
        <v>4967</v>
      </c>
      <c r="F2032" s="39">
        <v>-1.58071005344391</v>
      </c>
      <c r="G2032" s="38">
        <v>396</v>
      </c>
      <c r="H2032" s="38">
        <v>1112</v>
      </c>
      <c r="I2032" s="18" t="s">
        <v>77</v>
      </c>
      <c r="J2032" s="18" t="s">
        <v>183</v>
      </c>
      <c r="K2032" s="133" t="s">
        <v>1545</v>
      </c>
      <c r="L2032" s="45"/>
      <c r="M2032" s="45"/>
      <c r="N2032" s="45"/>
      <c r="O2032" s="50"/>
      <c r="P2032" s="46">
        <v>0.75</v>
      </c>
      <c r="Q2032" s="46"/>
      <c r="R2032" s="46"/>
      <c r="S2032" s="57">
        <v>7.5</v>
      </c>
      <c r="T2032" s="57">
        <v>0.8</v>
      </c>
      <c r="U2032" s="57">
        <v>0.6</v>
      </c>
      <c r="V2032" s="57">
        <f t="shared" si="172"/>
        <v>9.375</v>
      </c>
      <c r="W2032" s="58">
        <v>171.08699798584</v>
      </c>
      <c r="X2032" s="58">
        <v>90.1202011108398</v>
      </c>
      <c r="Y2032" s="58">
        <f t="shared" si="168"/>
        <v>1.89843116057207</v>
      </c>
      <c r="Z2032" s="57">
        <v>7.5</v>
      </c>
      <c r="AA2032" s="63">
        <v>41</v>
      </c>
      <c r="AB2032" s="63">
        <v>48</v>
      </c>
      <c r="AC2032" s="63">
        <v>12</v>
      </c>
    </row>
    <row r="2033" customHeight="1" spans="1:29">
      <c r="A2033" s="11">
        <v>2032</v>
      </c>
      <c r="B2033" s="36">
        <v>349</v>
      </c>
      <c r="C2033" s="72">
        <v>91.2</v>
      </c>
      <c r="D2033" s="72">
        <v>30.41</v>
      </c>
      <c r="E2033" s="40">
        <v>4967</v>
      </c>
      <c r="F2033" s="39">
        <v>-1.58071005344391</v>
      </c>
      <c r="G2033" s="38">
        <v>396</v>
      </c>
      <c r="H2033" s="38">
        <v>1112</v>
      </c>
      <c r="I2033" s="18" t="s">
        <v>77</v>
      </c>
      <c r="J2033" s="18" t="s">
        <v>183</v>
      </c>
      <c r="K2033" s="132" t="s">
        <v>1546</v>
      </c>
      <c r="L2033" s="45"/>
      <c r="M2033" s="45"/>
      <c r="N2033" s="45"/>
      <c r="O2033" s="50"/>
      <c r="P2033" s="46">
        <v>0.63</v>
      </c>
      <c r="Q2033" s="46"/>
      <c r="R2033" s="46"/>
      <c r="S2033" s="57">
        <v>7.5</v>
      </c>
      <c r="T2033" s="57">
        <v>0.8</v>
      </c>
      <c r="U2033" s="57">
        <v>0.6</v>
      </c>
      <c r="V2033" s="57">
        <f t="shared" si="172"/>
        <v>9.375</v>
      </c>
      <c r="W2033" s="58">
        <v>171.08699798584</v>
      </c>
      <c r="X2033" s="58">
        <v>90.1202011108398</v>
      </c>
      <c r="Y2033" s="58">
        <f t="shared" si="168"/>
        <v>1.89843116057207</v>
      </c>
      <c r="Z2033" s="57">
        <v>7.5</v>
      </c>
      <c r="AA2033" s="63">
        <v>41</v>
      </c>
      <c r="AB2033" s="63">
        <v>48</v>
      </c>
      <c r="AC2033" s="63">
        <v>12</v>
      </c>
    </row>
    <row r="2034" customHeight="1" spans="1:29">
      <c r="A2034" s="11">
        <v>2033</v>
      </c>
      <c r="B2034" s="36">
        <v>349</v>
      </c>
      <c r="C2034" s="72">
        <v>91.2</v>
      </c>
      <c r="D2034" s="72">
        <v>30.41</v>
      </c>
      <c r="E2034" s="40">
        <v>4967</v>
      </c>
      <c r="F2034" s="39">
        <v>-1.58071005344391</v>
      </c>
      <c r="G2034" s="38">
        <v>396</v>
      </c>
      <c r="H2034" s="38">
        <v>1112</v>
      </c>
      <c r="I2034" s="18" t="s">
        <v>77</v>
      </c>
      <c r="J2034" s="18" t="s">
        <v>183</v>
      </c>
      <c r="K2034" s="133" t="s">
        <v>1547</v>
      </c>
      <c r="L2034" s="45"/>
      <c r="M2034" s="45"/>
      <c r="N2034" s="45"/>
      <c r="O2034" s="50"/>
      <c r="P2034" s="46">
        <v>0.74</v>
      </c>
      <c r="Q2034" s="46"/>
      <c r="R2034" s="46"/>
      <c r="S2034" s="57">
        <v>7.5</v>
      </c>
      <c r="T2034" s="57">
        <v>0.8</v>
      </c>
      <c r="U2034" s="57">
        <v>0.6</v>
      </c>
      <c r="V2034" s="57">
        <f t="shared" si="172"/>
        <v>9.375</v>
      </c>
      <c r="W2034" s="58">
        <v>171.08699798584</v>
      </c>
      <c r="X2034" s="58">
        <v>90.1202011108398</v>
      </c>
      <c r="Y2034" s="58">
        <f t="shared" si="168"/>
        <v>1.89843116057207</v>
      </c>
      <c r="Z2034" s="57">
        <v>7.5</v>
      </c>
      <c r="AA2034" s="63">
        <v>41</v>
      </c>
      <c r="AB2034" s="63">
        <v>48</v>
      </c>
      <c r="AC2034" s="63">
        <v>12</v>
      </c>
    </row>
    <row r="2035" customHeight="1" spans="1:29">
      <c r="A2035" s="11">
        <v>2034</v>
      </c>
      <c r="B2035" s="36">
        <v>349</v>
      </c>
      <c r="C2035" s="72">
        <v>91.2</v>
      </c>
      <c r="D2035" s="72">
        <v>30.41</v>
      </c>
      <c r="E2035" s="40">
        <v>4967</v>
      </c>
      <c r="F2035" s="39">
        <v>-1.58071005344391</v>
      </c>
      <c r="G2035" s="38">
        <v>396</v>
      </c>
      <c r="H2035" s="38">
        <v>1112</v>
      </c>
      <c r="I2035" s="18" t="s">
        <v>77</v>
      </c>
      <c r="J2035" s="18" t="s">
        <v>183</v>
      </c>
      <c r="K2035" s="134" t="s">
        <v>1548</v>
      </c>
      <c r="L2035" s="45"/>
      <c r="M2035" s="45"/>
      <c r="N2035" s="45"/>
      <c r="P2035" s="46">
        <v>0.61</v>
      </c>
      <c r="Q2035" s="46"/>
      <c r="R2035" s="46"/>
      <c r="S2035" s="57">
        <v>7.5</v>
      </c>
      <c r="T2035" s="57">
        <v>0.8</v>
      </c>
      <c r="U2035" s="57">
        <v>0.6</v>
      </c>
      <c r="V2035" s="57">
        <f t="shared" si="172"/>
        <v>9.375</v>
      </c>
      <c r="W2035" s="58">
        <v>171.08699798584</v>
      </c>
      <c r="X2035" s="58">
        <v>90.1202011108398</v>
      </c>
      <c r="Y2035" s="58">
        <f t="shared" si="168"/>
        <v>1.89843116057207</v>
      </c>
      <c r="Z2035" s="57">
        <v>7.5</v>
      </c>
      <c r="AA2035" s="63">
        <v>41</v>
      </c>
      <c r="AB2035" s="63">
        <v>48</v>
      </c>
      <c r="AC2035" s="63">
        <v>12</v>
      </c>
    </row>
    <row r="2036" customHeight="1" spans="1:29">
      <c r="A2036" s="11">
        <v>2035</v>
      </c>
      <c r="B2036" s="36">
        <v>349</v>
      </c>
      <c r="C2036" s="72">
        <v>91.2</v>
      </c>
      <c r="D2036" s="72">
        <v>30.41</v>
      </c>
      <c r="E2036" s="40">
        <v>4967</v>
      </c>
      <c r="F2036" s="39">
        <v>-1.58071005344391</v>
      </c>
      <c r="G2036" s="38">
        <v>396</v>
      </c>
      <c r="H2036" s="38">
        <v>1112</v>
      </c>
      <c r="I2036" s="18" t="s">
        <v>77</v>
      </c>
      <c r="J2036" s="18" t="s">
        <v>183</v>
      </c>
      <c r="K2036" s="133" t="s">
        <v>1549</v>
      </c>
      <c r="L2036" s="45"/>
      <c r="M2036" s="45"/>
      <c r="N2036" s="45"/>
      <c r="O2036" s="50"/>
      <c r="P2036" s="46">
        <v>0.54</v>
      </c>
      <c r="Q2036" s="46"/>
      <c r="R2036" s="46"/>
      <c r="S2036" s="57">
        <v>7.5</v>
      </c>
      <c r="T2036" s="57">
        <v>0.8</v>
      </c>
      <c r="U2036" s="57">
        <v>0.6</v>
      </c>
      <c r="V2036" s="57">
        <f t="shared" si="172"/>
        <v>9.375</v>
      </c>
      <c r="W2036" s="58">
        <v>171.08699798584</v>
      </c>
      <c r="X2036" s="58">
        <v>90.1202011108398</v>
      </c>
      <c r="Y2036" s="58">
        <f t="shared" si="168"/>
        <v>1.89843116057207</v>
      </c>
      <c r="Z2036" s="57">
        <v>7.5</v>
      </c>
      <c r="AA2036" s="63">
        <v>41</v>
      </c>
      <c r="AB2036" s="63">
        <v>48</v>
      </c>
      <c r="AC2036" s="63">
        <v>12</v>
      </c>
    </row>
    <row r="2037" customHeight="1" spans="1:29">
      <c r="A2037" s="11">
        <v>2036</v>
      </c>
      <c r="B2037" s="36">
        <v>349</v>
      </c>
      <c r="C2037" s="72">
        <v>91.2</v>
      </c>
      <c r="D2037" s="72">
        <v>30.41</v>
      </c>
      <c r="E2037" s="40">
        <v>4967</v>
      </c>
      <c r="F2037" s="39">
        <v>-1.58071005344391</v>
      </c>
      <c r="G2037" s="38">
        <v>396</v>
      </c>
      <c r="H2037" s="38">
        <v>1112</v>
      </c>
      <c r="I2037" s="18" t="s">
        <v>77</v>
      </c>
      <c r="J2037" s="18" t="s">
        <v>183</v>
      </c>
      <c r="K2037" s="132" t="s">
        <v>1550</v>
      </c>
      <c r="L2037" s="45"/>
      <c r="M2037" s="45"/>
      <c r="N2037" s="45"/>
      <c r="O2037" s="50"/>
      <c r="P2037" s="46">
        <v>0.55</v>
      </c>
      <c r="Q2037" s="46"/>
      <c r="R2037" s="46"/>
      <c r="S2037" s="57">
        <v>7.5</v>
      </c>
      <c r="T2037" s="57">
        <v>0.8</v>
      </c>
      <c r="U2037" s="57">
        <v>0.6</v>
      </c>
      <c r="V2037" s="57">
        <f t="shared" si="172"/>
        <v>9.375</v>
      </c>
      <c r="W2037" s="58">
        <v>171.08699798584</v>
      </c>
      <c r="X2037" s="58">
        <v>90.1202011108398</v>
      </c>
      <c r="Y2037" s="58">
        <f t="shared" si="168"/>
        <v>1.89843116057207</v>
      </c>
      <c r="Z2037" s="57">
        <v>7.5</v>
      </c>
      <c r="AA2037" s="63">
        <v>41</v>
      </c>
      <c r="AB2037" s="63">
        <v>48</v>
      </c>
      <c r="AC2037" s="63">
        <v>12</v>
      </c>
    </row>
    <row r="2038" customHeight="1" spans="1:29">
      <c r="A2038" s="11">
        <v>2037</v>
      </c>
      <c r="B2038" s="36">
        <v>349</v>
      </c>
      <c r="C2038" s="72">
        <v>91.2</v>
      </c>
      <c r="D2038" s="72">
        <v>30.41</v>
      </c>
      <c r="E2038" s="40">
        <v>4967</v>
      </c>
      <c r="F2038" s="39">
        <v>-1.58071005344391</v>
      </c>
      <c r="G2038" s="38">
        <v>396</v>
      </c>
      <c r="H2038" s="38">
        <v>1112</v>
      </c>
      <c r="I2038" s="18" t="s">
        <v>77</v>
      </c>
      <c r="J2038" s="18" t="s">
        <v>183</v>
      </c>
      <c r="K2038" s="133" t="s">
        <v>1551</v>
      </c>
      <c r="L2038" s="45"/>
      <c r="M2038" s="45"/>
      <c r="N2038" s="45"/>
      <c r="P2038" s="46">
        <v>0.74</v>
      </c>
      <c r="Q2038" s="46"/>
      <c r="R2038" s="46"/>
      <c r="S2038" s="57">
        <v>7.5</v>
      </c>
      <c r="T2038" s="57">
        <v>0.8</v>
      </c>
      <c r="U2038" s="57">
        <v>0.6</v>
      </c>
      <c r="V2038" s="57">
        <f t="shared" si="172"/>
        <v>9.375</v>
      </c>
      <c r="W2038" s="58">
        <v>171.08699798584</v>
      </c>
      <c r="X2038" s="58">
        <v>90.1202011108398</v>
      </c>
      <c r="Y2038" s="58">
        <f t="shared" si="168"/>
        <v>1.89843116057207</v>
      </c>
      <c r="Z2038" s="57">
        <v>7.5</v>
      </c>
      <c r="AA2038" s="63">
        <v>41</v>
      </c>
      <c r="AB2038" s="63">
        <v>48</v>
      </c>
      <c r="AC2038" s="63">
        <v>12</v>
      </c>
    </row>
    <row r="2039" customHeight="1" spans="1:29">
      <c r="A2039" s="11">
        <v>2038</v>
      </c>
      <c r="B2039" s="36">
        <v>349</v>
      </c>
      <c r="C2039" s="72">
        <v>91.2</v>
      </c>
      <c r="D2039" s="72">
        <v>30.41</v>
      </c>
      <c r="E2039" s="40">
        <v>4967</v>
      </c>
      <c r="F2039" s="39">
        <v>-1.58071005344391</v>
      </c>
      <c r="G2039" s="38">
        <v>396</v>
      </c>
      <c r="H2039" s="38">
        <v>1112</v>
      </c>
      <c r="I2039" s="18" t="s">
        <v>77</v>
      </c>
      <c r="J2039" s="18" t="s">
        <v>183</v>
      </c>
      <c r="K2039" s="134" t="s">
        <v>1552</v>
      </c>
      <c r="L2039" s="45"/>
      <c r="M2039" s="45"/>
      <c r="N2039" s="45"/>
      <c r="P2039" s="46">
        <v>0.49</v>
      </c>
      <c r="Q2039" s="46"/>
      <c r="R2039" s="46"/>
      <c r="S2039" s="57">
        <v>7.5</v>
      </c>
      <c r="T2039" s="57">
        <v>0.8</v>
      </c>
      <c r="U2039" s="57">
        <v>0.6</v>
      </c>
      <c r="V2039" s="57">
        <f t="shared" si="172"/>
        <v>9.375</v>
      </c>
      <c r="W2039" s="58">
        <v>171.08699798584</v>
      </c>
      <c r="X2039" s="58">
        <v>90.1202011108398</v>
      </c>
      <c r="Y2039" s="58">
        <f t="shared" ref="Y2039:Y2102" si="173">W2039/X2039</f>
        <v>1.89843116057207</v>
      </c>
      <c r="Z2039" s="57">
        <v>7.5</v>
      </c>
      <c r="AA2039" s="63">
        <v>41</v>
      </c>
      <c r="AB2039" s="63">
        <v>48</v>
      </c>
      <c r="AC2039" s="63">
        <v>12</v>
      </c>
    </row>
    <row r="2040" customHeight="1" spans="1:29">
      <c r="A2040" s="11">
        <v>2039</v>
      </c>
      <c r="B2040" s="36">
        <v>349</v>
      </c>
      <c r="C2040" s="72">
        <v>91.2</v>
      </c>
      <c r="D2040" s="72">
        <v>30.41</v>
      </c>
      <c r="E2040" s="40">
        <v>4967</v>
      </c>
      <c r="F2040" s="39">
        <v>-1.58071005344391</v>
      </c>
      <c r="G2040" s="38">
        <v>396</v>
      </c>
      <c r="H2040" s="38">
        <v>1112</v>
      </c>
      <c r="I2040" s="18" t="s">
        <v>77</v>
      </c>
      <c r="J2040" s="18" t="s">
        <v>183</v>
      </c>
      <c r="K2040" s="133" t="s">
        <v>1553</v>
      </c>
      <c r="L2040" s="45"/>
      <c r="M2040" s="45"/>
      <c r="N2040" s="45"/>
      <c r="P2040" s="46">
        <v>0.62</v>
      </c>
      <c r="Q2040" s="46"/>
      <c r="R2040" s="46"/>
      <c r="S2040" s="57">
        <v>7.5</v>
      </c>
      <c r="T2040" s="57">
        <v>0.8</v>
      </c>
      <c r="U2040" s="57">
        <v>0.6</v>
      </c>
      <c r="V2040" s="57">
        <f t="shared" si="172"/>
        <v>9.375</v>
      </c>
      <c r="W2040" s="58">
        <v>171.08699798584</v>
      </c>
      <c r="X2040" s="58">
        <v>90.1202011108398</v>
      </c>
      <c r="Y2040" s="58">
        <f t="shared" si="173"/>
        <v>1.89843116057207</v>
      </c>
      <c r="Z2040" s="57">
        <v>7.5</v>
      </c>
      <c r="AA2040" s="63">
        <v>41</v>
      </c>
      <c r="AB2040" s="63">
        <v>48</v>
      </c>
      <c r="AC2040" s="63">
        <v>12</v>
      </c>
    </row>
    <row r="2041" customHeight="1" spans="1:29">
      <c r="A2041" s="11">
        <v>2040</v>
      </c>
      <c r="B2041" s="36">
        <v>349</v>
      </c>
      <c r="C2041" s="72">
        <v>91.2</v>
      </c>
      <c r="D2041" s="72">
        <v>30.41</v>
      </c>
      <c r="E2041" s="40">
        <v>4967</v>
      </c>
      <c r="F2041" s="39">
        <v>-1.58071005344391</v>
      </c>
      <c r="G2041" s="38">
        <v>396</v>
      </c>
      <c r="H2041" s="38">
        <v>1112</v>
      </c>
      <c r="I2041" s="18" t="s">
        <v>77</v>
      </c>
      <c r="J2041" s="18" t="s">
        <v>183</v>
      </c>
      <c r="K2041" s="132" t="s">
        <v>1554</v>
      </c>
      <c r="L2041" s="45"/>
      <c r="M2041" s="45"/>
      <c r="N2041" s="45"/>
      <c r="P2041" s="46">
        <v>0.65</v>
      </c>
      <c r="Q2041" s="46"/>
      <c r="R2041" s="46"/>
      <c r="S2041" s="57">
        <v>7.5</v>
      </c>
      <c r="T2041" s="57">
        <v>0.8</v>
      </c>
      <c r="U2041" s="57">
        <v>0.6</v>
      </c>
      <c r="V2041" s="57">
        <f t="shared" si="172"/>
        <v>9.375</v>
      </c>
      <c r="W2041" s="58">
        <v>171.08699798584</v>
      </c>
      <c r="X2041" s="58">
        <v>90.1202011108398</v>
      </c>
      <c r="Y2041" s="58">
        <f t="shared" si="173"/>
        <v>1.89843116057207</v>
      </c>
      <c r="Z2041" s="57">
        <v>7.5</v>
      </c>
      <c r="AA2041" s="63">
        <v>41</v>
      </c>
      <c r="AB2041" s="63">
        <v>48</v>
      </c>
      <c r="AC2041" s="63">
        <v>12</v>
      </c>
    </row>
    <row r="2042" customHeight="1" spans="1:29">
      <c r="A2042" s="11">
        <v>2041</v>
      </c>
      <c r="B2042" s="36">
        <v>349</v>
      </c>
      <c r="C2042" s="72">
        <v>91.2</v>
      </c>
      <c r="D2042" s="72">
        <v>30.41</v>
      </c>
      <c r="E2042" s="40">
        <v>4967</v>
      </c>
      <c r="F2042" s="39">
        <v>-1.58071005344391</v>
      </c>
      <c r="G2042" s="38">
        <v>396</v>
      </c>
      <c r="H2042" s="38">
        <v>1112</v>
      </c>
      <c r="I2042" s="18" t="s">
        <v>77</v>
      </c>
      <c r="J2042" s="18" t="s">
        <v>183</v>
      </c>
      <c r="K2042" s="133" t="s">
        <v>1555</v>
      </c>
      <c r="L2042" s="45"/>
      <c r="M2042" s="45"/>
      <c r="N2042" s="45"/>
      <c r="P2042" s="46">
        <v>0.63</v>
      </c>
      <c r="Q2042" s="46"/>
      <c r="R2042" s="46"/>
      <c r="S2042" s="57">
        <v>7.5</v>
      </c>
      <c r="T2042" s="57">
        <v>0.8</v>
      </c>
      <c r="U2042" s="57">
        <v>0.6</v>
      </c>
      <c r="V2042" s="57">
        <f t="shared" si="172"/>
        <v>9.375</v>
      </c>
      <c r="W2042" s="58">
        <v>171.08699798584</v>
      </c>
      <c r="X2042" s="58">
        <v>90.1202011108398</v>
      </c>
      <c r="Y2042" s="58">
        <f t="shared" si="173"/>
        <v>1.89843116057207</v>
      </c>
      <c r="Z2042" s="57">
        <v>7.5</v>
      </c>
      <c r="AA2042" s="63">
        <v>41</v>
      </c>
      <c r="AB2042" s="63">
        <v>48</v>
      </c>
      <c r="AC2042" s="63">
        <v>12</v>
      </c>
    </row>
    <row r="2043" customHeight="1" spans="1:29">
      <c r="A2043" s="11">
        <v>2042</v>
      </c>
      <c r="B2043" s="36">
        <v>349</v>
      </c>
      <c r="C2043" s="72">
        <v>91.2</v>
      </c>
      <c r="D2043" s="72">
        <v>30.41</v>
      </c>
      <c r="E2043" s="40">
        <v>4967</v>
      </c>
      <c r="F2043" s="39">
        <v>-1.58071005344391</v>
      </c>
      <c r="G2043" s="38">
        <v>396</v>
      </c>
      <c r="H2043" s="38">
        <v>1112</v>
      </c>
      <c r="I2043" s="18" t="s">
        <v>77</v>
      </c>
      <c r="J2043" s="18" t="s">
        <v>183</v>
      </c>
      <c r="K2043" s="134" t="s">
        <v>1556</v>
      </c>
      <c r="L2043" s="45"/>
      <c r="M2043" s="45"/>
      <c r="N2043" s="45"/>
      <c r="P2043" s="46">
        <v>0.55</v>
      </c>
      <c r="Q2043" s="46"/>
      <c r="R2043" s="46"/>
      <c r="S2043" s="57">
        <v>7.5</v>
      </c>
      <c r="T2043" s="57">
        <v>0.8</v>
      </c>
      <c r="U2043" s="57">
        <v>0.6</v>
      </c>
      <c r="V2043" s="57">
        <f t="shared" si="172"/>
        <v>9.375</v>
      </c>
      <c r="W2043" s="58">
        <v>171.08699798584</v>
      </c>
      <c r="X2043" s="58">
        <v>90.1202011108398</v>
      </c>
      <c r="Y2043" s="58">
        <f t="shared" si="173"/>
        <v>1.89843116057207</v>
      </c>
      <c r="Z2043" s="57">
        <v>7.5</v>
      </c>
      <c r="AA2043" s="63">
        <v>41</v>
      </c>
      <c r="AB2043" s="63">
        <v>48</v>
      </c>
      <c r="AC2043" s="63">
        <v>12</v>
      </c>
    </row>
    <row r="2044" customHeight="1" spans="1:29">
      <c r="A2044" s="11">
        <v>2043</v>
      </c>
      <c r="B2044" s="36">
        <v>349</v>
      </c>
      <c r="C2044" s="72">
        <v>91.2</v>
      </c>
      <c r="D2044" s="72">
        <v>30.41</v>
      </c>
      <c r="E2044" s="40">
        <v>4967</v>
      </c>
      <c r="F2044" s="39">
        <v>-1.58071005344391</v>
      </c>
      <c r="G2044" s="38">
        <v>396</v>
      </c>
      <c r="H2044" s="38">
        <v>1112</v>
      </c>
      <c r="I2044" s="18" t="s">
        <v>77</v>
      </c>
      <c r="J2044" s="18" t="s">
        <v>183</v>
      </c>
      <c r="K2044" s="133" t="s">
        <v>1557</v>
      </c>
      <c r="L2044" s="45"/>
      <c r="M2044" s="45"/>
      <c r="N2044" s="45"/>
      <c r="P2044" s="46">
        <v>0.42</v>
      </c>
      <c r="Q2044" s="46"/>
      <c r="R2044" s="46"/>
      <c r="S2044" s="57">
        <v>7.5</v>
      </c>
      <c r="T2044" s="57">
        <v>0.8</v>
      </c>
      <c r="U2044" s="57">
        <v>0.6</v>
      </c>
      <c r="V2044" s="57">
        <f t="shared" si="172"/>
        <v>9.375</v>
      </c>
      <c r="W2044" s="58">
        <v>171.08699798584</v>
      </c>
      <c r="X2044" s="58">
        <v>90.1202011108398</v>
      </c>
      <c r="Y2044" s="58">
        <f t="shared" si="173"/>
        <v>1.89843116057207</v>
      </c>
      <c r="Z2044" s="57">
        <v>7.5</v>
      </c>
      <c r="AA2044" s="63">
        <v>41</v>
      </c>
      <c r="AB2044" s="63">
        <v>48</v>
      </c>
      <c r="AC2044" s="63">
        <v>12</v>
      </c>
    </row>
    <row r="2045" customHeight="1" spans="1:29">
      <c r="A2045" s="11">
        <v>2044</v>
      </c>
      <c r="B2045" s="36">
        <v>350</v>
      </c>
      <c r="C2045" s="72">
        <v>-96.6</v>
      </c>
      <c r="D2045" s="72">
        <v>39.12</v>
      </c>
      <c r="E2045" s="40">
        <v>355</v>
      </c>
      <c r="F2045" s="39">
        <v>12.3837995529175</v>
      </c>
      <c r="G2045" s="38">
        <v>888</v>
      </c>
      <c r="H2045" s="38">
        <v>1529</v>
      </c>
      <c r="I2045" s="18" t="s">
        <v>77</v>
      </c>
      <c r="J2045" s="11" t="s">
        <v>78</v>
      </c>
      <c r="K2045" s="78" t="s">
        <v>1558</v>
      </c>
      <c r="L2045" s="45"/>
      <c r="M2045" s="45">
        <v>86.0131</v>
      </c>
      <c r="N2045" s="45">
        <v>86.0131</v>
      </c>
      <c r="O2045" s="23">
        <v>43.1579</v>
      </c>
      <c r="P2045" s="46">
        <v>1.99298622036753</v>
      </c>
      <c r="Q2045" s="46"/>
      <c r="R2045" s="46"/>
      <c r="S2045" s="24">
        <v>18.98</v>
      </c>
      <c r="T2045" s="24">
        <v>1.74</v>
      </c>
      <c r="U2045" s="24">
        <v>0.158</v>
      </c>
      <c r="V2045" s="24">
        <f t="shared" si="172"/>
        <v>10.9080459770115</v>
      </c>
      <c r="W2045" s="58">
        <v>414.211006164551</v>
      </c>
      <c r="X2045" s="58">
        <v>58.9226007461548</v>
      </c>
      <c r="Y2045" s="58">
        <f t="shared" si="173"/>
        <v>7.02974751486308</v>
      </c>
      <c r="Z2045" s="24">
        <v>5</v>
      </c>
      <c r="AA2045" s="28">
        <v>8.6</v>
      </c>
      <c r="AB2045" s="28">
        <v>69.7</v>
      </c>
      <c r="AC2045" s="28">
        <v>21.7</v>
      </c>
    </row>
    <row r="2046" customHeight="1" spans="1:29">
      <c r="A2046" s="11">
        <v>2045</v>
      </c>
      <c r="B2046" s="36">
        <v>350</v>
      </c>
      <c r="C2046" s="72">
        <v>-96.6</v>
      </c>
      <c r="D2046" s="72">
        <v>39.12</v>
      </c>
      <c r="E2046" s="40">
        <v>355</v>
      </c>
      <c r="F2046" s="39">
        <v>12.3837995529175</v>
      </c>
      <c r="G2046" s="38">
        <v>888</v>
      </c>
      <c r="H2046" s="38">
        <v>1529</v>
      </c>
      <c r="I2046" s="18" t="s">
        <v>77</v>
      </c>
      <c r="J2046" s="11" t="s">
        <v>78</v>
      </c>
      <c r="K2046" s="78" t="s">
        <v>1559</v>
      </c>
      <c r="L2046" s="45"/>
      <c r="M2046" s="45">
        <v>55.6863</v>
      </c>
      <c r="N2046" s="45">
        <v>55.6863</v>
      </c>
      <c r="O2046" s="23">
        <v>14.2731</v>
      </c>
      <c r="P2046" s="46">
        <v>3.90148601214873</v>
      </c>
      <c r="Q2046" s="46"/>
      <c r="R2046" s="46"/>
      <c r="S2046" s="24">
        <v>14.2</v>
      </c>
      <c r="T2046" s="24">
        <v>1.31</v>
      </c>
      <c r="U2046" s="24">
        <v>0.041</v>
      </c>
      <c r="V2046" s="24">
        <f t="shared" si="172"/>
        <v>10.8396946564885</v>
      </c>
      <c r="W2046" s="58">
        <v>414.211006164551</v>
      </c>
      <c r="X2046" s="58">
        <v>58.9226007461548</v>
      </c>
      <c r="Y2046" s="58">
        <f t="shared" si="173"/>
        <v>7.02974751486308</v>
      </c>
      <c r="Z2046" s="24">
        <v>5.8</v>
      </c>
      <c r="AA2046" s="28">
        <v>8.6</v>
      </c>
      <c r="AB2046" s="28">
        <v>69.7</v>
      </c>
      <c r="AC2046" s="28">
        <v>21.7</v>
      </c>
    </row>
    <row r="2047" customHeight="1" spans="1:29">
      <c r="A2047" s="11">
        <v>2046</v>
      </c>
      <c r="B2047" s="36">
        <v>350</v>
      </c>
      <c r="C2047" s="72">
        <v>-96.6</v>
      </c>
      <c r="D2047" s="72">
        <v>39.12</v>
      </c>
      <c r="E2047" s="40">
        <v>355</v>
      </c>
      <c r="F2047" s="39">
        <v>12.3837995529175</v>
      </c>
      <c r="G2047" s="38">
        <v>888</v>
      </c>
      <c r="H2047" s="38">
        <v>1529</v>
      </c>
      <c r="I2047" s="18" t="s">
        <v>77</v>
      </c>
      <c r="J2047" s="11" t="s">
        <v>78</v>
      </c>
      <c r="K2047" s="78" t="s">
        <v>1560</v>
      </c>
      <c r="L2047" s="45"/>
      <c r="M2047" s="45">
        <v>54.8402</v>
      </c>
      <c r="N2047" s="45">
        <v>54.8402</v>
      </c>
      <c r="O2047" s="23">
        <v>18.4211</v>
      </c>
      <c r="P2047" s="46">
        <v>2.97703177334687</v>
      </c>
      <c r="Q2047" s="46"/>
      <c r="R2047" s="46"/>
      <c r="S2047" s="24">
        <v>12.04</v>
      </c>
      <c r="T2047" s="24">
        <v>1.09</v>
      </c>
      <c r="U2047" s="24">
        <v>0.128</v>
      </c>
      <c r="V2047" s="24">
        <f t="shared" si="172"/>
        <v>11.045871559633</v>
      </c>
      <c r="W2047" s="58">
        <v>414.211006164551</v>
      </c>
      <c r="X2047" s="58">
        <v>58.9226007461548</v>
      </c>
      <c r="Y2047" s="58">
        <f t="shared" si="173"/>
        <v>7.02974751486308</v>
      </c>
      <c r="Z2047" s="24">
        <v>5.4</v>
      </c>
      <c r="AA2047" s="28">
        <v>8.6</v>
      </c>
      <c r="AB2047" s="28">
        <v>69.7</v>
      </c>
      <c r="AC2047" s="28">
        <v>21.7</v>
      </c>
    </row>
    <row r="2048" customHeight="1" spans="1:29">
      <c r="A2048" s="11">
        <v>2047</v>
      </c>
      <c r="B2048" s="36">
        <v>350</v>
      </c>
      <c r="C2048" s="72">
        <v>-96.6</v>
      </c>
      <c r="D2048" s="72">
        <v>39.12</v>
      </c>
      <c r="E2048" s="40">
        <v>355</v>
      </c>
      <c r="F2048" s="39">
        <v>12.3837995529175</v>
      </c>
      <c r="G2048" s="38">
        <v>888</v>
      </c>
      <c r="H2048" s="38">
        <v>1529</v>
      </c>
      <c r="I2048" s="18" t="s">
        <v>77</v>
      </c>
      <c r="J2048" s="11" t="s">
        <v>78</v>
      </c>
      <c r="K2048" s="78" t="s">
        <v>1561</v>
      </c>
      <c r="L2048" s="45"/>
      <c r="M2048" s="45">
        <v>49.4118</v>
      </c>
      <c r="N2048" s="45">
        <v>49.4118</v>
      </c>
      <c r="O2048" s="23">
        <v>18.5022</v>
      </c>
      <c r="P2048" s="46">
        <v>2.67059052437008</v>
      </c>
      <c r="Q2048" s="46"/>
      <c r="R2048" s="46"/>
      <c r="S2048" s="24">
        <v>12.04</v>
      </c>
      <c r="T2048" s="24">
        <v>1.09</v>
      </c>
      <c r="U2048" s="24">
        <v>0.052</v>
      </c>
      <c r="V2048" s="24">
        <f t="shared" si="172"/>
        <v>11.045871559633</v>
      </c>
      <c r="W2048" s="58">
        <v>414.211006164551</v>
      </c>
      <c r="X2048" s="58">
        <v>58.9226007461548</v>
      </c>
      <c r="Y2048" s="58">
        <f t="shared" si="173"/>
        <v>7.02974751486308</v>
      </c>
      <c r="Z2048" s="24">
        <v>5.7</v>
      </c>
      <c r="AA2048" s="28">
        <v>8.6</v>
      </c>
      <c r="AB2048" s="28">
        <v>69.7</v>
      </c>
      <c r="AC2048" s="28">
        <v>21.7</v>
      </c>
    </row>
    <row r="2049" customHeight="1" spans="1:29">
      <c r="A2049" s="11">
        <v>2048</v>
      </c>
      <c r="B2049" s="36">
        <v>351</v>
      </c>
      <c r="C2049" s="72">
        <v>-83.644193</v>
      </c>
      <c r="D2049" s="72">
        <v>32.268247</v>
      </c>
      <c r="E2049" s="40">
        <v>118</v>
      </c>
      <c r="F2049" s="39">
        <v>18.3430995941162</v>
      </c>
      <c r="G2049" s="38">
        <v>1164</v>
      </c>
      <c r="H2049" s="38">
        <v>1617</v>
      </c>
      <c r="I2049" s="18" t="s">
        <v>105</v>
      </c>
      <c r="J2049" s="11" t="s">
        <v>78</v>
      </c>
      <c r="K2049" s="78" t="s">
        <v>1562</v>
      </c>
      <c r="L2049" s="45"/>
      <c r="M2049" s="45"/>
      <c r="N2049" s="45">
        <v>0.31</v>
      </c>
      <c r="O2049" s="23">
        <v>0.35</v>
      </c>
      <c r="P2049" s="46">
        <v>0.885714285714286</v>
      </c>
      <c r="Q2049" s="46"/>
      <c r="R2049" s="46"/>
      <c r="S2049" s="24">
        <v>7.41</v>
      </c>
      <c r="T2049" s="24">
        <v>0.49</v>
      </c>
      <c r="U2049" s="57">
        <v>0.3</v>
      </c>
      <c r="V2049" s="24">
        <f t="shared" si="172"/>
        <v>15.1224489795918</v>
      </c>
      <c r="W2049" s="58">
        <v>167.187995910645</v>
      </c>
      <c r="X2049" s="58">
        <v>64.3019008636475</v>
      </c>
      <c r="Y2049" s="58">
        <f t="shared" si="173"/>
        <v>2.60004748950063</v>
      </c>
      <c r="Z2049" s="24">
        <v>6.7</v>
      </c>
      <c r="AA2049" s="63">
        <v>12</v>
      </c>
      <c r="AB2049" s="63">
        <v>82</v>
      </c>
      <c r="AC2049" s="63">
        <v>5</v>
      </c>
    </row>
    <row r="2050" customHeight="1" spans="1:29">
      <c r="A2050" s="11">
        <v>2049</v>
      </c>
      <c r="B2050" s="36">
        <v>351</v>
      </c>
      <c r="C2050" s="72">
        <v>-97.787483</v>
      </c>
      <c r="D2050" s="72">
        <v>38.462483</v>
      </c>
      <c r="E2050" s="40">
        <v>436</v>
      </c>
      <c r="F2050" s="39">
        <v>12.914999961853</v>
      </c>
      <c r="G2050" s="38">
        <v>756</v>
      </c>
      <c r="H2050" s="38">
        <v>1687</v>
      </c>
      <c r="I2050" s="18" t="s">
        <v>77</v>
      </c>
      <c r="J2050" s="11" t="s">
        <v>78</v>
      </c>
      <c r="K2050" s="78" t="s">
        <v>1563</v>
      </c>
      <c r="L2050" s="45"/>
      <c r="M2050" s="45"/>
      <c r="N2050" s="45">
        <v>0.37</v>
      </c>
      <c r="O2050" s="23">
        <v>0.41</v>
      </c>
      <c r="P2050" s="46">
        <v>0.902439024390244</v>
      </c>
      <c r="Q2050" s="46"/>
      <c r="R2050" s="46"/>
      <c r="S2050" s="24">
        <v>32.2</v>
      </c>
      <c r="T2050" s="24">
        <v>2.8</v>
      </c>
      <c r="U2050" s="57">
        <v>0.5</v>
      </c>
      <c r="V2050" s="24">
        <f t="shared" si="172"/>
        <v>11.5</v>
      </c>
      <c r="W2050" s="58">
        <v>329.269981384277</v>
      </c>
      <c r="X2050" s="58">
        <v>53.218297958374</v>
      </c>
      <c r="Y2050" s="58">
        <f t="shared" si="173"/>
        <v>6.18715731273149</v>
      </c>
      <c r="Z2050" s="24">
        <v>8.1</v>
      </c>
      <c r="AA2050" s="63">
        <v>59</v>
      </c>
      <c r="AB2050" s="63">
        <v>19</v>
      </c>
      <c r="AC2050" s="63">
        <v>22</v>
      </c>
    </row>
    <row r="2051" customHeight="1" spans="1:29">
      <c r="A2051" s="11">
        <v>2050</v>
      </c>
      <c r="B2051" s="36">
        <v>351</v>
      </c>
      <c r="C2051" s="72">
        <v>-86.25</v>
      </c>
      <c r="D2051" s="72">
        <v>39.83333</v>
      </c>
      <c r="E2051" s="40">
        <v>235</v>
      </c>
      <c r="F2051" s="39">
        <v>11.3215999603271</v>
      </c>
      <c r="G2051" s="38">
        <v>1020</v>
      </c>
      <c r="H2051" s="38">
        <v>1160</v>
      </c>
      <c r="I2051" s="18" t="s">
        <v>77</v>
      </c>
      <c r="J2051" s="11" t="s">
        <v>78</v>
      </c>
      <c r="K2051" s="78" t="s">
        <v>1564</v>
      </c>
      <c r="L2051" s="45"/>
      <c r="M2051" s="45"/>
      <c r="N2051" s="45">
        <v>0.4</v>
      </c>
      <c r="O2051" s="23">
        <v>0.4</v>
      </c>
      <c r="P2051" s="46">
        <v>1</v>
      </c>
      <c r="Q2051" s="46"/>
      <c r="R2051" s="46"/>
      <c r="S2051" s="24">
        <v>28.3</v>
      </c>
      <c r="T2051" s="24">
        <v>2.5</v>
      </c>
      <c r="U2051" s="57">
        <v>0.7</v>
      </c>
      <c r="V2051" s="24">
        <f t="shared" si="172"/>
        <v>11.32</v>
      </c>
      <c r="W2051" s="58">
        <v>247.63500213623</v>
      </c>
      <c r="X2051" s="58">
        <v>54.843602180481</v>
      </c>
      <c r="Y2051" s="58">
        <f t="shared" si="173"/>
        <v>4.51529426023669</v>
      </c>
      <c r="Z2051" s="24">
        <v>5.1</v>
      </c>
      <c r="AA2051" s="63">
        <v>55</v>
      </c>
      <c r="AB2051" s="63">
        <v>21</v>
      </c>
      <c r="AC2051" s="63">
        <v>24</v>
      </c>
    </row>
    <row r="2052" customHeight="1" spans="1:29">
      <c r="A2052" s="11">
        <v>2051</v>
      </c>
      <c r="B2052" s="36">
        <v>351</v>
      </c>
      <c r="C2052" s="72">
        <v>-77.8667</v>
      </c>
      <c r="D2052" s="72">
        <v>40.33333</v>
      </c>
      <c r="E2052" s="40">
        <v>180</v>
      </c>
      <c r="F2052" s="39">
        <v>10.1911001205444</v>
      </c>
      <c r="G2052" s="38">
        <v>984</v>
      </c>
      <c r="H2052" s="38">
        <v>1186</v>
      </c>
      <c r="I2052" s="18" t="s">
        <v>77</v>
      </c>
      <c r="J2052" s="11" t="s">
        <v>78</v>
      </c>
      <c r="K2052" s="78" t="s">
        <v>1565</v>
      </c>
      <c r="L2052" s="45"/>
      <c r="M2052" s="45"/>
      <c r="N2052" s="45">
        <v>0.37</v>
      </c>
      <c r="O2052" s="23">
        <v>0.43</v>
      </c>
      <c r="P2052" s="46">
        <v>0.86046511627907</v>
      </c>
      <c r="Q2052" s="46"/>
      <c r="R2052" s="46"/>
      <c r="S2052" s="24">
        <v>19.3</v>
      </c>
      <c r="T2052" s="24">
        <v>1.9</v>
      </c>
      <c r="U2052" s="57">
        <v>0.5</v>
      </c>
      <c r="V2052" s="24">
        <f t="shared" si="172"/>
        <v>10.1578947368421</v>
      </c>
      <c r="W2052" s="58">
        <v>276.270999908447</v>
      </c>
      <c r="X2052" s="58">
        <v>58.2215023040771</v>
      </c>
      <c r="Y2052" s="58">
        <f t="shared" si="173"/>
        <v>4.74517126792004</v>
      </c>
      <c r="Z2052" s="24">
        <v>6.2</v>
      </c>
      <c r="AA2052" s="63">
        <v>37</v>
      </c>
      <c r="AB2052" s="63">
        <v>48</v>
      </c>
      <c r="AC2052" s="63">
        <v>15</v>
      </c>
    </row>
    <row r="2053" customHeight="1" spans="1:29">
      <c r="A2053" s="11">
        <v>2052</v>
      </c>
      <c r="B2053" s="36">
        <v>352</v>
      </c>
      <c r="C2053" s="72">
        <v>-96.03</v>
      </c>
      <c r="D2053" s="72">
        <v>35.63</v>
      </c>
      <c r="E2053" s="40">
        <v>237</v>
      </c>
      <c r="F2053" s="74">
        <v>15</v>
      </c>
      <c r="G2053" s="75">
        <v>1080</v>
      </c>
      <c r="H2053" s="38">
        <v>1624</v>
      </c>
      <c r="I2053" s="18" t="s">
        <v>105</v>
      </c>
      <c r="J2053" s="11" t="s">
        <v>594</v>
      </c>
      <c r="K2053" s="78">
        <v>0</v>
      </c>
      <c r="L2053" s="45"/>
      <c r="M2053" s="45">
        <v>75.4217</v>
      </c>
      <c r="N2053" s="45">
        <v>75.4217</v>
      </c>
      <c r="O2053" s="23">
        <v>24.5783</v>
      </c>
      <c r="P2053" s="46">
        <v>3.06862964484932</v>
      </c>
      <c r="Q2053" s="46"/>
      <c r="R2053" s="46"/>
      <c r="S2053" s="24">
        <v>34.4444</v>
      </c>
      <c r="T2053" s="24">
        <v>10</v>
      </c>
      <c r="U2053" s="57">
        <v>0.6</v>
      </c>
      <c r="V2053" s="24">
        <f t="shared" si="172"/>
        <v>3.44444</v>
      </c>
      <c r="W2053" s="58">
        <v>302.359008789063</v>
      </c>
      <c r="X2053" s="58">
        <v>67.7488994598389</v>
      </c>
      <c r="Y2053" s="58">
        <f t="shared" si="173"/>
        <v>4.46293609489995</v>
      </c>
      <c r="Z2053" s="57">
        <v>5.8</v>
      </c>
      <c r="AA2053" s="63">
        <v>15</v>
      </c>
      <c r="AB2053" s="63">
        <v>73</v>
      </c>
      <c r="AC2053" s="63">
        <v>12</v>
      </c>
    </row>
    <row r="2054" customHeight="1" spans="1:29">
      <c r="A2054" s="11">
        <v>2053</v>
      </c>
      <c r="B2054" s="36">
        <v>352</v>
      </c>
      <c r="C2054" s="72">
        <v>-96.03</v>
      </c>
      <c r="D2054" s="72">
        <v>35.63</v>
      </c>
      <c r="E2054" s="40">
        <v>237</v>
      </c>
      <c r="F2054" s="74">
        <v>15</v>
      </c>
      <c r="G2054" s="75">
        <v>1080</v>
      </c>
      <c r="H2054" s="38">
        <v>1624</v>
      </c>
      <c r="I2054" s="18" t="s">
        <v>105</v>
      </c>
      <c r="J2054" s="11" t="s">
        <v>594</v>
      </c>
      <c r="K2054" s="78">
        <v>2.5</v>
      </c>
      <c r="L2054" s="45"/>
      <c r="M2054" s="45">
        <v>75.5422</v>
      </c>
      <c r="N2054" s="45">
        <v>75.5422</v>
      </c>
      <c r="O2054" s="23">
        <v>24.4578</v>
      </c>
      <c r="P2054" s="46">
        <v>3.08867518746576</v>
      </c>
      <c r="Q2054" s="46"/>
      <c r="R2054" s="46"/>
      <c r="S2054" s="24">
        <v>34.9206</v>
      </c>
      <c r="T2054" s="57">
        <v>3.9</v>
      </c>
      <c r="U2054" s="57">
        <v>0.6</v>
      </c>
      <c r="V2054" s="57">
        <f t="shared" si="172"/>
        <v>8.954</v>
      </c>
      <c r="W2054" s="58">
        <v>302.359008789063</v>
      </c>
      <c r="X2054" s="58">
        <v>67.7488994598389</v>
      </c>
      <c r="Y2054" s="58">
        <f t="shared" si="173"/>
        <v>4.46293609489995</v>
      </c>
      <c r="Z2054" s="57">
        <v>5.8</v>
      </c>
      <c r="AA2054" s="63">
        <v>15</v>
      </c>
      <c r="AB2054" s="63">
        <v>73</v>
      </c>
      <c r="AC2054" s="63">
        <v>12</v>
      </c>
    </row>
    <row r="2055" customHeight="1" spans="1:29">
      <c r="A2055" s="11">
        <v>2054</v>
      </c>
      <c r="B2055" s="36">
        <v>352</v>
      </c>
      <c r="C2055" s="72">
        <v>-96.03</v>
      </c>
      <c r="D2055" s="72">
        <v>35.63</v>
      </c>
      <c r="E2055" s="40">
        <v>237</v>
      </c>
      <c r="F2055" s="74">
        <v>15</v>
      </c>
      <c r="G2055" s="75">
        <v>1080</v>
      </c>
      <c r="H2055" s="38">
        <v>1624</v>
      </c>
      <c r="I2055" s="18" t="s">
        <v>105</v>
      </c>
      <c r="J2055" s="11" t="s">
        <v>594</v>
      </c>
      <c r="K2055" s="78">
        <v>5</v>
      </c>
      <c r="L2055" s="45"/>
      <c r="M2055" s="45">
        <v>79.8795</v>
      </c>
      <c r="N2055" s="45">
        <v>79.8795</v>
      </c>
      <c r="O2055" s="23">
        <v>20.1205</v>
      </c>
      <c r="P2055" s="46">
        <v>3.97005541611789</v>
      </c>
      <c r="Q2055" s="46"/>
      <c r="R2055" s="46"/>
      <c r="S2055" s="24">
        <v>12.5397</v>
      </c>
      <c r="T2055" s="57">
        <v>3.9</v>
      </c>
      <c r="U2055" s="57">
        <v>0.6</v>
      </c>
      <c r="V2055" s="57">
        <f t="shared" si="172"/>
        <v>3.21530769230769</v>
      </c>
      <c r="W2055" s="58">
        <v>302.359008789063</v>
      </c>
      <c r="X2055" s="58">
        <v>67.7488994598389</v>
      </c>
      <c r="Y2055" s="58">
        <f t="shared" si="173"/>
        <v>4.46293609489995</v>
      </c>
      <c r="Z2055" s="57">
        <v>5.8</v>
      </c>
      <c r="AA2055" s="63">
        <v>15</v>
      </c>
      <c r="AB2055" s="63">
        <v>73</v>
      </c>
      <c r="AC2055" s="63">
        <v>12</v>
      </c>
    </row>
    <row r="2056" customHeight="1" spans="1:29">
      <c r="A2056" s="11">
        <v>2055</v>
      </c>
      <c r="B2056" s="36">
        <v>353</v>
      </c>
      <c r="C2056" s="72">
        <v>112.54</v>
      </c>
      <c r="D2056" s="72">
        <v>23.17</v>
      </c>
      <c r="E2056" s="40">
        <v>123</v>
      </c>
      <c r="F2056" s="74">
        <v>20.9</v>
      </c>
      <c r="G2056" s="75">
        <v>1927</v>
      </c>
      <c r="H2056" s="11">
        <v>1115</v>
      </c>
      <c r="I2056" s="18" t="s">
        <v>105</v>
      </c>
      <c r="J2056" s="48" t="s">
        <v>106</v>
      </c>
      <c r="K2056" s="78" t="s">
        <v>1566</v>
      </c>
      <c r="L2056" s="45">
        <v>3.31381</v>
      </c>
      <c r="M2056" s="45">
        <v>28.6207</v>
      </c>
      <c r="N2056" s="45">
        <v>31.93451</v>
      </c>
      <c r="O2056" s="23">
        <v>5.86207</v>
      </c>
      <c r="P2056" s="46">
        <v>4.8823538442905</v>
      </c>
      <c r="Q2056" s="46">
        <v>0.565296900241724</v>
      </c>
      <c r="R2056" s="46">
        <f t="shared" ref="R2056:R2061" si="174">P2056+Q2056</f>
        <v>5.44765074453222</v>
      </c>
      <c r="S2056" s="57">
        <v>15.2</v>
      </c>
      <c r="T2056" s="57">
        <v>1.2</v>
      </c>
      <c r="U2056" s="57">
        <v>0.2</v>
      </c>
      <c r="V2056" s="57">
        <f t="shared" si="172"/>
        <v>12.6666666666667</v>
      </c>
      <c r="W2056" s="58">
        <v>224.115009307861</v>
      </c>
      <c r="X2056" s="58">
        <v>66.6318988800049</v>
      </c>
      <c r="Y2056" s="58">
        <f t="shared" si="173"/>
        <v>3.36347925055328</v>
      </c>
      <c r="Z2056" s="24">
        <v>3.19</v>
      </c>
      <c r="AA2056" s="63">
        <v>43</v>
      </c>
      <c r="AB2056" s="63">
        <v>28</v>
      </c>
      <c r="AC2056" s="63">
        <v>29</v>
      </c>
    </row>
    <row r="2057" customHeight="1" spans="1:29">
      <c r="A2057" s="11">
        <v>2056</v>
      </c>
      <c r="B2057" s="36">
        <v>353</v>
      </c>
      <c r="C2057" s="72">
        <v>112.54</v>
      </c>
      <c r="D2057" s="72">
        <v>23.17</v>
      </c>
      <c r="E2057" s="40">
        <v>123</v>
      </c>
      <c r="F2057" s="74">
        <v>20.9</v>
      </c>
      <c r="G2057" s="75">
        <v>1927</v>
      </c>
      <c r="H2057" s="11">
        <v>1115</v>
      </c>
      <c r="I2057" s="18" t="s">
        <v>105</v>
      </c>
      <c r="J2057" s="48" t="s">
        <v>106</v>
      </c>
      <c r="K2057" s="78" t="s">
        <v>1567</v>
      </c>
      <c r="L2057" s="45">
        <v>3.61506</v>
      </c>
      <c r="M2057" s="45">
        <v>27.069</v>
      </c>
      <c r="N2057" s="45">
        <v>30.68406</v>
      </c>
      <c r="O2057" s="23">
        <v>6.55172</v>
      </c>
      <c r="P2057" s="46">
        <v>4.13158681994957</v>
      </c>
      <c r="Q2057" s="46">
        <v>0.551772664277472</v>
      </c>
      <c r="R2057" s="46">
        <f t="shared" si="174"/>
        <v>4.68335948422704</v>
      </c>
      <c r="S2057" s="57">
        <v>15.2</v>
      </c>
      <c r="T2057" s="57">
        <v>1.2</v>
      </c>
      <c r="U2057" s="57">
        <v>0.2</v>
      </c>
      <c r="V2057" s="57">
        <f t="shared" si="172"/>
        <v>12.6666666666667</v>
      </c>
      <c r="W2057" s="58">
        <v>224.115009307861</v>
      </c>
      <c r="X2057" s="58">
        <v>66.6318988800049</v>
      </c>
      <c r="Y2057" s="58">
        <f t="shared" si="173"/>
        <v>3.36347925055328</v>
      </c>
      <c r="Z2057" s="24">
        <v>3.17</v>
      </c>
      <c r="AA2057" s="63">
        <v>43</v>
      </c>
      <c r="AB2057" s="63">
        <v>28</v>
      </c>
      <c r="AC2057" s="63">
        <v>29</v>
      </c>
    </row>
    <row r="2058" customHeight="1" spans="1:29">
      <c r="A2058" s="11">
        <v>2057</v>
      </c>
      <c r="B2058" s="36">
        <v>353</v>
      </c>
      <c r="C2058" s="72">
        <v>112.54</v>
      </c>
      <c r="D2058" s="72">
        <v>23.17</v>
      </c>
      <c r="E2058" s="40">
        <v>123</v>
      </c>
      <c r="F2058" s="74">
        <v>20.9</v>
      </c>
      <c r="G2058" s="75">
        <v>1927</v>
      </c>
      <c r="H2058" s="11">
        <v>1115</v>
      </c>
      <c r="I2058" s="18" t="s">
        <v>105</v>
      </c>
      <c r="J2058" s="48" t="s">
        <v>106</v>
      </c>
      <c r="K2058" s="78" t="s">
        <v>1568</v>
      </c>
      <c r="L2058" s="45">
        <v>3.2887</v>
      </c>
      <c r="M2058" s="45">
        <v>27.069</v>
      </c>
      <c r="N2058" s="45">
        <v>30.3577</v>
      </c>
      <c r="O2058" s="23">
        <v>7.24138</v>
      </c>
      <c r="P2058" s="46">
        <v>3.73809964399051</v>
      </c>
      <c r="Q2058" s="46">
        <v>0.45415376627107</v>
      </c>
      <c r="R2058" s="46">
        <f t="shared" si="174"/>
        <v>4.19225341026158</v>
      </c>
      <c r="S2058" s="57">
        <v>15.2</v>
      </c>
      <c r="T2058" s="57">
        <v>1.2</v>
      </c>
      <c r="U2058" s="57">
        <v>0.2</v>
      </c>
      <c r="V2058" s="57">
        <f t="shared" si="172"/>
        <v>12.6666666666667</v>
      </c>
      <c r="W2058" s="58">
        <v>224.115009307861</v>
      </c>
      <c r="X2058" s="58">
        <v>66.6318988800049</v>
      </c>
      <c r="Y2058" s="58">
        <f t="shared" si="173"/>
        <v>3.36347925055328</v>
      </c>
      <c r="Z2058" s="24">
        <v>3.25</v>
      </c>
      <c r="AA2058" s="63">
        <v>43</v>
      </c>
      <c r="AB2058" s="63">
        <v>28</v>
      </c>
      <c r="AC2058" s="63">
        <v>29</v>
      </c>
    </row>
    <row r="2059" customHeight="1" spans="1:29">
      <c r="A2059" s="11">
        <v>2058</v>
      </c>
      <c r="B2059" s="36">
        <v>353</v>
      </c>
      <c r="C2059" s="72">
        <v>112.54</v>
      </c>
      <c r="D2059" s="72">
        <v>23.17</v>
      </c>
      <c r="E2059" s="40">
        <v>123</v>
      </c>
      <c r="F2059" s="74">
        <v>20.9</v>
      </c>
      <c r="G2059" s="75">
        <v>1927</v>
      </c>
      <c r="H2059" s="11">
        <v>1115</v>
      </c>
      <c r="I2059" s="18" t="s">
        <v>105</v>
      </c>
      <c r="J2059" s="48" t="s">
        <v>106</v>
      </c>
      <c r="K2059" s="78" t="s">
        <v>1566</v>
      </c>
      <c r="L2059" s="45">
        <v>2.68619</v>
      </c>
      <c r="M2059" s="45">
        <v>28.8777</v>
      </c>
      <c r="N2059" s="45">
        <v>31.56389</v>
      </c>
      <c r="O2059" s="23">
        <v>7.37554</v>
      </c>
      <c r="P2059" s="46">
        <v>3.91533365692546</v>
      </c>
      <c r="Q2059" s="46">
        <v>0.364202485512925</v>
      </c>
      <c r="R2059" s="46">
        <f t="shared" si="174"/>
        <v>4.27953614243838</v>
      </c>
      <c r="S2059" s="57">
        <v>15.2</v>
      </c>
      <c r="T2059" s="57">
        <v>1.2</v>
      </c>
      <c r="U2059" s="57">
        <v>0.2</v>
      </c>
      <c r="V2059" s="57">
        <f t="shared" si="172"/>
        <v>12.6666666666667</v>
      </c>
      <c r="W2059" s="58">
        <v>224.115009307861</v>
      </c>
      <c r="X2059" s="58">
        <v>66.6318988800049</v>
      </c>
      <c r="Y2059" s="58">
        <f t="shared" si="173"/>
        <v>3.36347925055328</v>
      </c>
      <c r="Z2059" s="24">
        <v>3.29</v>
      </c>
      <c r="AA2059" s="63">
        <v>43</v>
      </c>
      <c r="AB2059" s="63">
        <v>28</v>
      </c>
      <c r="AC2059" s="63">
        <v>29</v>
      </c>
    </row>
    <row r="2060" customHeight="1" spans="1:29">
      <c r="A2060" s="11">
        <v>2059</v>
      </c>
      <c r="B2060" s="36">
        <v>353</v>
      </c>
      <c r="C2060" s="72">
        <v>112.54</v>
      </c>
      <c r="D2060" s="72">
        <v>23.17</v>
      </c>
      <c r="E2060" s="40">
        <v>123</v>
      </c>
      <c r="F2060" s="74">
        <v>20.9</v>
      </c>
      <c r="G2060" s="75">
        <v>1927</v>
      </c>
      <c r="H2060" s="11">
        <v>1115</v>
      </c>
      <c r="I2060" s="18" t="s">
        <v>105</v>
      </c>
      <c r="J2060" s="48" t="s">
        <v>106</v>
      </c>
      <c r="K2060" s="78" t="s">
        <v>1567</v>
      </c>
      <c r="L2060" s="45">
        <v>2.61088</v>
      </c>
      <c r="M2060" s="45">
        <v>27.9448</v>
      </c>
      <c r="N2060" s="45">
        <v>30.55568</v>
      </c>
      <c r="O2060" s="23">
        <v>7.63446</v>
      </c>
      <c r="P2060" s="46">
        <v>3.66035056834406</v>
      </c>
      <c r="Q2060" s="46">
        <v>0.341986204656256</v>
      </c>
      <c r="R2060" s="46">
        <f t="shared" si="174"/>
        <v>4.00233677300032</v>
      </c>
      <c r="S2060" s="57">
        <v>15.2</v>
      </c>
      <c r="T2060" s="57">
        <v>1.2</v>
      </c>
      <c r="U2060" s="57">
        <v>0.2</v>
      </c>
      <c r="V2060" s="57">
        <f t="shared" si="172"/>
        <v>12.6666666666667</v>
      </c>
      <c r="W2060" s="58">
        <v>224.115009307861</v>
      </c>
      <c r="X2060" s="58">
        <v>66.6318988800049</v>
      </c>
      <c r="Y2060" s="58">
        <f t="shared" si="173"/>
        <v>3.36347925055328</v>
      </c>
      <c r="Z2060" s="24">
        <v>3.38</v>
      </c>
      <c r="AA2060" s="63">
        <v>43</v>
      </c>
      <c r="AB2060" s="63">
        <v>28</v>
      </c>
      <c r="AC2060" s="63">
        <v>29</v>
      </c>
    </row>
    <row r="2061" customHeight="1" spans="1:29">
      <c r="A2061" s="11">
        <v>2060</v>
      </c>
      <c r="B2061" s="36">
        <v>353</v>
      </c>
      <c r="C2061" s="72">
        <v>112.54</v>
      </c>
      <c r="D2061" s="72">
        <v>23.17</v>
      </c>
      <c r="E2061" s="40">
        <v>123</v>
      </c>
      <c r="F2061" s="74">
        <v>20.9</v>
      </c>
      <c r="G2061" s="75">
        <v>1927</v>
      </c>
      <c r="H2061" s="11">
        <v>1115</v>
      </c>
      <c r="I2061" s="18" t="s">
        <v>105</v>
      </c>
      <c r="J2061" s="48" t="s">
        <v>106</v>
      </c>
      <c r="K2061" s="78" t="s">
        <v>1568</v>
      </c>
      <c r="L2061" s="45">
        <v>1.85774</v>
      </c>
      <c r="M2061" s="45">
        <v>23.8534</v>
      </c>
      <c r="N2061" s="45">
        <v>25.71114</v>
      </c>
      <c r="O2061" s="23">
        <v>8.48548</v>
      </c>
      <c r="P2061" s="46">
        <v>2.8110843464365</v>
      </c>
      <c r="Q2061" s="46">
        <v>0.218931633802684</v>
      </c>
      <c r="R2061" s="46">
        <f t="shared" si="174"/>
        <v>3.03001598023918</v>
      </c>
      <c r="S2061" s="57">
        <v>15.2</v>
      </c>
      <c r="T2061" s="57">
        <v>1.2</v>
      </c>
      <c r="U2061" s="57">
        <v>0.2</v>
      </c>
      <c r="V2061" s="57">
        <f t="shared" si="172"/>
        <v>12.6666666666667</v>
      </c>
      <c r="W2061" s="58">
        <v>224.115009307861</v>
      </c>
      <c r="X2061" s="58">
        <v>66.6318988800049</v>
      </c>
      <c r="Y2061" s="58">
        <f t="shared" si="173"/>
        <v>3.36347925055328</v>
      </c>
      <c r="Z2061" s="24">
        <v>3.56</v>
      </c>
      <c r="AA2061" s="63">
        <v>43</v>
      </c>
      <c r="AB2061" s="63">
        <v>28</v>
      </c>
      <c r="AC2061" s="63">
        <v>29</v>
      </c>
    </row>
    <row r="2062" customHeight="1" spans="1:29">
      <c r="A2062" s="11">
        <v>2061</v>
      </c>
      <c r="B2062" s="36">
        <v>354</v>
      </c>
      <c r="C2062" s="72">
        <v>101.84</v>
      </c>
      <c r="D2062" s="72">
        <v>25.74</v>
      </c>
      <c r="E2062" s="73">
        <v>1876</v>
      </c>
      <c r="F2062" s="74">
        <v>21.8</v>
      </c>
      <c r="G2062" s="75">
        <v>634</v>
      </c>
      <c r="H2062" s="11">
        <v>3847.8</v>
      </c>
      <c r="I2062" s="18" t="s">
        <v>85</v>
      </c>
      <c r="J2062" s="11" t="s">
        <v>594</v>
      </c>
      <c r="L2062" s="45"/>
      <c r="M2062" s="45"/>
      <c r="N2062" s="45"/>
      <c r="P2062" s="46">
        <v>0.61</v>
      </c>
      <c r="Q2062" s="46"/>
      <c r="R2062" s="46"/>
      <c r="S2062" s="57">
        <v>6.8</v>
      </c>
      <c r="T2062" s="57">
        <v>0.8</v>
      </c>
      <c r="U2062" s="57">
        <v>0.7</v>
      </c>
      <c r="V2062" s="57">
        <f t="shared" si="172"/>
        <v>8.5</v>
      </c>
      <c r="W2062" s="58">
        <v>190.447006225586</v>
      </c>
      <c r="X2062" s="58">
        <v>54.4325017929077</v>
      </c>
      <c r="Y2062" s="58">
        <f t="shared" si="173"/>
        <v>3.49877370968829</v>
      </c>
      <c r="Z2062" s="57">
        <v>7</v>
      </c>
      <c r="AA2062" s="63">
        <v>40</v>
      </c>
      <c r="AB2062" s="63">
        <v>38</v>
      </c>
      <c r="AC2062" s="63">
        <v>22</v>
      </c>
    </row>
    <row r="2063" customHeight="1" spans="1:29">
      <c r="A2063" s="11">
        <v>2062</v>
      </c>
      <c r="B2063" s="36">
        <v>355</v>
      </c>
      <c r="C2063" s="72">
        <v>117.17</v>
      </c>
      <c r="D2063" s="72">
        <v>40.37</v>
      </c>
      <c r="E2063" s="40">
        <v>494</v>
      </c>
      <c r="F2063" s="39">
        <v>8.5226001739502</v>
      </c>
      <c r="G2063" s="38">
        <v>528</v>
      </c>
      <c r="H2063" s="38">
        <v>1381</v>
      </c>
      <c r="I2063" s="18" t="s">
        <v>77</v>
      </c>
      <c r="J2063" s="11" t="s">
        <v>78</v>
      </c>
      <c r="L2063" s="45"/>
      <c r="M2063" s="45">
        <v>3.21</v>
      </c>
      <c r="N2063" s="45">
        <v>3.21</v>
      </c>
      <c r="O2063" s="23">
        <v>4.48</v>
      </c>
      <c r="P2063" s="46">
        <v>0.716517857142857</v>
      </c>
      <c r="Q2063" s="46"/>
      <c r="R2063" s="46"/>
      <c r="S2063" s="57">
        <v>6.5</v>
      </c>
      <c r="T2063" s="57">
        <v>0.6</v>
      </c>
      <c r="U2063" s="57">
        <v>0.3</v>
      </c>
      <c r="V2063" s="57">
        <f t="shared" si="172"/>
        <v>10.8333333333333</v>
      </c>
      <c r="W2063" s="58">
        <v>144.739999771118</v>
      </c>
      <c r="X2063" s="58">
        <v>77.1286010742187</v>
      </c>
      <c r="Y2063" s="58">
        <f t="shared" si="173"/>
        <v>1.87660605476091</v>
      </c>
      <c r="Z2063" s="24">
        <v>7.36</v>
      </c>
      <c r="AA2063" s="63">
        <v>37</v>
      </c>
      <c r="AB2063" s="63">
        <v>50</v>
      </c>
      <c r="AC2063" s="63">
        <v>13</v>
      </c>
    </row>
    <row r="2064" customHeight="1" spans="1:29">
      <c r="A2064" s="11">
        <v>2063</v>
      </c>
      <c r="B2064" s="36">
        <v>356</v>
      </c>
      <c r="C2064" s="72">
        <v>116.506935</v>
      </c>
      <c r="D2064" s="72">
        <v>40.00472</v>
      </c>
      <c r="E2064" s="40">
        <v>37</v>
      </c>
      <c r="F2064" s="39">
        <v>11.8781995773315</v>
      </c>
      <c r="G2064" s="38">
        <v>540</v>
      </c>
      <c r="H2064" s="38">
        <v>1444</v>
      </c>
      <c r="I2064" s="18" t="s">
        <v>77</v>
      </c>
      <c r="J2064" s="11" t="s">
        <v>594</v>
      </c>
      <c r="K2064" s="78" t="s">
        <v>1569</v>
      </c>
      <c r="L2064" s="45"/>
      <c r="M2064" s="45"/>
      <c r="N2064" s="45"/>
      <c r="P2064" s="46">
        <v>0.58</v>
      </c>
      <c r="Q2064" s="46"/>
      <c r="R2064" s="46"/>
      <c r="S2064" s="24">
        <v>17.5</v>
      </c>
      <c r="T2064" s="57">
        <v>0.8</v>
      </c>
      <c r="U2064" s="57">
        <v>0.4</v>
      </c>
      <c r="V2064" s="57">
        <f t="shared" si="172"/>
        <v>21.875</v>
      </c>
      <c r="W2064" s="59">
        <v>179.195</v>
      </c>
      <c r="X2064" s="58">
        <v>47.0344018936157</v>
      </c>
      <c r="Y2064" s="58">
        <f t="shared" si="173"/>
        <v>3.80987091970066</v>
      </c>
      <c r="Z2064" s="24">
        <v>7.78</v>
      </c>
      <c r="AA2064" s="28">
        <v>31</v>
      </c>
      <c r="AB2064" s="28">
        <v>36</v>
      </c>
      <c r="AC2064" s="28">
        <v>3</v>
      </c>
    </row>
    <row r="2065" customHeight="1" spans="1:29">
      <c r="A2065" s="11">
        <v>2064</v>
      </c>
      <c r="B2065" s="36">
        <v>356</v>
      </c>
      <c r="C2065" s="72">
        <v>116.506935</v>
      </c>
      <c r="D2065" s="72">
        <v>40.00472</v>
      </c>
      <c r="E2065" s="40">
        <v>37</v>
      </c>
      <c r="F2065" s="39">
        <v>11.8781995773315</v>
      </c>
      <c r="G2065" s="38">
        <v>540</v>
      </c>
      <c r="H2065" s="38">
        <v>1444</v>
      </c>
      <c r="I2065" s="18" t="s">
        <v>77</v>
      </c>
      <c r="J2065" s="11" t="s">
        <v>594</v>
      </c>
      <c r="K2065" s="78" t="s">
        <v>1570</v>
      </c>
      <c r="L2065" s="45"/>
      <c r="M2065" s="45"/>
      <c r="N2065" s="45"/>
      <c r="P2065" s="46">
        <v>0.6</v>
      </c>
      <c r="Q2065" s="46"/>
      <c r="R2065" s="46"/>
      <c r="S2065" s="24">
        <v>17.5</v>
      </c>
      <c r="T2065" s="57">
        <v>0.8</v>
      </c>
      <c r="U2065" s="57">
        <v>0.4</v>
      </c>
      <c r="V2065" s="57">
        <f t="shared" si="172"/>
        <v>21.875</v>
      </c>
      <c r="W2065" s="59">
        <v>147.306</v>
      </c>
      <c r="X2065" s="58">
        <v>47.0344018936157</v>
      </c>
      <c r="Y2065" s="58">
        <f t="shared" si="173"/>
        <v>3.13187781856316</v>
      </c>
      <c r="Z2065" s="24">
        <v>7.78</v>
      </c>
      <c r="AA2065" s="28">
        <v>31</v>
      </c>
      <c r="AB2065" s="28">
        <v>36</v>
      </c>
      <c r="AC2065" s="28">
        <v>3</v>
      </c>
    </row>
    <row r="2066" customHeight="1" spans="1:29">
      <c r="A2066" s="11">
        <v>2065</v>
      </c>
      <c r="B2066" s="36">
        <v>356</v>
      </c>
      <c r="C2066" s="72">
        <v>116.506935</v>
      </c>
      <c r="D2066" s="72">
        <v>40.00472</v>
      </c>
      <c r="E2066" s="40">
        <v>37</v>
      </c>
      <c r="F2066" s="39">
        <v>11.8781995773315</v>
      </c>
      <c r="G2066" s="38">
        <v>540</v>
      </c>
      <c r="H2066" s="38">
        <v>1444</v>
      </c>
      <c r="I2066" s="18" t="s">
        <v>77</v>
      </c>
      <c r="J2066" s="11" t="s">
        <v>594</v>
      </c>
      <c r="K2066" s="78" t="s">
        <v>1571</v>
      </c>
      <c r="L2066" s="45"/>
      <c r="M2066" s="45"/>
      <c r="N2066" s="45"/>
      <c r="P2066" s="46">
        <v>0.59</v>
      </c>
      <c r="Q2066" s="46"/>
      <c r="R2066" s="46"/>
      <c r="S2066" s="24">
        <v>17.5</v>
      </c>
      <c r="T2066" s="57">
        <v>0.8</v>
      </c>
      <c r="U2066" s="57">
        <v>0.4</v>
      </c>
      <c r="V2066" s="57">
        <f t="shared" si="172"/>
        <v>21.875</v>
      </c>
      <c r="W2066" s="59">
        <v>110.423</v>
      </c>
      <c r="X2066" s="58">
        <v>47.0344018936157</v>
      </c>
      <c r="Y2066" s="58">
        <f t="shared" si="173"/>
        <v>2.34770711552279</v>
      </c>
      <c r="Z2066" s="24">
        <v>7.78</v>
      </c>
      <c r="AA2066" s="28">
        <v>31</v>
      </c>
      <c r="AB2066" s="28">
        <v>36</v>
      </c>
      <c r="AC2066" s="28">
        <v>3</v>
      </c>
    </row>
    <row r="2067" customHeight="1" spans="1:29">
      <c r="A2067" s="11">
        <v>2066</v>
      </c>
      <c r="B2067" s="36">
        <v>356</v>
      </c>
      <c r="C2067" s="72">
        <v>116.506935</v>
      </c>
      <c r="D2067" s="72">
        <v>40.00472</v>
      </c>
      <c r="E2067" s="40">
        <v>37</v>
      </c>
      <c r="F2067" s="39">
        <v>11.8781995773315</v>
      </c>
      <c r="G2067" s="38">
        <v>540</v>
      </c>
      <c r="H2067" s="38">
        <v>1444</v>
      </c>
      <c r="I2067" s="18" t="s">
        <v>77</v>
      </c>
      <c r="J2067" s="11" t="s">
        <v>594</v>
      </c>
      <c r="K2067" s="78" t="s">
        <v>1572</v>
      </c>
      <c r="L2067" s="45"/>
      <c r="M2067" s="45"/>
      <c r="N2067" s="45"/>
      <c r="P2067" s="46">
        <v>0.6</v>
      </c>
      <c r="Q2067" s="46"/>
      <c r="R2067" s="46"/>
      <c r="S2067" s="24">
        <v>17.5</v>
      </c>
      <c r="T2067" s="57">
        <v>0.8</v>
      </c>
      <c r="U2067" s="57">
        <v>0.4</v>
      </c>
      <c r="V2067" s="57">
        <f t="shared" si="172"/>
        <v>21.875</v>
      </c>
      <c r="W2067" s="59">
        <v>114.876</v>
      </c>
      <c r="X2067" s="58">
        <v>47.0344018936157</v>
      </c>
      <c r="Y2067" s="58">
        <f t="shared" si="173"/>
        <v>2.44238249823674</v>
      </c>
      <c r="Z2067" s="24">
        <v>7.78</v>
      </c>
      <c r="AA2067" s="28">
        <v>31</v>
      </c>
      <c r="AB2067" s="28">
        <v>36</v>
      </c>
      <c r="AC2067" s="28">
        <v>3</v>
      </c>
    </row>
    <row r="2068" customHeight="1" spans="1:29">
      <c r="A2068" s="11">
        <v>2067</v>
      </c>
      <c r="B2068" s="36">
        <v>356</v>
      </c>
      <c r="C2068" s="72">
        <v>116.506935</v>
      </c>
      <c r="D2068" s="72">
        <v>40.00472</v>
      </c>
      <c r="E2068" s="40">
        <v>37</v>
      </c>
      <c r="F2068" s="39">
        <v>11.8781995773315</v>
      </c>
      <c r="G2068" s="38">
        <v>540</v>
      </c>
      <c r="H2068" s="38">
        <v>1444</v>
      </c>
      <c r="I2068" s="18" t="s">
        <v>77</v>
      </c>
      <c r="J2068" s="11" t="s">
        <v>594</v>
      </c>
      <c r="K2068" s="78" t="s">
        <v>1573</v>
      </c>
      <c r="L2068" s="45"/>
      <c r="M2068" s="45"/>
      <c r="N2068" s="45"/>
      <c r="P2068" s="46">
        <v>0.6</v>
      </c>
      <c r="Q2068" s="46"/>
      <c r="R2068" s="46"/>
      <c r="S2068" s="24">
        <v>17.5</v>
      </c>
      <c r="T2068" s="57">
        <v>0.8</v>
      </c>
      <c r="U2068" s="57">
        <v>0.4</v>
      </c>
      <c r="V2068" s="57">
        <f t="shared" si="172"/>
        <v>21.875</v>
      </c>
      <c r="W2068" s="59">
        <v>250.282</v>
      </c>
      <c r="X2068" s="58">
        <v>47.0344018936157</v>
      </c>
      <c r="Y2068" s="58">
        <f t="shared" si="173"/>
        <v>5.32125401671096</v>
      </c>
      <c r="Z2068" s="24">
        <v>7.78</v>
      </c>
      <c r="AA2068" s="28">
        <v>31</v>
      </c>
      <c r="AB2068" s="28">
        <v>36</v>
      </c>
      <c r="AC2068" s="28">
        <v>3</v>
      </c>
    </row>
    <row r="2069" customHeight="1" spans="1:29">
      <c r="A2069" s="11">
        <v>2068</v>
      </c>
      <c r="B2069" s="36">
        <v>356</v>
      </c>
      <c r="C2069" s="72">
        <v>116.506935</v>
      </c>
      <c r="D2069" s="72">
        <v>40.00472</v>
      </c>
      <c r="E2069" s="40">
        <v>37</v>
      </c>
      <c r="F2069" s="39">
        <v>11.8781995773315</v>
      </c>
      <c r="G2069" s="38">
        <v>540</v>
      </c>
      <c r="H2069" s="38">
        <v>1444</v>
      </c>
      <c r="I2069" s="18" t="s">
        <v>77</v>
      </c>
      <c r="J2069" s="11" t="s">
        <v>594</v>
      </c>
      <c r="K2069" s="78" t="s">
        <v>1574</v>
      </c>
      <c r="L2069" s="45"/>
      <c r="M2069" s="45"/>
      <c r="N2069" s="45"/>
      <c r="P2069" s="46">
        <v>0.62</v>
      </c>
      <c r="Q2069" s="46"/>
      <c r="R2069" s="46"/>
      <c r="S2069" s="24">
        <v>17.5</v>
      </c>
      <c r="T2069" s="57">
        <v>0.8</v>
      </c>
      <c r="U2069" s="57">
        <v>0.4</v>
      </c>
      <c r="V2069" s="57">
        <f t="shared" si="172"/>
        <v>21.875</v>
      </c>
      <c r="W2069" s="59">
        <v>256.622</v>
      </c>
      <c r="X2069" s="58">
        <v>47.0344018936157</v>
      </c>
      <c r="Y2069" s="58">
        <f t="shared" si="173"/>
        <v>5.45604896986759</v>
      </c>
      <c r="Z2069" s="24">
        <v>7.78</v>
      </c>
      <c r="AA2069" s="28">
        <v>31</v>
      </c>
      <c r="AB2069" s="28">
        <v>36</v>
      </c>
      <c r="AC2069" s="28">
        <v>3</v>
      </c>
    </row>
    <row r="2070" customHeight="1" spans="1:29">
      <c r="A2070" s="11">
        <v>2069</v>
      </c>
      <c r="B2070" s="36">
        <v>356</v>
      </c>
      <c r="C2070" s="72">
        <v>116.506935</v>
      </c>
      <c r="D2070" s="72">
        <v>40.00472</v>
      </c>
      <c r="E2070" s="40">
        <v>37</v>
      </c>
      <c r="F2070" s="39">
        <v>11.8781995773315</v>
      </c>
      <c r="G2070" s="38">
        <v>540</v>
      </c>
      <c r="H2070" s="38">
        <v>1444</v>
      </c>
      <c r="I2070" s="18" t="s">
        <v>77</v>
      </c>
      <c r="J2070" s="11" t="s">
        <v>594</v>
      </c>
      <c r="K2070" s="78" t="s">
        <v>1575</v>
      </c>
      <c r="L2070" s="45"/>
      <c r="M2070" s="45"/>
      <c r="N2070" s="45"/>
      <c r="P2070" s="46">
        <v>0.62</v>
      </c>
      <c r="Q2070" s="46"/>
      <c r="R2070" s="46"/>
      <c r="S2070" s="24">
        <v>17.5</v>
      </c>
      <c r="T2070" s="57">
        <v>0.8</v>
      </c>
      <c r="U2070" s="57">
        <v>0.4</v>
      </c>
      <c r="V2070" s="57">
        <f t="shared" si="172"/>
        <v>21.875</v>
      </c>
      <c r="W2070" s="59">
        <v>206.57</v>
      </c>
      <c r="X2070" s="58">
        <v>47.0344018936157</v>
      </c>
      <c r="Y2070" s="58">
        <f t="shared" si="173"/>
        <v>4.39189171507333</v>
      </c>
      <c r="Z2070" s="24">
        <v>7.78</v>
      </c>
      <c r="AA2070" s="28">
        <v>31</v>
      </c>
      <c r="AB2070" s="28">
        <v>36</v>
      </c>
      <c r="AC2070" s="28">
        <v>3</v>
      </c>
    </row>
    <row r="2071" customHeight="1" spans="1:29">
      <c r="A2071" s="11">
        <v>2070</v>
      </c>
      <c r="B2071" s="36">
        <v>356</v>
      </c>
      <c r="C2071" s="72">
        <v>116.506935</v>
      </c>
      <c r="D2071" s="72">
        <v>40.00472</v>
      </c>
      <c r="E2071" s="40">
        <v>37</v>
      </c>
      <c r="F2071" s="39">
        <v>11.8781995773315</v>
      </c>
      <c r="G2071" s="38">
        <v>540</v>
      </c>
      <c r="H2071" s="38">
        <v>1444</v>
      </c>
      <c r="I2071" s="18" t="s">
        <v>77</v>
      </c>
      <c r="J2071" s="11" t="s">
        <v>594</v>
      </c>
      <c r="K2071" s="78" t="s">
        <v>1576</v>
      </c>
      <c r="L2071" s="45"/>
      <c r="M2071" s="45"/>
      <c r="N2071" s="45"/>
      <c r="P2071" s="46">
        <v>0.6</v>
      </c>
      <c r="Q2071" s="46"/>
      <c r="R2071" s="46"/>
      <c r="S2071" s="24">
        <v>17.5</v>
      </c>
      <c r="T2071" s="57">
        <v>0.8</v>
      </c>
      <c r="U2071" s="57">
        <v>0.4</v>
      </c>
      <c r="V2071" s="57">
        <f t="shared" si="172"/>
        <v>21.875</v>
      </c>
      <c r="W2071" s="59">
        <v>137.109</v>
      </c>
      <c r="X2071" s="58">
        <v>47.0344018936157</v>
      </c>
      <c r="Y2071" s="58">
        <f t="shared" si="173"/>
        <v>2.91507905873064</v>
      </c>
      <c r="Z2071" s="24">
        <v>7.78</v>
      </c>
      <c r="AA2071" s="28">
        <v>31</v>
      </c>
      <c r="AB2071" s="28">
        <v>36</v>
      </c>
      <c r="AC2071" s="28">
        <v>3</v>
      </c>
    </row>
    <row r="2072" customHeight="1" spans="1:29">
      <c r="A2072" s="11">
        <v>2071</v>
      </c>
      <c r="B2072" s="36">
        <v>356</v>
      </c>
      <c r="C2072" s="72">
        <v>116.506935</v>
      </c>
      <c r="D2072" s="72">
        <v>40.00472</v>
      </c>
      <c r="E2072" s="40">
        <v>37</v>
      </c>
      <c r="F2072" s="39">
        <v>11.8781995773315</v>
      </c>
      <c r="G2072" s="38">
        <v>540</v>
      </c>
      <c r="H2072" s="38">
        <v>1444</v>
      </c>
      <c r="I2072" s="18" t="s">
        <v>77</v>
      </c>
      <c r="J2072" s="11" t="s">
        <v>594</v>
      </c>
      <c r="K2072" s="78" t="s">
        <v>1577</v>
      </c>
      <c r="L2072" s="45"/>
      <c r="M2072" s="45"/>
      <c r="N2072" s="45"/>
      <c r="P2072" s="46">
        <v>0.46</v>
      </c>
      <c r="Q2072" s="46"/>
      <c r="R2072" s="46"/>
      <c r="S2072" s="24">
        <v>17.5</v>
      </c>
      <c r="T2072" s="57">
        <v>0.8</v>
      </c>
      <c r="U2072" s="57">
        <v>0.4</v>
      </c>
      <c r="V2072" s="57">
        <f t="shared" si="172"/>
        <v>21.875</v>
      </c>
      <c r="W2072" s="59">
        <v>135.426</v>
      </c>
      <c r="X2072" s="58">
        <v>47.0344018936157</v>
      </c>
      <c r="Y2072" s="58">
        <f t="shared" si="173"/>
        <v>2.87929673914663</v>
      </c>
      <c r="Z2072" s="24">
        <v>7.78</v>
      </c>
      <c r="AA2072" s="28">
        <v>31</v>
      </c>
      <c r="AB2072" s="28">
        <v>36</v>
      </c>
      <c r="AC2072" s="28">
        <v>3</v>
      </c>
    </row>
    <row r="2073" customHeight="1" spans="1:29">
      <c r="A2073" s="11">
        <v>2072</v>
      </c>
      <c r="B2073" s="36">
        <v>356</v>
      </c>
      <c r="C2073" s="72">
        <v>116.506935</v>
      </c>
      <c r="D2073" s="72">
        <v>40.00472</v>
      </c>
      <c r="E2073" s="40">
        <v>37</v>
      </c>
      <c r="F2073" s="39">
        <v>11.8781995773315</v>
      </c>
      <c r="G2073" s="38">
        <v>540</v>
      </c>
      <c r="H2073" s="38">
        <v>1444</v>
      </c>
      <c r="I2073" s="18" t="s">
        <v>77</v>
      </c>
      <c r="J2073" s="11" t="s">
        <v>594</v>
      </c>
      <c r="K2073" s="78" t="s">
        <v>1578</v>
      </c>
      <c r="L2073" s="45"/>
      <c r="M2073" s="45"/>
      <c r="N2073" s="45"/>
      <c r="P2073" s="46">
        <v>0.47</v>
      </c>
      <c r="Q2073" s="46"/>
      <c r="R2073" s="46"/>
      <c r="S2073" s="24">
        <v>17.5</v>
      </c>
      <c r="T2073" s="57">
        <v>0.8</v>
      </c>
      <c r="U2073" s="57">
        <v>0.4</v>
      </c>
      <c r="V2073" s="57">
        <f t="shared" si="172"/>
        <v>21.875</v>
      </c>
      <c r="W2073" s="59">
        <v>127.975</v>
      </c>
      <c r="X2073" s="58">
        <v>47.0344018936157</v>
      </c>
      <c r="Y2073" s="58">
        <f t="shared" si="173"/>
        <v>2.72088077763716</v>
      </c>
      <c r="Z2073" s="24">
        <v>7.78</v>
      </c>
      <c r="AA2073" s="28">
        <v>31</v>
      </c>
      <c r="AB2073" s="28">
        <v>36</v>
      </c>
      <c r="AC2073" s="28">
        <v>3</v>
      </c>
    </row>
    <row r="2074" customHeight="1" spans="1:29">
      <c r="A2074" s="11">
        <v>2073</v>
      </c>
      <c r="B2074" s="36">
        <v>356</v>
      </c>
      <c r="C2074" s="72">
        <v>116.506935</v>
      </c>
      <c r="D2074" s="72">
        <v>40.00472</v>
      </c>
      <c r="E2074" s="40">
        <v>37</v>
      </c>
      <c r="F2074" s="39">
        <v>11.8781995773315</v>
      </c>
      <c r="G2074" s="38">
        <v>540</v>
      </c>
      <c r="H2074" s="38">
        <v>1444</v>
      </c>
      <c r="I2074" s="18" t="s">
        <v>77</v>
      </c>
      <c r="J2074" s="11" t="s">
        <v>594</v>
      </c>
      <c r="K2074" s="78" t="s">
        <v>1579</v>
      </c>
      <c r="L2074" s="45"/>
      <c r="M2074" s="45"/>
      <c r="N2074" s="45"/>
      <c r="P2074" s="46">
        <v>0.49</v>
      </c>
      <c r="Q2074" s="46"/>
      <c r="R2074" s="46"/>
      <c r="S2074" s="24">
        <v>17.5</v>
      </c>
      <c r="T2074" s="57">
        <v>0.8</v>
      </c>
      <c r="U2074" s="57">
        <v>0.4</v>
      </c>
      <c r="V2074" s="57">
        <f t="shared" si="172"/>
        <v>21.875</v>
      </c>
      <c r="W2074" s="59">
        <v>159.348</v>
      </c>
      <c r="X2074" s="58">
        <v>47.0344018936157</v>
      </c>
      <c r="Y2074" s="58">
        <f t="shared" si="173"/>
        <v>3.38790318542627</v>
      </c>
      <c r="Z2074" s="24">
        <v>7.78</v>
      </c>
      <c r="AA2074" s="28">
        <v>31</v>
      </c>
      <c r="AB2074" s="28">
        <v>36</v>
      </c>
      <c r="AC2074" s="28">
        <v>3</v>
      </c>
    </row>
    <row r="2075" customHeight="1" spans="1:29">
      <c r="A2075" s="11">
        <v>2074</v>
      </c>
      <c r="B2075" s="36">
        <v>356</v>
      </c>
      <c r="C2075" s="72">
        <v>116.506935</v>
      </c>
      <c r="D2075" s="72">
        <v>40.00472</v>
      </c>
      <c r="E2075" s="40">
        <v>37</v>
      </c>
      <c r="F2075" s="39">
        <v>11.8781995773315</v>
      </c>
      <c r="G2075" s="38">
        <v>540</v>
      </c>
      <c r="H2075" s="38">
        <v>1444</v>
      </c>
      <c r="I2075" s="18" t="s">
        <v>77</v>
      </c>
      <c r="J2075" s="11" t="s">
        <v>594</v>
      </c>
      <c r="K2075" s="78" t="s">
        <v>1580</v>
      </c>
      <c r="L2075" s="45"/>
      <c r="M2075" s="45"/>
      <c r="N2075" s="45"/>
      <c r="P2075" s="46">
        <v>0.48</v>
      </c>
      <c r="Q2075" s="46"/>
      <c r="R2075" s="46"/>
      <c r="S2075" s="24">
        <v>17.5</v>
      </c>
      <c r="T2075" s="57">
        <v>0.8</v>
      </c>
      <c r="U2075" s="57">
        <v>0.4</v>
      </c>
      <c r="V2075" s="57">
        <f t="shared" si="172"/>
        <v>21.875</v>
      </c>
      <c r="W2075" s="59">
        <v>97.4705</v>
      </c>
      <c r="X2075" s="58">
        <v>47.0344018936157</v>
      </c>
      <c r="Y2075" s="58">
        <f t="shared" si="173"/>
        <v>2.07232357754783</v>
      </c>
      <c r="Z2075" s="24">
        <v>7.78</v>
      </c>
      <c r="AA2075" s="28">
        <v>31</v>
      </c>
      <c r="AB2075" s="28">
        <v>36</v>
      </c>
      <c r="AC2075" s="28">
        <v>3</v>
      </c>
    </row>
    <row r="2076" customHeight="1" spans="1:29">
      <c r="A2076" s="11">
        <v>2075</v>
      </c>
      <c r="B2076" s="36">
        <v>356</v>
      </c>
      <c r="C2076" s="72">
        <v>116.506935</v>
      </c>
      <c r="D2076" s="72">
        <v>40.00472</v>
      </c>
      <c r="E2076" s="40">
        <v>37</v>
      </c>
      <c r="F2076" s="39">
        <v>11.8781995773315</v>
      </c>
      <c r="G2076" s="38">
        <v>540</v>
      </c>
      <c r="H2076" s="38">
        <v>1444</v>
      </c>
      <c r="I2076" s="18" t="s">
        <v>77</v>
      </c>
      <c r="J2076" s="11" t="s">
        <v>594</v>
      </c>
      <c r="K2076" s="78" t="s">
        <v>1581</v>
      </c>
      <c r="L2076" s="45"/>
      <c r="M2076" s="45"/>
      <c r="N2076" s="45"/>
      <c r="P2076" s="46">
        <v>0.51</v>
      </c>
      <c r="Q2076" s="46"/>
      <c r="R2076" s="46"/>
      <c r="S2076" s="24">
        <v>17.5</v>
      </c>
      <c r="T2076" s="57">
        <v>0.8</v>
      </c>
      <c r="U2076" s="57">
        <v>0.4</v>
      </c>
      <c r="V2076" s="57">
        <f t="shared" si="172"/>
        <v>21.875</v>
      </c>
      <c r="W2076" s="59">
        <v>98.1538</v>
      </c>
      <c r="X2076" s="58">
        <v>47.0344018936157</v>
      </c>
      <c r="Y2076" s="58">
        <f t="shared" si="173"/>
        <v>2.086851241821</v>
      </c>
      <c r="Z2076" s="24">
        <v>7.78</v>
      </c>
      <c r="AA2076" s="28">
        <v>31</v>
      </c>
      <c r="AB2076" s="28">
        <v>36</v>
      </c>
      <c r="AC2076" s="28">
        <v>3</v>
      </c>
    </row>
    <row r="2077" customHeight="1" spans="1:29">
      <c r="A2077" s="11">
        <v>2076</v>
      </c>
      <c r="B2077" s="36">
        <v>356</v>
      </c>
      <c r="C2077" s="72">
        <v>116.506935</v>
      </c>
      <c r="D2077" s="72">
        <v>40.00472</v>
      </c>
      <c r="E2077" s="40">
        <v>37</v>
      </c>
      <c r="F2077" s="39">
        <v>11.8781995773315</v>
      </c>
      <c r="G2077" s="38">
        <v>540</v>
      </c>
      <c r="H2077" s="38">
        <v>1444</v>
      </c>
      <c r="I2077" s="18" t="s">
        <v>77</v>
      </c>
      <c r="J2077" s="11" t="s">
        <v>594</v>
      </c>
      <c r="K2077" s="78" t="s">
        <v>1582</v>
      </c>
      <c r="L2077" s="45"/>
      <c r="M2077" s="45"/>
      <c r="N2077" s="45"/>
      <c r="P2077" s="46">
        <v>0.51</v>
      </c>
      <c r="Q2077" s="46"/>
      <c r="R2077" s="46"/>
      <c r="S2077" s="24">
        <v>17.5</v>
      </c>
      <c r="T2077" s="57">
        <v>0.8</v>
      </c>
      <c r="U2077" s="57">
        <v>0.4</v>
      </c>
      <c r="V2077" s="57">
        <f t="shared" si="172"/>
        <v>21.875</v>
      </c>
      <c r="W2077" s="59">
        <v>113.878</v>
      </c>
      <c r="X2077" s="58">
        <v>47.0344018936157</v>
      </c>
      <c r="Y2077" s="58">
        <f t="shared" si="173"/>
        <v>2.42116398668306</v>
      </c>
      <c r="Z2077" s="24">
        <v>7.78</v>
      </c>
      <c r="AA2077" s="28">
        <v>31</v>
      </c>
      <c r="AB2077" s="28">
        <v>36</v>
      </c>
      <c r="AC2077" s="28">
        <v>3</v>
      </c>
    </row>
    <row r="2078" customHeight="1" spans="1:29">
      <c r="A2078" s="11">
        <v>2077</v>
      </c>
      <c r="B2078" s="36">
        <v>356</v>
      </c>
      <c r="C2078" s="72">
        <v>116.506935</v>
      </c>
      <c r="D2078" s="72">
        <v>40.00472</v>
      </c>
      <c r="E2078" s="40">
        <v>37</v>
      </c>
      <c r="F2078" s="39">
        <v>11.8781995773315</v>
      </c>
      <c r="G2078" s="38">
        <v>540</v>
      </c>
      <c r="H2078" s="38">
        <v>1444</v>
      </c>
      <c r="I2078" s="18" t="s">
        <v>77</v>
      </c>
      <c r="J2078" s="11" t="s">
        <v>594</v>
      </c>
      <c r="K2078" s="78" t="s">
        <v>1583</v>
      </c>
      <c r="L2078" s="45"/>
      <c r="M2078" s="45"/>
      <c r="N2078" s="45"/>
      <c r="P2078" s="46">
        <v>0.54</v>
      </c>
      <c r="Q2078" s="46"/>
      <c r="R2078" s="46"/>
      <c r="S2078" s="24">
        <v>17.5</v>
      </c>
      <c r="T2078" s="57">
        <v>0.8</v>
      </c>
      <c r="U2078" s="57">
        <v>0.4</v>
      </c>
      <c r="V2078" s="57">
        <f t="shared" si="172"/>
        <v>21.875</v>
      </c>
      <c r="W2078" s="59">
        <v>125.223</v>
      </c>
      <c r="X2078" s="58">
        <v>47.0344018936157</v>
      </c>
      <c r="Y2078" s="58">
        <f t="shared" si="173"/>
        <v>2.66237041311239</v>
      </c>
      <c r="Z2078" s="24">
        <v>7.78</v>
      </c>
      <c r="AA2078" s="28">
        <v>31</v>
      </c>
      <c r="AB2078" s="28">
        <v>36</v>
      </c>
      <c r="AC2078" s="28">
        <v>3</v>
      </c>
    </row>
    <row r="2079" customHeight="1" spans="1:29">
      <c r="A2079" s="11">
        <v>2078</v>
      </c>
      <c r="B2079" s="36">
        <v>357</v>
      </c>
      <c r="C2079" s="72">
        <v>118.11</v>
      </c>
      <c r="D2079" s="72">
        <v>29.21</v>
      </c>
      <c r="E2079" s="40">
        <v>237</v>
      </c>
      <c r="F2079" s="39">
        <v>15.5574998855591</v>
      </c>
      <c r="G2079" s="38">
        <v>1776</v>
      </c>
      <c r="H2079" s="38">
        <v>1263</v>
      </c>
      <c r="I2079" s="18" t="s">
        <v>105</v>
      </c>
      <c r="J2079" s="48" t="s">
        <v>106</v>
      </c>
      <c r="K2079" s="78" t="s">
        <v>1584</v>
      </c>
      <c r="L2079" s="45"/>
      <c r="M2079" s="45">
        <v>10.9</v>
      </c>
      <c r="N2079" s="45">
        <v>10.9</v>
      </c>
      <c r="O2079" s="23">
        <v>8.58</v>
      </c>
      <c r="P2079" s="46">
        <v>1.27039627039627</v>
      </c>
      <c r="Q2079" s="46"/>
      <c r="R2079" s="46"/>
      <c r="S2079" s="24">
        <v>20.4</v>
      </c>
      <c r="T2079" s="24">
        <v>1</v>
      </c>
      <c r="U2079" s="24">
        <v>0.0858</v>
      </c>
      <c r="V2079" s="24">
        <v>20.4</v>
      </c>
      <c r="W2079" s="58">
        <v>224.016990661621</v>
      </c>
      <c r="X2079" s="58">
        <v>56.898398399353</v>
      </c>
      <c r="Y2079" s="58">
        <f t="shared" si="173"/>
        <v>3.93714053406762</v>
      </c>
      <c r="Z2079" s="24">
        <v>4.81</v>
      </c>
      <c r="AA2079" s="28">
        <v>57.3</v>
      </c>
      <c r="AB2079" s="28">
        <v>28.3</v>
      </c>
      <c r="AC2079" s="28">
        <v>14.4</v>
      </c>
    </row>
    <row r="2080" customHeight="1" spans="1:29">
      <c r="A2080" s="11">
        <v>2079</v>
      </c>
      <c r="B2080" s="36">
        <v>357</v>
      </c>
      <c r="C2080" s="72">
        <v>118.11</v>
      </c>
      <c r="D2080" s="72">
        <v>29.21</v>
      </c>
      <c r="E2080" s="40">
        <v>237</v>
      </c>
      <c r="F2080" s="39">
        <v>15.5574998855591</v>
      </c>
      <c r="G2080" s="38">
        <v>1776</v>
      </c>
      <c r="H2080" s="38">
        <v>1263</v>
      </c>
      <c r="I2080" s="18" t="s">
        <v>105</v>
      </c>
      <c r="J2080" s="48" t="s">
        <v>106</v>
      </c>
      <c r="K2080" s="78" t="s">
        <v>1585</v>
      </c>
      <c r="L2080" s="45"/>
      <c r="M2080" s="45">
        <v>4.98</v>
      </c>
      <c r="N2080" s="45">
        <v>4.98</v>
      </c>
      <c r="O2080" s="23">
        <v>2.62</v>
      </c>
      <c r="P2080" s="46">
        <v>1.90076335877863</v>
      </c>
      <c r="Q2080" s="46"/>
      <c r="R2080" s="46"/>
      <c r="S2080" s="24">
        <v>13</v>
      </c>
      <c r="T2080" s="24">
        <v>0.8</v>
      </c>
      <c r="U2080" s="24">
        <v>2.62</v>
      </c>
      <c r="V2080" s="24">
        <v>16.3</v>
      </c>
      <c r="W2080" s="58">
        <v>224.016990661621</v>
      </c>
      <c r="X2080" s="58">
        <v>56.898398399353</v>
      </c>
      <c r="Y2080" s="58">
        <f t="shared" si="173"/>
        <v>3.93714053406762</v>
      </c>
      <c r="Z2080" s="24">
        <v>4.73</v>
      </c>
      <c r="AA2080" s="28">
        <v>49.5</v>
      </c>
      <c r="AB2080" s="28">
        <v>32.1</v>
      </c>
      <c r="AC2080" s="28">
        <v>18.4</v>
      </c>
    </row>
    <row r="2081" customHeight="1" spans="1:29">
      <c r="A2081" s="11">
        <v>2080</v>
      </c>
      <c r="B2081" s="36">
        <v>357</v>
      </c>
      <c r="C2081" s="72">
        <v>118.11</v>
      </c>
      <c r="D2081" s="72">
        <v>29.21</v>
      </c>
      <c r="E2081" s="40">
        <v>237</v>
      </c>
      <c r="F2081" s="39">
        <v>15.5574998855591</v>
      </c>
      <c r="G2081" s="38">
        <v>1776</v>
      </c>
      <c r="H2081" s="38">
        <v>1263</v>
      </c>
      <c r="I2081" s="18" t="s">
        <v>105</v>
      </c>
      <c r="J2081" s="48" t="s">
        <v>106</v>
      </c>
      <c r="K2081" s="78" t="s">
        <v>1586</v>
      </c>
      <c r="L2081" s="45"/>
      <c r="M2081" s="45">
        <v>1.35</v>
      </c>
      <c r="N2081" s="45">
        <v>1.35</v>
      </c>
      <c r="O2081" s="23">
        <v>0.53</v>
      </c>
      <c r="P2081" s="46">
        <v>2.54716981132075</v>
      </c>
      <c r="Q2081" s="46"/>
      <c r="R2081" s="46"/>
      <c r="S2081" s="24">
        <v>9.8</v>
      </c>
      <c r="T2081" s="24">
        <v>0.6</v>
      </c>
      <c r="U2081" s="24">
        <v>0.53</v>
      </c>
      <c r="V2081" s="24">
        <v>16.3</v>
      </c>
      <c r="W2081" s="58">
        <v>224.016990661621</v>
      </c>
      <c r="X2081" s="58">
        <v>56.898398399353</v>
      </c>
      <c r="Y2081" s="58">
        <f t="shared" si="173"/>
        <v>3.93714053406762</v>
      </c>
      <c r="Z2081" s="24">
        <v>4.63</v>
      </c>
      <c r="AA2081" s="28">
        <v>47.1</v>
      </c>
      <c r="AB2081" s="28">
        <v>29.8</v>
      </c>
      <c r="AC2081" s="28">
        <v>23.1</v>
      </c>
    </row>
    <row r="2082" customHeight="1" spans="1:29">
      <c r="A2082" s="11">
        <v>2081</v>
      </c>
      <c r="B2082" s="36">
        <v>357</v>
      </c>
      <c r="C2082" s="72">
        <v>118.11</v>
      </c>
      <c r="D2082" s="72">
        <v>29.21</v>
      </c>
      <c r="E2082" s="40">
        <v>237</v>
      </c>
      <c r="F2082" s="39">
        <v>15.5574998855591</v>
      </c>
      <c r="G2082" s="38">
        <v>1776</v>
      </c>
      <c r="H2082" s="38">
        <v>1263</v>
      </c>
      <c r="I2082" s="18" t="s">
        <v>105</v>
      </c>
      <c r="J2082" s="48" t="s">
        <v>106</v>
      </c>
      <c r="K2082" s="78" t="s">
        <v>1584</v>
      </c>
      <c r="L2082" s="45"/>
      <c r="M2082" s="45">
        <v>10.1</v>
      </c>
      <c r="N2082" s="45">
        <v>10.1</v>
      </c>
      <c r="O2082" s="23">
        <v>5.95</v>
      </c>
      <c r="P2082" s="46">
        <v>1.69747899159664</v>
      </c>
      <c r="Q2082" s="46"/>
      <c r="R2082" s="46"/>
      <c r="S2082" s="24">
        <v>26.7</v>
      </c>
      <c r="T2082" s="24">
        <v>1.8</v>
      </c>
      <c r="U2082" s="24">
        <v>5.95</v>
      </c>
      <c r="V2082" s="24">
        <v>14.8</v>
      </c>
      <c r="W2082" s="58">
        <v>224.016990661621</v>
      </c>
      <c r="X2082" s="58">
        <v>56.898398399353</v>
      </c>
      <c r="Y2082" s="58">
        <f t="shared" si="173"/>
        <v>3.93714053406762</v>
      </c>
      <c r="Z2082" s="24">
        <v>4.96</v>
      </c>
      <c r="AA2082" s="28">
        <v>44.5</v>
      </c>
      <c r="AB2082" s="28">
        <v>33.7</v>
      </c>
      <c r="AC2082" s="28">
        <v>21.8</v>
      </c>
    </row>
    <row r="2083" customHeight="1" spans="1:29">
      <c r="A2083" s="11">
        <v>2082</v>
      </c>
      <c r="B2083" s="36">
        <v>357</v>
      </c>
      <c r="C2083" s="72">
        <v>118.11</v>
      </c>
      <c r="D2083" s="72">
        <v>29.21</v>
      </c>
      <c r="E2083" s="40">
        <v>237</v>
      </c>
      <c r="F2083" s="39">
        <v>15.5574998855591</v>
      </c>
      <c r="G2083" s="38">
        <v>1776</v>
      </c>
      <c r="H2083" s="38">
        <v>1263</v>
      </c>
      <c r="I2083" s="18" t="s">
        <v>105</v>
      </c>
      <c r="J2083" s="48" t="s">
        <v>106</v>
      </c>
      <c r="K2083" s="78" t="s">
        <v>1587</v>
      </c>
      <c r="L2083" s="45"/>
      <c r="M2083" s="45">
        <v>5.44</v>
      </c>
      <c r="N2083" s="45">
        <v>5.44</v>
      </c>
      <c r="O2083" s="23">
        <v>2.41</v>
      </c>
      <c r="P2083" s="46">
        <v>2.25726141078838</v>
      </c>
      <c r="Q2083" s="46"/>
      <c r="R2083" s="46"/>
      <c r="S2083" s="24">
        <v>10</v>
      </c>
      <c r="T2083" s="24">
        <v>0.8</v>
      </c>
      <c r="U2083" s="24">
        <v>2.41</v>
      </c>
      <c r="V2083" s="24">
        <v>12.5</v>
      </c>
      <c r="W2083" s="58">
        <v>224.016990661621</v>
      </c>
      <c r="X2083" s="58">
        <v>56.898398399353</v>
      </c>
      <c r="Y2083" s="58">
        <f t="shared" si="173"/>
        <v>3.93714053406762</v>
      </c>
      <c r="Z2083" s="24">
        <v>4.72</v>
      </c>
      <c r="AA2083" s="28">
        <v>37.6</v>
      </c>
      <c r="AB2083" s="28">
        <v>32.9</v>
      </c>
      <c r="AC2083" s="28">
        <v>29.6</v>
      </c>
    </row>
    <row r="2084" customHeight="1" spans="1:29">
      <c r="A2084" s="11">
        <v>2083</v>
      </c>
      <c r="B2084" s="36">
        <v>357</v>
      </c>
      <c r="C2084" s="72">
        <v>118.11</v>
      </c>
      <c r="D2084" s="72">
        <v>29.21</v>
      </c>
      <c r="E2084" s="40">
        <v>237</v>
      </c>
      <c r="F2084" s="39">
        <v>15.5574998855591</v>
      </c>
      <c r="G2084" s="38">
        <v>1776</v>
      </c>
      <c r="H2084" s="38">
        <v>1263</v>
      </c>
      <c r="I2084" s="18" t="s">
        <v>105</v>
      </c>
      <c r="J2084" s="48" t="s">
        <v>106</v>
      </c>
      <c r="K2084" s="78" t="s">
        <v>1588</v>
      </c>
      <c r="L2084" s="45"/>
      <c r="M2084" s="45">
        <v>1.55</v>
      </c>
      <c r="N2084" s="45">
        <v>1.55</v>
      </c>
      <c r="O2084" s="23">
        <v>0.62</v>
      </c>
      <c r="P2084" s="46">
        <v>2.5</v>
      </c>
      <c r="Q2084" s="46"/>
      <c r="R2084" s="46"/>
      <c r="S2084" s="24">
        <v>6.7</v>
      </c>
      <c r="T2084" s="24">
        <v>0.5</v>
      </c>
      <c r="U2084" s="24">
        <v>0.62</v>
      </c>
      <c r="V2084" s="24">
        <v>13.4</v>
      </c>
      <c r="W2084" s="58">
        <v>224.016990661621</v>
      </c>
      <c r="X2084" s="58">
        <v>56.898398399353</v>
      </c>
      <c r="Y2084" s="58">
        <f t="shared" si="173"/>
        <v>3.93714053406762</v>
      </c>
      <c r="Z2084" s="24">
        <v>4.83</v>
      </c>
      <c r="AA2084" s="28">
        <v>41.7</v>
      </c>
      <c r="AB2084" s="28">
        <v>30.6</v>
      </c>
      <c r="AC2084" s="28">
        <v>27.8</v>
      </c>
    </row>
    <row r="2085" customHeight="1" spans="1:29">
      <c r="A2085" s="11">
        <v>2084</v>
      </c>
      <c r="B2085" s="36">
        <v>357</v>
      </c>
      <c r="C2085" s="72">
        <v>118.11</v>
      </c>
      <c r="D2085" s="72">
        <v>29.21</v>
      </c>
      <c r="E2085" s="40">
        <v>237</v>
      </c>
      <c r="F2085" s="39">
        <v>15.5574998855591</v>
      </c>
      <c r="G2085" s="38">
        <v>1776</v>
      </c>
      <c r="H2085" s="38">
        <v>1263</v>
      </c>
      <c r="I2085" s="18" t="s">
        <v>105</v>
      </c>
      <c r="J2085" s="48" t="s">
        <v>106</v>
      </c>
      <c r="K2085" s="78" t="s">
        <v>1584</v>
      </c>
      <c r="L2085" s="45"/>
      <c r="M2085" s="45">
        <v>7.35</v>
      </c>
      <c r="N2085" s="45">
        <v>7.35</v>
      </c>
      <c r="O2085" s="23">
        <v>6.04</v>
      </c>
      <c r="P2085" s="46">
        <v>1.21688741721854</v>
      </c>
      <c r="Q2085" s="46"/>
      <c r="R2085" s="46"/>
      <c r="S2085" s="24">
        <v>42.4</v>
      </c>
      <c r="T2085" s="24">
        <v>2.3</v>
      </c>
      <c r="U2085" s="24">
        <v>6.04</v>
      </c>
      <c r="V2085" s="24">
        <v>18.4</v>
      </c>
      <c r="W2085" s="58">
        <v>224.016990661621</v>
      </c>
      <c r="X2085" s="58">
        <v>56.898398399353</v>
      </c>
      <c r="Y2085" s="58">
        <f t="shared" si="173"/>
        <v>3.93714053406762</v>
      </c>
      <c r="Z2085" s="24">
        <v>4.32</v>
      </c>
      <c r="AA2085" s="28">
        <v>46.3</v>
      </c>
      <c r="AB2085" s="28">
        <v>34.8</v>
      </c>
      <c r="AC2085" s="28">
        <v>19</v>
      </c>
    </row>
    <row r="2086" customHeight="1" spans="1:29">
      <c r="A2086" s="11">
        <v>2085</v>
      </c>
      <c r="B2086" s="36">
        <v>357</v>
      </c>
      <c r="C2086" s="72">
        <v>118.11</v>
      </c>
      <c r="D2086" s="72">
        <v>29.21</v>
      </c>
      <c r="E2086" s="40">
        <v>237</v>
      </c>
      <c r="F2086" s="39">
        <v>15.5574998855591</v>
      </c>
      <c r="G2086" s="38">
        <v>1776</v>
      </c>
      <c r="H2086" s="38">
        <v>1263</v>
      </c>
      <c r="I2086" s="18" t="s">
        <v>105</v>
      </c>
      <c r="J2086" s="48" t="s">
        <v>106</v>
      </c>
      <c r="K2086" s="78" t="s">
        <v>1589</v>
      </c>
      <c r="L2086" s="45"/>
      <c r="M2086" s="45">
        <v>4.3</v>
      </c>
      <c r="N2086" s="45">
        <v>4.3</v>
      </c>
      <c r="O2086" s="23">
        <v>3.31</v>
      </c>
      <c r="P2086" s="46">
        <v>1.29909365558912</v>
      </c>
      <c r="Q2086" s="46"/>
      <c r="R2086" s="46"/>
      <c r="S2086" s="24">
        <v>10.7</v>
      </c>
      <c r="T2086" s="24">
        <v>0.6</v>
      </c>
      <c r="U2086" s="24">
        <v>3.31</v>
      </c>
      <c r="V2086" s="24">
        <v>17.8</v>
      </c>
      <c r="W2086" s="58">
        <v>224.016990661621</v>
      </c>
      <c r="X2086" s="58">
        <v>56.898398399353</v>
      </c>
      <c r="Y2086" s="58">
        <f t="shared" si="173"/>
        <v>3.93714053406762</v>
      </c>
      <c r="Z2086" s="70">
        <v>4.8</v>
      </c>
      <c r="AA2086" s="28">
        <v>43.4</v>
      </c>
      <c r="AB2086" s="28">
        <v>34.1</v>
      </c>
      <c r="AC2086" s="28">
        <v>22.6</v>
      </c>
    </row>
    <row r="2087" customHeight="1" spans="1:29">
      <c r="A2087" s="11">
        <v>2086</v>
      </c>
      <c r="B2087" s="36">
        <v>357</v>
      </c>
      <c r="C2087" s="72">
        <v>118.11</v>
      </c>
      <c r="D2087" s="72">
        <v>29.21</v>
      </c>
      <c r="E2087" s="40">
        <v>237</v>
      </c>
      <c r="F2087" s="39">
        <v>15.5574998855591</v>
      </c>
      <c r="G2087" s="38">
        <v>1776</v>
      </c>
      <c r="H2087" s="38">
        <v>1263</v>
      </c>
      <c r="I2087" s="18" t="s">
        <v>105</v>
      </c>
      <c r="J2087" s="48" t="s">
        <v>106</v>
      </c>
      <c r="K2087" s="78" t="s">
        <v>1585</v>
      </c>
      <c r="L2087" s="45"/>
      <c r="M2087" s="45">
        <v>2.68</v>
      </c>
      <c r="N2087" s="45">
        <v>2.68</v>
      </c>
      <c r="O2087" s="23">
        <v>1.27</v>
      </c>
      <c r="P2087" s="46">
        <v>2.11023622047244</v>
      </c>
      <c r="Q2087" s="46"/>
      <c r="R2087" s="46"/>
      <c r="S2087" s="24">
        <v>7.3</v>
      </c>
      <c r="T2087" s="24">
        <v>0.5</v>
      </c>
      <c r="U2087" s="24">
        <v>1.27</v>
      </c>
      <c r="V2087" s="24">
        <v>14.6</v>
      </c>
      <c r="W2087" s="58">
        <v>224.016990661621</v>
      </c>
      <c r="X2087" s="58">
        <v>56.898398399353</v>
      </c>
      <c r="Y2087" s="58">
        <f t="shared" si="173"/>
        <v>3.93714053406762</v>
      </c>
      <c r="Z2087" s="24">
        <v>4.69</v>
      </c>
      <c r="AA2087" s="28">
        <v>45.5</v>
      </c>
      <c r="AB2087" s="28">
        <v>31.5</v>
      </c>
      <c r="AC2087" s="28">
        <v>23</v>
      </c>
    </row>
    <row r="2088" customHeight="1" spans="1:29">
      <c r="A2088" s="11">
        <v>2087</v>
      </c>
      <c r="B2088" s="36">
        <v>357</v>
      </c>
      <c r="C2088" s="72">
        <v>118.11</v>
      </c>
      <c r="D2088" s="72">
        <v>29.21</v>
      </c>
      <c r="E2088" s="40">
        <v>237</v>
      </c>
      <c r="F2088" s="39">
        <v>15.5574998855591</v>
      </c>
      <c r="G2088" s="38">
        <v>1776</v>
      </c>
      <c r="H2088" s="38">
        <v>1263</v>
      </c>
      <c r="I2088" s="18" t="s">
        <v>105</v>
      </c>
      <c r="J2088" s="48" t="s">
        <v>106</v>
      </c>
      <c r="K2088" s="78" t="s">
        <v>1590</v>
      </c>
      <c r="L2088" s="45"/>
      <c r="M2088" s="45">
        <v>1.21</v>
      </c>
      <c r="N2088" s="45">
        <v>1.21</v>
      </c>
      <c r="O2088" s="23">
        <v>0.49</v>
      </c>
      <c r="P2088" s="46">
        <v>2.46938775510204</v>
      </c>
      <c r="Q2088" s="46"/>
      <c r="R2088" s="46"/>
      <c r="S2088" s="24">
        <v>5.6</v>
      </c>
      <c r="T2088" s="24">
        <v>0.4</v>
      </c>
      <c r="U2088" s="24">
        <v>0.49</v>
      </c>
      <c r="V2088" s="24">
        <v>14</v>
      </c>
      <c r="W2088" s="58">
        <v>224.016990661621</v>
      </c>
      <c r="X2088" s="58">
        <v>56.898398399353</v>
      </c>
      <c r="Y2088" s="58">
        <f t="shared" si="173"/>
        <v>3.93714053406762</v>
      </c>
      <c r="Z2088" s="24">
        <v>4.7</v>
      </c>
      <c r="AA2088" s="28">
        <v>49.6</v>
      </c>
      <c r="AB2088" s="28">
        <v>29.2</v>
      </c>
      <c r="AC2088" s="28">
        <v>21.2</v>
      </c>
    </row>
    <row r="2089" customHeight="1" spans="1:29">
      <c r="A2089" s="11">
        <v>2088</v>
      </c>
      <c r="B2089" s="36">
        <v>357</v>
      </c>
      <c r="C2089" s="72">
        <v>118.11</v>
      </c>
      <c r="D2089" s="72">
        <v>29.21</v>
      </c>
      <c r="E2089" s="40">
        <v>237</v>
      </c>
      <c r="F2089" s="39">
        <v>15.5574998855591</v>
      </c>
      <c r="G2089" s="38">
        <v>1776</v>
      </c>
      <c r="H2089" s="38">
        <v>1263</v>
      </c>
      <c r="I2089" s="18" t="s">
        <v>105</v>
      </c>
      <c r="J2089" s="48" t="s">
        <v>106</v>
      </c>
      <c r="K2089" s="78" t="s">
        <v>1584</v>
      </c>
      <c r="L2089" s="45"/>
      <c r="M2089" s="45">
        <v>9.22</v>
      </c>
      <c r="N2089" s="45">
        <v>9.22</v>
      </c>
      <c r="O2089" s="23">
        <v>5.8</v>
      </c>
      <c r="P2089" s="46">
        <v>1.58965517241379</v>
      </c>
      <c r="Q2089" s="46"/>
      <c r="R2089" s="46"/>
      <c r="S2089" s="24">
        <v>28</v>
      </c>
      <c r="T2089" s="24">
        <v>1.7</v>
      </c>
      <c r="U2089" s="24">
        <v>5.8</v>
      </c>
      <c r="V2089" s="24">
        <v>16.4</v>
      </c>
      <c r="W2089" s="58">
        <v>224.016990661621</v>
      </c>
      <c r="X2089" s="58">
        <v>56.898398399353</v>
      </c>
      <c r="Y2089" s="58">
        <f t="shared" si="173"/>
        <v>3.93714053406762</v>
      </c>
      <c r="Z2089" s="24">
        <v>4.79</v>
      </c>
      <c r="AA2089" s="28">
        <v>58</v>
      </c>
      <c r="AB2089" s="28">
        <v>23.2</v>
      </c>
      <c r="AC2089" s="28">
        <v>18.8</v>
      </c>
    </row>
    <row r="2090" customHeight="1" spans="1:29">
      <c r="A2090" s="11">
        <v>2089</v>
      </c>
      <c r="B2090" s="36">
        <v>357</v>
      </c>
      <c r="C2090" s="72">
        <v>118.11</v>
      </c>
      <c r="D2090" s="72">
        <v>29.21</v>
      </c>
      <c r="E2090" s="40">
        <v>237</v>
      </c>
      <c r="F2090" s="39">
        <v>15.5574998855591</v>
      </c>
      <c r="G2090" s="38">
        <v>1776</v>
      </c>
      <c r="H2090" s="38">
        <v>1263</v>
      </c>
      <c r="I2090" s="18" t="s">
        <v>105</v>
      </c>
      <c r="J2090" s="48" t="s">
        <v>106</v>
      </c>
      <c r="K2090" s="78" t="s">
        <v>1591</v>
      </c>
      <c r="L2090" s="45"/>
      <c r="M2090" s="45">
        <v>5.89</v>
      </c>
      <c r="N2090" s="45">
        <v>5.89</v>
      </c>
      <c r="O2090" s="23">
        <v>3.84</v>
      </c>
      <c r="P2090" s="46">
        <v>1.53385416666667</v>
      </c>
      <c r="Q2090" s="46"/>
      <c r="R2090" s="46"/>
      <c r="S2090" s="24">
        <v>13</v>
      </c>
      <c r="T2090" s="24">
        <v>0.8</v>
      </c>
      <c r="U2090" s="24">
        <v>3.84</v>
      </c>
      <c r="V2090" s="24">
        <v>15.9</v>
      </c>
      <c r="W2090" s="58">
        <v>224.016990661621</v>
      </c>
      <c r="X2090" s="58">
        <v>56.898398399353</v>
      </c>
      <c r="Y2090" s="58">
        <f t="shared" si="173"/>
        <v>3.93714053406762</v>
      </c>
      <c r="Z2090" s="24">
        <v>4.9</v>
      </c>
      <c r="AA2090" s="28">
        <v>53.3</v>
      </c>
      <c r="AB2090" s="28">
        <v>25.7</v>
      </c>
      <c r="AC2090" s="28">
        <v>21.1</v>
      </c>
    </row>
    <row r="2091" customHeight="1" spans="1:29">
      <c r="A2091" s="11">
        <v>2090</v>
      </c>
      <c r="B2091" s="36">
        <v>357</v>
      </c>
      <c r="C2091" s="72">
        <v>118.11</v>
      </c>
      <c r="D2091" s="72">
        <v>29.21</v>
      </c>
      <c r="E2091" s="40">
        <v>237</v>
      </c>
      <c r="F2091" s="39">
        <v>15.5574998855591</v>
      </c>
      <c r="G2091" s="38">
        <v>1776</v>
      </c>
      <c r="H2091" s="38">
        <v>1263</v>
      </c>
      <c r="I2091" s="18" t="s">
        <v>105</v>
      </c>
      <c r="J2091" s="48" t="s">
        <v>106</v>
      </c>
      <c r="K2091" s="78" t="s">
        <v>1592</v>
      </c>
      <c r="L2091" s="45"/>
      <c r="M2091" s="45">
        <v>2.95</v>
      </c>
      <c r="N2091" s="45">
        <v>2.95</v>
      </c>
      <c r="O2091" s="23">
        <v>1.72</v>
      </c>
      <c r="P2091" s="46">
        <v>1.71511627906977</v>
      </c>
      <c r="Q2091" s="46"/>
      <c r="R2091" s="46"/>
      <c r="S2091" s="24">
        <v>8</v>
      </c>
      <c r="T2091" s="24">
        <v>0.5</v>
      </c>
      <c r="U2091" s="24">
        <v>1.72</v>
      </c>
      <c r="V2091" s="24">
        <v>16</v>
      </c>
      <c r="W2091" s="58">
        <v>224.016990661621</v>
      </c>
      <c r="X2091" s="58">
        <v>56.898398399353</v>
      </c>
      <c r="Y2091" s="58">
        <f t="shared" si="173"/>
        <v>3.93714053406762</v>
      </c>
      <c r="Z2091" s="24">
        <v>4.95</v>
      </c>
      <c r="AA2091" s="28">
        <v>52.2</v>
      </c>
      <c r="AB2091" s="28">
        <v>21.8</v>
      </c>
      <c r="AC2091" s="28">
        <v>26.1</v>
      </c>
    </row>
    <row r="2092" customHeight="1" spans="1:29">
      <c r="A2092" s="11">
        <v>2091</v>
      </c>
      <c r="B2092" s="36">
        <v>357</v>
      </c>
      <c r="C2092" s="72">
        <v>118.11</v>
      </c>
      <c r="D2092" s="72">
        <v>29.21</v>
      </c>
      <c r="E2092" s="40">
        <v>237</v>
      </c>
      <c r="F2092" s="39">
        <v>15.5574998855591</v>
      </c>
      <c r="G2092" s="38">
        <v>1776</v>
      </c>
      <c r="H2092" s="38">
        <v>1263</v>
      </c>
      <c r="I2092" s="18" t="s">
        <v>105</v>
      </c>
      <c r="J2092" s="48" t="s">
        <v>106</v>
      </c>
      <c r="K2092" s="78" t="s">
        <v>1593</v>
      </c>
      <c r="L2092" s="45"/>
      <c r="M2092" s="45">
        <v>1.95</v>
      </c>
      <c r="N2092" s="45">
        <v>1.95</v>
      </c>
      <c r="O2092" s="23">
        <v>0.62</v>
      </c>
      <c r="P2092" s="46">
        <v>3.14516129032258</v>
      </c>
      <c r="Q2092" s="46"/>
      <c r="R2092" s="46"/>
      <c r="S2092" s="24">
        <v>3.6</v>
      </c>
      <c r="T2092" s="24">
        <v>0.3</v>
      </c>
      <c r="U2092" s="24">
        <v>0.62</v>
      </c>
      <c r="V2092" s="24">
        <v>12</v>
      </c>
      <c r="W2092" s="58">
        <v>224.016990661621</v>
      </c>
      <c r="X2092" s="58">
        <v>56.898398399353</v>
      </c>
      <c r="Y2092" s="58">
        <f t="shared" si="173"/>
        <v>3.93714053406762</v>
      </c>
      <c r="Z2092" s="24">
        <v>5.21</v>
      </c>
      <c r="AA2092" s="28">
        <v>50.1</v>
      </c>
      <c r="AB2092" s="28">
        <v>25.4</v>
      </c>
      <c r="AC2092" s="28">
        <v>24.5</v>
      </c>
    </row>
    <row r="2093" customHeight="1" spans="1:29">
      <c r="A2093" s="11">
        <v>2092</v>
      </c>
      <c r="B2093" s="36">
        <v>357</v>
      </c>
      <c r="C2093" s="72">
        <v>118.11</v>
      </c>
      <c r="D2093" s="72">
        <v>29.21</v>
      </c>
      <c r="E2093" s="40">
        <v>237</v>
      </c>
      <c r="F2093" s="39">
        <v>15.5574998855591</v>
      </c>
      <c r="G2093" s="38">
        <v>1776</v>
      </c>
      <c r="H2093" s="38">
        <v>1263</v>
      </c>
      <c r="I2093" s="18" t="s">
        <v>105</v>
      </c>
      <c r="J2093" s="48" t="s">
        <v>106</v>
      </c>
      <c r="K2093" s="78" t="s">
        <v>1584</v>
      </c>
      <c r="L2093" s="45"/>
      <c r="M2093" s="45">
        <v>5.09</v>
      </c>
      <c r="N2093" s="45">
        <v>5.09</v>
      </c>
      <c r="O2093" s="23">
        <v>5.45</v>
      </c>
      <c r="P2093" s="46">
        <v>0.93394495412844</v>
      </c>
      <c r="Q2093" s="46"/>
      <c r="R2093" s="46"/>
      <c r="S2093" s="24">
        <v>33.3</v>
      </c>
      <c r="T2093" s="24">
        <v>1.8</v>
      </c>
      <c r="U2093" s="24">
        <v>5.45</v>
      </c>
      <c r="V2093" s="24">
        <v>18.5</v>
      </c>
      <c r="W2093" s="58">
        <v>224.016990661621</v>
      </c>
      <c r="X2093" s="58">
        <v>56.898398399353</v>
      </c>
      <c r="Y2093" s="58">
        <f t="shared" si="173"/>
        <v>3.93714053406762</v>
      </c>
      <c r="Z2093" s="24">
        <v>4.83</v>
      </c>
      <c r="AA2093" s="28">
        <v>50.1</v>
      </c>
      <c r="AB2093" s="28">
        <v>33.5</v>
      </c>
      <c r="AC2093" s="28">
        <v>16.3</v>
      </c>
    </row>
    <row r="2094" customHeight="1" spans="1:29">
      <c r="A2094" s="11">
        <v>2093</v>
      </c>
      <c r="B2094" s="36">
        <v>357</v>
      </c>
      <c r="C2094" s="72">
        <v>118.11</v>
      </c>
      <c r="D2094" s="72">
        <v>29.21</v>
      </c>
      <c r="E2094" s="40">
        <v>237</v>
      </c>
      <c r="F2094" s="39">
        <v>15.5574998855591</v>
      </c>
      <c r="G2094" s="38">
        <v>1776</v>
      </c>
      <c r="H2094" s="38">
        <v>1263</v>
      </c>
      <c r="I2094" s="18" t="s">
        <v>105</v>
      </c>
      <c r="J2094" s="48" t="s">
        <v>106</v>
      </c>
      <c r="K2094" s="78" t="s">
        <v>1589</v>
      </c>
      <c r="L2094" s="45"/>
      <c r="M2094" s="45">
        <v>3.68</v>
      </c>
      <c r="N2094" s="45">
        <v>3.68</v>
      </c>
      <c r="O2094" s="23">
        <v>3.66</v>
      </c>
      <c r="P2094" s="46">
        <v>1.00546448087432</v>
      </c>
      <c r="Q2094" s="46"/>
      <c r="R2094" s="46"/>
      <c r="S2094" s="24">
        <v>23.5</v>
      </c>
      <c r="T2094" s="24">
        <v>1.2</v>
      </c>
      <c r="U2094" s="24">
        <v>3.66</v>
      </c>
      <c r="V2094" s="24">
        <v>19.6</v>
      </c>
      <c r="W2094" s="58">
        <v>224.016990661621</v>
      </c>
      <c r="X2094" s="58">
        <v>56.898398399353</v>
      </c>
      <c r="Y2094" s="58">
        <f t="shared" si="173"/>
        <v>3.93714053406762</v>
      </c>
      <c r="Z2094" s="24">
        <v>4.71</v>
      </c>
      <c r="AA2094" s="28">
        <v>46.8</v>
      </c>
      <c r="AB2094" s="28">
        <v>34.8</v>
      </c>
      <c r="AC2094" s="28">
        <v>18.4</v>
      </c>
    </row>
    <row r="2095" customHeight="1" spans="1:29">
      <c r="A2095" s="11">
        <v>2094</v>
      </c>
      <c r="B2095" s="36">
        <v>357</v>
      </c>
      <c r="C2095" s="72">
        <v>118.11</v>
      </c>
      <c r="D2095" s="72">
        <v>29.21</v>
      </c>
      <c r="E2095" s="40">
        <v>237</v>
      </c>
      <c r="F2095" s="39">
        <v>15.5574998855591</v>
      </c>
      <c r="G2095" s="38">
        <v>1776</v>
      </c>
      <c r="H2095" s="38">
        <v>1263</v>
      </c>
      <c r="I2095" s="18" t="s">
        <v>105</v>
      </c>
      <c r="J2095" s="48" t="s">
        <v>106</v>
      </c>
      <c r="K2095" s="78" t="s">
        <v>1585</v>
      </c>
      <c r="L2095" s="45"/>
      <c r="M2095" s="45">
        <v>1.55</v>
      </c>
      <c r="N2095" s="45">
        <v>1.55</v>
      </c>
      <c r="O2095" s="23">
        <v>1.47</v>
      </c>
      <c r="P2095" s="46">
        <v>1.05442176870748</v>
      </c>
      <c r="Q2095" s="46"/>
      <c r="R2095" s="46"/>
      <c r="S2095" s="24">
        <v>7.1</v>
      </c>
      <c r="T2095" s="24">
        <v>0.4</v>
      </c>
      <c r="U2095" s="24">
        <v>1.47</v>
      </c>
      <c r="V2095" s="24">
        <v>17.8</v>
      </c>
      <c r="W2095" s="58">
        <v>224.016990661621</v>
      </c>
      <c r="X2095" s="58">
        <v>56.898398399353</v>
      </c>
      <c r="Y2095" s="58">
        <f t="shared" si="173"/>
        <v>3.93714053406762</v>
      </c>
      <c r="Z2095" s="24">
        <v>4.95</v>
      </c>
      <c r="AA2095" s="28">
        <v>46</v>
      </c>
      <c r="AB2095" s="28">
        <v>27.3</v>
      </c>
      <c r="AC2095" s="28">
        <v>26.7</v>
      </c>
    </row>
    <row r="2096" customHeight="1" spans="1:29">
      <c r="A2096" s="11">
        <v>2095</v>
      </c>
      <c r="B2096" s="36">
        <v>357</v>
      </c>
      <c r="C2096" s="72">
        <v>118.11</v>
      </c>
      <c r="D2096" s="72">
        <v>29.21</v>
      </c>
      <c r="E2096" s="40">
        <v>237</v>
      </c>
      <c r="F2096" s="39">
        <v>15.5574998855591</v>
      </c>
      <c r="G2096" s="38">
        <v>1776</v>
      </c>
      <c r="H2096" s="38">
        <v>1263</v>
      </c>
      <c r="I2096" s="18" t="s">
        <v>105</v>
      </c>
      <c r="J2096" s="48" t="s">
        <v>106</v>
      </c>
      <c r="K2096" s="78" t="s">
        <v>1586</v>
      </c>
      <c r="L2096" s="45"/>
      <c r="M2096" s="45">
        <v>0.67</v>
      </c>
      <c r="N2096" s="45">
        <v>0.67</v>
      </c>
      <c r="O2096" s="23">
        <v>0.6</v>
      </c>
      <c r="P2096" s="46">
        <v>1.11666666666667</v>
      </c>
      <c r="Q2096" s="46"/>
      <c r="R2096" s="46"/>
      <c r="S2096" s="24">
        <v>3.7</v>
      </c>
      <c r="T2096" s="24">
        <v>0.3</v>
      </c>
      <c r="U2096" s="24">
        <v>0.6</v>
      </c>
      <c r="V2096" s="24">
        <v>12.3</v>
      </c>
      <c r="W2096" s="58">
        <v>224.016990661621</v>
      </c>
      <c r="X2096" s="58">
        <v>56.898398399353</v>
      </c>
      <c r="Y2096" s="58">
        <f t="shared" si="173"/>
        <v>3.93714053406762</v>
      </c>
      <c r="Z2096" s="24">
        <v>5.24</v>
      </c>
      <c r="AA2096" s="28">
        <v>50.1</v>
      </c>
      <c r="AB2096" s="28">
        <v>27.2</v>
      </c>
      <c r="AC2096" s="28">
        <v>22.7</v>
      </c>
    </row>
    <row r="2097" customHeight="1" spans="1:29">
      <c r="A2097" s="11">
        <v>2096</v>
      </c>
      <c r="B2097" s="36">
        <v>357</v>
      </c>
      <c r="C2097" s="72">
        <v>118.11</v>
      </c>
      <c r="D2097" s="72">
        <v>29.21</v>
      </c>
      <c r="E2097" s="40">
        <v>237</v>
      </c>
      <c r="F2097" s="39">
        <v>15.5574998855591</v>
      </c>
      <c r="G2097" s="38">
        <v>1776</v>
      </c>
      <c r="H2097" s="38">
        <v>1263</v>
      </c>
      <c r="I2097" s="18" t="s">
        <v>105</v>
      </c>
      <c r="J2097" s="48" t="s">
        <v>106</v>
      </c>
      <c r="K2097" s="78" t="s">
        <v>1584</v>
      </c>
      <c r="L2097" s="45"/>
      <c r="M2097" s="45">
        <v>6.06</v>
      </c>
      <c r="N2097" s="45">
        <v>6.06</v>
      </c>
      <c r="O2097" s="23">
        <v>4.74</v>
      </c>
      <c r="P2097" s="46">
        <v>1.27848101265823</v>
      </c>
      <c r="Q2097" s="46"/>
      <c r="R2097" s="46"/>
      <c r="S2097" s="24">
        <v>28.9</v>
      </c>
      <c r="T2097" s="24">
        <v>1.5</v>
      </c>
      <c r="U2097" s="24">
        <v>4.74</v>
      </c>
      <c r="V2097" s="24">
        <v>19.3</v>
      </c>
      <c r="W2097" s="58">
        <v>224.016990661621</v>
      </c>
      <c r="X2097" s="58">
        <v>56.898398399353</v>
      </c>
      <c r="Y2097" s="58">
        <f t="shared" si="173"/>
        <v>3.93714053406762</v>
      </c>
      <c r="Z2097" s="24">
        <v>5.17</v>
      </c>
      <c r="AA2097" s="28">
        <v>53.3</v>
      </c>
      <c r="AB2097" s="28">
        <v>30.4</v>
      </c>
      <c r="AC2097" s="28">
        <v>16.3</v>
      </c>
    </row>
    <row r="2098" customHeight="1" spans="1:29">
      <c r="A2098" s="11">
        <v>2097</v>
      </c>
      <c r="B2098" s="36">
        <v>357</v>
      </c>
      <c r="C2098" s="72">
        <v>118.11</v>
      </c>
      <c r="D2098" s="72">
        <v>29.21</v>
      </c>
      <c r="E2098" s="40">
        <v>237</v>
      </c>
      <c r="F2098" s="39">
        <v>15.5574998855591</v>
      </c>
      <c r="G2098" s="38">
        <v>1776</v>
      </c>
      <c r="H2098" s="38">
        <v>1263</v>
      </c>
      <c r="I2098" s="18" t="s">
        <v>105</v>
      </c>
      <c r="J2098" s="48" t="s">
        <v>106</v>
      </c>
      <c r="K2098" s="78" t="s">
        <v>1589</v>
      </c>
      <c r="L2098" s="45"/>
      <c r="M2098" s="45">
        <v>2.92</v>
      </c>
      <c r="N2098" s="45">
        <v>2.92</v>
      </c>
      <c r="O2098" s="23">
        <v>2.32</v>
      </c>
      <c r="P2098" s="46">
        <v>1.25862068965517</v>
      </c>
      <c r="Q2098" s="46"/>
      <c r="R2098" s="46"/>
      <c r="S2098" s="24">
        <v>14.5</v>
      </c>
      <c r="T2098" s="24">
        <v>0.7</v>
      </c>
      <c r="U2098" s="24">
        <v>2.32</v>
      </c>
      <c r="V2098" s="24">
        <v>20.7</v>
      </c>
      <c r="W2098" s="58">
        <v>224.016990661621</v>
      </c>
      <c r="X2098" s="58">
        <v>56.898398399353</v>
      </c>
      <c r="Y2098" s="58">
        <f t="shared" si="173"/>
        <v>3.93714053406762</v>
      </c>
      <c r="Z2098" s="24">
        <v>4.88</v>
      </c>
      <c r="AA2098" s="28">
        <v>46</v>
      </c>
      <c r="AB2098" s="28">
        <v>34.9</v>
      </c>
      <c r="AC2098" s="28">
        <v>19.1</v>
      </c>
    </row>
    <row r="2099" customHeight="1" spans="1:29">
      <c r="A2099" s="11">
        <v>2098</v>
      </c>
      <c r="B2099" s="36">
        <v>357</v>
      </c>
      <c r="C2099" s="72">
        <v>118.11</v>
      </c>
      <c r="D2099" s="72">
        <v>29.21</v>
      </c>
      <c r="E2099" s="40">
        <v>237</v>
      </c>
      <c r="F2099" s="39">
        <v>15.5574998855591</v>
      </c>
      <c r="G2099" s="38">
        <v>1776</v>
      </c>
      <c r="H2099" s="38">
        <v>1263</v>
      </c>
      <c r="I2099" s="18" t="s">
        <v>105</v>
      </c>
      <c r="J2099" s="48" t="s">
        <v>106</v>
      </c>
      <c r="K2099" s="78" t="s">
        <v>1594</v>
      </c>
      <c r="L2099" s="45"/>
      <c r="M2099" s="45">
        <v>1.43</v>
      </c>
      <c r="N2099" s="45">
        <v>1.43</v>
      </c>
      <c r="O2099" s="23">
        <v>0.82</v>
      </c>
      <c r="P2099" s="46">
        <v>1.74390243902439</v>
      </c>
      <c r="Q2099" s="46"/>
      <c r="R2099" s="46"/>
      <c r="S2099" s="24">
        <v>6.6</v>
      </c>
      <c r="T2099" s="24">
        <v>0.4</v>
      </c>
      <c r="U2099" s="24">
        <v>0.82</v>
      </c>
      <c r="V2099" s="24">
        <v>16.5</v>
      </c>
      <c r="W2099" s="58">
        <v>224.016990661621</v>
      </c>
      <c r="X2099" s="58">
        <v>56.898398399353</v>
      </c>
      <c r="Y2099" s="58">
        <f t="shared" si="173"/>
        <v>3.93714053406762</v>
      </c>
      <c r="Z2099" s="24">
        <v>4.28</v>
      </c>
      <c r="AA2099" s="28">
        <v>41.9</v>
      </c>
      <c r="AB2099" s="28">
        <v>30.6</v>
      </c>
      <c r="AC2099" s="28">
        <v>27.5</v>
      </c>
    </row>
    <row r="2100" customHeight="1" spans="1:29">
      <c r="A2100" s="11">
        <v>2099</v>
      </c>
      <c r="B2100" s="36">
        <v>357</v>
      </c>
      <c r="C2100" s="72">
        <v>118.11</v>
      </c>
      <c r="D2100" s="72">
        <v>29.21</v>
      </c>
      <c r="E2100" s="40">
        <v>237</v>
      </c>
      <c r="F2100" s="39">
        <v>15.5574998855591</v>
      </c>
      <c r="G2100" s="38">
        <v>1776</v>
      </c>
      <c r="H2100" s="38">
        <v>1263</v>
      </c>
      <c r="I2100" s="18" t="s">
        <v>105</v>
      </c>
      <c r="J2100" s="48" t="s">
        <v>106</v>
      </c>
      <c r="K2100" s="78" t="s">
        <v>1595</v>
      </c>
      <c r="L2100" s="45"/>
      <c r="M2100" s="45">
        <v>1.13</v>
      </c>
      <c r="N2100" s="45">
        <v>1.13</v>
      </c>
      <c r="O2100" s="23">
        <v>0.96</v>
      </c>
      <c r="P2100" s="46">
        <v>1.17708333333333</v>
      </c>
      <c r="Q2100" s="46"/>
      <c r="R2100" s="46"/>
      <c r="S2100" s="24">
        <v>2.7</v>
      </c>
      <c r="T2100" s="24">
        <v>0.2</v>
      </c>
      <c r="U2100" s="24">
        <v>0.96</v>
      </c>
      <c r="V2100" s="24">
        <v>13.5</v>
      </c>
      <c r="W2100" s="58">
        <v>224.016990661621</v>
      </c>
      <c r="X2100" s="58">
        <v>56.898398399353</v>
      </c>
      <c r="Y2100" s="58">
        <f t="shared" si="173"/>
        <v>3.93714053406762</v>
      </c>
      <c r="Z2100" s="24">
        <v>5.08</v>
      </c>
      <c r="AA2100" s="28">
        <v>38.7</v>
      </c>
      <c r="AB2100" s="28">
        <v>32</v>
      </c>
      <c r="AC2100" s="28">
        <v>29.3</v>
      </c>
    </row>
    <row r="2101" customHeight="1" spans="1:29">
      <c r="A2101" s="11">
        <v>2100</v>
      </c>
      <c r="B2101" s="36">
        <v>357</v>
      </c>
      <c r="C2101" s="72">
        <v>118.11</v>
      </c>
      <c r="D2101" s="72">
        <v>29.21</v>
      </c>
      <c r="E2101" s="40">
        <v>237</v>
      </c>
      <c r="F2101" s="39">
        <v>15.5574998855591</v>
      </c>
      <c r="G2101" s="38">
        <v>1776</v>
      </c>
      <c r="H2101" s="38">
        <v>1263</v>
      </c>
      <c r="I2101" s="18" t="s">
        <v>105</v>
      </c>
      <c r="J2101" s="48" t="s">
        <v>106</v>
      </c>
      <c r="K2101" s="78" t="s">
        <v>1584</v>
      </c>
      <c r="L2101" s="45"/>
      <c r="M2101" s="45">
        <v>9.5</v>
      </c>
      <c r="N2101" s="45">
        <v>9.5</v>
      </c>
      <c r="O2101" s="23">
        <v>6.11</v>
      </c>
      <c r="P2101" s="46">
        <v>1.55482815057283</v>
      </c>
      <c r="Q2101" s="46"/>
      <c r="R2101" s="46"/>
      <c r="S2101" s="24">
        <v>20.3</v>
      </c>
      <c r="T2101" s="24">
        <v>1.1</v>
      </c>
      <c r="U2101" s="24">
        <v>6.11</v>
      </c>
      <c r="V2101" s="24">
        <v>18.5</v>
      </c>
      <c r="W2101" s="58">
        <v>224.016990661621</v>
      </c>
      <c r="X2101" s="58">
        <v>56.898398399353</v>
      </c>
      <c r="Y2101" s="58">
        <f t="shared" si="173"/>
        <v>3.93714053406762</v>
      </c>
      <c r="Z2101" s="24">
        <v>4.67</v>
      </c>
      <c r="AA2101" s="28">
        <v>49.6</v>
      </c>
      <c r="AB2101" s="28">
        <v>32.1</v>
      </c>
      <c r="AC2101" s="28">
        <v>18.4</v>
      </c>
    </row>
    <row r="2102" customHeight="1" spans="1:29">
      <c r="A2102" s="11">
        <v>2101</v>
      </c>
      <c r="B2102" s="36">
        <v>357</v>
      </c>
      <c r="C2102" s="72">
        <v>118.11</v>
      </c>
      <c r="D2102" s="72">
        <v>29.21</v>
      </c>
      <c r="E2102" s="40">
        <v>237</v>
      </c>
      <c r="F2102" s="39">
        <v>15.5574998855591</v>
      </c>
      <c r="G2102" s="38">
        <v>1776</v>
      </c>
      <c r="H2102" s="38">
        <v>1263</v>
      </c>
      <c r="I2102" s="18" t="s">
        <v>105</v>
      </c>
      <c r="J2102" s="48" t="s">
        <v>106</v>
      </c>
      <c r="K2102" s="78" t="s">
        <v>1585</v>
      </c>
      <c r="L2102" s="45"/>
      <c r="M2102" s="45">
        <v>5.72</v>
      </c>
      <c r="N2102" s="45">
        <v>5.72</v>
      </c>
      <c r="O2102" s="23">
        <v>3.31</v>
      </c>
      <c r="P2102" s="46">
        <v>1.72809667673716</v>
      </c>
      <c r="Q2102" s="46"/>
      <c r="R2102" s="46"/>
      <c r="S2102" s="24">
        <v>11.2</v>
      </c>
      <c r="T2102" s="24">
        <v>0.8</v>
      </c>
      <c r="U2102" s="24">
        <v>3.31</v>
      </c>
      <c r="V2102" s="24">
        <v>14</v>
      </c>
      <c r="W2102" s="58">
        <v>224.016990661621</v>
      </c>
      <c r="X2102" s="58">
        <v>56.898398399353</v>
      </c>
      <c r="Y2102" s="58">
        <f t="shared" si="173"/>
        <v>3.93714053406762</v>
      </c>
      <c r="Z2102" s="24">
        <v>4.7</v>
      </c>
      <c r="AA2102" s="28">
        <v>49.5</v>
      </c>
      <c r="AB2102" s="28">
        <v>30.8</v>
      </c>
      <c r="AC2102" s="28">
        <v>19.7</v>
      </c>
    </row>
    <row r="2103" customHeight="1" spans="1:29">
      <c r="A2103" s="11">
        <v>2102</v>
      </c>
      <c r="B2103" s="36">
        <v>357</v>
      </c>
      <c r="C2103" s="72">
        <v>118.11</v>
      </c>
      <c r="D2103" s="72">
        <v>29.21</v>
      </c>
      <c r="E2103" s="40">
        <v>237</v>
      </c>
      <c r="F2103" s="39">
        <v>15.5574998855591</v>
      </c>
      <c r="G2103" s="38">
        <v>1776</v>
      </c>
      <c r="H2103" s="38">
        <v>1263</v>
      </c>
      <c r="I2103" s="18" t="s">
        <v>105</v>
      </c>
      <c r="J2103" s="48" t="s">
        <v>106</v>
      </c>
      <c r="K2103" s="78" t="s">
        <v>1596</v>
      </c>
      <c r="L2103" s="45"/>
      <c r="M2103" s="45">
        <v>1.89</v>
      </c>
      <c r="N2103" s="45">
        <v>1.89</v>
      </c>
      <c r="O2103" s="23">
        <v>0.89</v>
      </c>
      <c r="P2103" s="46">
        <v>2.12359550561798</v>
      </c>
      <c r="Q2103" s="46"/>
      <c r="R2103" s="46"/>
      <c r="S2103" s="24">
        <v>3.4</v>
      </c>
      <c r="T2103" s="24">
        <v>0.3</v>
      </c>
      <c r="U2103" s="24">
        <v>0.89</v>
      </c>
      <c r="V2103" s="24">
        <v>11.3</v>
      </c>
      <c r="W2103" s="58">
        <v>224.016990661621</v>
      </c>
      <c r="X2103" s="58">
        <v>56.898398399353</v>
      </c>
      <c r="Y2103" s="58">
        <f t="shared" ref="Y2103:Y2166" si="175">W2103/X2103</f>
        <v>3.93714053406762</v>
      </c>
      <c r="Z2103" s="24">
        <v>4.98</v>
      </c>
      <c r="AA2103" s="28">
        <v>49.2</v>
      </c>
      <c r="AB2103" s="28">
        <v>34.2</v>
      </c>
      <c r="AC2103" s="28">
        <v>16.5</v>
      </c>
    </row>
    <row r="2104" customHeight="1" spans="1:29">
      <c r="A2104" s="11">
        <v>2103</v>
      </c>
      <c r="B2104" s="36">
        <v>357</v>
      </c>
      <c r="C2104" s="72">
        <v>118.11</v>
      </c>
      <c r="D2104" s="72">
        <v>29.21</v>
      </c>
      <c r="E2104" s="40">
        <v>237</v>
      </c>
      <c r="F2104" s="39">
        <v>15.5574998855591</v>
      </c>
      <c r="G2104" s="38">
        <v>1776</v>
      </c>
      <c r="H2104" s="38">
        <v>1263</v>
      </c>
      <c r="I2104" s="18" t="s">
        <v>105</v>
      </c>
      <c r="J2104" s="48" t="s">
        <v>106</v>
      </c>
      <c r="K2104" s="78" t="s">
        <v>1584</v>
      </c>
      <c r="L2104" s="45"/>
      <c r="M2104" s="45">
        <v>6.84</v>
      </c>
      <c r="N2104" s="45">
        <v>6.84</v>
      </c>
      <c r="O2104" s="23">
        <v>4.67</v>
      </c>
      <c r="P2104" s="46">
        <v>1.46466809421842</v>
      </c>
      <c r="Q2104" s="46"/>
      <c r="R2104" s="46"/>
      <c r="S2104" s="24">
        <v>16.6</v>
      </c>
      <c r="T2104" s="24">
        <v>1.1</v>
      </c>
      <c r="U2104" s="24">
        <v>4.67</v>
      </c>
      <c r="V2104" s="24">
        <v>15.1</v>
      </c>
      <c r="W2104" s="58">
        <v>224.016990661621</v>
      </c>
      <c r="X2104" s="58">
        <v>56.898398399353</v>
      </c>
      <c r="Y2104" s="58">
        <f t="shared" si="175"/>
        <v>3.93714053406762</v>
      </c>
      <c r="Z2104" s="24">
        <v>4.87</v>
      </c>
      <c r="AA2104" s="28">
        <v>43.5</v>
      </c>
      <c r="AB2104" s="28">
        <v>33.7</v>
      </c>
      <c r="AC2104" s="28">
        <v>22.9</v>
      </c>
    </row>
    <row r="2105" customHeight="1" spans="1:29">
      <c r="A2105" s="11">
        <v>2104</v>
      </c>
      <c r="B2105" s="36">
        <v>357</v>
      </c>
      <c r="C2105" s="72">
        <v>118.11</v>
      </c>
      <c r="D2105" s="72">
        <v>29.21</v>
      </c>
      <c r="E2105" s="40">
        <v>237</v>
      </c>
      <c r="F2105" s="39">
        <v>15.5574998855591</v>
      </c>
      <c r="G2105" s="38">
        <v>1776</v>
      </c>
      <c r="H2105" s="38">
        <v>1263</v>
      </c>
      <c r="I2105" s="18" t="s">
        <v>105</v>
      </c>
      <c r="J2105" s="48" t="s">
        <v>106</v>
      </c>
      <c r="K2105" s="78" t="s">
        <v>1585</v>
      </c>
      <c r="L2105" s="45"/>
      <c r="M2105" s="45">
        <v>3.91</v>
      </c>
      <c r="N2105" s="45">
        <v>3.91</v>
      </c>
      <c r="O2105" s="23">
        <v>2.63</v>
      </c>
      <c r="P2105" s="46">
        <v>1.48669201520913</v>
      </c>
      <c r="Q2105" s="46"/>
      <c r="R2105" s="46"/>
      <c r="S2105" s="24">
        <v>21.1</v>
      </c>
      <c r="T2105" s="24">
        <v>1.2</v>
      </c>
      <c r="U2105" s="24">
        <v>2.63</v>
      </c>
      <c r="V2105" s="24">
        <v>17.6</v>
      </c>
      <c r="W2105" s="58">
        <v>224.016990661621</v>
      </c>
      <c r="X2105" s="58">
        <v>56.898398399353</v>
      </c>
      <c r="Y2105" s="58">
        <f t="shared" si="175"/>
        <v>3.93714053406762</v>
      </c>
      <c r="Z2105" s="24">
        <v>4.76</v>
      </c>
      <c r="AA2105" s="28">
        <v>42.1</v>
      </c>
      <c r="AB2105" s="28">
        <v>36.8</v>
      </c>
      <c r="AC2105" s="28">
        <v>21.1</v>
      </c>
    </row>
    <row r="2106" customHeight="1" spans="1:29">
      <c r="A2106" s="11">
        <v>2105</v>
      </c>
      <c r="B2106" s="36">
        <v>357</v>
      </c>
      <c r="C2106" s="72">
        <v>118.11</v>
      </c>
      <c r="D2106" s="72">
        <v>29.21</v>
      </c>
      <c r="E2106" s="40">
        <v>237</v>
      </c>
      <c r="F2106" s="39">
        <v>15.5574998855591</v>
      </c>
      <c r="G2106" s="38">
        <v>1776</v>
      </c>
      <c r="H2106" s="38">
        <v>1263</v>
      </c>
      <c r="I2106" s="18" t="s">
        <v>105</v>
      </c>
      <c r="J2106" s="48" t="s">
        <v>106</v>
      </c>
      <c r="K2106" s="78" t="s">
        <v>1597</v>
      </c>
      <c r="L2106" s="45"/>
      <c r="M2106" s="45">
        <v>2.9</v>
      </c>
      <c r="N2106" s="45">
        <v>2.9</v>
      </c>
      <c r="O2106" s="23">
        <v>1.75</v>
      </c>
      <c r="P2106" s="46">
        <v>1.65714285714286</v>
      </c>
      <c r="Q2106" s="46"/>
      <c r="R2106" s="46"/>
      <c r="S2106" s="24">
        <v>10.7</v>
      </c>
      <c r="T2106" s="24">
        <v>0.7</v>
      </c>
      <c r="U2106" s="24">
        <v>1.75</v>
      </c>
      <c r="V2106" s="24">
        <v>15.3</v>
      </c>
      <c r="W2106" s="58">
        <v>224.016990661621</v>
      </c>
      <c r="X2106" s="58">
        <v>56.898398399353</v>
      </c>
      <c r="Y2106" s="58">
        <f t="shared" si="175"/>
        <v>3.93714053406762</v>
      </c>
      <c r="Z2106" s="24">
        <v>4.81</v>
      </c>
      <c r="AA2106" s="28">
        <v>38.1</v>
      </c>
      <c r="AB2106" s="28">
        <v>38.8</v>
      </c>
      <c r="AC2106" s="28">
        <v>23.1</v>
      </c>
    </row>
    <row r="2107" customHeight="1" spans="1:29">
      <c r="A2107" s="11">
        <v>2106</v>
      </c>
      <c r="B2107" s="36">
        <v>357</v>
      </c>
      <c r="C2107" s="72">
        <v>118.11</v>
      </c>
      <c r="D2107" s="72">
        <v>29.21</v>
      </c>
      <c r="E2107" s="40">
        <v>237</v>
      </c>
      <c r="F2107" s="39">
        <v>15.5574998855591</v>
      </c>
      <c r="G2107" s="38">
        <v>1776</v>
      </c>
      <c r="H2107" s="38">
        <v>1263</v>
      </c>
      <c r="I2107" s="18" t="s">
        <v>105</v>
      </c>
      <c r="J2107" s="48" t="s">
        <v>106</v>
      </c>
      <c r="K2107" s="78" t="s">
        <v>1598</v>
      </c>
      <c r="L2107" s="45"/>
      <c r="M2107" s="45">
        <v>1</v>
      </c>
      <c r="N2107" s="45">
        <v>1</v>
      </c>
      <c r="O2107" s="23">
        <v>0.43</v>
      </c>
      <c r="P2107" s="46">
        <v>2.32558139534884</v>
      </c>
      <c r="Q2107" s="46"/>
      <c r="R2107" s="46"/>
      <c r="S2107" s="24">
        <v>6</v>
      </c>
      <c r="T2107" s="24">
        <v>0.5</v>
      </c>
      <c r="U2107" s="24">
        <v>0.43</v>
      </c>
      <c r="V2107" s="24">
        <v>12</v>
      </c>
      <c r="W2107" s="58">
        <v>224.016990661621</v>
      </c>
      <c r="X2107" s="58">
        <v>56.898398399353</v>
      </c>
      <c r="Y2107" s="58">
        <f t="shared" si="175"/>
        <v>3.93714053406762</v>
      </c>
      <c r="Z2107" s="24">
        <v>4.68</v>
      </c>
      <c r="AA2107" s="28">
        <v>36.3</v>
      </c>
      <c r="AB2107" s="28">
        <v>39.4</v>
      </c>
      <c r="AC2107" s="28">
        <v>24.3</v>
      </c>
    </row>
    <row r="2108" customHeight="1" spans="1:29">
      <c r="A2108" s="11">
        <v>2107</v>
      </c>
      <c r="B2108" s="36">
        <v>357</v>
      </c>
      <c r="C2108" s="72">
        <v>118.11</v>
      </c>
      <c r="D2108" s="72">
        <v>29.21</v>
      </c>
      <c r="E2108" s="40">
        <v>237</v>
      </c>
      <c r="F2108" s="39">
        <v>15.5574998855591</v>
      </c>
      <c r="G2108" s="38">
        <v>1776</v>
      </c>
      <c r="H2108" s="38">
        <v>1263</v>
      </c>
      <c r="I2108" s="18" t="s">
        <v>105</v>
      </c>
      <c r="J2108" s="48" t="s">
        <v>106</v>
      </c>
      <c r="K2108" s="78" t="s">
        <v>1584</v>
      </c>
      <c r="L2108" s="45"/>
      <c r="M2108" s="45">
        <v>3.52</v>
      </c>
      <c r="N2108" s="45">
        <v>3.52</v>
      </c>
      <c r="O2108" s="72">
        <v>3.52</v>
      </c>
      <c r="P2108" s="46">
        <v>1</v>
      </c>
      <c r="Q2108" s="46"/>
      <c r="R2108" s="46"/>
      <c r="S2108" s="24">
        <v>34.7</v>
      </c>
      <c r="T2108" s="24">
        <v>2.2</v>
      </c>
      <c r="U2108" s="24">
        <v>3.52</v>
      </c>
      <c r="V2108" s="24">
        <v>15.8</v>
      </c>
      <c r="W2108" s="58">
        <v>224.016990661621</v>
      </c>
      <c r="X2108" s="58">
        <v>56.898398399353</v>
      </c>
      <c r="Y2108" s="58">
        <f t="shared" si="175"/>
        <v>3.93714053406762</v>
      </c>
      <c r="Z2108" s="24">
        <v>4.61</v>
      </c>
      <c r="AA2108" s="28">
        <v>26.1</v>
      </c>
      <c r="AB2108" s="28">
        <v>45.5</v>
      </c>
      <c r="AC2108" s="28">
        <v>28.5</v>
      </c>
    </row>
    <row r="2109" customHeight="1" spans="1:29">
      <c r="A2109" s="11">
        <v>2108</v>
      </c>
      <c r="B2109" s="36">
        <v>357</v>
      </c>
      <c r="C2109" s="72">
        <v>118.11</v>
      </c>
      <c r="D2109" s="72">
        <v>29.21</v>
      </c>
      <c r="E2109" s="40">
        <v>237</v>
      </c>
      <c r="F2109" s="39">
        <v>15.5574998855591</v>
      </c>
      <c r="G2109" s="38">
        <v>1776</v>
      </c>
      <c r="H2109" s="38">
        <v>1263</v>
      </c>
      <c r="I2109" s="18" t="s">
        <v>105</v>
      </c>
      <c r="J2109" s="48" t="s">
        <v>106</v>
      </c>
      <c r="K2109" s="78" t="s">
        <v>1585</v>
      </c>
      <c r="L2109" s="45"/>
      <c r="M2109" s="45">
        <v>1.97</v>
      </c>
      <c r="N2109" s="45">
        <v>1.97</v>
      </c>
      <c r="O2109" s="23">
        <v>1.4</v>
      </c>
      <c r="P2109" s="46">
        <v>1.40714285714286</v>
      </c>
      <c r="Q2109" s="46"/>
      <c r="R2109" s="46"/>
      <c r="S2109" s="24">
        <v>29.6</v>
      </c>
      <c r="T2109" s="24">
        <v>1.9</v>
      </c>
      <c r="U2109" s="24">
        <v>1.4</v>
      </c>
      <c r="V2109" s="24">
        <v>15.6</v>
      </c>
      <c r="W2109" s="58">
        <v>224.016990661621</v>
      </c>
      <c r="X2109" s="58">
        <v>56.898398399353</v>
      </c>
      <c r="Y2109" s="58">
        <f t="shared" si="175"/>
        <v>3.93714053406762</v>
      </c>
      <c r="Z2109" s="24">
        <v>4.37</v>
      </c>
      <c r="AA2109" s="28">
        <v>26.9</v>
      </c>
      <c r="AB2109" s="28">
        <v>43.3</v>
      </c>
      <c r="AC2109" s="28">
        <v>29.8</v>
      </c>
    </row>
    <row r="2110" customHeight="1" spans="1:29">
      <c r="A2110" s="11">
        <v>2109</v>
      </c>
      <c r="B2110" s="36">
        <v>357</v>
      </c>
      <c r="C2110" s="72">
        <v>118.11</v>
      </c>
      <c r="D2110" s="72">
        <v>29.21</v>
      </c>
      <c r="E2110" s="40">
        <v>237</v>
      </c>
      <c r="F2110" s="39">
        <v>15.5574998855591</v>
      </c>
      <c r="G2110" s="38">
        <v>1776</v>
      </c>
      <c r="H2110" s="38">
        <v>1263</v>
      </c>
      <c r="I2110" s="18" t="s">
        <v>105</v>
      </c>
      <c r="J2110" s="48" t="s">
        <v>106</v>
      </c>
      <c r="K2110" s="78" t="s">
        <v>1586</v>
      </c>
      <c r="L2110" s="45"/>
      <c r="M2110" s="45">
        <v>0.94</v>
      </c>
      <c r="N2110" s="45">
        <v>0.94</v>
      </c>
      <c r="O2110" s="23">
        <v>0.32</v>
      </c>
      <c r="P2110" s="46">
        <v>2.9375</v>
      </c>
      <c r="Q2110" s="46"/>
      <c r="R2110" s="46"/>
      <c r="S2110" s="24">
        <v>17.9</v>
      </c>
      <c r="T2110" s="24">
        <v>1.3</v>
      </c>
      <c r="U2110" s="24">
        <v>0.32</v>
      </c>
      <c r="V2110" s="24">
        <v>13.8</v>
      </c>
      <c r="W2110" s="58">
        <v>224.016990661621</v>
      </c>
      <c r="X2110" s="58">
        <v>56.898398399353</v>
      </c>
      <c r="Y2110" s="58">
        <f t="shared" si="175"/>
        <v>3.93714053406762</v>
      </c>
      <c r="Z2110" s="24">
        <v>4.56</v>
      </c>
      <c r="AA2110" s="28">
        <v>26</v>
      </c>
      <c r="AB2110" s="28">
        <v>44.1</v>
      </c>
      <c r="AC2110" s="28">
        <v>30</v>
      </c>
    </row>
    <row r="2111" customHeight="1" spans="1:29">
      <c r="A2111" s="11">
        <v>2110</v>
      </c>
      <c r="B2111" s="36">
        <v>357</v>
      </c>
      <c r="C2111" s="72">
        <v>118.11</v>
      </c>
      <c r="D2111" s="72">
        <v>29.21</v>
      </c>
      <c r="E2111" s="40">
        <v>237</v>
      </c>
      <c r="F2111" s="39">
        <v>15.5574998855591</v>
      </c>
      <c r="G2111" s="38">
        <v>1776</v>
      </c>
      <c r="H2111" s="38">
        <v>1263</v>
      </c>
      <c r="I2111" s="18" t="s">
        <v>105</v>
      </c>
      <c r="J2111" s="48" t="s">
        <v>106</v>
      </c>
      <c r="K2111" s="78" t="s">
        <v>1584</v>
      </c>
      <c r="L2111" s="45"/>
      <c r="M2111" s="45">
        <v>16.6</v>
      </c>
      <c r="N2111" s="45">
        <v>16.6</v>
      </c>
      <c r="O2111" s="23">
        <v>6.66</v>
      </c>
      <c r="P2111" s="46">
        <v>2.49249249249249</v>
      </c>
      <c r="Q2111" s="46"/>
      <c r="R2111" s="46"/>
      <c r="S2111" s="24">
        <v>76.2</v>
      </c>
      <c r="T2111" s="24">
        <v>4.8</v>
      </c>
      <c r="U2111" s="24">
        <v>0.0666</v>
      </c>
      <c r="V2111" s="24">
        <v>15.9</v>
      </c>
      <c r="W2111" s="58">
        <v>224.016990661621</v>
      </c>
      <c r="X2111" s="58">
        <v>56.898398399353</v>
      </c>
      <c r="Y2111" s="58">
        <f t="shared" si="175"/>
        <v>3.93714053406762</v>
      </c>
      <c r="Z2111" s="24">
        <v>4.35</v>
      </c>
      <c r="AA2111" s="28">
        <v>28.8</v>
      </c>
      <c r="AB2111" s="28">
        <v>42.9</v>
      </c>
      <c r="AC2111" s="28">
        <v>28.3</v>
      </c>
    </row>
    <row r="2112" customHeight="1" spans="1:29">
      <c r="A2112" s="11">
        <v>2111</v>
      </c>
      <c r="B2112" s="36">
        <v>357</v>
      </c>
      <c r="C2112" s="72">
        <v>118.11</v>
      </c>
      <c r="D2112" s="72">
        <v>29.21</v>
      </c>
      <c r="E2112" s="40">
        <v>237</v>
      </c>
      <c r="F2112" s="39">
        <v>15.5574998855591</v>
      </c>
      <c r="G2112" s="38">
        <v>1776</v>
      </c>
      <c r="H2112" s="38">
        <v>1263</v>
      </c>
      <c r="I2112" s="18" t="s">
        <v>105</v>
      </c>
      <c r="J2112" s="48" t="s">
        <v>106</v>
      </c>
      <c r="K2112" s="78" t="s">
        <v>204</v>
      </c>
      <c r="L2112" s="45"/>
      <c r="M2112" s="45">
        <v>5.09</v>
      </c>
      <c r="N2112" s="45">
        <v>5.09</v>
      </c>
      <c r="O2112" s="23">
        <v>2.47</v>
      </c>
      <c r="P2112" s="46">
        <v>2.06072874493927</v>
      </c>
      <c r="Q2112" s="46"/>
      <c r="R2112" s="46"/>
      <c r="S2112" s="24">
        <v>12</v>
      </c>
      <c r="T2112" s="24">
        <v>0.8</v>
      </c>
      <c r="U2112" s="24">
        <v>2.47</v>
      </c>
      <c r="V2112" s="24">
        <v>15</v>
      </c>
      <c r="W2112" s="58">
        <v>224.016990661621</v>
      </c>
      <c r="X2112" s="58">
        <v>56.898398399353</v>
      </c>
      <c r="Y2112" s="58">
        <f t="shared" si="175"/>
        <v>3.93714053406762</v>
      </c>
      <c r="Z2112" s="24">
        <v>4.6</v>
      </c>
      <c r="AA2112" s="28">
        <v>29.2</v>
      </c>
      <c r="AB2112" s="28">
        <v>43.8</v>
      </c>
      <c r="AC2112" s="28">
        <v>27</v>
      </c>
    </row>
    <row r="2113" customHeight="1" spans="1:29">
      <c r="A2113" s="11">
        <v>2112</v>
      </c>
      <c r="B2113" s="36">
        <v>357</v>
      </c>
      <c r="C2113" s="72">
        <v>118.11</v>
      </c>
      <c r="D2113" s="72">
        <v>29.21</v>
      </c>
      <c r="E2113" s="40">
        <v>237</v>
      </c>
      <c r="F2113" s="39">
        <v>15.5574998855591</v>
      </c>
      <c r="G2113" s="38">
        <v>1776</v>
      </c>
      <c r="H2113" s="38">
        <v>1263</v>
      </c>
      <c r="I2113" s="18" t="s">
        <v>105</v>
      </c>
      <c r="J2113" s="48" t="s">
        <v>106</v>
      </c>
      <c r="K2113" s="78" t="s">
        <v>1599</v>
      </c>
      <c r="L2113" s="45"/>
      <c r="M2113" s="45">
        <v>1.32</v>
      </c>
      <c r="N2113" s="45">
        <v>1.32</v>
      </c>
      <c r="O2113" s="23">
        <v>0.61</v>
      </c>
      <c r="P2113" s="46">
        <v>2.16393442622951</v>
      </c>
      <c r="Q2113" s="46"/>
      <c r="R2113" s="46"/>
      <c r="S2113" s="24">
        <v>9.1</v>
      </c>
      <c r="T2113" s="24">
        <v>0.7</v>
      </c>
      <c r="U2113" s="24">
        <v>0.61</v>
      </c>
      <c r="V2113" s="24">
        <v>13</v>
      </c>
      <c r="W2113" s="58">
        <v>224.016990661621</v>
      </c>
      <c r="X2113" s="58">
        <v>56.898398399353</v>
      </c>
      <c r="Y2113" s="58">
        <f t="shared" si="175"/>
        <v>3.93714053406762</v>
      </c>
      <c r="Z2113" s="24">
        <v>4.75</v>
      </c>
      <c r="AA2113" s="28">
        <v>29.3</v>
      </c>
      <c r="AB2113" s="28">
        <v>42.8</v>
      </c>
      <c r="AC2113" s="28">
        <v>27.9</v>
      </c>
    </row>
    <row r="2114" customHeight="1" spans="1:29">
      <c r="A2114" s="11">
        <v>2113</v>
      </c>
      <c r="B2114" s="36">
        <v>357</v>
      </c>
      <c r="C2114" s="72">
        <v>118.11</v>
      </c>
      <c r="D2114" s="72">
        <v>29.21</v>
      </c>
      <c r="E2114" s="40">
        <v>237</v>
      </c>
      <c r="F2114" s="39">
        <v>15.5574998855591</v>
      </c>
      <c r="G2114" s="38">
        <v>1776</v>
      </c>
      <c r="H2114" s="38">
        <v>1263</v>
      </c>
      <c r="I2114" s="18" t="s">
        <v>105</v>
      </c>
      <c r="J2114" s="48" t="s">
        <v>106</v>
      </c>
      <c r="K2114" s="78" t="s">
        <v>1584</v>
      </c>
      <c r="L2114" s="45"/>
      <c r="M2114" s="45">
        <v>1.62</v>
      </c>
      <c r="N2114" s="45">
        <v>1.62</v>
      </c>
      <c r="O2114" s="23">
        <v>1.5</v>
      </c>
      <c r="P2114" s="46">
        <v>1.08</v>
      </c>
      <c r="Q2114" s="46"/>
      <c r="R2114" s="46"/>
      <c r="S2114" s="24">
        <v>44.8</v>
      </c>
      <c r="T2114" s="24">
        <v>2.3</v>
      </c>
      <c r="U2114" s="24">
        <v>1.5</v>
      </c>
      <c r="V2114" s="24">
        <v>19.5</v>
      </c>
      <c r="W2114" s="58">
        <v>224.016990661621</v>
      </c>
      <c r="X2114" s="58">
        <v>56.898398399353</v>
      </c>
      <c r="Y2114" s="58">
        <f t="shared" si="175"/>
        <v>3.93714053406762</v>
      </c>
      <c r="Z2114" s="24">
        <v>4.94</v>
      </c>
      <c r="AA2114" s="28">
        <v>43</v>
      </c>
      <c r="AB2114" s="28">
        <v>39</v>
      </c>
      <c r="AC2114" s="28">
        <v>17.9</v>
      </c>
    </row>
    <row r="2115" customHeight="1" spans="1:29">
      <c r="A2115" s="11">
        <v>2114</v>
      </c>
      <c r="B2115" s="36">
        <v>357</v>
      </c>
      <c r="C2115" s="72">
        <v>118.11</v>
      </c>
      <c r="D2115" s="72">
        <v>29.21</v>
      </c>
      <c r="E2115" s="40">
        <v>237</v>
      </c>
      <c r="F2115" s="39">
        <v>15.5574998855591</v>
      </c>
      <c r="G2115" s="38">
        <v>1776</v>
      </c>
      <c r="H2115" s="38">
        <v>1263</v>
      </c>
      <c r="I2115" s="18" t="s">
        <v>105</v>
      </c>
      <c r="J2115" s="48" t="s">
        <v>106</v>
      </c>
      <c r="K2115" s="78" t="s">
        <v>1585</v>
      </c>
      <c r="L2115" s="45"/>
      <c r="M2115" s="45">
        <v>3.44</v>
      </c>
      <c r="N2115" s="45">
        <v>3.44</v>
      </c>
      <c r="O2115" s="23">
        <v>1.54</v>
      </c>
      <c r="P2115" s="46">
        <v>2.23376623376623</v>
      </c>
      <c r="Q2115" s="46"/>
      <c r="R2115" s="46"/>
      <c r="S2115" s="24">
        <v>16.4</v>
      </c>
      <c r="T2115" s="24">
        <v>0.9</v>
      </c>
      <c r="U2115" s="24">
        <v>1.54</v>
      </c>
      <c r="V2115" s="24">
        <v>18.2</v>
      </c>
      <c r="W2115" s="58">
        <v>224.016990661621</v>
      </c>
      <c r="X2115" s="58">
        <v>56.898398399353</v>
      </c>
      <c r="Y2115" s="58">
        <f t="shared" si="175"/>
        <v>3.93714053406762</v>
      </c>
      <c r="Z2115" s="24">
        <v>4.63</v>
      </c>
      <c r="AA2115" s="28">
        <v>40.1</v>
      </c>
      <c r="AB2115" s="28">
        <v>40.3</v>
      </c>
      <c r="AC2115" s="28">
        <v>19.6</v>
      </c>
    </row>
    <row r="2116" customHeight="1" spans="1:29">
      <c r="A2116" s="11">
        <v>2115</v>
      </c>
      <c r="B2116" s="36">
        <v>357</v>
      </c>
      <c r="C2116" s="72">
        <v>118.11</v>
      </c>
      <c r="D2116" s="72">
        <v>29.21</v>
      </c>
      <c r="E2116" s="40">
        <v>237</v>
      </c>
      <c r="F2116" s="39">
        <v>15.5574998855591</v>
      </c>
      <c r="G2116" s="38">
        <v>1776</v>
      </c>
      <c r="H2116" s="38">
        <v>1263</v>
      </c>
      <c r="I2116" s="18" t="s">
        <v>105</v>
      </c>
      <c r="J2116" s="48" t="s">
        <v>106</v>
      </c>
      <c r="K2116" s="78" t="s">
        <v>1586</v>
      </c>
      <c r="L2116" s="45"/>
      <c r="M2116" s="45">
        <v>2.37</v>
      </c>
      <c r="N2116" s="45">
        <v>2.37</v>
      </c>
      <c r="O2116" s="23">
        <v>1.28</v>
      </c>
      <c r="P2116" s="46">
        <v>1.8515625</v>
      </c>
      <c r="Q2116" s="46"/>
      <c r="R2116" s="46"/>
      <c r="S2116" s="24">
        <v>8.1</v>
      </c>
      <c r="T2116" s="24">
        <v>0.5</v>
      </c>
      <c r="U2116" s="24">
        <v>1.28</v>
      </c>
      <c r="V2116" s="24">
        <v>16.2</v>
      </c>
      <c r="W2116" s="58">
        <v>224.016990661621</v>
      </c>
      <c r="X2116" s="58">
        <v>56.898398399353</v>
      </c>
      <c r="Y2116" s="58">
        <f t="shared" si="175"/>
        <v>3.93714053406762</v>
      </c>
      <c r="Z2116" s="24">
        <v>4.75</v>
      </c>
      <c r="AA2116" s="28">
        <v>39.6</v>
      </c>
      <c r="AB2116" s="28">
        <v>36.7</v>
      </c>
      <c r="AC2116" s="28">
        <v>23.7</v>
      </c>
    </row>
    <row r="2117" customHeight="1" spans="1:29">
      <c r="A2117" s="11">
        <v>2116</v>
      </c>
      <c r="B2117" s="36">
        <v>357</v>
      </c>
      <c r="C2117" s="72">
        <v>118.11</v>
      </c>
      <c r="D2117" s="72">
        <v>29.21</v>
      </c>
      <c r="E2117" s="40">
        <v>237</v>
      </c>
      <c r="F2117" s="39">
        <v>15.5574998855591</v>
      </c>
      <c r="G2117" s="38">
        <v>1776</v>
      </c>
      <c r="H2117" s="38">
        <v>1263</v>
      </c>
      <c r="I2117" s="18" t="s">
        <v>105</v>
      </c>
      <c r="J2117" s="48" t="s">
        <v>106</v>
      </c>
      <c r="K2117" s="78" t="s">
        <v>1600</v>
      </c>
      <c r="L2117" s="45"/>
      <c r="M2117" s="45">
        <v>0.69</v>
      </c>
      <c r="N2117" s="45">
        <v>0.69</v>
      </c>
      <c r="O2117" s="23">
        <v>0.29</v>
      </c>
      <c r="P2117" s="46">
        <v>2.37931034482759</v>
      </c>
      <c r="Q2117" s="46"/>
      <c r="R2117" s="46"/>
      <c r="S2117" s="24">
        <v>2.8</v>
      </c>
      <c r="T2117" s="24">
        <v>0.2</v>
      </c>
      <c r="U2117" s="24">
        <v>0.29</v>
      </c>
      <c r="V2117" s="24">
        <v>14</v>
      </c>
      <c r="W2117" s="58">
        <v>224.016990661621</v>
      </c>
      <c r="X2117" s="58">
        <v>56.898398399353</v>
      </c>
      <c r="Y2117" s="58">
        <f t="shared" si="175"/>
        <v>3.93714053406762</v>
      </c>
      <c r="Z2117" s="24">
        <v>5.21</v>
      </c>
      <c r="AA2117" s="28">
        <v>46.6</v>
      </c>
      <c r="AB2117" s="28">
        <v>36.4</v>
      </c>
      <c r="AC2117" s="28">
        <v>17</v>
      </c>
    </row>
    <row r="2118" customHeight="1" spans="1:29">
      <c r="A2118" s="11">
        <v>2117</v>
      </c>
      <c r="B2118" s="36">
        <v>357</v>
      </c>
      <c r="C2118" s="72">
        <v>118.11</v>
      </c>
      <c r="D2118" s="72">
        <v>29.21</v>
      </c>
      <c r="E2118" s="40">
        <v>237</v>
      </c>
      <c r="F2118" s="39">
        <v>15.5574998855591</v>
      </c>
      <c r="G2118" s="38">
        <v>1776</v>
      </c>
      <c r="H2118" s="38">
        <v>1263</v>
      </c>
      <c r="I2118" s="18" t="s">
        <v>105</v>
      </c>
      <c r="J2118" s="48" t="s">
        <v>106</v>
      </c>
      <c r="K2118" s="78" t="s">
        <v>1601</v>
      </c>
      <c r="L2118" s="45"/>
      <c r="M2118" s="45">
        <v>8.39</v>
      </c>
      <c r="N2118" s="45">
        <v>8.39</v>
      </c>
      <c r="O2118" s="23">
        <v>5.21</v>
      </c>
      <c r="P2118" s="46">
        <v>1.61036468330134</v>
      </c>
      <c r="Q2118" s="46"/>
      <c r="R2118" s="46"/>
      <c r="S2118" s="24">
        <v>45</v>
      </c>
      <c r="T2118" s="24">
        <v>2.3</v>
      </c>
      <c r="U2118" s="24">
        <v>5.21</v>
      </c>
      <c r="V2118" s="24">
        <v>19.6</v>
      </c>
      <c r="W2118" s="58">
        <v>224.016990661621</v>
      </c>
      <c r="X2118" s="58">
        <v>56.898398399353</v>
      </c>
      <c r="Y2118" s="58">
        <f t="shared" si="175"/>
        <v>3.93714053406762</v>
      </c>
      <c r="Z2118" s="24">
        <v>4.54</v>
      </c>
      <c r="AA2118" s="28">
        <v>57.9</v>
      </c>
      <c r="AB2118" s="28">
        <v>25.9</v>
      </c>
      <c r="AC2118" s="28">
        <v>16.3</v>
      </c>
    </row>
    <row r="2119" customHeight="1" spans="1:29">
      <c r="A2119" s="11">
        <v>2118</v>
      </c>
      <c r="B2119" s="36">
        <v>357</v>
      </c>
      <c r="C2119" s="72">
        <v>118.11</v>
      </c>
      <c r="D2119" s="72">
        <v>29.21</v>
      </c>
      <c r="E2119" s="40">
        <v>237</v>
      </c>
      <c r="F2119" s="39">
        <v>15.5574998855591</v>
      </c>
      <c r="G2119" s="38">
        <v>1776</v>
      </c>
      <c r="H2119" s="38">
        <v>1263</v>
      </c>
      <c r="I2119" s="18" t="s">
        <v>105</v>
      </c>
      <c r="J2119" s="48" t="s">
        <v>106</v>
      </c>
      <c r="K2119" s="78" t="s">
        <v>1589</v>
      </c>
      <c r="L2119" s="45"/>
      <c r="M2119" s="45">
        <v>4.94</v>
      </c>
      <c r="N2119" s="45">
        <v>4.94</v>
      </c>
      <c r="O2119" s="23">
        <v>3.17</v>
      </c>
      <c r="P2119" s="46">
        <v>1.5583596214511</v>
      </c>
      <c r="Q2119" s="46"/>
      <c r="R2119" s="46"/>
      <c r="S2119" s="24">
        <v>18.5</v>
      </c>
      <c r="T2119" s="24">
        <v>0.9</v>
      </c>
      <c r="U2119" s="24">
        <v>3.17</v>
      </c>
      <c r="V2119" s="24">
        <v>20.6</v>
      </c>
      <c r="W2119" s="58">
        <v>224.016990661621</v>
      </c>
      <c r="X2119" s="58">
        <v>56.898398399353</v>
      </c>
      <c r="Y2119" s="58">
        <f t="shared" si="175"/>
        <v>3.93714053406762</v>
      </c>
      <c r="Z2119" s="24">
        <v>4.62</v>
      </c>
      <c r="AA2119" s="28">
        <v>45</v>
      </c>
      <c r="AB2119" s="28">
        <v>31.4</v>
      </c>
      <c r="AC2119" s="28">
        <v>23.7</v>
      </c>
    </row>
    <row r="2120" customHeight="1" spans="1:29">
      <c r="A2120" s="11">
        <v>2119</v>
      </c>
      <c r="B2120" s="36">
        <v>357</v>
      </c>
      <c r="C2120" s="72">
        <v>118.11</v>
      </c>
      <c r="D2120" s="72">
        <v>29.21</v>
      </c>
      <c r="E2120" s="40">
        <v>237</v>
      </c>
      <c r="F2120" s="39">
        <v>15.5574998855591</v>
      </c>
      <c r="G2120" s="38">
        <v>1776</v>
      </c>
      <c r="H2120" s="38">
        <v>1263</v>
      </c>
      <c r="I2120" s="18" t="s">
        <v>105</v>
      </c>
      <c r="J2120" s="48" t="s">
        <v>106</v>
      </c>
      <c r="K2120" s="78" t="s">
        <v>1602</v>
      </c>
      <c r="L2120" s="45"/>
      <c r="M2120" s="45">
        <v>2.49</v>
      </c>
      <c r="N2120" s="45">
        <v>2.49</v>
      </c>
      <c r="O2120" s="23">
        <v>1.29</v>
      </c>
      <c r="P2120" s="46">
        <v>1.93023255813953</v>
      </c>
      <c r="Q2120" s="46"/>
      <c r="R2120" s="46"/>
      <c r="S2120" s="24">
        <v>5.9</v>
      </c>
      <c r="T2120" s="24">
        <v>0.5</v>
      </c>
      <c r="U2120" s="24">
        <v>1.29</v>
      </c>
      <c r="V2120" s="24">
        <v>11.8</v>
      </c>
      <c r="W2120" s="58">
        <v>224.016990661621</v>
      </c>
      <c r="X2120" s="58">
        <v>56.898398399353</v>
      </c>
      <c r="Y2120" s="58">
        <f t="shared" si="175"/>
        <v>3.93714053406762</v>
      </c>
      <c r="Z2120" s="24">
        <v>4.62</v>
      </c>
      <c r="AA2120" s="28">
        <v>40.7</v>
      </c>
      <c r="AB2120" s="28">
        <v>27.7</v>
      </c>
      <c r="AC2120" s="28">
        <v>31.7</v>
      </c>
    </row>
    <row r="2121" customHeight="1" spans="1:29">
      <c r="A2121" s="11">
        <v>2120</v>
      </c>
      <c r="B2121" s="36">
        <v>357</v>
      </c>
      <c r="C2121" s="72">
        <v>118.11</v>
      </c>
      <c r="D2121" s="72">
        <v>29.21</v>
      </c>
      <c r="E2121" s="40">
        <v>237</v>
      </c>
      <c r="F2121" s="39">
        <v>15.5574998855591</v>
      </c>
      <c r="G2121" s="38">
        <v>1776</v>
      </c>
      <c r="H2121" s="38">
        <v>1263</v>
      </c>
      <c r="I2121" s="18" t="s">
        <v>105</v>
      </c>
      <c r="J2121" s="48" t="s">
        <v>106</v>
      </c>
      <c r="K2121" s="78" t="s">
        <v>1603</v>
      </c>
      <c r="L2121" s="45"/>
      <c r="M2121" s="45">
        <v>0.47</v>
      </c>
      <c r="N2121" s="45">
        <v>0.47</v>
      </c>
      <c r="O2121" s="23">
        <v>0.19</v>
      </c>
      <c r="P2121" s="46">
        <v>2.47368421052632</v>
      </c>
      <c r="Q2121" s="46"/>
      <c r="R2121" s="46"/>
      <c r="S2121" s="24">
        <v>3.2</v>
      </c>
      <c r="T2121" s="24">
        <v>0.3</v>
      </c>
      <c r="U2121" s="24">
        <v>0.19</v>
      </c>
      <c r="V2121" s="24">
        <v>10.7</v>
      </c>
      <c r="W2121" s="58">
        <v>224.016990661621</v>
      </c>
      <c r="X2121" s="58">
        <v>56.898398399353</v>
      </c>
      <c r="Y2121" s="58">
        <f t="shared" si="175"/>
        <v>3.93714053406762</v>
      </c>
      <c r="Z2121" s="24">
        <v>4.88</v>
      </c>
      <c r="AA2121" s="28">
        <v>47.9</v>
      </c>
      <c r="AB2121" s="28">
        <v>27.3</v>
      </c>
      <c r="AC2121" s="28">
        <v>24.8</v>
      </c>
    </row>
    <row r="2122" customHeight="1" spans="1:29">
      <c r="A2122" s="11">
        <v>2121</v>
      </c>
      <c r="B2122" s="36">
        <v>358</v>
      </c>
      <c r="C2122" s="72">
        <v>101.42</v>
      </c>
      <c r="D2122" s="72">
        <v>21.68</v>
      </c>
      <c r="E2122" s="73">
        <v>570</v>
      </c>
      <c r="F2122" s="39">
        <v>20.0410995483398</v>
      </c>
      <c r="G2122" s="38">
        <v>1620</v>
      </c>
      <c r="H2122" s="38">
        <v>1436</v>
      </c>
      <c r="I2122" s="18" t="s">
        <v>105</v>
      </c>
      <c r="J2122" s="36" t="s">
        <v>98</v>
      </c>
      <c r="K2122" s="78" t="s">
        <v>1604</v>
      </c>
      <c r="L2122" s="45"/>
      <c r="M2122" s="45"/>
      <c r="N2122" s="45"/>
      <c r="P2122" s="46">
        <v>1.11032</v>
      </c>
      <c r="Q2122" s="46"/>
      <c r="R2122" s="46"/>
      <c r="S2122" s="57">
        <v>6.8</v>
      </c>
      <c r="T2122" s="57">
        <v>1.4</v>
      </c>
      <c r="U2122" s="57">
        <v>0.5</v>
      </c>
      <c r="V2122" s="57">
        <f t="shared" ref="V2122:V2126" si="176">S2122/T2122</f>
        <v>4.85714285714286</v>
      </c>
      <c r="W2122" s="58">
        <v>199.087009429932</v>
      </c>
      <c r="X2122" s="58">
        <v>66.8688011169434</v>
      </c>
      <c r="Y2122" s="58">
        <f t="shared" si="175"/>
        <v>2.97727798471755</v>
      </c>
      <c r="Z2122" s="57">
        <v>5</v>
      </c>
      <c r="AA2122" s="63">
        <v>35</v>
      </c>
      <c r="AB2122" s="63">
        <v>20</v>
      </c>
      <c r="AC2122" s="63">
        <v>45</v>
      </c>
    </row>
    <row r="2123" customHeight="1" spans="1:29">
      <c r="A2123" s="11">
        <v>2122</v>
      </c>
      <c r="B2123" s="36">
        <v>359</v>
      </c>
      <c r="C2123" s="72">
        <v>103.88</v>
      </c>
      <c r="D2123" s="72">
        <v>31.67</v>
      </c>
      <c r="E2123" s="73">
        <v>1820</v>
      </c>
      <c r="F2123" s="74">
        <v>8.6</v>
      </c>
      <c r="G2123" s="75">
        <v>919.5</v>
      </c>
      <c r="H2123" s="11">
        <v>1322</v>
      </c>
      <c r="I2123" s="18" t="s">
        <v>105</v>
      </c>
      <c r="J2123" s="11" t="s">
        <v>594</v>
      </c>
      <c r="K2123" s="78" t="s">
        <v>1605</v>
      </c>
      <c r="L2123" s="45">
        <v>3.46798</v>
      </c>
      <c r="M2123" s="45">
        <v>7.18812</v>
      </c>
      <c r="N2123" s="45">
        <v>10.6561</v>
      </c>
      <c r="O2123" s="23">
        <v>9.20297</v>
      </c>
      <c r="P2123" s="46">
        <v>0.776471</v>
      </c>
      <c r="Q2123" s="46">
        <v>0.37683269640127</v>
      </c>
      <c r="R2123" s="46">
        <f>P2123+Q2123</f>
        <v>1.15330369640127</v>
      </c>
      <c r="S2123" s="24">
        <v>29.7</v>
      </c>
      <c r="T2123" s="57">
        <v>5.5</v>
      </c>
      <c r="U2123" s="57">
        <v>1.1</v>
      </c>
      <c r="V2123" s="57">
        <f t="shared" si="176"/>
        <v>5.4</v>
      </c>
      <c r="W2123" s="24">
        <v>168.76</v>
      </c>
      <c r="X2123" s="58">
        <v>75.2070999145508</v>
      </c>
      <c r="Y2123" s="58">
        <f t="shared" si="175"/>
        <v>2.24393707763951</v>
      </c>
      <c r="Z2123" s="57">
        <v>6.2</v>
      </c>
      <c r="AA2123" s="63">
        <v>43</v>
      </c>
      <c r="AB2123" s="63">
        <v>41</v>
      </c>
      <c r="AC2123" s="63">
        <v>16</v>
      </c>
    </row>
    <row r="2124" customHeight="1" spans="1:29">
      <c r="A2124" s="11">
        <v>2123</v>
      </c>
      <c r="B2124" s="36">
        <v>359</v>
      </c>
      <c r="C2124" s="72">
        <v>103.88</v>
      </c>
      <c r="D2124" s="72">
        <v>31.67</v>
      </c>
      <c r="E2124" s="73">
        <v>1820</v>
      </c>
      <c r="F2124" s="74">
        <v>8.6</v>
      </c>
      <c r="G2124" s="75">
        <v>919.5</v>
      </c>
      <c r="H2124" s="11">
        <v>1322</v>
      </c>
      <c r="I2124" s="18" t="s">
        <v>105</v>
      </c>
      <c r="J2124" s="11" t="s">
        <v>594</v>
      </c>
      <c r="K2124" s="78" t="s">
        <v>1606</v>
      </c>
      <c r="L2124" s="45">
        <v>4.8867</v>
      </c>
      <c r="M2124" s="45">
        <v>8.82178</v>
      </c>
      <c r="N2124" s="45">
        <v>13.70848</v>
      </c>
      <c r="O2124" s="23">
        <v>9.52475</v>
      </c>
      <c r="P2124" s="46">
        <v>0.927059</v>
      </c>
      <c r="Q2124" s="46">
        <v>0.513052836032442</v>
      </c>
      <c r="R2124" s="46">
        <f>P2124+Q2124</f>
        <v>1.44011183603244</v>
      </c>
      <c r="S2124" s="24">
        <v>31.28</v>
      </c>
      <c r="T2124" s="57">
        <v>5.5</v>
      </c>
      <c r="U2124" s="57">
        <v>1.1</v>
      </c>
      <c r="V2124" s="57">
        <f t="shared" si="176"/>
        <v>5.68727272727273</v>
      </c>
      <c r="W2124" s="24">
        <v>208.97</v>
      </c>
      <c r="X2124" s="58">
        <v>75.2070999145508</v>
      </c>
      <c r="Y2124" s="58">
        <f t="shared" si="175"/>
        <v>2.77859404547481</v>
      </c>
      <c r="Z2124" s="57">
        <v>6.2</v>
      </c>
      <c r="AA2124" s="63">
        <v>43</v>
      </c>
      <c r="AB2124" s="63">
        <v>41</v>
      </c>
      <c r="AC2124" s="63">
        <v>16</v>
      </c>
    </row>
    <row r="2125" customHeight="1" spans="1:29">
      <c r="A2125" s="11">
        <v>2124</v>
      </c>
      <c r="B2125" s="36">
        <v>359</v>
      </c>
      <c r="C2125" s="72">
        <v>103.88</v>
      </c>
      <c r="D2125" s="72">
        <v>31.67</v>
      </c>
      <c r="E2125" s="73">
        <v>1820</v>
      </c>
      <c r="F2125" s="74">
        <v>8.6</v>
      </c>
      <c r="G2125" s="75">
        <v>919.5</v>
      </c>
      <c r="H2125" s="11">
        <v>1322</v>
      </c>
      <c r="I2125" s="18" t="s">
        <v>105</v>
      </c>
      <c r="J2125" s="11" t="s">
        <v>594</v>
      </c>
      <c r="K2125" s="78" t="s">
        <v>1607</v>
      </c>
      <c r="L2125" s="45">
        <v>2.28571</v>
      </c>
      <c r="M2125" s="45">
        <v>4.46535</v>
      </c>
      <c r="N2125" s="45">
        <v>6.75106</v>
      </c>
      <c r="O2125" s="23">
        <v>7.85149</v>
      </c>
      <c r="P2125" s="46">
        <v>0.569412</v>
      </c>
      <c r="Q2125" s="46">
        <v>0.291117991616878</v>
      </c>
      <c r="R2125" s="46">
        <f>P2125+Q2125</f>
        <v>0.860529991616878</v>
      </c>
      <c r="S2125" s="24">
        <v>29.14</v>
      </c>
      <c r="T2125" s="57">
        <v>5.5</v>
      </c>
      <c r="U2125" s="57">
        <v>1.1</v>
      </c>
      <c r="V2125" s="57">
        <f t="shared" si="176"/>
        <v>5.29818181818182</v>
      </c>
      <c r="W2125" s="24">
        <v>117.08</v>
      </c>
      <c r="X2125" s="58">
        <v>75.2070999145508</v>
      </c>
      <c r="Y2125" s="58">
        <f t="shared" si="175"/>
        <v>1.55676791330904</v>
      </c>
      <c r="Z2125" s="57">
        <v>6.2</v>
      </c>
      <c r="AA2125" s="63">
        <v>43</v>
      </c>
      <c r="AB2125" s="63">
        <v>41</v>
      </c>
      <c r="AC2125" s="63">
        <v>16</v>
      </c>
    </row>
    <row r="2126" customHeight="1" spans="1:29">
      <c r="A2126" s="11">
        <v>2125</v>
      </c>
      <c r="B2126" s="36">
        <v>359</v>
      </c>
      <c r="C2126" s="72">
        <v>103.88</v>
      </c>
      <c r="D2126" s="72">
        <v>31.67</v>
      </c>
      <c r="E2126" s="73">
        <v>1820</v>
      </c>
      <c r="F2126" s="74">
        <v>8.6</v>
      </c>
      <c r="G2126" s="75">
        <v>919.5</v>
      </c>
      <c r="H2126" s="11">
        <v>1322</v>
      </c>
      <c r="I2126" s="18" t="s">
        <v>105</v>
      </c>
      <c r="J2126" s="11" t="s">
        <v>594</v>
      </c>
      <c r="K2126" s="78" t="s">
        <v>1608</v>
      </c>
      <c r="L2126" s="45">
        <v>3.31034</v>
      </c>
      <c r="M2126" s="45">
        <v>6.09901</v>
      </c>
      <c r="N2126" s="45">
        <v>9.40935</v>
      </c>
      <c r="O2126" s="23">
        <v>8.81683</v>
      </c>
      <c r="P2126" s="46">
        <v>0.687059</v>
      </c>
      <c r="Q2126" s="46">
        <v>0.375456938604918</v>
      </c>
      <c r="R2126" s="46">
        <f>P2126+Q2126</f>
        <v>1.06251593860492</v>
      </c>
      <c r="S2126" s="24">
        <v>30.48</v>
      </c>
      <c r="T2126" s="57">
        <v>5.5</v>
      </c>
      <c r="U2126" s="57">
        <v>1.1</v>
      </c>
      <c r="V2126" s="57">
        <f t="shared" si="176"/>
        <v>5.54181818181818</v>
      </c>
      <c r="W2126" s="24">
        <v>138.84</v>
      </c>
      <c r="X2126" s="58">
        <v>75.2070999145508</v>
      </c>
      <c r="Y2126" s="58">
        <f t="shared" si="175"/>
        <v>1.84610229829029</v>
      </c>
      <c r="Z2126" s="57">
        <v>6.2</v>
      </c>
      <c r="AA2126" s="63">
        <v>43</v>
      </c>
      <c r="AB2126" s="63">
        <v>41</v>
      </c>
      <c r="AC2126" s="63">
        <v>16</v>
      </c>
    </row>
    <row r="2127" customHeight="1" spans="1:29">
      <c r="A2127" s="11">
        <v>2126</v>
      </c>
      <c r="B2127" s="36">
        <v>360</v>
      </c>
      <c r="C2127" s="72">
        <v>106.48</v>
      </c>
      <c r="D2127" s="72">
        <v>36</v>
      </c>
      <c r="E2127" s="124">
        <v>1634</v>
      </c>
      <c r="F2127" s="74">
        <v>6.9</v>
      </c>
      <c r="G2127" s="75">
        <v>419.1</v>
      </c>
      <c r="H2127" s="38">
        <v>1157</v>
      </c>
      <c r="I2127" s="18" t="s">
        <v>77</v>
      </c>
      <c r="J2127" s="11" t="s">
        <v>78</v>
      </c>
      <c r="K2127" s="78" t="s">
        <v>1609</v>
      </c>
      <c r="L2127" s="45"/>
      <c r="M2127" s="45"/>
      <c r="N2127" s="45"/>
      <c r="P2127" s="46">
        <v>0.64</v>
      </c>
      <c r="Q2127" s="46"/>
      <c r="R2127" s="46"/>
      <c r="S2127" s="24">
        <v>7.66</v>
      </c>
      <c r="T2127" s="24">
        <v>0.89</v>
      </c>
      <c r="U2127" s="57">
        <v>0.8</v>
      </c>
      <c r="V2127" s="24">
        <v>8.61</v>
      </c>
      <c r="W2127" s="58">
        <v>95.9360980987549</v>
      </c>
      <c r="X2127" s="58">
        <v>117.180995941162</v>
      </c>
      <c r="Y2127" s="58">
        <f t="shared" si="175"/>
        <v>0.818700142699978</v>
      </c>
      <c r="Z2127" s="57">
        <v>8.3</v>
      </c>
      <c r="AA2127" s="63">
        <v>53</v>
      </c>
      <c r="AB2127" s="63">
        <v>30</v>
      </c>
      <c r="AC2127" s="63">
        <v>17</v>
      </c>
    </row>
    <row r="2128" customHeight="1" spans="1:29">
      <c r="A2128" s="11">
        <v>2127</v>
      </c>
      <c r="B2128" s="36">
        <v>360</v>
      </c>
      <c r="C2128" s="72">
        <v>106.48</v>
      </c>
      <c r="D2128" s="72">
        <v>36</v>
      </c>
      <c r="E2128" s="124">
        <v>1634</v>
      </c>
      <c r="F2128" s="74">
        <v>6.9</v>
      </c>
      <c r="G2128" s="75">
        <v>419.1</v>
      </c>
      <c r="H2128" s="38">
        <v>1157</v>
      </c>
      <c r="I2128" s="18" t="s">
        <v>77</v>
      </c>
      <c r="J2128" s="11" t="s">
        <v>78</v>
      </c>
      <c r="K2128" s="78" t="s">
        <v>1610</v>
      </c>
      <c r="L2128" s="45"/>
      <c r="M2128" s="45"/>
      <c r="N2128" s="45"/>
      <c r="P2128" s="46">
        <v>1.09</v>
      </c>
      <c r="Q2128" s="46"/>
      <c r="R2128" s="46"/>
      <c r="S2128" s="24">
        <v>6.35</v>
      </c>
      <c r="T2128" s="24">
        <v>0.67</v>
      </c>
      <c r="U2128" s="57">
        <v>0.8</v>
      </c>
      <c r="V2128" s="24">
        <v>9.48</v>
      </c>
      <c r="W2128" s="58">
        <v>95.9360980987549</v>
      </c>
      <c r="X2128" s="58">
        <v>117.180995941162</v>
      </c>
      <c r="Y2128" s="58">
        <f t="shared" si="175"/>
        <v>0.818700142699978</v>
      </c>
      <c r="Z2128" s="57">
        <v>8.3</v>
      </c>
      <c r="AA2128" s="63">
        <v>53</v>
      </c>
      <c r="AB2128" s="63">
        <v>30</v>
      </c>
      <c r="AC2128" s="63">
        <v>17</v>
      </c>
    </row>
    <row r="2129" customHeight="1" spans="1:29">
      <c r="A2129" s="11">
        <v>2128</v>
      </c>
      <c r="B2129" s="36">
        <v>360</v>
      </c>
      <c r="C2129" s="72">
        <v>106.48</v>
      </c>
      <c r="D2129" s="72">
        <v>36</v>
      </c>
      <c r="E2129" s="124">
        <v>1634</v>
      </c>
      <c r="F2129" s="74">
        <v>6.9</v>
      </c>
      <c r="G2129" s="75">
        <v>419.1</v>
      </c>
      <c r="H2129" s="38">
        <v>1157</v>
      </c>
      <c r="I2129" s="18" t="s">
        <v>77</v>
      </c>
      <c r="J2129" s="36" t="s">
        <v>98</v>
      </c>
      <c r="K2129" s="78" t="s">
        <v>1611</v>
      </c>
      <c r="L2129" s="45"/>
      <c r="M2129" s="45"/>
      <c r="N2129" s="45"/>
      <c r="P2129" s="46">
        <v>0.71</v>
      </c>
      <c r="Q2129" s="46"/>
      <c r="R2129" s="46"/>
      <c r="S2129" s="24">
        <v>12.39</v>
      </c>
      <c r="T2129" s="24">
        <v>1.45</v>
      </c>
      <c r="U2129" s="57">
        <v>0.8</v>
      </c>
      <c r="V2129" s="24">
        <v>8.55</v>
      </c>
      <c r="W2129" s="58">
        <v>95.9360980987549</v>
      </c>
      <c r="X2129" s="58">
        <v>117.180995941162</v>
      </c>
      <c r="Y2129" s="58">
        <f t="shared" si="175"/>
        <v>0.818700142699978</v>
      </c>
      <c r="Z2129" s="57">
        <v>8.3</v>
      </c>
      <c r="AA2129" s="63">
        <v>53</v>
      </c>
      <c r="AB2129" s="63">
        <v>30</v>
      </c>
      <c r="AC2129" s="63">
        <v>17</v>
      </c>
    </row>
    <row r="2130" customHeight="1" spans="1:29">
      <c r="A2130" s="11">
        <v>2129</v>
      </c>
      <c r="B2130" s="36">
        <v>360</v>
      </c>
      <c r="C2130" s="72">
        <v>106.48</v>
      </c>
      <c r="D2130" s="72">
        <v>36</v>
      </c>
      <c r="E2130" s="124">
        <v>1634</v>
      </c>
      <c r="F2130" s="74">
        <v>6.9</v>
      </c>
      <c r="G2130" s="75">
        <v>419.1</v>
      </c>
      <c r="H2130" s="38">
        <v>1157</v>
      </c>
      <c r="I2130" s="18" t="s">
        <v>77</v>
      </c>
      <c r="J2130" s="36" t="s">
        <v>98</v>
      </c>
      <c r="K2130" s="78" t="s">
        <v>1612</v>
      </c>
      <c r="L2130" s="45"/>
      <c r="M2130" s="45"/>
      <c r="N2130" s="45"/>
      <c r="P2130" s="46">
        <v>1.01</v>
      </c>
      <c r="Q2130" s="46"/>
      <c r="R2130" s="46"/>
      <c r="S2130" s="24">
        <v>7.43</v>
      </c>
      <c r="T2130" s="24">
        <v>0.92</v>
      </c>
      <c r="U2130" s="57">
        <v>0.8</v>
      </c>
      <c r="V2130" s="24">
        <v>8.14</v>
      </c>
      <c r="W2130" s="58">
        <v>95.9360980987549</v>
      </c>
      <c r="X2130" s="58">
        <v>117.180995941162</v>
      </c>
      <c r="Y2130" s="58">
        <f t="shared" si="175"/>
        <v>0.818700142699978</v>
      </c>
      <c r="Z2130" s="57">
        <v>8.3</v>
      </c>
      <c r="AA2130" s="63">
        <v>53</v>
      </c>
      <c r="AB2130" s="63">
        <v>30</v>
      </c>
      <c r="AC2130" s="63">
        <v>17</v>
      </c>
    </row>
    <row r="2131" customHeight="1" spans="1:29">
      <c r="A2131" s="11">
        <v>2130</v>
      </c>
      <c r="B2131" s="36">
        <v>360</v>
      </c>
      <c r="C2131" s="72">
        <v>106.48</v>
      </c>
      <c r="D2131" s="72">
        <v>36</v>
      </c>
      <c r="E2131" s="124">
        <v>1634</v>
      </c>
      <c r="F2131" s="74">
        <v>6.9</v>
      </c>
      <c r="G2131" s="75">
        <v>419.1</v>
      </c>
      <c r="H2131" s="38">
        <v>1157</v>
      </c>
      <c r="I2131" s="18" t="s">
        <v>77</v>
      </c>
      <c r="J2131" s="36" t="s">
        <v>98</v>
      </c>
      <c r="K2131" s="78" t="s">
        <v>1613</v>
      </c>
      <c r="L2131" s="45"/>
      <c r="M2131" s="45"/>
      <c r="N2131" s="45"/>
      <c r="P2131" s="46">
        <v>0.66</v>
      </c>
      <c r="Q2131" s="46"/>
      <c r="R2131" s="46"/>
      <c r="S2131" s="24">
        <v>10.38</v>
      </c>
      <c r="T2131" s="24">
        <v>1.59</v>
      </c>
      <c r="U2131" s="57">
        <v>0.8</v>
      </c>
      <c r="V2131" s="24">
        <v>6.52</v>
      </c>
      <c r="W2131" s="58">
        <v>95.9360980987549</v>
      </c>
      <c r="X2131" s="58">
        <v>117.180995941162</v>
      </c>
      <c r="Y2131" s="58">
        <f t="shared" si="175"/>
        <v>0.818700142699978</v>
      </c>
      <c r="Z2131" s="57">
        <v>8.3</v>
      </c>
      <c r="AA2131" s="63">
        <v>53</v>
      </c>
      <c r="AB2131" s="63">
        <v>30</v>
      </c>
      <c r="AC2131" s="63">
        <v>17</v>
      </c>
    </row>
    <row r="2132" customHeight="1" spans="1:29">
      <c r="A2132" s="11">
        <v>2131</v>
      </c>
      <c r="B2132" s="36">
        <v>360</v>
      </c>
      <c r="C2132" s="72">
        <v>106.48</v>
      </c>
      <c r="D2132" s="72">
        <v>36</v>
      </c>
      <c r="E2132" s="124">
        <v>1634</v>
      </c>
      <c r="F2132" s="74">
        <v>6.9</v>
      </c>
      <c r="G2132" s="75">
        <v>419.1</v>
      </c>
      <c r="H2132" s="38">
        <v>1157</v>
      </c>
      <c r="I2132" s="18" t="s">
        <v>77</v>
      </c>
      <c r="J2132" s="36" t="s">
        <v>98</v>
      </c>
      <c r="K2132" s="78" t="s">
        <v>1614</v>
      </c>
      <c r="L2132" s="45"/>
      <c r="M2132" s="45"/>
      <c r="N2132" s="45"/>
      <c r="P2132" s="46">
        <v>1.12</v>
      </c>
      <c r="Q2132" s="46"/>
      <c r="R2132" s="46"/>
      <c r="S2132" s="24">
        <v>8.8</v>
      </c>
      <c r="T2132" s="24">
        <v>1.37</v>
      </c>
      <c r="U2132" s="57">
        <v>0.8</v>
      </c>
      <c r="V2132" s="24">
        <v>6.43</v>
      </c>
      <c r="W2132" s="58">
        <v>95.9360980987549</v>
      </c>
      <c r="X2132" s="58">
        <v>117.180995941162</v>
      </c>
      <c r="Y2132" s="58">
        <f t="shared" si="175"/>
        <v>0.818700142699978</v>
      </c>
      <c r="Z2132" s="57">
        <v>8.3</v>
      </c>
      <c r="AA2132" s="63">
        <v>53</v>
      </c>
      <c r="AB2132" s="63">
        <v>30</v>
      </c>
      <c r="AC2132" s="63">
        <v>17</v>
      </c>
    </row>
    <row r="2133" customHeight="1" spans="1:29">
      <c r="A2133" s="11">
        <v>2132</v>
      </c>
      <c r="B2133" s="36">
        <v>361</v>
      </c>
      <c r="C2133" s="72">
        <v>109.32</v>
      </c>
      <c r="D2133" s="72">
        <v>36.86</v>
      </c>
      <c r="E2133" s="124">
        <v>1073</v>
      </c>
      <c r="F2133" s="39">
        <v>9.03110027313232</v>
      </c>
      <c r="G2133" s="38">
        <v>468</v>
      </c>
      <c r="H2133" s="38">
        <v>1418</v>
      </c>
      <c r="I2133" s="18" t="s">
        <v>77</v>
      </c>
      <c r="J2133" s="11" t="s">
        <v>594</v>
      </c>
      <c r="K2133" s="78" t="s">
        <v>1615</v>
      </c>
      <c r="L2133" s="45"/>
      <c r="M2133" s="45"/>
      <c r="N2133" s="45"/>
      <c r="P2133" s="46">
        <v>1.72</v>
      </c>
      <c r="Q2133" s="46"/>
      <c r="R2133" s="46"/>
      <c r="S2133" s="24">
        <v>1.51</v>
      </c>
      <c r="T2133" s="24">
        <v>0.19</v>
      </c>
      <c r="U2133" s="24">
        <v>0.57</v>
      </c>
      <c r="V2133" s="24">
        <f t="shared" ref="V2133:V2152" si="177">S2133/T2133</f>
        <v>7.94736842105263</v>
      </c>
      <c r="W2133" s="58">
        <v>128.062000274658</v>
      </c>
      <c r="X2133" s="58">
        <v>73.3432006835937</v>
      </c>
      <c r="Y2133" s="58">
        <f t="shared" si="175"/>
        <v>1.74606506235151</v>
      </c>
      <c r="Z2133" s="57">
        <v>8.4</v>
      </c>
      <c r="AA2133" s="63">
        <v>42</v>
      </c>
      <c r="AB2133" s="63">
        <v>44</v>
      </c>
      <c r="AC2133" s="63">
        <v>14</v>
      </c>
    </row>
    <row r="2134" customHeight="1" spans="1:29">
      <c r="A2134" s="11">
        <v>2133</v>
      </c>
      <c r="B2134" s="36">
        <v>361</v>
      </c>
      <c r="C2134" s="72">
        <v>109.32</v>
      </c>
      <c r="D2134" s="72">
        <v>36.86</v>
      </c>
      <c r="E2134" s="124">
        <v>1073</v>
      </c>
      <c r="F2134" s="39">
        <v>9.03110027313232</v>
      </c>
      <c r="G2134" s="38">
        <v>468</v>
      </c>
      <c r="H2134" s="38">
        <v>1418</v>
      </c>
      <c r="I2134" s="18" t="s">
        <v>77</v>
      </c>
      <c r="J2134" s="11" t="s">
        <v>594</v>
      </c>
      <c r="K2134" s="78" t="s">
        <v>1616</v>
      </c>
      <c r="L2134" s="45"/>
      <c r="M2134" s="45"/>
      <c r="N2134" s="45"/>
      <c r="P2134" s="46">
        <v>1.64</v>
      </c>
      <c r="Q2134" s="46"/>
      <c r="R2134" s="46"/>
      <c r="S2134" s="24">
        <v>1.47</v>
      </c>
      <c r="T2134" s="24">
        <v>0.19</v>
      </c>
      <c r="U2134" s="24">
        <v>0.57</v>
      </c>
      <c r="V2134" s="24">
        <f t="shared" si="177"/>
        <v>7.73684210526316</v>
      </c>
      <c r="W2134" s="58">
        <v>128.062000274658</v>
      </c>
      <c r="X2134" s="58">
        <v>73.3432006835937</v>
      </c>
      <c r="Y2134" s="58">
        <f t="shared" si="175"/>
        <v>1.74606506235151</v>
      </c>
      <c r="Z2134" s="57">
        <v>8.4</v>
      </c>
      <c r="AA2134" s="63">
        <v>42</v>
      </c>
      <c r="AB2134" s="63">
        <v>44</v>
      </c>
      <c r="AC2134" s="63">
        <v>14</v>
      </c>
    </row>
    <row r="2135" customHeight="1" spans="1:29">
      <c r="A2135" s="11">
        <v>2134</v>
      </c>
      <c r="B2135" s="36">
        <v>361</v>
      </c>
      <c r="C2135" s="72">
        <v>109.32</v>
      </c>
      <c r="D2135" s="72">
        <v>36.86</v>
      </c>
      <c r="E2135" s="124">
        <v>1073</v>
      </c>
      <c r="F2135" s="39">
        <v>9.03110027313232</v>
      </c>
      <c r="G2135" s="38">
        <v>468</v>
      </c>
      <c r="H2135" s="38">
        <v>1418</v>
      </c>
      <c r="I2135" s="18" t="s">
        <v>77</v>
      </c>
      <c r="J2135" s="11" t="s">
        <v>594</v>
      </c>
      <c r="K2135" s="78" t="s">
        <v>1617</v>
      </c>
      <c r="L2135" s="45"/>
      <c r="M2135" s="45"/>
      <c r="N2135" s="45"/>
      <c r="P2135" s="46">
        <v>1.24</v>
      </c>
      <c r="Q2135" s="46"/>
      <c r="R2135" s="46"/>
      <c r="S2135" s="24">
        <v>1.44</v>
      </c>
      <c r="T2135" s="24">
        <v>0.2</v>
      </c>
      <c r="U2135" s="24">
        <v>0.57</v>
      </c>
      <c r="V2135" s="24">
        <f t="shared" si="177"/>
        <v>7.2</v>
      </c>
      <c r="W2135" s="58">
        <v>128.062000274658</v>
      </c>
      <c r="X2135" s="58">
        <v>73.3432006835937</v>
      </c>
      <c r="Y2135" s="58">
        <f t="shared" si="175"/>
        <v>1.74606506235151</v>
      </c>
      <c r="Z2135" s="57">
        <v>8.4</v>
      </c>
      <c r="AA2135" s="63">
        <v>42</v>
      </c>
      <c r="AB2135" s="63">
        <v>44</v>
      </c>
      <c r="AC2135" s="63">
        <v>14</v>
      </c>
    </row>
    <row r="2136" customHeight="1" spans="1:29">
      <c r="A2136" s="11">
        <v>2135</v>
      </c>
      <c r="B2136" s="36">
        <v>361</v>
      </c>
      <c r="C2136" s="72">
        <v>109.32</v>
      </c>
      <c r="D2136" s="72">
        <v>36.86</v>
      </c>
      <c r="E2136" s="124">
        <v>1073</v>
      </c>
      <c r="F2136" s="39">
        <v>9.03110027313232</v>
      </c>
      <c r="G2136" s="38">
        <v>468</v>
      </c>
      <c r="H2136" s="38">
        <v>1418</v>
      </c>
      <c r="I2136" s="18" t="s">
        <v>77</v>
      </c>
      <c r="J2136" s="11" t="s">
        <v>594</v>
      </c>
      <c r="K2136" s="78" t="s">
        <v>1618</v>
      </c>
      <c r="L2136" s="45"/>
      <c r="M2136" s="45"/>
      <c r="N2136" s="45"/>
      <c r="P2136" s="46">
        <v>1.5</v>
      </c>
      <c r="Q2136" s="46"/>
      <c r="R2136" s="46"/>
      <c r="S2136" s="24">
        <v>1.54</v>
      </c>
      <c r="T2136" s="24">
        <v>0.2</v>
      </c>
      <c r="U2136" s="24">
        <v>0.57</v>
      </c>
      <c r="V2136" s="24">
        <f t="shared" si="177"/>
        <v>7.7</v>
      </c>
      <c r="W2136" s="58">
        <v>128.062000274658</v>
      </c>
      <c r="X2136" s="58">
        <v>73.3432006835937</v>
      </c>
      <c r="Y2136" s="58">
        <f t="shared" si="175"/>
        <v>1.74606506235151</v>
      </c>
      <c r="Z2136" s="57">
        <v>8.4</v>
      </c>
      <c r="AA2136" s="63">
        <v>42</v>
      </c>
      <c r="AB2136" s="63">
        <v>44</v>
      </c>
      <c r="AC2136" s="63">
        <v>14</v>
      </c>
    </row>
    <row r="2137" customHeight="1" spans="1:29">
      <c r="A2137" s="11">
        <v>2136</v>
      </c>
      <c r="B2137" s="36">
        <v>361</v>
      </c>
      <c r="C2137" s="72">
        <v>109.32</v>
      </c>
      <c r="D2137" s="72">
        <v>36.86</v>
      </c>
      <c r="E2137" s="124">
        <v>1073</v>
      </c>
      <c r="F2137" s="39">
        <v>9.03110027313232</v>
      </c>
      <c r="G2137" s="38">
        <v>468</v>
      </c>
      <c r="H2137" s="38">
        <v>1418</v>
      </c>
      <c r="I2137" s="18" t="s">
        <v>77</v>
      </c>
      <c r="J2137" s="11" t="s">
        <v>594</v>
      </c>
      <c r="K2137" s="78" t="s">
        <v>1619</v>
      </c>
      <c r="L2137" s="45"/>
      <c r="M2137" s="45"/>
      <c r="N2137" s="45"/>
      <c r="P2137" s="46">
        <v>1.17</v>
      </c>
      <c r="Q2137" s="46"/>
      <c r="R2137" s="46"/>
      <c r="S2137" s="24">
        <v>1.53</v>
      </c>
      <c r="T2137" s="24">
        <v>0.2</v>
      </c>
      <c r="U2137" s="24">
        <v>0.56</v>
      </c>
      <c r="V2137" s="24">
        <f t="shared" si="177"/>
        <v>7.65</v>
      </c>
      <c r="W2137" s="58">
        <v>128.062000274658</v>
      </c>
      <c r="X2137" s="58">
        <v>73.3432006835937</v>
      </c>
      <c r="Y2137" s="58">
        <f t="shared" si="175"/>
        <v>1.74606506235151</v>
      </c>
      <c r="Z2137" s="57">
        <v>8.4</v>
      </c>
      <c r="AA2137" s="63">
        <v>42</v>
      </c>
      <c r="AB2137" s="63">
        <v>44</v>
      </c>
      <c r="AC2137" s="63">
        <v>14</v>
      </c>
    </row>
    <row r="2138" customHeight="1" spans="1:29">
      <c r="A2138" s="11">
        <v>2137</v>
      </c>
      <c r="B2138" s="36">
        <v>361</v>
      </c>
      <c r="C2138" s="72">
        <v>109.32</v>
      </c>
      <c r="D2138" s="72">
        <v>36.86</v>
      </c>
      <c r="E2138" s="124">
        <v>1073</v>
      </c>
      <c r="F2138" s="39">
        <v>9.03110027313232</v>
      </c>
      <c r="G2138" s="38">
        <v>468</v>
      </c>
      <c r="H2138" s="38">
        <v>1418</v>
      </c>
      <c r="I2138" s="18" t="s">
        <v>77</v>
      </c>
      <c r="J2138" s="11" t="s">
        <v>594</v>
      </c>
      <c r="K2138" s="78" t="s">
        <v>1620</v>
      </c>
      <c r="L2138" s="45"/>
      <c r="M2138" s="45"/>
      <c r="N2138" s="45"/>
      <c r="P2138" s="46">
        <v>0.93</v>
      </c>
      <c r="Q2138" s="46"/>
      <c r="R2138" s="46"/>
      <c r="S2138" s="24">
        <v>1.53</v>
      </c>
      <c r="T2138" s="24">
        <v>0.2</v>
      </c>
      <c r="U2138" s="24">
        <v>0.56</v>
      </c>
      <c r="V2138" s="24">
        <f t="shared" si="177"/>
        <v>7.65</v>
      </c>
      <c r="W2138" s="58">
        <v>128.062000274658</v>
      </c>
      <c r="X2138" s="58">
        <v>73.3432006835937</v>
      </c>
      <c r="Y2138" s="58">
        <f t="shared" si="175"/>
        <v>1.74606506235151</v>
      </c>
      <c r="Z2138" s="57">
        <v>8.4</v>
      </c>
      <c r="AA2138" s="63">
        <v>42</v>
      </c>
      <c r="AB2138" s="63">
        <v>44</v>
      </c>
      <c r="AC2138" s="63">
        <v>14</v>
      </c>
    </row>
    <row r="2139" customHeight="1" spans="1:29">
      <c r="A2139" s="11">
        <v>2138</v>
      </c>
      <c r="B2139" s="36">
        <v>362</v>
      </c>
      <c r="C2139" s="72">
        <v>109.32</v>
      </c>
      <c r="D2139" s="72">
        <v>36.85</v>
      </c>
      <c r="E2139" s="40">
        <v>1074</v>
      </c>
      <c r="F2139" s="39">
        <v>9.03110027313232</v>
      </c>
      <c r="G2139" s="38">
        <v>468</v>
      </c>
      <c r="H2139" s="38">
        <v>1412</v>
      </c>
      <c r="I2139" s="18" t="s">
        <v>77</v>
      </c>
      <c r="J2139" s="11" t="s">
        <v>78</v>
      </c>
      <c r="K2139" s="78" t="s">
        <v>1615</v>
      </c>
      <c r="L2139" s="45"/>
      <c r="M2139" s="45"/>
      <c r="N2139" s="45"/>
      <c r="P2139" s="46">
        <v>0.556522</v>
      </c>
      <c r="Q2139" s="46"/>
      <c r="R2139" s="46"/>
      <c r="S2139" s="57">
        <v>2.9</v>
      </c>
      <c r="T2139" s="24">
        <v>4.75</v>
      </c>
      <c r="U2139" s="24">
        <v>1.27</v>
      </c>
      <c r="V2139" s="57">
        <f t="shared" si="177"/>
        <v>0.610526315789474</v>
      </c>
      <c r="W2139" s="58">
        <v>128.062000274658</v>
      </c>
      <c r="X2139" s="58">
        <v>73.3432006835937</v>
      </c>
      <c r="Y2139" s="58">
        <f t="shared" si="175"/>
        <v>1.74606506235151</v>
      </c>
      <c r="Z2139" s="24">
        <v>8.24</v>
      </c>
      <c r="AA2139" s="63">
        <v>42</v>
      </c>
      <c r="AB2139" s="63">
        <v>44</v>
      </c>
      <c r="AC2139" s="63">
        <v>14</v>
      </c>
    </row>
    <row r="2140" customHeight="1" spans="1:29">
      <c r="A2140" s="11">
        <v>2139</v>
      </c>
      <c r="B2140" s="36">
        <v>362</v>
      </c>
      <c r="C2140" s="72">
        <v>109.32</v>
      </c>
      <c r="D2140" s="72">
        <v>36.85</v>
      </c>
      <c r="E2140" s="40">
        <v>1074</v>
      </c>
      <c r="F2140" s="39">
        <v>9.03110027313232</v>
      </c>
      <c r="G2140" s="38">
        <v>468</v>
      </c>
      <c r="H2140" s="38">
        <v>1412</v>
      </c>
      <c r="I2140" s="18" t="s">
        <v>77</v>
      </c>
      <c r="J2140" s="11" t="s">
        <v>78</v>
      </c>
      <c r="K2140" s="78" t="s">
        <v>1616</v>
      </c>
      <c r="L2140" s="45"/>
      <c r="M2140" s="45"/>
      <c r="N2140" s="45"/>
      <c r="P2140" s="46">
        <v>0.519565</v>
      </c>
      <c r="Q2140" s="46"/>
      <c r="R2140" s="46"/>
      <c r="S2140" s="57">
        <v>2.9</v>
      </c>
      <c r="T2140" s="24">
        <v>5.37</v>
      </c>
      <c r="U2140" s="24">
        <v>1.03</v>
      </c>
      <c r="V2140" s="57">
        <f t="shared" si="177"/>
        <v>0.540037243947858</v>
      </c>
      <c r="W2140" s="58">
        <v>128.062000274658</v>
      </c>
      <c r="X2140" s="58">
        <v>73.3432006835937</v>
      </c>
      <c r="Y2140" s="58">
        <f t="shared" si="175"/>
        <v>1.74606506235151</v>
      </c>
      <c r="Z2140" s="24">
        <v>8.24</v>
      </c>
      <c r="AA2140" s="63">
        <v>42</v>
      </c>
      <c r="AB2140" s="63">
        <v>44</v>
      </c>
      <c r="AC2140" s="63">
        <v>14</v>
      </c>
    </row>
    <row r="2141" customHeight="1" spans="1:29">
      <c r="A2141" s="11">
        <v>2140</v>
      </c>
      <c r="B2141" s="36">
        <v>362</v>
      </c>
      <c r="C2141" s="72">
        <v>109.32</v>
      </c>
      <c r="D2141" s="72">
        <v>36.85</v>
      </c>
      <c r="E2141" s="40">
        <v>1074</v>
      </c>
      <c r="F2141" s="39">
        <v>9.03110027313232</v>
      </c>
      <c r="G2141" s="38">
        <v>468</v>
      </c>
      <c r="H2141" s="38">
        <v>1412</v>
      </c>
      <c r="I2141" s="18" t="s">
        <v>77</v>
      </c>
      <c r="J2141" s="11" t="s">
        <v>78</v>
      </c>
      <c r="K2141" s="78" t="s">
        <v>1617</v>
      </c>
      <c r="L2141" s="45"/>
      <c r="M2141" s="45"/>
      <c r="N2141" s="45"/>
      <c r="P2141" s="46">
        <v>0.473913</v>
      </c>
      <c r="Q2141" s="46"/>
      <c r="R2141" s="46"/>
      <c r="S2141" s="57">
        <v>2.9</v>
      </c>
      <c r="T2141" s="24">
        <v>5.31</v>
      </c>
      <c r="U2141" s="24">
        <v>0.89</v>
      </c>
      <c r="V2141" s="57">
        <f t="shared" si="177"/>
        <v>0.546139359698682</v>
      </c>
      <c r="W2141" s="58">
        <v>128.062000274658</v>
      </c>
      <c r="X2141" s="58">
        <v>73.3432006835937</v>
      </c>
      <c r="Y2141" s="58">
        <f t="shared" si="175"/>
        <v>1.74606506235151</v>
      </c>
      <c r="Z2141" s="24">
        <v>8.24</v>
      </c>
      <c r="AA2141" s="63">
        <v>42</v>
      </c>
      <c r="AB2141" s="63">
        <v>44</v>
      </c>
      <c r="AC2141" s="63">
        <v>14</v>
      </c>
    </row>
    <row r="2142" customHeight="1" spans="1:29">
      <c r="A2142" s="11">
        <v>2141</v>
      </c>
      <c r="B2142" s="36">
        <v>362</v>
      </c>
      <c r="C2142" s="72">
        <v>109.32</v>
      </c>
      <c r="D2142" s="72">
        <v>36.85</v>
      </c>
      <c r="E2142" s="40">
        <v>1074</v>
      </c>
      <c r="F2142" s="39">
        <v>9.03110027313232</v>
      </c>
      <c r="G2142" s="38">
        <v>468</v>
      </c>
      <c r="H2142" s="38">
        <v>1412</v>
      </c>
      <c r="I2142" s="18" t="s">
        <v>77</v>
      </c>
      <c r="J2142" s="11" t="s">
        <v>78</v>
      </c>
      <c r="K2142" s="22" t="s">
        <v>1618</v>
      </c>
      <c r="L2142" s="45"/>
      <c r="M2142" s="45"/>
      <c r="N2142" s="45"/>
      <c r="P2142" s="46">
        <v>0.495652</v>
      </c>
      <c r="Q2142" s="46"/>
      <c r="R2142" s="46"/>
      <c r="S2142" s="57">
        <v>2.9</v>
      </c>
      <c r="T2142" s="24">
        <v>4.77</v>
      </c>
      <c r="U2142" s="24">
        <v>1.27</v>
      </c>
      <c r="V2142" s="57">
        <f t="shared" si="177"/>
        <v>0.607966457023061</v>
      </c>
      <c r="W2142" s="58">
        <v>128.062000274658</v>
      </c>
      <c r="X2142" s="58">
        <v>73.3432006835937</v>
      </c>
      <c r="Y2142" s="58">
        <f t="shared" si="175"/>
        <v>1.74606506235151</v>
      </c>
      <c r="Z2142" s="24">
        <v>8.24</v>
      </c>
      <c r="AA2142" s="63">
        <v>42</v>
      </c>
      <c r="AB2142" s="63">
        <v>44</v>
      </c>
      <c r="AC2142" s="63">
        <v>14</v>
      </c>
    </row>
    <row r="2143" customHeight="1" spans="1:29">
      <c r="A2143" s="11">
        <v>2142</v>
      </c>
      <c r="B2143" s="36">
        <v>362</v>
      </c>
      <c r="C2143" s="72">
        <v>109.32</v>
      </c>
      <c r="D2143" s="72">
        <v>36.85</v>
      </c>
      <c r="E2143" s="40">
        <v>1074</v>
      </c>
      <c r="F2143" s="39">
        <v>9.03110027313232</v>
      </c>
      <c r="G2143" s="38">
        <v>468</v>
      </c>
      <c r="H2143" s="38">
        <v>1412</v>
      </c>
      <c r="I2143" s="18" t="s">
        <v>77</v>
      </c>
      <c r="J2143" s="11" t="s">
        <v>78</v>
      </c>
      <c r="K2143" s="22" t="s">
        <v>1619</v>
      </c>
      <c r="L2143" s="45"/>
      <c r="M2143" s="45"/>
      <c r="N2143" s="45"/>
      <c r="P2143" s="46">
        <v>0.463043</v>
      </c>
      <c r="Q2143" s="46"/>
      <c r="R2143" s="46"/>
      <c r="S2143" s="57">
        <v>2.9</v>
      </c>
      <c r="T2143" s="24">
        <v>5.27</v>
      </c>
      <c r="U2143" s="24">
        <v>0.85</v>
      </c>
      <c r="V2143" s="57">
        <f t="shared" si="177"/>
        <v>0.550284629981025</v>
      </c>
      <c r="W2143" s="58">
        <v>128.062000274658</v>
      </c>
      <c r="X2143" s="58">
        <v>73.3432006835937</v>
      </c>
      <c r="Y2143" s="58">
        <f t="shared" si="175"/>
        <v>1.74606506235151</v>
      </c>
      <c r="Z2143" s="24">
        <v>8.24</v>
      </c>
      <c r="AA2143" s="63">
        <v>42</v>
      </c>
      <c r="AB2143" s="63">
        <v>44</v>
      </c>
      <c r="AC2143" s="63">
        <v>14</v>
      </c>
    </row>
    <row r="2144" customHeight="1" spans="1:29">
      <c r="A2144" s="11">
        <v>2143</v>
      </c>
      <c r="B2144" s="36">
        <v>362</v>
      </c>
      <c r="C2144" s="72">
        <v>109.32</v>
      </c>
      <c r="D2144" s="72">
        <v>36.85</v>
      </c>
      <c r="E2144" s="40">
        <v>1074</v>
      </c>
      <c r="F2144" s="39">
        <v>9.03110027313232</v>
      </c>
      <c r="G2144" s="38">
        <v>468</v>
      </c>
      <c r="H2144" s="38">
        <v>1412</v>
      </c>
      <c r="I2144" s="18" t="s">
        <v>77</v>
      </c>
      <c r="J2144" s="11" t="s">
        <v>78</v>
      </c>
      <c r="K2144" s="22" t="s">
        <v>1620</v>
      </c>
      <c r="L2144" s="45"/>
      <c r="M2144" s="45"/>
      <c r="N2144" s="45"/>
      <c r="P2144" s="46">
        <v>0.46087</v>
      </c>
      <c r="Q2144" s="46"/>
      <c r="R2144" s="46"/>
      <c r="S2144" s="57">
        <v>2.9</v>
      </c>
      <c r="T2144" s="24">
        <v>5.4</v>
      </c>
      <c r="U2144" s="24">
        <v>0.81</v>
      </c>
      <c r="V2144" s="57">
        <f t="shared" si="177"/>
        <v>0.537037037037037</v>
      </c>
      <c r="W2144" s="58">
        <v>128.062000274658</v>
      </c>
      <c r="X2144" s="58">
        <v>73.3432006835937</v>
      </c>
      <c r="Y2144" s="58">
        <f t="shared" si="175"/>
        <v>1.74606506235151</v>
      </c>
      <c r="Z2144" s="24">
        <v>8.24</v>
      </c>
      <c r="AA2144" s="63">
        <v>42</v>
      </c>
      <c r="AB2144" s="63">
        <v>44</v>
      </c>
      <c r="AC2144" s="63">
        <v>14</v>
      </c>
    </row>
    <row r="2145" customHeight="1" spans="1:29">
      <c r="A2145" s="11">
        <v>2144</v>
      </c>
      <c r="B2145" s="36">
        <v>363</v>
      </c>
      <c r="C2145" s="72">
        <v>117.06</v>
      </c>
      <c r="D2145" s="72">
        <v>36.68</v>
      </c>
      <c r="E2145" s="40">
        <v>51</v>
      </c>
      <c r="F2145" s="39">
        <v>13.6270999908447</v>
      </c>
      <c r="G2145" s="38">
        <v>684</v>
      </c>
      <c r="H2145" s="38">
        <v>1491</v>
      </c>
      <c r="I2145" s="18" t="s">
        <v>77</v>
      </c>
      <c r="J2145" s="11" t="s">
        <v>594</v>
      </c>
      <c r="K2145" s="22" t="s">
        <v>249</v>
      </c>
      <c r="L2145" s="45"/>
      <c r="M2145" s="45">
        <v>48.54</v>
      </c>
      <c r="N2145" s="45">
        <v>48.54</v>
      </c>
      <c r="O2145" s="23">
        <v>38.12</v>
      </c>
      <c r="P2145" s="46">
        <v>1.27334732423924</v>
      </c>
      <c r="Q2145" s="46"/>
      <c r="R2145" s="46"/>
      <c r="S2145" s="24">
        <v>2.43</v>
      </c>
      <c r="T2145" s="24">
        <v>0.69</v>
      </c>
      <c r="U2145" s="24">
        <v>0.22</v>
      </c>
      <c r="V2145" s="24">
        <f t="shared" si="177"/>
        <v>3.52173913043478</v>
      </c>
      <c r="W2145" s="58">
        <v>178.255996704102</v>
      </c>
      <c r="X2145" s="58">
        <v>71.1257982254028</v>
      </c>
      <c r="Y2145" s="58">
        <f t="shared" si="175"/>
        <v>2.50620732774339</v>
      </c>
      <c r="Z2145" s="24">
        <v>8</v>
      </c>
      <c r="AA2145" s="63">
        <v>46</v>
      </c>
      <c r="AB2145" s="63">
        <v>36</v>
      </c>
      <c r="AC2145" s="63">
        <v>17</v>
      </c>
    </row>
    <row r="2146" customHeight="1" spans="1:29">
      <c r="A2146" s="11">
        <v>2145</v>
      </c>
      <c r="B2146" s="36">
        <v>364</v>
      </c>
      <c r="C2146" s="72">
        <v>102.348666666667</v>
      </c>
      <c r="D2146" s="72">
        <v>31.5541666666667</v>
      </c>
      <c r="E2146" s="40">
        <v>4003</v>
      </c>
      <c r="F2146" s="74">
        <v>1.7</v>
      </c>
      <c r="G2146" s="75">
        <v>397.3</v>
      </c>
      <c r="H2146" s="38">
        <v>709</v>
      </c>
      <c r="I2146" s="18" t="s">
        <v>105</v>
      </c>
      <c r="J2146" s="36" t="s">
        <v>98</v>
      </c>
      <c r="K2146" s="81" t="s">
        <v>1621</v>
      </c>
      <c r="L2146" s="45"/>
      <c r="M2146" s="45">
        <v>0.629005</v>
      </c>
      <c r="N2146" s="45">
        <v>0.629005</v>
      </c>
      <c r="O2146" s="23">
        <v>0.936022</v>
      </c>
      <c r="P2146" s="46">
        <v>0.671998094061892</v>
      </c>
      <c r="Q2146" s="46"/>
      <c r="R2146" s="46"/>
      <c r="S2146" s="24">
        <v>125.1</v>
      </c>
      <c r="T2146" s="24">
        <v>9.8</v>
      </c>
      <c r="U2146" s="57">
        <v>0.6</v>
      </c>
      <c r="V2146" s="24">
        <f t="shared" si="177"/>
        <v>12.765306122449</v>
      </c>
      <c r="W2146" s="58">
        <v>181.52099609375</v>
      </c>
      <c r="X2146" s="58">
        <v>76.6219997406006</v>
      </c>
      <c r="Y2146" s="58">
        <f t="shared" si="175"/>
        <v>2.36904540090678</v>
      </c>
      <c r="Z2146" s="24">
        <v>6.31</v>
      </c>
      <c r="AA2146" s="28">
        <v>12.3</v>
      </c>
      <c r="AB2146" s="28">
        <v>67.2</v>
      </c>
      <c r="AC2146" s="28">
        <v>20.5</v>
      </c>
    </row>
    <row r="2147" customHeight="1" spans="1:29">
      <c r="A2147" s="11">
        <v>2146</v>
      </c>
      <c r="B2147" s="36">
        <v>364</v>
      </c>
      <c r="C2147" s="72">
        <v>102.348666666667</v>
      </c>
      <c r="D2147" s="72">
        <v>31.5541666666667</v>
      </c>
      <c r="E2147" s="40">
        <v>4003</v>
      </c>
      <c r="F2147" s="74">
        <v>1.7</v>
      </c>
      <c r="G2147" s="75">
        <v>397.3</v>
      </c>
      <c r="H2147" s="38">
        <v>709</v>
      </c>
      <c r="I2147" s="18" t="s">
        <v>105</v>
      </c>
      <c r="J2147" s="36" t="s">
        <v>98</v>
      </c>
      <c r="K2147" s="81" t="s">
        <v>250</v>
      </c>
      <c r="L2147" s="45">
        <v>0.0821918</v>
      </c>
      <c r="M2147" s="45">
        <v>0.563676</v>
      </c>
      <c r="N2147" s="45">
        <v>0.6458678</v>
      </c>
      <c r="O2147" s="23">
        <v>0.87213</v>
      </c>
      <c r="P2147" s="46">
        <v>0.646321075986378</v>
      </c>
      <c r="Q2147" s="46">
        <v>0.094242601447032</v>
      </c>
      <c r="R2147" s="46">
        <f>P2147+Q2147</f>
        <v>0.74056367743341</v>
      </c>
      <c r="S2147" s="24">
        <v>98.6</v>
      </c>
      <c r="T2147" s="24">
        <v>8.4</v>
      </c>
      <c r="U2147" s="57">
        <v>0.6</v>
      </c>
      <c r="V2147" s="24">
        <f t="shared" si="177"/>
        <v>11.7380952380952</v>
      </c>
      <c r="W2147" s="58">
        <v>181.52099609375</v>
      </c>
      <c r="X2147" s="58">
        <v>76.6219997406006</v>
      </c>
      <c r="Y2147" s="58">
        <f t="shared" si="175"/>
        <v>2.36904540090678</v>
      </c>
      <c r="Z2147" s="24">
        <v>5.92</v>
      </c>
      <c r="AA2147" s="28">
        <v>12.3</v>
      </c>
      <c r="AB2147" s="28">
        <v>67.2</v>
      </c>
      <c r="AC2147" s="28">
        <v>20.5</v>
      </c>
    </row>
    <row r="2148" customHeight="1" spans="1:29">
      <c r="A2148" s="11">
        <v>2147</v>
      </c>
      <c r="B2148" s="36">
        <v>364</v>
      </c>
      <c r="C2148" s="72">
        <v>102.348666666667</v>
      </c>
      <c r="D2148" s="72">
        <v>31.5541666666667</v>
      </c>
      <c r="E2148" s="40">
        <v>4003</v>
      </c>
      <c r="F2148" s="74">
        <v>1.7</v>
      </c>
      <c r="G2148" s="75">
        <v>397.3</v>
      </c>
      <c r="H2148" s="38">
        <v>709</v>
      </c>
      <c r="I2148" s="18" t="s">
        <v>105</v>
      </c>
      <c r="J2148" s="36" t="s">
        <v>98</v>
      </c>
      <c r="K2148" s="81" t="s">
        <v>1622</v>
      </c>
      <c r="L2148" s="45"/>
      <c r="M2148" s="45">
        <v>0.693338</v>
      </c>
      <c r="N2148" s="45">
        <v>0.693338</v>
      </c>
      <c r="O2148" s="23">
        <v>1.61183</v>
      </c>
      <c r="P2148" s="46">
        <v>0.430155785659778</v>
      </c>
      <c r="Q2148" s="46"/>
      <c r="R2148" s="46"/>
      <c r="S2148" s="24">
        <v>88.7</v>
      </c>
      <c r="T2148" s="24">
        <v>8.3</v>
      </c>
      <c r="U2148" s="57">
        <v>0.6</v>
      </c>
      <c r="V2148" s="24">
        <f t="shared" si="177"/>
        <v>10.6867469879518</v>
      </c>
      <c r="W2148" s="58">
        <v>181.52099609375</v>
      </c>
      <c r="X2148" s="58">
        <v>76.6219997406006</v>
      </c>
      <c r="Y2148" s="58">
        <f t="shared" si="175"/>
        <v>2.36904540090678</v>
      </c>
      <c r="Z2148" s="24">
        <v>5.98</v>
      </c>
      <c r="AA2148" s="28">
        <v>12.3</v>
      </c>
      <c r="AB2148" s="28">
        <v>67.2</v>
      </c>
      <c r="AC2148" s="28">
        <v>20.5</v>
      </c>
    </row>
    <row r="2149" customHeight="1" spans="1:29">
      <c r="A2149" s="11">
        <v>2148</v>
      </c>
      <c r="B2149" s="36">
        <v>364</v>
      </c>
      <c r="C2149" s="72">
        <v>102.348666666667</v>
      </c>
      <c r="D2149" s="72">
        <v>31.5541666666667</v>
      </c>
      <c r="E2149" s="40">
        <v>4003</v>
      </c>
      <c r="F2149" s="74">
        <v>1.7</v>
      </c>
      <c r="G2149" s="75">
        <v>397.3</v>
      </c>
      <c r="H2149" s="38">
        <v>709</v>
      </c>
      <c r="I2149" s="18" t="s">
        <v>105</v>
      </c>
      <c r="J2149" s="36" t="s">
        <v>98</v>
      </c>
      <c r="K2149" s="81" t="s">
        <v>994</v>
      </c>
      <c r="L2149" s="45"/>
      <c r="M2149" s="45">
        <v>0.41405</v>
      </c>
      <c r="N2149" s="45">
        <v>0.41405</v>
      </c>
      <c r="O2149" s="23">
        <v>1.021309</v>
      </c>
      <c r="P2149" s="46">
        <v>0.405411094977132</v>
      </c>
      <c r="Q2149" s="46"/>
      <c r="R2149" s="46"/>
      <c r="S2149" s="24">
        <v>139.9</v>
      </c>
      <c r="T2149" s="24">
        <v>11.5</v>
      </c>
      <c r="U2149" s="57">
        <v>0.6</v>
      </c>
      <c r="V2149" s="24">
        <f t="shared" si="177"/>
        <v>12.1652173913043</v>
      </c>
      <c r="W2149" s="58">
        <v>181.52099609375</v>
      </c>
      <c r="X2149" s="58">
        <v>76.6219997406006</v>
      </c>
      <c r="Y2149" s="58">
        <f t="shared" si="175"/>
        <v>2.36904540090678</v>
      </c>
      <c r="Z2149" s="24">
        <v>5.93</v>
      </c>
      <c r="AA2149" s="28">
        <v>12.3</v>
      </c>
      <c r="AB2149" s="28">
        <v>67.2</v>
      </c>
      <c r="AC2149" s="28">
        <v>20.5</v>
      </c>
    </row>
    <row r="2150" customHeight="1" spans="1:29">
      <c r="A2150" s="11">
        <v>2149</v>
      </c>
      <c r="B2150" s="36">
        <v>364</v>
      </c>
      <c r="C2150" s="72">
        <v>102.348666666667</v>
      </c>
      <c r="D2150" s="72">
        <v>31.5541666666667</v>
      </c>
      <c r="E2150" s="40">
        <v>4003</v>
      </c>
      <c r="F2150" s="74">
        <v>1.7</v>
      </c>
      <c r="G2150" s="75">
        <v>397.3</v>
      </c>
      <c r="H2150" s="38">
        <v>709</v>
      </c>
      <c r="I2150" s="18" t="s">
        <v>105</v>
      </c>
      <c r="J2150" s="36" t="s">
        <v>98</v>
      </c>
      <c r="K2150" s="81" t="s">
        <v>1623</v>
      </c>
      <c r="L2150" s="45"/>
      <c r="M2150" s="45">
        <v>0.434458</v>
      </c>
      <c r="N2150" s="45">
        <v>0.434458</v>
      </c>
      <c r="O2150" s="23">
        <v>0.980832</v>
      </c>
      <c r="P2150" s="46">
        <v>0.442948435613846</v>
      </c>
      <c r="Q2150" s="46"/>
      <c r="R2150" s="46"/>
      <c r="S2150" s="24">
        <v>173.3</v>
      </c>
      <c r="T2150" s="24">
        <v>14.5</v>
      </c>
      <c r="U2150" s="57">
        <v>0.6</v>
      </c>
      <c r="V2150" s="24">
        <f t="shared" si="177"/>
        <v>11.951724137931</v>
      </c>
      <c r="W2150" s="58">
        <v>181.52099609375</v>
      </c>
      <c r="X2150" s="58">
        <v>76.6219997406006</v>
      </c>
      <c r="Y2150" s="58">
        <f t="shared" si="175"/>
        <v>2.36904540090678</v>
      </c>
      <c r="Z2150" s="24">
        <v>5.87</v>
      </c>
      <c r="AA2150" s="28">
        <v>12.3</v>
      </c>
      <c r="AB2150" s="28">
        <v>67.2</v>
      </c>
      <c r="AC2150" s="28">
        <v>20.5</v>
      </c>
    </row>
    <row r="2151" customHeight="1" spans="1:29">
      <c r="A2151" s="11">
        <v>2150</v>
      </c>
      <c r="B2151" s="36">
        <v>364</v>
      </c>
      <c r="C2151" s="72">
        <v>102.348666666667</v>
      </c>
      <c r="D2151" s="72">
        <v>31.5541666666667</v>
      </c>
      <c r="E2151" s="40">
        <v>4003</v>
      </c>
      <c r="F2151" s="74">
        <v>1.7</v>
      </c>
      <c r="G2151" s="75">
        <v>397.3</v>
      </c>
      <c r="H2151" s="38">
        <v>709</v>
      </c>
      <c r="I2151" s="18" t="s">
        <v>105</v>
      </c>
      <c r="J2151" s="36" t="s">
        <v>98</v>
      </c>
      <c r="K2151" s="81" t="s">
        <v>1624</v>
      </c>
      <c r="L2151" s="45">
        <v>0.19726</v>
      </c>
      <c r="M2151" s="45">
        <v>1.17249</v>
      </c>
      <c r="N2151" s="45">
        <v>1.36975</v>
      </c>
      <c r="O2151" s="23">
        <v>2.06648</v>
      </c>
      <c r="P2151" s="46">
        <v>0.567385118655879</v>
      </c>
      <c r="Q2151" s="46">
        <v>0.0954570090201696</v>
      </c>
      <c r="R2151" s="46">
        <f t="shared" ref="R2151:R2162" si="178">P2151+Q2151</f>
        <v>0.662842127676049</v>
      </c>
      <c r="S2151" s="24">
        <v>181.9</v>
      </c>
      <c r="T2151" s="24">
        <v>14.5</v>
      </c>
      <c r="U2151" s="57">
        <v>0.6</v>
      </c>
      <c r="V2151" s="24">
        <f t="shared" si="177"/>
        <v>12.5448275862069</v>
      </c>
      <c r="W2151" s="58">
        <v>181.52099609375</v>
      </c>
      <c r="X2151" s="58">
        <v>76.6219997406006</v>
      </c>
      <c r="Y2151" s="58">
        <f t="shared" si="175"/>
        <v>2.36904540090678</v>
      </c>
      <c r="Z2151" s="24">
        <v>5.74</v>
      </c>
      <c r="AA2151" s="28">
        <v>12.3</v>
      </c>
      <c r="AB2151" s="28">
        <v>67.2</v>
      </c>
      <c r="AC2151" s="28">
        <v>20.5</v>
      </c>
    </row>
    <row r="2152" customHeight="1" spans="1:29">
      <c r="A2152" s="11">
        <v>2151</v>
      </c>
      <c r="B2152" s="36">
        <v>364</v>
      </c>
      <c r="C2152" s="72">
        <v>102.348666666667</v>
      </c>
      <c r="D2152" s="72">
        <v>31.5541666666667</v>
      </c>
      <c r="E2152" s="40">
        <v>4003</v>
      </c>
      <c r="F2152" s="74">
        <v>1.7</v>
      </c>
      <c r="G2152" s="75">
        <v>397.3</v>
      </c>
      <c r="H2152" s="38">
        <v>709</v>
      </c>
      <c r="I2152" s="18" t="s">
        <v>105</v>
      </c>
      <c r="J2152" s="36" t="s">
        <v>98</v>
      </c>
      <c r="K2152" s="81" t="s">
        <v>1625</v>
      </c>
      <c r="L2152" s="45">
        <v>0.478356</v>
      </c>
      <c r="M2152" s="45">
        <v>2.41376</v>
      </c>
      <c r="N2152" s="45">
        <v>2.892116</v>
      </c>
      <c r="O2152" s="23">
        <v>5.06253</v>
      </c>
      <c r="P2152" s="46">
        <v>0.476789273347516</v>
      </c>
      <c r="Q2152" s="46">
        <v>0.0944895141362125</v>
      </c>
      <c r="R2152" s="46">
        <f t="shared" si="178"/>
        <v>0.571278787483729</v>
      </c>
      <c r="S2152" s="24">
        <v>160.1</v>
      </c>
      <c r="T2152" s="24">
        <v>12.5</v>
      </c>
      <c r="U2152" s="57">
        <v>0.6</v>
      </c>
      <c r="V2152" s="24">
        <f t="shared" si="177"/>
        <v>12.808</v>
      </c>
      <c r="W2152" s="58">
        <v>181.52099609375</v>
      </c>
      <c r="X2152" s="58">
        <v>76.6219997406006</v>
      </c>
      <c r="Y2152" s="58">
        <f t="shared" si="175"/>
        <v>2.36904540090678</v>
      </c>
      <c r="Z2152" s="24">
        <v>5.03</v>
      </c>
      <c r="AA2152" s="28">
        <v>12.3</v>
      </c>
      <c r="AB2152" s="28">
        <v>67.2</v>
      </c>
      <c r="AC2152" s="28">
        <v>20.5</v>
      </c>
    </row>
    <row r="2153" customHeight="1" spans="1:29">
      <c r="A2153" s="11">
        <v>2152</v>
      </c>
      <c r="B2153" s="36">
        <v>365</v>
      </c>
      <c r="C2153" s="72">
        <v>117.65</v>
      </c>
      <c r="D2153" s="72">
        <v>28.39</v>
      </c>
      <c r="E2153" s="73">
        <v>200</v>
      </c>
      <c r="F2153" s="74">
        <v>20.2</v>
      </c>
      <c r="G2153" s="75">
        <v>2411</v>
      </c>
      <c r="H2153" s="38">
        <v>1351</v>
      </c>
      <c r="I2153" s="18" t="s">
        <v>105</v>
      </c>
      <c r="J2153" s="48" t="s">
        <v>106</v>
      </c>
      <c r="K2153" s="81" t="s">
        <v>1626</v>
      </c>
      <c r="L2153" s="45">
        <v>12.2609</v>
      </c>
      <c r="M2153" s="45">
        <v>25.8537</v>
      </c>
      <c r="N2153" s="45">
        <v>38.1146</v>
      </c>
      <c r="O2153" s="23">
        <v>39.4872</v>
      </c>
      <c r="P2153" s="46">
        <v>1.10841</v>
      </c>
      <c r="Q2153" s="46">
        <v>0.310503150387974</v>
      </c>
      <c r="R2153" s="46">
        <f t="shared" si="178"/>
        <v>1.41891315038797</v>
      </c>
      <c r="S2153" s="24">
        <v>26.14</v>
      </c>
      <c r="T2153" s="24">
        <v>1.9</v>
      </c>
      <c r="U2153" s="24">
        <v>0.39</v>
      </c>
      <c r="V2153" s="24">
        <v>13.76</v>
      </c>
      <c r="W2153" s="24">
        <v>583.333</v>
      </c>
      <c r="X2153" s="24">
        <v>54.4643</v>
      </c>
      <c r="Y2153" s="58">
        <f t="shared" si="175"/>
        <v>10.7103735841643</v>
      </c>
      <c r="Z2153" s="24">
        <v>5.05</v>
      </c>
      <c r="AA2153" s="63">
        <v>39</v>
      </c>
      <c r="AB2153" s="63">
        <v>23</v>
      </c>
      <c r="AC2153" s="63">
        <v>38</v>
      </c>
    </row>
    <row r="2154" customHeight="1" spans="1:29">
      <c r="A2154" s="11">
        <v>2153</v>
      </c>
      <c r="B2154" s="36">
        <v>365</v>
      </c>
      <c r="C2154" s="72">
        <v>117.65</v>
      </c>
      <c r="D2154" s="72">
        <v>28.39</v>
      </c>
      <c r="E2154" s="73">
        <v>700</v>
      </c>
      <c r="F2154" s="74">
        <v>17.6</v>
      </c>
      <c r="G2154" s="75">
        <v>2374</v>
      </c>
      <c r="H2154" s="38">
        <v>1351</v>
      </c>
      <c r="I2154" s="18" t="s">
        <v>105</v>
      </c>
      <c r="J2154" s="48" t="s">
        <v>106</v>
      </c>
      <c r="K2154" s="81" t="s">
        <v>1627</v>
      </c>
      <c r="L2154" s="45">
        <v>15.287</v>
      </c>
      <c r="M2154" s="45">
        <v>33.3333</v>
      </c>
      <c r="N2154" s="45">
        <v>48.6203</v>
      </c>
      <c r="O2154" s="23">
        <v>54.5299</v>
      </c>
      <c r="P2154" s="46">
        <v>0.880206</v>
      </c>
      <c r="Q2154" s="46">
        <v>0.280341610749332</v>
      </c>
      <c r="R2154" s="46">
        <f t="shared" si="178"/>
        <v>1.16054761074933</v>
      </c>
      <c r="S2154" s="24">
        <v>50.53</v>
      </c>
      <c r="T2154" s="24">
        <v>3.15</v>
      </c>
      <c r="U2154" s="24">
        <v>0.32</v>
      </c>
      <c r="V2154" s="24">
        <v>16.08</v>
      </c>
      <c r="W2154" s="24">
        <v>1238.1</v>
      </c>
      <c r="X2154" s="24">
        <v>67.8571</v>
      </c>
      <c r="Y2154" s="58">
        <f t="shared" si="175"/>
        <v>18.2456957341236</v>
      </c>
      <c r="Z2154" s="24">
        <v>4.86</v>
      </c>
      <c r="AA2154" s="63">
        <v>39</v>
      </c>
      <c r="AB2154" s="63">
        <v>23</v>
      </c>
      <c r="AC2154" s="63">
        <v>38</v>
      </c>
    </row>
    <row r="2155" customHeight="1" spans="1:29">
      <c r="A2155" s="11">
        <v>2154</v>
      </c>
      <c r="B2155" s="36">
        <v>365</v>
      </c>
      <c r="C2155" s="72">
        <v>117.65</v>
      </c>
      <c r="D2155" s="72">
        <v>28.39</v>
      </c>
      <c r="E2155" s="73">
        <v>1200</v>
      </c>
      <c r="F2155" s="74">
        <v>14.2</v>
      </c>
      <c r="G2155" s="75">
        <v>2481</v>
      </c>
      <c r="H2155" s="38">
        <v>1351</v>
      </c>
      <c r="I2155" s="18" t="s">
        <v>105</v>
      </c>
      <c r="J2155" s="48" t="s">
        <v>106</v>
      </c>
      <c r="K2155" s="81" t="s">
        <v>1628</v>
      </c>
      <c r="L2155" s="45">
        <v>11.9478</v>
      </c>
      <c r="M2155" s="45">
        <v>24.7154</v>
      </c>
      <c r="N2155" s="45">
        <v>36.6632</v>
      </c>
      <c r="O2155" s="23">
        <v>42.5641</v>
      </c>
      <c r="P2155" s="46">
        <v>0.869441</v>
      </c>
      <c r="Q2155" s="46">
        <v>0.280701342210924</v>
      </c>
      <c r="R2155" s="46">
        <f t="shared" si="178"/>
        <v>1.15014234221092</v>
      </c>
      <c r="S2155" s="24">
        <v>53.31</v>
      </c>
      <c r="T2155" s="24">
        <v>2.62</v>
      </c>
      <c r="U2155" s="24">
        <v>0.28</v>
      </c>
      <c r="V2155" s="24">
        <v>20.35</v>
      </c>
      <c r="W2155" s="24">
        <v>1095.24</v>
      </c>
      <c r="X2155" s="24">
        <v>54.4643</v>
      </c>
      <c r="Y2155" s="58">
        <f t="shared" si="175"/>
        <v>20.1093193155884</v>
      </c>
      <c r="Z2155" s="24">
        <v>4.23</v>
      </c>
      <c r="AA2155" s="63">
        <v>39</v>
      </c>
      <c r="AB2155" s="63">
        <v>23</v>
      </c>
      <c r="AC2155" s="63">
        <v>38</v>
      </c>
    </row>
    <row r="2156" customHeight="1" spans="1:29">
      <c r="A2156" s="11">
        <v>2155</v>
      </c>
      <c r="B2156" s="36">
        <v>365</v>
      </c>
      <c r="C2156" s="72">
        <v>117.65</v>
      </c>
      <c r="D2156" s="72">
        <v>28.39</v>
      </c>
      <c r="E2156" s="73">
        <v>200</v>
      </c>
      <c r="F2156" s="74">
        <v>20.2</v>
      </c>
      <c r="G2156" s="75">
        <v>2411</v>
      </c>
      <c r="H2156" s="38">
        <v>1351</v>
      </c>
      <c r="I2156" s="18" t="s">
        <v>105</v>
      </c>
      <c r="J2156" s="48" t="s">
        <v>106</v>
      </c>
      <c r="K2156" s="81" t="s">
        <v>1629</v>
      </c>
      <c r="L2156" s="45">
        <v>7.35652</v>
      </c>
      <c r="M2156" s="45">
        <v>21.7886</v>
      </c>
      <c r="N2156" s="45">
        <v>29.14512</v>
      </c>
      <c r="O2156" s="23">
        <v>19.6581</v>
      </c>
      <c r="P2156" s="46">
        <v>0.674249</v>
      </c>
      <c r="Q2156" s="46">
        <v>0.374223348136392</v>
      </c>
      <c r="R2156" s="46">
        <f t="shared" si="178"/>
        <v>1.04847234813639</v>
      </c>
      <c r="S2156" s="24">
        <v>26.14</v>
      </c>
      <c r="T2156" s="24">
        <v>1.9</v>
      </c>
      <c r="U2156" s="24">
        <v>0.39</v>
      </c>
      <c r="V2156" s="24">
        <v>13.76</v>
      </c>
      <c r="W2156" s="24">
        <v>880.952</v>
      </c>
      <c r="X2156" s="24">
        <v>94.6429</v>
      </c>
      <c r="Y2156" s="58">
        <f t="shared" si="175"/>
        <v>9.30816786045229</v>
      </c>
      <c r="Z2156" s="24">
        <v>5.05</v>
      </c>
      <c r="AA2156" s="63">
        <v>39</v>
      </c>
      <c r="AB2156" s="63">
        <v>23</v>
      </c>
      <c r="AC2156" s="63">
        <v>38</v>
      </c>
    </row>
    <row r="2157" customHeight="1" spans="1:29">
      <c r="A2157" s="11">
        <v>2156</v>
      </c>
      <c r="B2157" s="36">
        <v>365</v>
      </c>
      <c r="C2157" s="72">
        <v>117.65</v>
      </c>
      <c r="D2157" s="72">
        <v>28.39</v>
      </c>
      <c r="E2157" s="73">
        <v>700</v>
      </c>
      <c r="F2157" s="74">
        <v>17.6</v>
      </c>
      <c r="G2157" s="75">
        <v>2374</v>
      </c>
      <c r="H2157" s="38">
        <v>1351</v>
      </c>
      <c r="I2157" s="18" t="s">
        <v>105</v>
      </c>
      <c r="J2157" s="48" t="s">
        <v>106</v>
      </c>
      <c r="K2157" s="81" t="s">
        <v>1630</v>
      </c>
      <c r="L2157" s="45">
        <v>8.92174</v>
      </c>
      <c r="M2157" s="45">
        <v>25.5285</v>
      </c>
      <c r="N2157" s="45">
        <v>34.45024</v>
      </c>
      <c r="O2157" s="23">
        <v>28.8889</v>
      </c>
      <c r="P2157" s="46">
        <v>0.604102</v>
      </c>
      <c r="Q2157" s="46">
        <v>0.308829342757945</v>
      </c>
      <c r="R2157" s="46">
        <f t="shared" si="178"/>
        <v>0.912931342757945</v>
      </c>
      <c r="S2157" s="24">
        <v>50.53</v>
      </c>
      <c r="T2157" s="24">
        <v>3.15</v>
      </c>
      <c r="U2157" s="24">
        <v>0.32</v>
      </c>
      <c r="V2157" s="24">
        <v>16.08</v>
      </c>
      <c r="W2157" s="24">
        <v>1821.43</v>
      </c>
      <c r="X2157" s="24">
        <v>137.5</v>
      </c>
      <c r="Y2157" s="58">
        <f t="shared" si="175"/>
        <v>13.2467636363636</v>
      </c>
      <c r="Z2157" s="24">
        <v>4.86</v>
      </c>
      <c r="AA2157" s="63">
        <v>39</v>
      </c>
      <c r="AB2157" s="63">
        <v>23</v>
      </c>
      <c r="AC2157" s="63">
        <v>38</v>
      </c>
    </row>
    <row r="2158" customHeight="1" spans="1:29">
      <c r="A2158" s="11">
        <v>2157</v>
      </c>
      <c r="B2158" s="36">
        <v>365</v>
      </c>
      <c r="C2158" s="72">
        <v>117.65</v>
      </c>
      <c r="D2158" s="72">
        <v>28.39</v>
      </c>
      <c r="E2158" s="73">
        <v>1200</v>
      </c>
      <c r="F2158" s="74">
        <v>14.2</v>
      </c>
      <c r="G2158" s="75">
        <v>2481</v>
      </c>
      <c r="H2158" s="38">
        <v>1351</v>
      </c>
      <c r="I2158" s="18" t="s">
        <v>105</v>
      </c>
      <c r="J2158" s="48" t="s">
        <v>106</v>
      </c>
      <c r="K2158" s="81" t="s">
        <v>1631</v>
      </c>
      <c r="L2158" s="45">
        <v>7.456522</v>
      </c>
      <c r="M2158" s="45">
        <v>22.9268</v>
      </c>
      <c r="N2158" s="45">
        <v>30.383322</v>
      </c>
      <c r="O2158" s="23">
        <v>26.4957</v>
      </c>
      <c r="P2158" s="46">
        <v>0.579883</v>
      </c>
      <c r="Q2158" s="46">
        <v>0.281423853681918</v>
      </c>
      <c r="R2158" s="46">
        <f t="shared" si="178"/>
        <v>0.861306853681918</v>
      </c>
      <c r="S2158" s="24">
        <v>53.31</v>
      </c>
      <c r="T2158" s="24">
        <v>2.62</v>
      </c>
      <c r="U2158" s="24">
        <v>0.28</v>
      </c>
      <c r="V2158" s="24">
        <v>20.35</v>
      </c>
      <c r="W2158" s="24">
        <v>1607.14</v>
      </c>
      <c r="X2158" s="24">
        <v>155.357</v>
      </c>
      <c r="Y2158" s="58">
        <f t="shared" si="175"/>
        <v>10.3448187078793</v>
      </c>
      <c r="Z2158" s="24">
        <v>4.23</v>
      </c>
      <c r="AA2158" s="63">
        <v>39</v>
      </c>
      <c r="AB2158" s="63">
        <v>23</v>
      </c>
      <c r="AC2158" s="63">
        <v>38</v>
      </c>
    </row>
    <row r="2159" customHeight="1" spans="1:29">
      <c r="A2159" s="11">
        <v>2158</v>
      </c>
      <c r="B2159" s="36">
        <v>366</v>
      </c>
      <c r="C2159" s="72">
        <v>119.905564</v>
      </c>
      <c r="D2159" s="72">
        <v>30.265077</v>
      </c>
      <c r="E2159" s="40">
        <v>9</v>
      </c>
      <c r="F2159" s="39">
        <v>16.1389999389648</v>
      </c>
      <c r="G2159" s="38">
        <v>1332</v>
      </c>
      <c r="H2159" s="38">
        <v>1246</v>
      </c>
      <c r="I2159" s="18" t="s">
        <v>105</v>
      </c>
      <c r="J2159" s="11" t="s">
        <v>594</v>
      </c>
      <c r="K2159" s="81"/>
      <c r="L2159" s="45">
        <v>4.46</v>
      </c>
      <c r="M2159" s="45">
        <v>441</v>
      </c>
      <c r="N2159" s="45">
        <v>445.46</v>
      </c>
      <c r="O2159" s="23">
        <v>512</v>
      </c>
      <c r="P2159" s="46">
        <v>0.86</v>
      </c>
      <c r="Q2159" s="46">
        <v>0.0087109375</v>
      </c>
      <c r="R2159" s="46">
        <f t="shared" si="178"/>
        <v>0.8687109375</v>
      </c>
      <c r="S2159" s="24">
        <v>15.95</v>
      </c>
      <c r="T2159" s="57">
        <v>1.4</v>
      </c>
      <c r="U2159" s="57">
        <v>0.4</v>
      </c>
      <c r="V2159" s="57">
        <f t="shared" ref="V2159:V2187" si="179">S2159/T2159</f>
        <v>11.3928571428571</v>
      </c>
      <c r="W2159" s="58">
        <v>197.513999938965</v>
      </c>
      <c r="X2159" s="58">
        <v>57.1417999267578</v>
      </c>
      <c r="Y2159" s="58">
        <f t="shared" si="175"/>
        <v>3.45655894970286</v>
      </c>
      <c r="Z2159" s="24">
        <v>4.65</v>
      </c>
      <c r="AA2159" s="28">
        <v>34</v>
      </c>
      <c r="AB2159" s="28">
        <v>42</v>
      </c>
      <c r="AC2159" s="28">
        <v>24</v>
      </c>
    </row>
    <row r="2160" customHeight="1" spans="1:29">
      <c r="A2160" s="11">
        <v>2159</v>
      </c>
      <c r="B2160" s="36">
        <v>367</v>
      </c>
      <c r="C2160" s="72">
        <v>102.58</v>
      </c>
      <c r="D2160" s="72">
        <v>29.38</v>
      </c>
      <c r="E2160" s="73">
        <v>1800</v>
      </c>
      <c r="F2160" s="74">
        <v>9.7</v>
      </c>
      <c r="G2160" s="75">
        <v>1435</v>
      </c>
      <c r="H2160" s="38">
        <v>1101</v>
      </c>
      <c r="I2160" s="18" t="s">
        <v>77</v>
      </c>
      <c r="J2160" s="48" t="s">
        <v>106</v>
      </c>
      <c r="K2160" s="78" t="s">
        <v>1632</v>
      </c>
      <c r="L2160" s="45">
        <v>5.929</v>
      </c>
      <c r="M2160" s="45">
        <v>6.827</v>
      </c>
      <c r="N2160" s="45">
        <v>12.756</v>
      </c>
      <c r="O2160" s="23">
        <v>7.397</v>
      </c>
      <c r="P2160" s="46">
        <v>0.93</v>
      </c>
      <c r="Q2160" s="46">
        <v>0.801541165337299</v>
      </c>
      <c r="R2160" s="46">
        <f t="shared" si="178"/>
        <v>1.7315411653373</v>
      </c>
      <c r="S2160" s="24">
        <v>38.527</v>
      </c>
      <c r="T2160" s="24">
        <v>3.381</v>
      </c>
      <c r="U2160" s="24">
        <v>0.605</v>
      </c>
      <c r="V2160" s="24">
        <v>11.483</v>
      </c>
      <c r="W2160" s="24">
        <v>2.1</v>
      </c>
      <c r="X2160" s="24">
        <v>0.239</v>
      </c>
      <c r="Y2160" s="58">
        <f t="shared" si="175"/>
        <v>8.78661087866109</v>
      </c>
      <c r="Z2160" s="24">
        <v>5.31</v>
      </c>
      <c r="AA2160" s="63">
        <v>46</v>
      </c>
      <c r="AB2160" s="63">
        <v>33</v>
      </c>
      <c r="AC2160" s="63">
        <v>22</v>
      </c>
    </row>
    <row r="2161" customHeight="1" spans="1:29">
      <c r="A2161" s="11">
        <v>2160</v>
      </c>
      <c r="B2161" s="36">
        <v>367</v>
      </c>
      <c r="C2161" s="72">
        <v>102.58</v>
      </c>
      <c r="D2161" s="72">
        <v>29.38</v>
      </c>
      <c r="E2161" s="73">
        <v>1800</v>
      </c>
      <c r="F2161" s="74">
        <v>9.7</v>
      </c>
      <c r="G2161" s="75">
        <v>1435</v>
      </c>
      <c r="H2161" s="38">
        <v>1101</v>
      </c>
      <c r="I2161" s="18" t="s">
        <v>77</v>
      </c>
      <c r="J2161" s="48" t="s">
        <v>106</v>
      </c>
      <c r="K2161" s="78" t="s">
        <v>1633</v>
      </c>
      <c r="L2161" s="45">
        <v>5.248</v>
      </c>
      <c r="M2161" s="45">
        <v>4.707</v>
      </c>
      <c r="N2161" s="45">
        <v>9.955</v>
      </c>
      <c r="O2161" s="23">
        <v>4.91</v>
      </c>
      <c r="P2161" s="46">
        <v>0.993</v>
      </c>
      <c r="Q2161" s="46">
        <v>1.06883910386965</v>
      </c>
      <c r="R2161" s="46">
        <f t="shared" si="178"/>
        <v>2.06183910386965</v>
      </c>
      <c r="S2161" s="24">
        <v>32.87</v>
      </c>
      <c r="T2161" s="24">
        <v>3.336</v>
      </c>
      <c r="U2161" s="24">
        <v>0.461</v>
      </c>
      <c r="V2161" s="24">
        <v>9.909</v>
      </c>
      <c r="W2161" s="24">
        <v>1.733</v>
      </c>
      <c r="X2161" s="24">
        <v>0.28</v>
      </c>
      <c r="Y2161" s="58">
        <f t="shared" si="175"/>
        <v>6.18928571428571</v>
      </c>
      <c r="Z2161" s="24">
        <v>4.857</v>
      </c>
      <c r="AA2161" s="63">
        <v>46</v>
      </c>
      <c r="AB2161" s="63">
        <v>33</v>
      </c>
      <c r="AC2161" s="63">
        <v>22</v>
      </c>
    </row>
    <row r="2162" customHeight="1" spans="1:29">
      <c r="A2162" s="11">
        <v>2161</v>
      </c>
      <c r="B2162" s="36">
        <v>367</v>
      </c>
      <c r="C2162" s="72">
        <v>102.58</v>
      </c>
      <c r="D2162" s="72">
        <v>29.38</v>
      </c>
      <c r="E2162" s="73">
        <v>1800</v>
      </c>
      <c r="F2162" s="74">
        <v>9.7</v>
      </c>
      <c r="G2162" s="75">
        <v>1435</v>
      </c>
      <c r="H2162" s="38">
        <v>1101</v>
      </c>
      <c r="I2162" s="18" t="s">
        <v>77</v>
      </c>
      <c r="J2162" s="48" t="s">
        <v>106</v>
      </c>
      <c r="K2162" s="78" t="s">
        <v>1634</v>
      </c>
      <c r="L2162" s="45">
        <v>5.095</v>
      </c>
      <c r="M2162" s="45">
        <v>4.52</v>
      </c>
      <c r="N2162" s="45">
        <v>9.615</v>
      </c>
      <c r="O2162" s="23">
        <v>4.025</v>
      </c>
      <c r="P2162" s="46">
        <v>1.126</v>
      </c>
      <c r="Q2162" s="46">
        <v>1.26583850931677</v>
      </c>
      <c r="R2162" s="46">
        <f t="shared" si="178"/>
        <v>2.39183850931677</v>
      </c>
      <c r="S2162" s="24">
        <v>35.856</v>
      </c>
      <c r="T2162" s="24">
        <v>3.176</v>
      </c>
      <c r="U2162" s="24">
        <v>0.33</v>
      </c>
      <c r="V2162" s="24">
        <v>11.39</v>
      </c>
      <c r="W2162" s="24">
        <v>1.214</v>
      </c>
      <c r="X2162" s="24">
        <v>0.264</v>
      </c>
      <c r="Y2162" s="58">
        <f t="shared" si="175"/>
        <v>4.59848484848485</v>
      </c>
      <c r="Z2162" s="24">
        <v>4.773</v>
      </c>
      <c r="AA2162" s="63">
        <v>46</v>
      </c>
      <c r="AB2162" s="63">
        <v>33</v>
      </c>
      <c r="AC2162" s="63">
        <v>22</v>
      </c>
    </row>
    <row r="2163" customHeight="1" spans="1:29">
      <c r="A2163" s="11">
        <v>2162</v>
      </c>
      <c r="B2163" s="36">
        <v>368</v>
      </c>
      <c r="C2163" s="72">
        <v>117.17</v>
      </c>
      <c r="D2163" s="72">
        <v>40.37</v>
      </c>
      <c r="E2163" s="40">
        <v>494</v>
      </c>
      <c r="F2163" s="39">
        <v>8.5226001739502</v>
      </c>
      <c r="G2163" s="38">
        <v>528</v>
      </c>
      <c r="H2163" s="38">
        <v>1381</v>
      </c>
      <c r="I2163" s="18" t="s">
        <v>77</v>
      </c>
      <c r="J2163" s="11" t="s">
        <v>78</v>
      </c>
      <c r="K2163" s="78" t="s">
        <v>1635</v>
      </c>
      <c r="L2163" s="45"/>
      <c r="M2163" s="45"/>
      <c r="N2163" s="45"/>
      <c r="P2163" s="46">
        <v>0.663291</v>
      </c>
      <c r="Q2163" s="46"/>
      <c r="R2163" s="46"/>
      <c r="S2163" s="57">
        <v>6.5</v>
      </c>
      <c r="T2163" s="24">
        <v>0.61</v>
      </c>
      <c r="U2163" s="24">
        <v>5.12</v>
      </c>
      <c r="V2163" s="57">
        <f t="shared" si="179"/>
        <v>10.655737704918</v>
      </c>
      <c r="W2163" s="24">
        <v>117.241</v>
      </c>
      <c r="X2163" s="58">
        <v>77.1286010742187</v>
      </c>
      <c r="Y2163" s="58">
        <f t="shared" si="175"/>
        <v>1.5200716513344</v>
      </c>
      <c r="Z2163" s="24">
        <v>7.36</v>
      </c>
      <c r="AA2163" s="28">
        <v>17.24</v>
      </c>
      <c r="AB2163" s="28">
        <v>62.13</v>
      </c>
      <c r="AC2163" s="28">
        <v>20.63</v>
      </c>
    </row>
    <row r="2164" customHeight="1" spans="1:29">
      <c r="A2164" s="11">
        <v>2163</v>
      </c>
      <c r="B2164" s="36">
        <v>368</v>
      </c>
      <c r="C2164" s="72">
        <v>117.17</v>
      </c>
      <c r="D2164" s="72">
        <v>40.37</v>
      </c>
      <c r="E2164" s="40">
        <v>494</v>
      </c>
      <c r="F2164" s="39">
        <v>8.5226001739502</v>
      </c>
      <c r="G2164" s="38">
        <v>528</v>
      </c>
      <c r="H2164" s="38">
        <v>1381</v>
      </c>
      <c r="I2164" s="18" t="s">
        <v>77</v>
      </c>
      <c r="J2164" s="11" t="s">
        <v>78</v>
      </c>
      <c r="K2164" s="78" t="s">
        <v>1636</v>
      </c>
      <c r="L2164" s="45"/>
      <c r="M2164" s="45"/>
      <c r="N2164" s="45"/>
      <c r="P2164" s="46">
        <v>0.911392</v>
      </c>
      <c r="Q2164" s="46"/>
      <c r="R2164" s="46"/>
      <c r="S2164" s="57">
        <v>6.5</v>
      </c>
      <c r="T2164" s="24">
        <v>0.61</v>
      </c>
      <c r="U2164" s="24">
        <v>5.12</v>
      </c>
      <c r="V2164" s="57">
        <f t="shared" si="179"/>
        <v>10.655737704918</v>
      </c>
      <c r="W2164" s="24">
        <v>114.483</v>
      </c>
      <c r="X2164" s="58">
        <v>77.1286010742187</v>
      </c>
      <c r="Y2164" s="58">
        <f t="shared" si="175"/>
        <v>1.48431319128732</v>
      </c>
      <c r="Z2164" s="24">
        <v>7.36</v>
      </c>
      <c r="AA2164" s="28">
        <v>17.24</v>
      </c>
      <c r="AB2164" s="28">
        <v>62.13</v>
      </c>
      <c r="AC2164" s="28">
        <v>20.63</v>
      </c>
    </row>
    <row r="2165" customHeight="1" spans="1:29">
      <c r="A2165" s="11">
        <v>2164</v>
      </c>
      <c r="B2165" s="36">
        <v>368</v>
      </c>
      <c r="C2165" s="72">
        <v>117.17</v>
      </c>
      <c r="D2165" s="72">
        <v>40.37</v>
      </c>
      <c r="E2165" s="40">
        <v>494</v>
      </c>
      <c r="F2165" s="39">
        <v>8.5226001739502</v>
      </c>
      <c r="G2165" s="38">
        <v>528</v>
      </c>
      <c r="H2165" s="38">
        <v>1381</v>
      </c>
      <c r="I2165" s="18" t="s">
        <v>77</v>
      </c>
      <c r="J2165" s="11" t="s">
        <v>78</v>
      </c>
      <c r="K2165" s="78" t="s">
        <v>1637</v>
      </c>
      <c r="L2165" s="45"/>
      <c r="M2165" s="45"/>
      <c r="N2165" s="45"/>
      <c r="P2165" s="46">
        <v>0.810127</v>
      </c>
      <c r="Q2165" s="46"/>
      <c r="R2165" s="46"/>
      <c r="S2165" s="57">
        <v>6.5</v>
      </c>
      <c r="T2165" s="24">
        <v>0.61</v>
      </c>
      <c r="U2165" s="24">
        <v>5.12</v>
      </c>
      <c r="V2165" s="57">
        <f t="shared" si="179"/>
        <v>10.655737704918</v>
      </c>
      <c r="W2165" s="24">
        <v>122.759</v>
      </c>
      <c r="X2165" s="58">
        <v>77.1286010742187</v>
      </c>
      <c r="Y2165" s="58">
        <f t="shared" si="175"/>
        <v>1.59161450214652</v>
      </c>
      <c r="Z2165" s="24">
        <v>7.36</v>
      </c>
      <c r="AA2165" s="28">
        <v>17.24</v>
      </c>
      <c r="AB2165" s="28">
        <v>62.13</v>
      </c>
      <c r="AC2165" s="28">
        <v>20.63</v>
      </c>
    </row>
    <row r="2166" customHeight="1" spans="1:29">
      <c r="A2166" s="11">
        <v>2165</v>
      </c>
      <c r="B2166" s="36">
        <v>368</v>
      </c>
      <c r="C2166" s="72">
        <v>117.17</v>
      </c>
      <c r="D2166" s="72">
        <v>40.37</v>
      </c>
      <c r="E2166" s="40">
        <v>494</v>
      </c>
      <c r="F2166" s="39">
        <v>8.5226001739502</v>
      </c>
      <c r="G2166" s="38">
        <v>528</v>
      </c>
      <c r="H2166" s="38">
        <v>1381</v>
      </c>
      <c r="I2166" s="18" t="s">
        <v>77</v>
      </c>
      <c r="J2166" s="11" t="s">
        <v>78</v>
      </c>
      <c r="K2166" s="78" t="s">
        <v>1638</v>
      </c>
      <c r="L2166" s="45"/>
      <c r="M2166" s="45"/>
      <c r="N2166" s="45"/>
      <c r="P2166" s="46">
        <v>0.835443</v>
      </c>
      <c r="Q2166" s="46"/>
      <c r="R2166" s="46"/>
      <c r="S2166" s="57">
        <v>6.5</v>
      </c>
      <c r="T2166" s="24">
        <v>0.61</v>
      </c>
      <c r="U2166" s="24">
        <v>5.12</v>
      </c>
      <c r="V2166" s="57">
        <f t="shared" si="179"/>
        <v>10.655737704918</v>
      </c>
      <c r="W2166" s="24">
        <v>109.655</v>
      </c>
      <c r="X2166" s="58">
        <v>77.1286010742187</v>
      </c>
      <c r="Y2166" s="58">
        <f t="shared" si="175"/>
        <v>1.42171643816646</v>
      </c>
      <c r="Z2166" s="24">
        <v>7.36</v>
      </c>
      <c r="AA2166" s="28">
        <v>17.24</v>
      </c>
      <c r="AB2166" s="28">
        <v>62.13</v>
      </c>
      <c r="AC2166" s="28">
        <v>20.63</v>
      </c>
    </row>
    <row r="2167" customHeight="1" spans="1:29">
      <c r="A2167" s="11">
        <v>2166</v>
      </c>
      <c r="B2167" s="36">
        <v>368</v>
      </c>
      <c r="C2167" s="72">
        <v>117.17</v>
      </c>
      <c r="D2167" s="72">
        <v>40.37</v>
      </c>
      <c r="E2167" s="40">
        <v>494</v>
      </c>
      <c r="F2167" s="39">
        <v>8.5226001739502</v>
      </c>
      <c r="G2167" s="38">
        <v>528</v>
      </c>
      <c r="H2167" s="38">
        <v>1381</v>
      </c>
      <c r="I2167" s="18" t="s">
        <v>77</v>
      </c>
      <c r="J2167" s="11" t="s">
        <v>78</v>
      </c>
      <c r="K2167" s="78" t="s">
        <v>1569</v>
      </c>
      <c r="L2167" s="45"/>
      <c r="M2167" s="45"/>
      <c r="N2167" s="45"/>
      <c r="P2167" s="46">
        <v>0.896203</v>
      </c>
      <c r="Q2167" s="46"/>
      <c r="R2167" s="46"/>
      <c r="S2167" s="57">
        <v>6.5</v>
      </c>
      <c r="T2167" s="24">
        <v>0.61</v>
      </c>
      <c r="U2167" s="24">
        <v>5.12</v>
      </c>
      <c r="V2167" s="57">
        <f t="shared" si="179"/>
        <v>10.655737704918</v>
      </c>
      <c r="W2167" s="24">
        <v>79.3103</v>
      </c>
      <c r="X2167" s="58">
        <v>77.1286010742187</v>
      </c>
      <c r="Y2167" s="58">
        <f t="shared" ref="Y2167:Y2230" si="180">W2167/X2167</f>
        <v>1.02828650974341</v>
      </c>
      <c r="Z2167" s="24">
        <v>7.36</v>
      </c>
      <c r="AA2167" s="28">
        <v>17.24</v>
      </c>
      <c r="AB2167" s="28">
        <v>62.13</v>
      </c>
      <c r="AC2167" s="28">
        <v>20.63</v>
      </c>
    </row>
    <row r="2168" customHeight="1" spans="1:29">
      <c r="A2168" s="11">
        <v>2167</v>
      </c>
      <c r="B2168" s="36">
        <v>368</v>
      </c>
      <c r="C2168" s="72">
        <v>117.17</v>
      </c>
      <c r="D2168" s="72">
        <v>40.37</v>
      </c>
      <c r="E2168" s="40">
        <v>494</v>
      </c>
      <c r="F2168" s="39">
        <v>8.5226001739502</v>
      </c>
      <c r="G2168" s="38">
        <v>528</v>
      </c>
      <c r="H2168" s="38">
        <v>1381</v>
      </c>
      <c r="I2168" s="18" t="s">
        <v>77</v>
      </c>
      <c r="J2168" s="11" t="s">
        <v>78</v>
      </c>
      <c r="K2168" s="78" t="s">
        <v>1639</v>
      </c>
      <c r="L2168" s="45"/>
      <c r="M2168" s="45"/>
      <c r="N2168" s="45"/>
      <c r="P2168" s="46">
        <v>0.891139</v>
      </c>
      <c r="Q2168" s="46"/>
      <c r="R2168" s="46"/>
      <c r="S2168" s="57">
        <v>6.5</v>
      </c>
      <c r="T2168" s="24">
        <v>0.61</v>
      </c>
      <c r="U2168" s="24">
        <v>5.12</v>
      </c>
      <c r="V2168" s="57">
        <f t="shared" si="179"/>
        <v>10.655737704918</v>
      </c>
      <c r="W2168" s="24">
        <v>38.6207</v>
      </c>
      <c r="X2168" s="58">
        <v>77.1286010742187</v>
      </c>
      <c r="Y2168" s="58">
        <f t="shared" si="180"/>
        <v>0.500731239282252</v>
      </c>
      <c r="Z2168" s="24">
        <v>7.36</v>
      </c>
      <c r="AA2168" s="28">
        <v>17.24</v>
      </c>
      <c r="AB2168" s="28">
        <v>62.13</v>
      </c>
      <c r="AC2168" s="28">
        <v>20.63</v>
      </c>
    </row>
    <row r="2169" customHeight="1" spans="1:29">
      <c r="A2169" s="11">
        <v>2168</v>
      </c>
      <c r="B2169" s="36">
        <v>368</v>
      </c>
      <c r="C2169" s="72">
        <v>117.17</v>
      </c>
      <c r="D2169" s="72">
        <v>40.37</v>
      </c>
      <c r="E2169" s="40">
        <v>494</v>
      </c>
      <c r="F2169" s="39">
        <v>8.5226001739502</v>
      </c>
      <c r="G2169" s="38">
        <v>528</v>
      </c>
      <c r="H2169" s="38">
        <v>1381</v>
      </c>
      <c r="I2169" s="18" t="s">
        <v>77</v>
      </c>
      <c r="J2169" s="11" t="s">
        <v>78</v>
      </c>
      <c r="K2169" s="78" t="s">
        <v>1640</v>
      </c>
      <c r="L2169" s="45"/>
      <c r="M2169" s="45"/>
      <c r="N2169" s="45"/>
      <c r="P2169" s="46">
        <v>1.1443</v>
      </c>
      <c r="Q2169" s="46"/>
      <c r="R2169" s="46"/>
      <c r="S2169" s="57">
        <v>6.5</v>
      </c>
      <c r="T2169" s="24">
        <v>0.61</v>
      </c>
      <c r="U2169" s="24">
        <v>5.12</v>
      </c>
      <c r="V2169" s="57">
        <f t="shared" si="179"/>
        <v>10.655737704918</v>
      </c>
      <c r="W2169" s="24">
        <v>31.7241</v>
      </c>
      <c r="X2169" s="58">
        <v>77.1286010742187</v>
      </c>
      <c r="Y2169" s="58">
        <f t="shared" si="180"/>
        <v>0.411314344590184</v>
      </c>
      <c r="Z2169" s="24">
        <v>7.36</v>
      </c>
      <c r="AA2169" s="28">
        <v>17.24</v>
      </c>
      <c r="AB2169" s="28">
        <v>62.13</v>
      </c>
      <c r="AC2169" s="28">
        <v>20.63</v>
      </c>
    </row>
    <row r="2170" customHeight="1" spans="1:29">
      <c r="A2170" s="11">
        <v>2169</v>
      </c>
      <c r="B2170" s="36">
        <v>368</v>
      </c>
      <c r="C2170" s="72">
        <v>117.17</v>
      </c>
      <c r="D2170" s="72">
        <v>40.37</v>
      </c>
      <c r="E2170" s="40">
        <v>494</v>
      </c>
      <c r="F2170" s="39">
        <v>8.5226001739502</v>
      </c>
      <c r="G2170" s="38">
        <v>528</v>
      </c>
      <c r="H2170" s="38">
        <v>1381</v>
      </c>
      <c r="I2170" s="18" t="s">
        <v>77</v>
      </c>
      <c r="J2170" s="11" t="s">
        <v>78</v>
      </c>
      <c r="K2170" s="78" t="s">
        <v>1641</v>
      </c>
      <c r="L2170" s="45"/>
      <c r="M2170" s="45"/>
      <c r="N2170" s="45"/>
      <c r="P2170" s="46">
        <v>0.962025</v>
      </c>
      <c r="Q2170" s="46"/>
      <c r="R2170" s="46"/>
      <c r="S2170" s="57">
        <v>6.5</v>
      </c>
      <c r="T2170" s="24">
        <v>0.61</v>
      </c>
      <c r="U2170" s="24">
        <v>5.12</v>
      </c>
      <c r="V2170" s="57">
        <f t="shared" si="179"/>
        <v>10.655737704918</v>
      </c>
      <c r="W2170" s="24">
        <v>46.2069</v>
      </c>
      <c r="X2170" s="58">
        <v>77.1286010742187</v>
      </c>
      <c r="Y2170" s="58">
        <f t="shared" si="180"/>
        <v>0.59908904552199</v>
      </c>
      <c r="Z2170" s="24">
        <v>7.36</v>
      </c>
      <c r="AA2170" s="28">
        <v>17.24</v>
      </c>
      <c r="AB2170" s="28">
        <v>62.13</v>
      </c>
      <c r="AC2170" s="28">
        <v>20.63</v>
      </c>
    </row>
    <row r="2171" customHeight="1" spans="1:29">
      <c r="A2171" s="11">
        <v>2170</v>
      </c>
      <c r="B2171" s="36">
        <v>368</v>
      </c>
      <c r="C2171" s="72">
        <v>117.17</v>
      </c>
      <c r="D2171" s="72">
        <v>40.37</v>
      </c>
      <c r="E2171" s="40">
        <v>494</v>
      </c>
      <c r="F2171" s="39">
        <v>8.5226001739502</v>
      </c>
      <c r="G2171" s="38">
        <v>528</v>
      </c>
      <c r="H2171" s="38">
        <v>1381</v>
      </c>
      <c r="I2171" s="18" t="s">
        <v>77</v>
      </c>
      <c r="J2171" s="11" t="s">
        <v>78</v>
      </c>
      <c r="K2171" s="78" t="s">
        <v>1642</v>
      </c>
      <c r="L2171" s="45"/>
      <c r="M2171" s="45"/>
      <c r="N2171" s="45"/>
      <c r="P2171" s="46">
        <v>1.17468</v>
      </c>
      <c r="Q2171" s="46"/>
      <c r="R2171" s="46"/>
      <c r="S2171" s="57">
        <v>6.5</v>
      </c>
      <c r="T2171" s="24">
        <v>0.61</v>
      </c>
      <c r="U2171" s="24">
        <v>5.12</v>
      </c>
      <c r="V2171" s="57">
        <f t="shared" si="179"/>
        <v>10.655737704918</v>
      </c>
      <c r="W2171" s="24">
        <v>37.2414</v>
      </c>
      <c r="X2171" s="58">
        <v>77.1286010742187</v>
      </c>
      <c r="Y2171" s="58">
        <f t="shared" si="180"/>
        <v>0.482848119651018</v>
      </c>
      <c r="Z2171" s="24">
        <v>7.36</v>
      </c>
      <c r="AA2171" s="28">
        <v>17.24</v>
      </c>
      <c r="AB2171" s="28">
        <v>62.13</v>
      </c>
      <c r="AC2171" s="28">
        <v>20.63</v>
      </c>
    </row>
    <row r="2172" customHeight="1" spans="1:29">
      <c r="A2172" s="11">
        <v>2171</v>
      </c>
      <c r="B2172" s="36">
        <v>368</v>
      </c>
      <c r="C2172" s="72">
        <v>117.17</v>
      </c>
      <c r="D2172" s="72">
        <v>40.37</v>
      </c>
      <c r="E2172" s="40">
        <v>494</v>
      </c>
      <c r="F2172" s="39">
        <v>8.5226001739502</v>
      </c>
      <c r="G2172" s="38">
        <v>528</v>
      </c>
      <c r="H2172" s="38">
        <v>1381</v>
      </c>
      <c r="I2172" s="18" t="s">
        <v>77</v>
      </c>
      <c r="J2172" s="11" t="s">
        <v>78</v>
      </c>
      <c r="K2172" s="78" t="s">
        <v>1643</v>
      </c>
      <c r="L2172" s="45"/>
      <c r="M2172" s="45"/>
      <c r="N2172" s="45"/>
      <c r="P2172" s="46">
        <v>1.15949</v>
      </c>
      <c r="Q2172" s="46"/>
      <c r="R2172" s="46"/>
      <c r="S2172" s="57">
        <v>6.5</v>
      </c>
      <c r="T2172" s="24">
        <v>0.61</v>
      </c>
      <c r="U2172" s="24">
        <v>5.12</v>
      </c>
      <c r="V2172" s="57">
        <f t="shared" si="179"/>
        <v>10.655737704918</v>
      </c>
      <c r="W2172" s="24">
        <v>68.2759</v>
      </c>
      <c r="X2172" s="58">
        <v>77.1286010742187</v>
      </c>
      <c r="Y2172" s="58">
        <f t="shared" si="180"/>
        <v>0.885221552693533</v>
      </c>
      <c r="Z2172" s="24">
        <v>7.36</v>
      </c>
      <c r="AA2172" s="28">
        <v>17.24</v>
      </c>
      <c r="AB2172" s="28">
        <v>62.13</v>
      </c>
      <c r="AC2172" s="28">
        <v>20.63</v>
      </c>
    </row>
    <row r="2173" customHeight="1" spans="1:29">
      <c r="A2173" s="11">
        <v>2172</v>
      </c>
      <c r="B2173" s="36">
        <v>368</v>
      </c>
      <c r="C2173" s="72">
        <v>117.17</v>
      </c>
      <c r="D2173" s="72">
        <v>40.37</v>
      </c>
      <c r="E2173" s="40">
        <v>494</v>
      </c>
      <c r="F2173" s="39">
        <v>8.5226001739502</v>
      </c>
      <c r="G2173" s="38">
        <v>528</v>
      </c>
      <c r="H2173" s="38">
        <v>1381</v>
      </c>
      <c r="I2173" s="18" t="s">
        <v>77</v>
      </c>
      <c r="J2173" s="11" t="s">
        <v>78</v>
      </c>
      <c r="K2173" s="78" t="s">
        <v>1644</v>
      </c>
      <c r="L2173" s="45"/>
      <c r="M2173" s="45"/>
      <c r="N2173" s="45"/>
      <c r="P2173" s="46">
        <v>0.926582</v>
      </c>
      <c r="Q2173" s="46"/>
      <c r="R2173" s="46"/>
      <c r="S2173" s="57">
        <v>6.5</v>
      </c>
      <c r="T2173" s="24">
        <v>0.61</v>
      </c>
      <c r="U2173" s="24">
        <v>5.12</v>
      </c>
      <c r="V2173" s="57">
        <f t="shared" si="179"/>
        <v>10.655737704918</v>
      </c>
      <c r="W2173" s="24">
        <v>60.6897</v>
      </c>
      <c r="X2173" s="58">
        <v>77.1286010742187</v>
      </c>
      <c r="Y2173" s="58">
        <f t="shared" si="180"/>
        <v>0.786863746453796</v>
      </c>
      <c r="Z2173" s="24">
        <v>7.36</v>
      </c>
      <c r="AA2173" s="28">
        <v>17.24</v>
      </c>
      <c r="AB2173" s="28">
        <v>62.13</v>
      </c>
      <c r="AC2173" s="28">
        <v>20.63</v>
      </c>
    </row>
    <row r="2174" customHeight="1" spans="1:29">
      <c r="A2174" s="11">
        <v>2173</v>
      </c>
      <c r="B2174" s="36">
        <v>368</v>
      </c>
      <c r="C2174" s="72">
        <v>117.17</v>
      </c>
      <c r="D2174" s="72">
        <v>40.37</v>
      </c>
      <c r="E2174" s="40">
        <v>494</v>
      </c>
      <c r="F2174" s="39">
        <v>8.5226001739502</v>
      </c>
      <c r="G2174" s="38">
        <v>528</v>
      </c>
      <c r="H2174" s="38">
        <v>1381</v>
      </c>
      <c r="I2174" s="18" t="s">
        <v>77</v>
      </c>
      <c r="J2174" s="11" t="s">
        <v>78</v>
      </c>
      <c r="K2174" s="78" t="s">
        <v>1645</v>
      </c>
      <c r="L2174" s="45"/>
      <c r="M2174" s="45"/>
      <c r="N2174" s="45"/>
      <c r="P2174" s="46">
        <v>0.759494</v>
      </c>
      <c r="Q2174" s="46"/>
      <c r="R2174" s="46"/>
      <c r="S2174" s="57">
        <v>6.5</v>
      </c>
      <c r="T2174" s="24">
        <v>0.61</v>
      </c>
      <c r="U2174" s="24">
        <v>5.12</v>
      </c>
      <c r="V2174" s="57">
        <f t="shared" si="179"/>
        <v>10.655737704918</v>
      </c>
      <c r="W2174" s="24">
        <v>35.8621</v>
      </c>
      <c r="X2174" s="58">
        <v>77.1286010742187</v>
      </c>
      <c r="Y2174" s="58">
        <f t="shared" si="180"/>
        <v>0.464965000019784</v>
      </c>
      <c r="Z2174" s="24">
        <v>7.36</v>
      </c>
      <c r="AA2174" s="28">
        <v>17.24</v>
      </c>
      <c r="AB2174" s="28">
        <v>62.13</v>
      </c>
      <c r="AC2174" s="28">
        <v>20.63</v>
      </c>
    </row>
    <row r="2175" customHeight="1" spans="1:29">
      <c r="A2175" s="11">
        <v>2174</v>
      </c>
      <c r="B2175" s="36">
        <v>368</v>
      </c>
      <c r="C2175" s="72">
        <v>117.17</v>
      </c>
      <c r="D2175" s="72">
        <v>40.37</v>
      </c>
      <c r="E2175" s="40">
        <v>494</v>
      </c>
      <c r="F2175" s="39">
        <v>8.5226001739502</v>
      </c>
      <c r="G2175" s="38">
        <v>528</v>
      </c>
      <c r="H2175" s="38">
        <v>1381</v>
      </c>
      <c r="I2175" s="18" t="s">
        <v>77</v>
      </c>
      <c r="J2175" s="11" t="s">
        <v>78</v>
      </c>
      <c r="K2175" s="78" t="s">
        <v>1580</v>
      </c>
      <c r="L2175" s="45"/>
      <c r="M2175" s="45"/>
      <c r="N2175" s="45"/>
      <c r="P2175" s="46">
        <v>1.01772</v>
      </c>
      <c r="Q2175" s="46"/>
      <c r="R2175" s="46"/>
      <c r="S2175" s="57">
        <v>6.5</v>
      </c>
      <c r="T2175" s="24">
        <v>0.61</v>
      </c>
      <c r="U2175" s="24">
        <v>5.12</v>
      </c>
      <c r="V2175" s="57">
        <f t="shared" si="179"/>
        <v>10.655737704918</v>
      </c>
      <c r="W2175" s="24">
        <v>58.6207</v>
      </c>
      <c r="X2175" s="58">
        <v>77.1286010742187</v>
      </c>
      <c r="Y2175" s="58">
        <f t="shared" si="180"/>
        <v>0.760038418738996</v>
      </c>
      <c r="Z2175" s="24">
        <v>7.36</v>
      </c>
      <c r="AA2175" s="28">
        <v>17.24</v>
      </c>
      <c r="AB2175" s="28">
        <v>62.13</v>
      </c>
      <c r="AC2175" s="28">
        <v>20.63</v>
      </c>
    </row>
    <row r="2176" customHeight="1" spans="1:29">
      <c r="A2176" s="11">
        <v>2175</v>
      </c>
      <c r="B2176" s="36">
        <v>368</v>
      </c>
      <c r="C2176" s="72">
        <v>117.17</v>
      </c>
      <c r="D2176" s="72">
        <v>40.37</v>
      </c>
      <c r="E2176" s="40">
        <v>494</v>
      </c>
      <c r="F2176" s="39">
        <v>8.5226001739502</v>
      </c>
      <c r="G2176" s="38">
        <v>528</v>
      </c>
      <c r="H2176" s="38">
        <v>1381</v>
      </c>
      <c r="I2176" s="18" t="s">
        <v>77</v>
      </c>
      <c r="J2176" s="11" t="s">
        <v>78</v>
      </c>
      <c r="K2176" s="78" t="s">
        <v>1646</v>
      </c>
      <c r="L2176" s="45"/>
      <c r="M2176" s="45"/>
      <c r="N2176" s="45"/>
      <c r="P2176" s="46">
        <v>1.22532</v>
      </c>
      <c r="Q2176" s="46"/>
      <c r="R2176" s="46"/>
      <c r="S2176" s="57">
        <v>6.5</v>
      </c>
      <c r="T2176" s="24">
        <v>0.61</v>
      </c>
      <c r="U2176" s="24">
        <v>5.12</v>
      </c>
      <c r="V2176" s="57">
        <f t="shared" si="179"/>
        <v>10.655737704918</v>
      </c>
      <c r="W2176" s="24">
        <v>50.3448</v>
      </c>
      <c r="X2176" s="58">
        <v>77.1286010742187</v>
      </c>
      <c r="Y2176" s="58">
        <f t="shared" si="180"/>
        <v>0.652738404415693</v>
      </c>
      <c r="Z2176" s="24">
        <v>7.36</v>
      </c>
      <c r="AA2176" s="28">
        <v>17.24</v>
      </c>
      <c r="AB2176" s="28">
        <v>62.13</v>
      </c>
      <c r="AC2176" s="28">
        <v>20.63</v>
      </c>
    </row>
    <row r="2177" customHeight="1" spans="1:29">
      <c r="A2177" s="11">
        <v>2176</v>
      </c>
      <c r="B2177" s="36">
        <v>368</v>
      </c>
      <c r="C2177" s="72">
        <v>117.17</v>
      </c>
      <c r="D2177" s="72">
        <v>40.37</v>
      </c>
      <c r="E2177" s="40">
        <v>494</v>
      </c>
      <c r="F2177" s="39">
        <v>8.5226001739502</v>
      </c>
      <c r="G2177" s="38">
        <v>528</v>
      </c>
      <c r="H2177" s="38">
        <v>1381</v>
      </c>
      <c r="I2177" s="18" t="s">
        <v>77</v>
      </c>
      <c r="J2177" s="11" t="s">
        <v>78</v>
      </c>
      <c r="K2177" s="78" t="s">
        <v>1647</v>
      </c>
      <c r="L2177" s="45"/>
      <c r="M2177" s="45"/>
      <c r="N2177" s="45"/>
      <c r="P2177" s="46">
        <v>1.16456</v>
      </c>
      <c r="Q2177" s="46"/>
      <c r="R2177" s="46"/>
      <c r="S2177" s="57">
        <v>6.5</v>
      </c>
      <c r="T2177" s="24">
        <v>0.61</v>
      </c>
      <c r="U2177" s="24">
        <v>5.12</v>
      </c>
      <c r="V2177" s="57">
        <f t="shared" si="179"/>
        <v>10.655737704918</v>
      </c>
      <c r="W2177" s="24">
        <v>51.7241</v>
      </c>
      <c r="X2177" s="58">
        <v>77.1286010742187</v>
      </c>
      <c r="Y2177" s="58">
        <f t="shared" si="180"/>
        <v>0.670621524046927</v>
      </c>
      <c r="Z2177" s="24">
        <v>7.36</v>
      </c>
      <c r="AA2177" s="28">
        <v>17.24</v>
      </c>
      <c r="AB2177" s="28">
        <v>62.13</v>
      </c>
      <c r="AC2177" s="28">
        <v>20.63</v>
      </c>
    </row>
    <row r="2178" customHeight="1" spans="1:29">
      <c r="A2178" s="11">
        <v>2177</v>
      </c>
      <c r="B2178" s="36">
        <v>368</v>
      </c>
      <c r="C2178" s="72">
        <v>117.17</v>
      </c>
      <c r="D2178" s="72">
        <v>40.37</v>
      </c>
      <c r="E2178" s="40">
        <v>494</v>
      </c>
      <c r="F2178" s="39">
        <v>8.5226001739502</v>
      </c>
      <c r="G2178" s="38">
        <v>528</v>
      </c>
      <c r="H2178" s="38">
        <v>1381</v>
      </c>
      <c r="I2178" s="18" t="s">
        <v>77</v>
      </c>
      <c r="J2178" s="11" t="s">
        <v>78</v>
      </c>
      <c r="K2178" s="78" t="s">
        <v>1648</v>
      </c>
      <c r="L2178" s="45"/>
      <c r="M2178" s="45"/>
      <c r="N2178" s="45"/>
      <c r="P2178" s="46">
        <v>0.916456</v>
      </c>
      <c r="Q2178" s="46"/>
      <c r="R2178" s="46"/>
      <c r="S2178" s="57">
        <v>6.5</v>
      </c>
      <c r="T2178" s="24">
        <v>0.61</v>
      </c>
      <c r="U2178" s="24">
        <v>5.12</v>
      </c>
      <c r="V2178" s="57">
        <f t="shared" si="179"/>
        <v>10.655737704918</v>
      </c>
      <c r="W2178" s="24">
        <v>44.8276</v>
      </c>
      <c r="X2178" s="58">
        <v>77.1286010742187</v>
      </c>
      <c r="Y2178" s="58">
        <f t="shared" si="180"/>
        <v>0.581205925890755</v>
      </c>
      <c r="Z2178" s="24">
        <v>7.36</v>
      </c>
      <c r="AA2178" s="28">
        <v>17.24</v>
      </c>
      <c r="AB2178" s="28">
        <v>62.13</v>
      </c>
      <c r="AC2178" s="28">
        <v>20.63</v>
      </c>
    </row>
    <row r="2179" customHeight="1" spans="1:29">
      <c r="A2179" s="11">
        <v>2178</v>
      </c>
      <c r="B2179" s="36">
        <v>368</v>
      </c>
      <c r="C2179" s="72">
        <v>117.17</v>
      </c>
      <c r="D2179" s="72">
        <v>40.37</v>
      </c>
      <c r="E2179" s="40">
        <v>494</v>
      </c>
      <c r="F2179" s="39">
        <v>8.5226001739502</v>
      </c>
      <c r="G2179" s="38">
        <v>528</v>
      </c>
      <c r="H2179" s="38">
        <v>1381</v>
      </c>
      <c r="I2179" s="18" t="s">
        <v>77</v>
      </c>
      <c r="J2179" s="11" t="s">
        <v>78</v>
      </c>
      <c r="K2179" s="78" t="s">
        <v>1649</v>
      </c>
      <c r="L2179" s="45"/>
      <c r="M2179" s="45"/>
      <c r="N2179" s="45"/>
      <c r="P2179" s="46">
        <v>0.516456</v>
      </c>
      <c r="Q2179" s="46"/>
      <c r="R2179" s="46"/>
      <c r="S2179" s="57">
        <v>6.5</v>
      </c>
      <c r="T2179" s="24">
        <v>0.61</v>
      </c>
      <c r="U2179" s="24">
        <v>5.12</v>
      </c>
      <c r="V2179" s="57">
        <f t="shared" si="179"/>
        <v>10.655737704918</v>
      </c>
      <c r="W2179" s="24">
        <v>147.586</v>
      </c>
      <c r="X2179" s="58">
        <v>77.1286010742187</v>
      </c>
      <c r="Y2179" s="58">
        <f t="shared" si="180"/>
        <v>1.91350546936515</v>
      </c>
      <c r="Z2179" s="24">
        <v>7.36</v>
      </c>
      <c r="AA2179" s="28">
        <v>17.24</v>
      </c>
      <c r="AB2179" s="28">
        <v>62.13</v>
      </c>
      <c r="AC2179" s="28">
        <v>20.63</v>
      </c>
    </row>
    <row r="2180" customHeight="1" spans="1:29">
      <c r="A2180" s="11">
        <v>2179</v>
      </c>
      <c r="B2180" s="36">
        <v>368</v>
      </c>
      <c r="C2180" s="72">
        <v>117.17</v>
      </c>
      <c r="D2180" s="72">
        <v>40.37</v>
      </c>
      <c r="E2180" s="40">
        <v>494</v>
      </c>
      <c r="F2180" s="39">
        <v>8.5226001739502</v>
      </c>
      <c r="G2180" s="38">
        <v>528</v>
      </c>
      <c r="H2180" s="38">
        <v>1381</v>
      </c>
      <c r="I2180" s="18" t="s">
        <v>77</v>
      </c>
      <c r="J2180" s="11" t="s">
        <v>78</v>
      </c>
      <c r="K2180" s="78" t="s">
        <v>1650</v>
      </c>
      <c r="L2180" s="45"/>
      <c r="M2180" s="45"/>
      <c r="N2180" s="45"/>
      <c r="P2180" s="46">
        <v>0.541772</v>
      </c>
      <c r="Q2180" s="46"/>
      <c r="R2180" s="46"/>
      <c r="S2180" s="57">
        <v>6.5</v>
      </c>
      <c r="T2180" s="24">
        <v>0.61</v>
      </c>
      <c r="U2180" s="24">
        <v>5.12</v>
      </c>
      <c r="V2180" s="57">
        <f t="shared" si="179"/>
        <v>10.655737704918</v>
      </c>
      <c r="W2180" s="24">
        <v>123.448</v>
      </c>
      <c r="X2180" s="58">
        <v>77.1286010742187</v>
      </c>
      <c r="Y2180" s="58">
        <f t="shared" si="180"/>
        <v>1.6005476344788</v>
      </c>
      <c r="Z2180" s="24">
        <v>7.36</v>
      </c>
      <c r="AA2180" s="28">
        <v>17.24</v>
      </c>
      <c r="AB2180" s="28">
        <v>62.13</v>
      </c>
      <c r="AC2180" s="28">
        <v>20.63</v>
      </c>
    </row>
    <row r="2181" customHeight="1" spans="1:29">
      <c r="A2181" s="11">
        <v>2180</v>
      </c>
      <c r="B2181" s="36">
        <v>368</v>
      </c>
      <c r="C2181" s="72">
        <v>117.17</v>
      </c>
      <c r="D2181" s="72">
        <v>40.37</v>
      </c>
      <c r="E2181" s="40">
        <v>494</v>
      </c>
      <c r="F2181" s="39">
        <v>8.5226001739502</v>
      </c>
      <c r="G2181" s="38">
        <v>528</v>
      </c>
      <c r="H2181" s="38">
        <v>1381</v>
      </c>
      <c r="I2181" s="18" t="s">
        <v>77</v>
      </c>
      <c r="J2181" s="11" t="s">
        <v>78</v>
      </c>
      <c r="K2181" s="78" t="s">
        <v>1651</v>
      </c>
      <c r="L2181" s="45"/>
      <c r="M2181" s="45"/>
      <c r="N2181" s="45"/>
      <c r="P2181" s="46">
        <v>0.653165</v>
      </c>
      <c r="Q2181" s="46"/>
      <c r="R2181" s="46"/>
      <c r="S2181" s="57">
        <v>6.5</v>
      </c>
      <c r="T2181" s="24">
        <v>0.61</v>
      </c>
      <c r="U2181" s="24">
        <v>5.12</v>
      </c>
      <c r="V2181" s="57">
        <f t="shared" si="179"/>
        <v>10.655737704918</v>
      </c>
      <c r="W2181" s="24">
        <v>140</v>
      </c>
      <c r="X2181" s="58">
        <v>77.1286010742187</v>
      </c>
      <c r="Y2181" s="58">
        <f t="shared" si="180"/>
        <v>1.8151502561972</v>
      </c>
      <c r="Z2181" s="24">
        <v>7.36</v>
      </c>
      <c r="AA2181" s="28">
        <v>17.24</v>
      </c>
      <c r="AB2181" s="28">
        <v>62.13</v>
      </c>
      <c r="AC2181" s="28">
        <v>20.63</v>
      </c>
    </row>
    <row r="2182" customHeight="1" spans="1:29">
      <c r="A2182" s="11">
        <v>2181</v>
      </c>
      <c r="B2182" s="36">
        <v>368</v>
      </c>
      <c r="C2182" s="72">
        <v>117.17</v>
      </c>
      <c r="D2182" s="72">
        <v>40.37</v>
      </c>
      <c r="E2182" s="40">
        <v>494</v>
      </c>
      <c r="F2182" s="39">
        <v>8.5226001739502</v>
      </c>
      <c r="G2182" s="38">
        <v>528</v>
      </c>
      <c r="H2182" s="38">
        <v>1381</v>
      </c>
      <c r="I2182" s="18" t="s">
        <v>77</v>
      </c>
      <c r="J2182" s="11" t="s">
        <v>78</v>
      </c>
      <c r="K2182" s="78" t="s">
        <v>1652</v>
      </c>
      <c r="L2182" s="45"/>
      <c r="M2182" s="45"/>
      <c r="N2182" s="45"/>
      <c r="P2182" s="46">
        <v>0.643038</v>
      </c>
      <c r="Q2182" s="46"/>
      <c r="R2182" s="46"/>
      <c r="S2182" s="57">
        <v>6.5</v>
      </c>
      <c r="T2182" s="24">
        <v>0.61</v>
      </c>
      <c r="U2182" s="24">
        <v>5.12</v>
      </c>
      <c r="V2182" s="57">
        <f t="shared" si="179"/>
        <v>10.655737704918</v>
      </c>
      <c r="W2182" s="24">
        <v>153.793</v>
      </c>
      <c r="X2182" s="58">
        <v>77.1286010742187</v>
      </c>
      <c r="Y2182" s="58">
        <f t="shared" si="180"/>
        <v>1.99398145250955</v>
      </c>
      <c r="Z2182" s="24">
        <v>7.36</v>
      </c>
      <c r="AA2182" s="28">
        <v>17.24</v>
      </c>
      <c r="AB2182" s="28">
        <v>62.13</v>
      </c>
      <c r="AC2182" s="28">
        <v>20.63</v>
      </c>
    </row>
    <row r="2183" customHeight="1" spans="1:29">
      <c r="A2183" s="11">
        <v>2182</v>
      </c>
      <c r="B2183" s="36">
        <v>368</v>
      </c>
      <c r="C2183" s="72">
        <v>117.17</v>
      </c>
      <c r="D2183" s="72">
        <v>40.37</v>
      </c>
      <c r="E2183" s="40">
        <v>494</v>
      </c>
      <c r="F2183" s="39">
        <v>8.5226001739502</v>
      </c>
      <c r="G2183" s="38">
        <v>528</v>
      </c>
      <c r="H2183" s="38">
        <v>1381</v>
      </c>
      <c r="I2183" s="18" t="s">
        <v>77</v>
      </c>
      <c r="J2183" s="11" t="s">
        <v>78</v>
      </c>
      <c r="K2183" s="78" t="s">
        <v>1653</v>
      </c>
      <c r="L2183" s="45"/>
      <c r="M2183" s="45"/>
      <c r="N2183" s="45"/>
      <c r="P2183" s="46">
        <v>0.951899</v>
      </c>
      <c r="Q2183" s="46"/>
      <c r="R2183" s="46"/>
      <c r="S2183" s="57">
        <v>6.5</v>
      </c>
      <c r="T2183" s="24">
        <v>0.61</v>
      </c>
      <c r="U2183" s="24">
        <v>5.12</v>
      </c>
      <c r="V2183" s="57">
        <f t="shared" si="179"/>
        <v>10.655737704918</v>
      </c>
      <c r="W2183" s="24">
        <v>51.0345</v>
      </c>
      <c r="X2183" s="58">
        <v>77.1286010742187</v>
      </c>
      <c r="Y2183" s="58">
        <f t="shared" si="180"/>
        <v>0.661680612499259</v>
      </c>
      <c r="Z2183" s="24">
        <v>7.36</v>
      </c>
      <c r="AA2183" s="28">
        <v>17.24</v>
      </c>
      <c r="AB2183" s="28">
        <v>62.13</v>
      </c>
      <c r="AC2183" s="28">
        <v>20.63</v>
      </c>
    </row>
    <row r="2184" customHeight="1" spans="1:29">
      <c r="A2184" s="11">
        <v>2183</v>
      </c>
      <c r="B2184" s="36">
        <v>368</v>
      </c>
      <c r="C2184" s="72">
        <v>117.17</v>
      </c>
      <c r="D2184" s="72">
        <v>40.37</v>
      </c>
      <c r="E2184" s="40">
        <v>494</v>
      </c>
      <c r="F2184" s="39">
        <v>8.5226001739502</v>
      </c>
      <c r="G2184" s="38">
        <v>528</v>
      </c>
      <c r="H2184" s="38">
        <v>1381</v>
      </c>
      <c r="I2184" s="18" t="s">
        <v>77</v>
      </c>
      <c r="J2184" s="11" t="s">
        <v>78</v>
      </c>
      <c r="K2184" s="78" t="s">
        <v>1654</v>
      </c>
      <c r="L2184" s="45"/>
      <c r="M2184" s="45"/>
      <c r="N2184" s="45"/>
      <c r="P2184" s="46">
        <v>0.992405</v>
      </c>
      <c r="Q2184" s="46"/>
      <c r="R2184" s="46"/>
      <c r="S2184" s="57">
        <v>6.5</v>
      </c>
      <c r="T2184" s="24">
        <v>0.61</v>
      </c>
      <c r="U2184" s="24">
        <v>5.12</v>
      </c>
      <c r="V2184" s="57">
        <f t="shared" si="179"/>
        <v>10.655737704918</v>
      </c>
      <c r="W2184" s="24">
        <v>44.1379</v>
      </c>
      <c r="X2184" s="58">
        <v>77.1286010742187</v>
      </c>
      <c r="Y2184" s="58">
        <f t="shared" si="180"/>
        <v>0.57226371780719</v>
      </c>
      <c r="Z2184" s="24">
        <v>7.36</v>
      </c>
      <c r="AA2184" s="28">
        <v>17.24</v>
      </c>
      <c r="AB2184" s="28">
        <v>62.13</v>
      </c>
      <c r="AC2184" s="28">
        <v>20.63</v>
      </c>
    </row>
    <row r="2185" customHeight="1" spans="1:29">
      <c r="A2185" s="11">
        <v>2184</v>
      </c>
      <c r="B2185" s="36">
        <v>368</v>
      </c>
      <c r="C2185" s="72">
        <v>117.17</v>
      </c>
      <c r="D2185" s="72">
        <v>40.37</v>
      </c>
      <c r="E2185" s="40">
        <v>494</v>
      </c>
      <c r="F2185" s="39">
        <v>8.5226001739502</v>
      </c>
      <c r="G2185" s="38">
        <v>528</v>
      </c>
      <c r="H2185" s="38">
        <v>1381</v>
      </c>
      <c r="I2185" s="18" t="s">
        <v>77</v>
      </c>
      <c r="J2185" s="11" t="s">
        <v>78</v>
      </c>
      <c r="K2185" s="78" t="s">
        <v>1655</v>
      </c>
      <c r="L2185" s="45"/>
      <c r="M2185" s="45"/>
      <c r="N2185" s="45"/>
      <c r="P2185" s="46">
        <v>0.936709</v>
      </c>
      <c r="Q2185" s="46"/>
      <c r="R2185" s="46"/>
      <c r="S2185" s="57">
        <v>6.5</v>
      </c>
      <c r="T2185" s="24">
        <v>0.61</v>
      </c>
      <c r="U2185" s="24">
        <v>5.12</v>
      </c>
      <c r="V2185" s="57">
        <f t="shared" si="179"/>
        <v>10.655737704918</v>
      </c>
      <c r="W2185" s="24">
        <v>59.3103</v>
      </c>
      <c r="X2185" s="58">
        <v>77.1286010742187</v>
      </c>
      <c r="Y2185" s="58">
        <f t="shared" si="180"/>
        <v>0.768979330286664</v>
      </c>
      <c r="Z2185" s="24">
        <v>7.36</v>
      </c>
      <c r="AA2185" s="28">
        <v>17.24</v>
      </c>
      <c r="AB2185" s="28">
        <v>62.13</v>
      </c>
      <c r="AC2185" s="28">
        <v>20.63</v>
      </c>
    </row>
    <row r="2186" customHeight="1" spans="1:29">
      <c r="A2186" s="11">
        <v>2185</v>
      </c>
      <c r="B2186" s="36">
        <v>368</v>
      </c>
      <c r="C2186" s="72">
        <v>117.17</v>
      </c>
      <c r="D2186" s="72">
        <v>40.37</v>
      </c>
      <c r="E2186" s="40">
        <v>494</v>
      </c>
      <c r="F2186" s="39">
        <v>8.5226001739502</v>
      </c>
      <c r="G2186" s="38">
        <v>528</v>
      </c>
      <c r="H2186" s="38">
        <v>1381</v>
      </c>
      <c r="I2186" s="18" t="s">
        <v>77</v>
      </c>
      <c r="J2186" s="11" t="s">
        <v>78</v>
      </c>
      <c r="K2186" s="78" t="s">
        <v>1656</v>
      </c>
      <c r="L2186" s="45"/>
      <c r="M2186" s="45"/>
      <c r="N2186" s="45"/>
      <c r="P2186" s="46">
        <v>1.11899</v>
      </c>
      <c r="Q2186" s="46"/>
      <c r="R2186" s="46"/>
      <c r="S2186" s="57">
        <v>6.5</v>
      </c>
      <c r="T2186" s="24">
        <v>0.61</v>
      </c>
      <c r="U2186" s="24">
        <v>5.12</v>
      </c>
      <c r="V2186" s="57">
        <f t="shared" si="179"/>
        <v>10.655737704918</v>
      </c>
      <c r="W2186" s="24">
        <v>68.9655</v>
      </c>
      <c r="X2186" s="58">
        <v>77.1286010742187</v>
      </c>
      <c r="Y2186" s="58">
        <f t="shared" si="180"/>
        <v>0.894162464241202</v>
      </c>
      <c r="Z2186" s="24">
        <v>7.36</v>
      </c>
      <c r="AA2186" s="28">
        <v>17.24</v>
      </c>
      <c r="AB2186" s="28">
        <v>62.13</v>
      </c>
      <c r="AC2186" s="28">
        <v>20.63</v>
      </c>
    </row>
    <row r="2187" customHeight="1" spans="1:29">
      <c r="A2187" s="11">
        <v>2186</v>
      </c>
      <c r="B2187" s="36">
        <v>369</v>
      </c>
      <c r="C2187" s="72">
        <v>116.378467</v>
      </c>
      <c r="D2187" s="72">
        <v>39.903862</v>
      </c>
      <c r="E2187" s="40">
        <v>52</v>
      </c>
      <c r="F2187" s="39">
        <v>12.4352998733521</v>
      </c>
      <c r="G2187" s="38">
        <v>564</v>
      </c>
      <c r="H2187" s="38">
        <v>1430</v>
      </c>
      <c r="I2187" s="18" t="s">
        <v>77</v>
      </c>
      <c r="J2187" s="11" t="s">
        <v>78</v>
      </c>
      <c r="K2187" s="78"/>
      <c r="L2187" s="45"/>
      <c r="M2187" s="45"/>
      <c r="N2187" s="45"/>
      <c r="P2187" s="46">
        <v>0.69</v>
      </c>
      <c r="Q2187" s="46"/>
      <c r="R2187" s="46"/>
      <c r="S2187" s="24">
        <v>16.3</v>
      </c>
      <c r="T2187" s="24">
        <v>1.98</v>
      </c>
      <c r="U2187" s="57">
        <v>0.4</v>
      </c>
      <c r="V2187" s="24">
        <f t="shared" si="179"/>
        <v>8.23232323232323</v>
      </c>
      <c r="W2187" s="58">
        <v>247.875003814697</v>
      </c>
      <c r="X2187" s="58">
        <v>54.6262979507446</v>
      </c>
      <c r="Y2187" s="58">
        <f t="shared" si="180"/>
        <v>4.53764968730264</v>
      </c>
      <c r="Z2187" s="24">
        <v>6.92</v>
      </c>
      <c r="AA2187" s="28">
        <v>16.75</v>
      </c>
      <c r="AB2187" s="28">
        <v>51</v>
      </c>
      <c r="AC2187" s="28">
        <v>32.12</v>
      </c>
    </row>
    <row r="2188" customHeight="1" spans="1:29">
      <c r="A2188" s="11">
        <v>2187</v>
      </c>
      <c r="B2188" s="36">
        <v>370</v>
      </c>
      <c r="C2188" s="72">
        <v>-4.33</v>
      </c>
      <c r="D2188" s="72">
        <v>51.33</v>
      </c>
      <c r="E2188" s="40">
        <v>70</v>
      </c>
      <c r="F2188" s="39">
        <v>10.0141000747681</v>
      </c>
      <c r="G2188" s="38">
        <v>1200</v>
      </c>
      <c r="H2188" s="38">
        <v>715</v>
      </c>
      <c r="I2188" s="18" t="s">
        <v>105</v>
      </c>
      <c r="J2188" s="11" t="s">
        <v>78</v>
      </c>
      <c r="K2188" s="81" t="s">
        <v>1657</v>
      </c>
      <c r="L2188" s="45">
        <v>1.90135</v>
      </c>
      <c r="M2188" s="45">
        <v>3.99029</v>
      </c>
      <c r="N2188" s="45">
        <v>5.89164</v>
      </c>
      <c r="O2188" s="23">
        <v>3.35766</v>
      </c>
      <c r="P2188" s="46">
        <v>1.18841395495673</v>
      </c>
      <c r="Q2188" s="46">
        <v>0.566272344430347</v>
      </c>
      <c r="R2188" s="46">
        <f t="shared" ref="R2188:R2199" si="181">P2188+Q2188</f>
        <v>1.75468629938708</v>
      </c>
      <c r="S2188" s="24">
        <v>13.9</v>
      </c>
      <c r="T2188" s="24">
        <v>1.9</v>
      </c>
      <c r="U2188" s="57">
        <v>0.7</v>
      </c>
      <c r="V2188" s="24">
        <v>7.28</v>
      </c>
      <c r="W2188" s="58">
        <v>313.490009307861</v>
      </c>
      <c r="X2188" s="58">
        <v>56.7127990722656</v>
      </c>
      <c r="Y2188" s="58">
        <f t="shared" si="180"/>
        <v>5.52767654631894</v>
      </c>
      <c r="Z2188" s="24">
        <v>7.15</v>
      </c>
      <c r="AA2188" s="63">
        <v>44</v>
      </c>
      <c r="AB2188" s="63">
        <v>30</v>
      </c>
      <c r="AC2188" s="63">
        <v>26</v>
      </c>
    </row>
    <row r="2189" customHeight="1" spans="1:29">
      <c r="A2189" s="11">
        <v>2188</v>
      </c>
      <c r="B2189" s="36">
        <v>370</v>
      </c>
      <c r="C2189" s="72">
        <v>-4.33</v>
      </c>
      <c r="D2189" s="72">
        <v>51.33</v>
      </c>
      <c r="E2189" s="40">
        <v>70</v>
      </c>
      <c r="F2189" s="39">
        <v>10.0141000747681</v>
      </c>
      <c r="G2189" s="38">
        <v>1200</v>
      </c>
      <c r="H2189" s="38">
        <v>715</v>
      </c>
      <c r="I2189" s="18" t="s">
        <v>105</v>
      </c>
      <c r="J2189" s="11" t="s">
        <v>78</v>
      </c>
      <c r="K2189" s="81" t="s">
        <v>1658</v>
      </c>
      <c r="L2189" s="45">
        <v>2.02691</v>
      </c>
      <c r="M2189" s="45">
        <v>4.19417</v>
      </c>
      <c r="N2189" s="45">
        <v>6.22108</v>
      </c>
      <c r="O2189" s="23">
        <v>3.21168</v>
      </c>
      <c r="P2189" s="46">
        <v>1.30591154785035</v>
      </c>
      <c r="Q2189" s="46">
        <v>0.631105838688786</v>
      </c>
      <c r="R2189" s="46">
        <f t="shared" si="181"/>
        <v>1.93701738653914</v>
      </c>
      <c r="S2189" s="24">
        <v>13.3</v>
      </c>
      <c r="T2189" s="24">
        <v>1.8</v>
      </c>
      <c r="U2189" s="57">
        <v>0.7</v>
      </c>
      <c r="V2189" s="24">
        <v>7.4</v>
      </c>
      <c r="W2189" s="58">
        <v>313.490009307861</v>
      </c>
      <c r="X2189" s="58">
        <v>56.7127990722656</v>
      </c>
      <c r="Y2189" s="58">
        <f t="shared" si="180"/>
        <v>5.52767654631894</v>
      </c>
      <c r="Z2189" s="24">
        <v>6.96</v>
      </c>
      <c r="AA2189" s="63">
        <v>44</v>
      </c>
      <c r="AB2189" s="63">
        <v>30</v>
      </c>
      <c r="AC2189" s="63">
        <v>26</v>
      </c>
    </row>
    <row r="2190" customHeight="1" spans="1:29">
      <c r="A2190" s="11">
        <v>2189</v>
      </c>
      <c r="B2190" s="36">
        <v>370</v>
      </c>
      <c r="C2190" s="72">
        <v>-4.33</v>
      </c>
      <c r="D2190" s="72">
        <v>51.33</v>
      </c>
      <c r="E2190" s="40">
        <v>70</v>
      </c>
      <c r="F2190" s="39">
        <v>10.0141000747681</v>
      </c>
      <c r="G2190" s="38">
        <v>1200</v>
      </c>
      <c r="H2190" s="38">
        <v>715</v>
      </c>
      <c r="I2190" s="18" t="s">
        <v>105</v>
      </c>
      <c r="J2190" s="11" t="s">
        <v>78</v>
      </c>
      <c r="K2190" s="81" t="s">
        <v>1659</v>
      </c>
      <c r="L2190" s="45">
        <v>1.8296</v>
      </c>
      <c r="M2190" s="45">
        <v>3.6699</v>
      </c>
      <c r="N2190" s="45">
        <v>5.4995</v>
      </c>
      <c r="O2190" s="23">
        <v>3.41606</v>
      </c>
      <c r="P2190" s="46">
        <v>1.07430782831683</v>
      </c>
      <c r="Q2190" s="46">
        <v>0.535587782416</v>
      </c>
      <c r="R2190" s="46">
        <f t="shared" si="181"/>
        <v>1.60989561073283</v>
      </c>
      <c r="S2190" s="24">
        <v>12.6</v>
      </c>
      <c r="T2190" s="24">
        <v>1.8</v>
      </c>
      <c r="U2190" s="57">
        <v>0.7</v>
      </c>
      <c r="V2190" s="24">
        <v>6.95</v>
      </c>
      <c r="W2190" s="58">
        <v>313.490009307861</v>
      </c>
      <c r="X2190" s="58">
        <v>56.7127990722656</v>
      </c>
      <c r="Y2190" s="58">
        <f t="shared" si="180"/>
        <v>5.52767654631894</v>
      </c>
      <c r="Z2190" s="24">
        <v>6.96</v>
      </c>
      <c r="AA2190" s="63">
        <v>44</v>
      </c>
      <c r="AB2190" s="63">
        <v>30</v>
      </c>
      <c r="AC2190" s="63">
        <v>26</v>
      </c>
    </row>
    <row r="2191" customHeight="1" spans="1:29">
      <c r="A2191" s="11">
        <v>2190</v>
      </c>
      <c r="B2191" s="36">
        <v>370</v>
      </c>
      <c r="C2191" s="72">
        <v>-4.33</v>
      </c>
      <c r="D2191" s="72">
        <v>51.33</v>
      </c>
      <c r="E2191" s="40">
        <v>70</v>
      </c>
      <c r="F2191" s="39">
        <v>10.0141000747681</v>
      </c>
      <c r="G2191" s="38">
        <v>1200</v>
      </c>
      <c r="H2191" s="38">
        <v>715</v>
      </c>
      <c r="I2191" s="18" t="s">
        <v>105</v>
      </c>
      <c r="J2191" s="11" t="s">
        <v>78</v>
      </c>
      <c r="K2191" s="81" t="s">
        <v>1660</v>
      </c>
      <c r="L2191" s="45">
        <v>1.99103</v>
      </c>
      <c r="M2191" s="45">
        <v>3.93204</v>
      </c>
      <c r="N2191" s="45">
        <v>5.92307</v>
      </c>
      <c r="O2191" s="23">
        <v>3.21168</v>
      </c>
      <c r="P2191" s="46">
        <v>1.22429382752952</v>
      </c>
      <c r="Q2191" s="46">
        <v>0.619934115478504</v>
      </c>
      <c r="R2191" s="46">
        <f t="shared" si="181"/>
        <v>1.84422794300802</v>
      </c>
      <c r="S2191" s="24">
        <v>12.1</v>
      </c>
      <c r="T2191" s="24">
        <v>1.7</v>
      </c>
      <c r="U2191" s="57">
        <v>0.7</v>
      </c>
      <c r="V2191" s="24">
        <v>7.2</v>
      </c>
      <c r="W2191" s="58">
        <v>313.490009307861</v>
      </c>
      <c r="X2191" s="58">
        <v>56.7127990722656</v>
      </c>
      <c r="Y2191" s="58">
        <f t="shared" si="180"/>
        <v>5.52767654631894</v>
      </c>
      <c r="Z2191" s="24">
        <v>6.53</v>
      </c>
      <c r="AA2191" s="63">
        <v>44</v>
      </c>
      <c r="AB2191" s="63">
        <v>30</v>
      </c>
      <c r="AC2191" s="63">
        <v>26</v>
      </c>
    </row>
    <row r="2192" customHeight="1" spans="1:29">
      <c r="A2192" s="11">
        <v>2191</v>
      </c>
      <c r="B2192" s="36">
        <v>370</v>
      </c>
      <c r="C2192" s="72">
        <v>-4.33</v>
      </c>
      <c r="D2192" s="72">
        <v>51.33</v>
      </c>
      <c r="E2192" s="40">
        <v>70</v>
      </c>
      <c r="F2192" s="39">
        <v>10.0141000747681</v>
      </c>
      <c r="G2192" s="38">
        <v>1200</v>
      </c>
      <c r="H2192" s="38">
        <v>715</v>
      </c>
      <c r="I2192" s="18" t="s">
        <v>105</v>
      </c>
      <c r="J2192" s="11" t="s">
        <v>78</v>
      </c>
      <c r="K2192" s="81" t="s">
        <v>1661</v>
      </c>
      <c r="L2192" s="45">
        <v>2.00897</v>
      </c>
      <c r="M2192" s="45">
        <v>4.36893</v>
      </c>
      <c r="N2192" s="45">
        <v>6.3779</v>
      </c>
      <c r="O2192" s="23">
        <v>3.67883</v>
      </c>
      <c r="P2192" s="46">
        <v>1.18758681428606</v>
      </c>
      <c r="Q2192" s="46">
        <v>0.546089381678414</v>
      </c>
      <c r="R2192" s="46">
        <f t="shared" si="181"/>
        <v>1.73367619596447</v>
      </c>
      <c r="S2192" s="24">
        <v>14.3</v>
      </c>
      <c r="T2192" s="24">
        <v>1.9</v>
      </c>
      <c r="U2192" s="57">
        <v>0.7</v>
      </c>
      <c r="V2192" s="24">
        <v>7.49</v>
      </c>
      <c r="W2192" s="58">
        <v>313.490009307861</v>
      </c>
      <c r="X2192" s="58">
        <v>56.7127990722656</v>
      </c>
      <c r="Y2192" s="58">
        <f t="shared" si="180"/>
        <v>5.52767654631894</v>
      </c>
      <c r="Z2192" s="24">
        <v>6.67</v>
      </c>
      <c r="AA2192" s="63">
        <v>44</v>
      </c>
      <c r="AB2192" s="63">
        <v>30</v>
      </c>
      <c r="AC2192" s="63">
        <v>26</v>
      </c>
    </row>
    <row r="2193" customHeight="1" spans="1:29">
      <c r="A2193" s="11">
        <v>2192</v>
      </c>
      <c r="B2193" s="36">
        <v>370</v>
      </c>
      <c r="C2193" s="72">
        <v>-4.33</v>
      </c>
      <c r="D2193" s="72">
        <v>51.33</v>
      </c>
      <c r="E2193" s="40">
        <v>70</v>
      </c>
      <c r="F2193" s="39">
        <v>10.0141000747681</v>
      </c>
      <c r="G2193" s="38">
        <v>1200</v>
      </c>
      <c r="H2193" s="38">
        <v>715</v>
      </c>
      <c r="I2193" s="18" t="s">
        <v>105</v>
      </c>
      <c r="J2193" s="11" t="s">
        <v>78</v>
      </c>
      <c r="K2193" s="81" t="s">
        <v>1662</v>
      </c>
      <c r="L2193" s="45">
        <v>1.90135</v>
      </c>
      <c r="M2193" s="45">
        <v>4.54369</v>
      </c>
      <c r="N2193" s="45">
        <v>6.44504</v>
      </c>
      <c r="O2193" s="23">
        <v>3.41606</v>
      </c>
      <c r="P2193" s="46">
        <v>1.33009666106567</v>
      </c>
      <c r="Q2193" s="46">
        <v>0.556591511858691</v>
      </c>
      <c r="R2193" s="46">
        <f t="shared" si="181"/>
        <v>1.88668817292436</v>
      </c>
      <c r="S2193" s="24">
        <v>13.6</v>
      </c>
      <c r="T2193" s="24">
        <v>1.8</v>
      </c>
      <c r="U2193" s="57">
        <v>0.7</v>
      </c>
      <c r="V2193" s="24">
        <v>7.41</v>
      </c>
      <c r="W2193" s="58">
        <v>313.490009307861</v>
      </c>
      <c r="X2193" s="58">
        <v>56.7127990722656</v>
      </c>
      <c r="Y2193" s="58">
        <f t="shared" si="180"/>
        <v>5.52767654631894</v>
      </c>
      <c r="Z2193" s="24">
        <v>6.59</v>
      </c>
      <c r="AA2193" s="63">
        <v>44</v>
      </c>
      <c r="AB2193" s="63">
        <v>30</v>
      </c>
      <c r="AC2193" s="63">
        <v>26</v>
      </c>
    </row>
    <row r="2194" customHeight="1" spans="1:29">
      <c r="A2194" s="11">
        <v>2193</v>
      </c>
      <c r="B2194" s="36">
        <v>370</v>
      </c>
      <c r="C2194" s="72">
        <v>-4.33</v>
      </c>
      <c r="D2194" s="72">
        <v>51.33</v>
      </c>
      <c r="E2194" s="40">
        <v>70</v>
      </c>
      <c r="F2194" s="39">
        <v>10.0141000747681</v>
      </c>
      <c r="G2194" s="38">
        <v>1200</v>
      </c>
      <c r="H2194" s="38">
        <v>715</v>
      </c>
      <c r="I2194" s="18" t="s">
        <v>105</v>
      </c>
      <c r="J2194" s="11" t="s">
        <v>78</v>
      </c>
      <c r="K2194" s="81" t="s">
        <v>1663</v>
      </c>
      <c r="L2194" s="45">
        <v>2.24215</v>
      </c>
      <c r="M2194" s="45">
        <v>4.45631</v>
      </c>
      <c r="N2194" s="45">
        <v>6.69846</v>
      </c>
      <c r="O2194" s="23">
        <v>3.85401</v>
      </c>
      <c r="P2194" s="46">
        <v>1.15627878495385</v>
      </c>
      <c r="Q2194" s="46">
        <v>0.581770675218798</v>
      </c>
      <c r="R2194" s="46">
        <f t="shared" si="181"/>
        <v>1.73804946017265</v>
      </c>
      <c r="S2194" s="24">
        <v>13.5</v>
      </c>
      <c r="T2194" s="24">
        <v>1.8</v>
      </c>
      <c r="U2194" s="57">
        <v>0.7</v>
      </c>
      <c r="V2194" s="24">
        <v>7.35</v>
      </c>
      <c r="W2194" s="58">
        <v>313.490009307861</v>
      </c>
      <c r="X2194" s="58">
        <v>56.7127990722656</v>
      </c>
      <c r="Y2194" s="58">
        <f t="shared" si="180"/>
        <v>5.52767654631894</v>
      </c>
      <c r="Z2194" s="24">
        <v>6.41</v>
      </c>
      <c r="AA2194" s="63">
        <v>44</v>
      </c>
      <c r="AB2194" s="63">
        <v>30</v>
      </c>
      <c r="AC2194" s="63">
        <v>26</v>
      </c>
    </row>
    <row r="2195" customHeight="1" spans="1:29">
      <c r="A2195" s="11">
        <v>2194</v>
      </c>
      <c r="B2195" s="36">
        <v>370</v>
      </c>
      <c r="C2195" s="72">
        <v>-4.33</v>
      </c>
      <c r="D2195" s="72">
        <v>51.33</v>
      </c>
      <c r="E2195" s="40">
        <v>70</v>
      </c>
      <c r="F2195" s="39">
        <v>10.0141000747681</v>
      </c>
      <c r="G2195" s="38">
        <v>1200</v>
      </c>
      <c r="H2195" s="38">
        <v>715</v>
      </c>
      <c r="I2195" s="18" t="s">
        <v>105</v>
      </c>
      <c r="J2195" s="11" t="s">
        <v>78</v>
      </c>
      <c r="K2195" s="81" t="s">
        <v>1664</v>
      </c>
      <c r="L2195" s="45">
        <v>2.15247</v>
      </c>
      <c r="M2195" s="45">
        <v>4.16505</v>
      </c>
      <c r="N2195" s="45">
        <v>6.31752</v>
      </c>
      <c r="O2195" s="23">
        <v>3.41606</v>
      </c>
      <c r="P2195" s="46">
        <v>1.21925551658929</v>
      </c>
      <c r="Q2195" s="46">
        <v>0.630103101233585</v>
      </c>
      <c r="R2195" s="46">
        <f t="shared" si="181"/>
        <v>1.84935861782288</v>
      </c>
      <c r="S2195" s="24">
        <v>12.4</v>
      </c>
      <c r="T2195" s="24">
        <v>1.7</v>
      </c>
      <c r="U2195" s="57">
        <v>0.7</v>
      </c>
      <c r="V2195" s="24">
        <v>7.41</v>
      </c>
      <c r="W2195" s="58">
        <v>313.490009307861</v>
      </c>
      <c r="X2195" s="58">
        <v>56.7127990722656</v>
      </c>
      <c r="Y2195" s="58">
        <f t="shared" si="180"/>
        <v>5.52767654631894</v>
      </c>
      <c r="Z2195" s="24">
        <v>6.15</v>
      </c>
      <c r="AA2195" s="63">
        <v>44</v>
      </c>
      <c r="AB2195" s="63">
        <v>30</v>
      </c>
      <c r="AC2195" s="63">
        <v>26</v>
      </c>
    </row>
    <row r="2196" customHeight="1" spans="1:29">
      <c r="A2196" s="11">
        <v>2195</v>
      </c>
      <c r="B2196" s="36">
        <v>370</v>
      </c>
      <c r="C2196" s="72">
        <v>-4.33</v>
      </c>
      <c r="D2196" s="72">
        <v>51.33</v>
      </c>
      <c r="E2196" s="40">
        <v>70</v>
      </c>
      <c r="F2196" s="39">
        <v>10.0141000747681</v>
      </c>
      <c r="G2196" s="38">
        <v>1200</v>
      </c>
      <c r="H2196" s="38">
        <v>715</v>
      </c>
      <c r="I2196" s="18" t="s">
        <v>105</v>
      </c>
      <c r="J2196" s="11" t="s">
        <v>78</v>
      </c>
      <c r="K2196" s="81" t="s">
        <v>1665</v>
      </c>
      <c r="L2196" s="45">
        <v>2.42152</v>
      </c>
      <c r="M2196" s="45">
        <v>6.40777</v>
      </c>
      <c r="N2196" s="45">
        <v>8.82929</v>
      </c>
      <c r="O2196" s="23">
        <v>4.75912</v>
      </c>
      <c r="P2196" s="46">
        <v>1.34641908588142</v>
      </c>
      <c r="Q2196" s="46">
        <v>0.508816756038932</v>
      </c>
      <c r="R2196" s="46">
        <f t="shared" si="181"/>
        <v>1.85523584192035</v>
      </c>
      <c r="S2196" s="24">
        <v>16.7</v>
      </c>
      <c r="T2196" s="24">
        <v>2.1</v>
      </c>
      <c r="U2196" s="57">
        <v>0.7</v>
      </c>
      <c r="V2196" s="24">
        <v>7.58</v>
      </c>
      <c r="W2196" s="58">
        <v>313.490009307861</v>
      </c>
      <c r="X2196" s="58">
        <v>56.7127990722656</v>
      </c>
      <c r="Y2196" s="58">
        <f t="shared" si="180"/>
        <v>5.52767654631894</v>
      </c>
      <c r="Z2196" s="24">
        <v>6.89</v>
      </c>
      <c r="AA2196" s="63">
        <v>44</v>
      </c>
      <c r="AB2196" s="63">
        <v>30</v>
      </c>
      <c r="AC2196" s="63">
        <v>26</v>
      </c>
    </row>
    <row r="2197" customHeight="1" spans="1:29">
      <c r="A2197" s="11">
        <v>2196</v>
      </c>
      <c r="B2197" s="36">
        <v>370</v>
      </c>
      <c r="C2197" s="72">
        <v>-4.33</v>
      </c>
      <c r="D2197" s="72">
        <v>51.33</v>
      </c>
      <c r="E2197" s="40">
        <v>70</v>
      </c>
      <c r="F2197" s="39">
        <v>10.0141000747681</v>
      </c>
      <c r="G2197" s="38">
        <v>1200</v>
      </c>
      <c r="H2197" s="38">
        <v>715</v>
      </c>
      <c r="I2197" s="18" t="s">
        <v>105</v>
      </c>
      <c r="J2197" s="11" t="s">
        <v>78</v>
      </c>
      <c r="K2197" s="81" t="s">
        <v>1666</v>
      </c>
      <c r="L2197" s="45">
        <v>2.56502</v>
      </c>
      <c r="M2197" s="45">
        <v>5.67961</v>
      </c>
      <c r="N2197" s="45">
        <v>8.24463</v>
      </c>
      <c r="O2197" s="23">
        <v>4.84672</v>
      </c>
      <c r="P2197" s="46">
        <v>1.17184611448567</v>
      </c>
      <c r="Q2197" s="46">
        <v>0.529228013997095</v>
      </c>
      <c r="R2197" s="46">
        <f t="shared" si="181"/>
        <v>1.70107412848277</v>
      </c>
      <c r="S2197" s="24">
        <v>14.6</v>
      </c>
      <c r="T2197" s="24">
        <v>2</v>
      </c>
      <c r="U2197" s="57">
        <v>0.7</v>
      </c>
      <c r="V2197" s="24">
        <v>7.15</v>
      </c>
      <c r="W2197" s="58">
        <v>313.490009307861</v>
      </c>
      <c r="X2197" s="58">
        <v>56.7127990722656</v>
      </c>
      <c r="Y2197" s="58">
        <f t="shared" si="180"/>
        <v>5.52767654631894</v>
      </c>
      <c r="Z2197" s="24">
        <v>6.52</v>
      </c>
      <c r="AA2197" s="63">
        <v>44</v>
      </c>
      <c r="AB2197" s="63">
        <v>30</v>
      </c>
      <c r="AC2197" s="63">
        <v>26</v>
      </c>
    </row>
    <row r="2198" customHeight="1" spans="1:29">
      <c r="A2198" s="11">
        <v>2197</v>
      </c>
      <c r="B2198" s="36">
        <v>370</v>
      </c>
      <c r="C2198" s="72">
        <v>-4.33</v>
      </c>
      <c r="D2198" s="72">
        <v>51.33</v>
      </c>
      <c r="E2198" s="40">
        <v>70</v>
      </c>
      <c r="F2198" s="39">
        <v>10.0141000747681</v>
      </c>
      <c r="G2198" s="38">
        <v>1200</v>
      </c>
      <c r="H2198" s="38">
        <v>715</v>
      </c>
      <c r="I2198" s="18" t="s">
        <v>105</v>
      </c>
      <c r="J2198" s="11" t="s">
        <v>78</v>
      </c>
      <c r="K2198" s="81" t="s">
        <v>1667</v>
      </c>
      <c r="L2198" s="45">
        <v>2.51121</v>
      </c>
      <c r="M2198" s="45">
        <v>5.67961</v>
      </c>
      <c r="N2198" s="45">
        <v>8.19082</v>
      </c>
      <c r="O2198" s="23">
        <v>4.58394</v>
      </c>
      <c r="P2198" s="46">
        <v>1.23902363468981</v>
      </c>
      <c r="Q2198" s="46">
        <v>0.547827851149884</v>
      </c>
      <c r="R2198" s="46">
        <f t="shared" si="181"/>
        <v>1.78685148583969</v>
      </c>
      <c r="S2198" s="24">
        <v>14.9</v>
      </c>
      <c r="T2198" s="24">
        <v>2.1</v>
      </c>
      <c r="U2198" s="57">
        <v>0.7</v>
      </c>
      <c r="V2198" s="24">
        <v>7.46</v>
      </c>
      <c r="W2198" s="58">
        <v>313.490009307861</v>
      </c>
      <c r="X2198" s="58">
        <v>56.7127990722656</v>
      </c>
      <c r="Y2198" s="58">
        <f t="shared" si="180"/>
        <v>5.52767654631894</v>
      </c>
      <c r="Z2198" s="24">
        <v>6.35</v>
      </c>
      <c r="AA2198" s="63">
        <v>44</v>
      </c>
      <c r="AB2198" s="63">
        <v>30</v>
      </c>
      <c r="AC2198" s="63">
        <v>26</v>
      </c>
    </row>
    <row r="2199" customHeight="1" spans="1:29">
      <c r="A2199" s="11">
        <v>2198</v>
      </c>
      <c r="B2199" s="36">
        <v>370</v>
      </c>
      <c r="C2199" s="72">
        <v>-4.33</v>
      </c>
      <c r="D2199" s="72">
        <v>51.33</v>
      </c>
      <c r="E2199" s="40">
        <v>70</v>
      </c>
      <c r="F2199" s="39">
        <v>10.0141000747681</v>
      </c>
      <c r="G2199" s="38">
        <v>1200</v>
      </c>
      <c r="H2199" s="38">
        <v>715</v>
      </c>
      <c r="I2199" s="18" t="s">
        <v>105</v>
      </c>
      <c r="J2199" s="11" t="s">
        <v>78</v>
      </c>
      <c r="K2199" s="81" t="s">
        <v>1668</v>
      </c>
      <c r="L2199" s="45">
        <v>2.18834</v>
      </c>
      <c r="M2199" s="45">
        <v>4.51456</v>
      </c>
      <c r="N2199" s="45">
        <v>6.7029</v>
      </c>
      <c r="O2199" s="23">
        <v>3.67883</v>
      </c>
      <c r="P2199" s="46">
        <v>1.22717276960338</v>
      </c>
      <c r="Q2199" s="46">
        <v>0.59484673116181</v>
      </c>
      <c r="R2199" s="46">
        <f t="shared" si="181"/>
        <v>1.82201950076519</v>
      </c>
      <c r="S2199" s="24">
        <v>14.1</v>
      </c>
      <c r="T2199" s="24">
        <v>2</v>
      </c>
      <c r="U2199" s="57">
        <v>0.7</v>
      </c>
      <c r="V2199" s="24">
        <v>7.38</v>
      </c>
      <c r="W2199" s="58">
        <v>313.490009307861</v>
      </c>
      <c r="X2199" s="58">
        <v>56.7127990722656</v>
      </c>
      <c r="Y2199" s="58">
        <f t="shared" si="180"/>
        <v>5.52767654631894</v>
      </c>
      <c r="Z2199" s="24">
        <v>6.21</v>
      </c>
      <c r="AA2199" s="63">
        <v>44</v>
      </c>
      <c r="AB2199" s="63">
        <v>30</v>
      </c>
      <c r="AC2199" s="63">
        <v>26</v>
      </c>
    </row>
    <row r="2200" customHeight="1" spans="1:29">
      <c r="A2200" s="11">
        <v>2199</v>
      </c>
      <c r="B2200" s="36">
        <v>371</v>
      </c>
      <c r="C2200" s="72">
        <v>-133.52</v>
      </c>
      <c r="D2200" s="72">
        <v>47.58</v>
      </c>
      <c r="E2200" s="40">
        <v>114</v>
      </c>
      <c r="F2200" s="74">
        <v>2.5</v>
      </c>
      <c r="G2200" s="75">
        <v>566</v>
      </c>
      <c r="H2200" s="38">
        <v>744</v>
      </c>
      <c r="I2200" s="18" t="s">
        <v>105</v>
      </c>
      <c r="J2200" s="18" t="s">
        <v>183</v>
      </c>
      <c r="K2200" s="96" t="s">
        <v>1669</v>
      </c>
      <c r="L2200" s="45"/>
      <c r="M2200" s="45"/>
      <c r="N2200" s="45"/>
      <c r="P2200" s="46">
        <v>0.74</v>
      </c>
      <c r="Q2200" s="46"/>
      <c r="R2200" s="46"/>
      <c r="S2200" s="24">
        <v>37.8</v>
      </c>
      <c r="T2200" s="24">
        <v>3.59</v>
      </c>
      <c r="U2200" s="57">
        <v>0.7</v>
      </c>
      <c r="V2200" s="24">
        <v>10.5</v>
      </c>
      <c r="W2200" s="58">
        <v>50.6177997589111</v>
      </c>
      <c r="X2200" s="58">
        <v>67.5374984741211</v>
      </c>
      <c r="Y2200" s="58">
        <f t="shared" si="180"/>
        <v>0.74947697060925</v>
      </c>
      <c r="Z2200" s="24">
        <v>5.5</v>
      </c>
      <c r="AA2200" s="63">
        <v>45</v>
      </c>
      <c r="AB2200" s="63">
        <v>43</v>
      </c>
      <c r="AC2200" s="63">
        <v>12</v>
      </c>
    </row>
    <row r="2201" customHeight="1" spans="1:29">
      <c r="A2201" s="11">
        <v>2200</v>
      </c>
      <c r="B2201" s="36">
        <v>371</v>
      </c>
      <c r="C2201" s="72">
        <v>-133.52</v>
      </c>
      <c r="D2201" s="72">
        <v>47.58</v>
      </c>
      <c r="E2201" s="40">
        <v>114</v>
      </c>
      <c r="F2201" s="74">
        <v>2.5</v>
      </c>
      <c r="G2201" s="75">
        <v>566</v>
      </c>
      <c r="H2201" s="38">
        <v>744</v>
      </c>
      <c r="I2201" s="18" t="s">
        <v>105</v>
      </c>
      <c r="J2201" s="18" t="s">
        <v>183</v>
      </c>
      <c r="K2201" s="96" t="s">
        <v>1670</v>
      </c>
      <c r="L2201" s="45"/>
      <c r="M2201" s="45"/>
      <c r="N2201" s="45"/>
      <c r="P2201" s="46">
        <v>0.746</v>
      </c>
      <c r="Q2201" s="46"/>
      <c r="R2201" s="46"/>
      <c r="S2201" s="24">
        <v>36.1</v>
      </c>
      <c r="T2201" s="24">
        <v>3.59</v>
      </c>
      <c r="U2201" s="57">
        <v>0.7</v>
      </c>
      <c r="V2201" s="24">
        <v>10.1</v>
      </c>
      <c r="W2201" s="58">
        <v>50.6177997589111</v>
      </c>
      <c r="X2201" s="58">
        <v>67.5374984741211</v>
      </c>
      <c r="Y2201" s="58">
        <f t="shared" si="180"/>
        <v>0.74947697060925</v>
      </c>
      <c r="Z2201" s="24">
        <v>5.43</v>
      </c>
      <c r="AA2201" s="63">
        <v>45</v>
      </c>
      <c r="AB2201" s="63">
        <v>43</v>
      </c>
      <c r="AC2201" s="63">
        <v>12</v>
      </c>
    </row>
    <row r="2202" customHeight="1" spans="1:29">
      <c r="A2202" s="11">
        <v>2201</v>
      </c>
      <c r="B2202" s="36">
        <v>371</v>
      </c>
      <c r="C2202" s="72">
        <v>-133.52</v>
      </c>
      <c r="D2202" s="72">
        <v>47.58</v>
      </c>
      <c r="E2202" s="40">
        <v>114</v>
      </c>
      <c r="F2202" s="74">
        <v>2.5</v>
      </c>
      <c r="G2202" s="75">
        <v>566</v>
      </c>
      <c r="H2202" s="38">
        <v>744</v>
      </c>
      <c r="I2202" s="18" t="s">
        <v>105</v>
      </c>
      <c r="J2202" s="18" t="s">
        <v>183</v>
      </c>
      <c r="K2202" s="96" t="s">
        <v>1671</v>
      </c>
      <c r="L2202" s="45"/>
      <c r="M2202" s="45"/>
      <c r="N2202" s="45"/>
      <c r="P2202" s="46">
        <v>0.848</v>
      </c>
      <c r="Q2202" s="46"/>
      <c r="R2202" s="46"/>
      <c r="S2202" s="24">
        <v>34.7</v>
      </c>
      <c r="T2202" s="24">
        <v>3.5</v>
      </c>
      <c r="U2202" s="57">
        <v>0.7</v>
      </c>
      <c r="V2202" s="24">
        <v>9.9</v>
      </c>
      <c r="W2202" s="58">
        <v>50.6177997589111</v>
      </c>
      <c r="X2202" s="58">
        <v>67.5374984741211</v>
      </c>
      <c r="Y2202" s="58">
        <f t="shared" si="180"/>
        <v>0.74947697060925</v>
      </c>
      <c r="Z2202" s="24">
        <v>5.44</v>
      </c>
      <c r="AA2202" s="63">
        <v>45</v>
      </c>
      <c r="AB2202" s="63">
        <v>43</v>
      </c>
      <c r="AC2202" s="63">
        <v>12</v>
      </c>
    </row>
    <row r="2203" customHeight="1" spans="1:29">
      <c r="A2203" s="11">
        <v>2202</v>
      </c>
      <c r="B2203" s="36">
        <v>371</v>
      </c>
      <c r="C2203" s="72">
        <v>-133.52</v>
      </c>
      <c r="D2203" s="72">
        <v>47.58</v>
      </c>
      <c r="E2203" s="40">
        <v>114</v>
      </c>
      <c r="F2203" s="74">
        <v>2.5</v>
      </c>
      <c r="G2203" s="75">
        <v>566</v>
      </c>
      <c r="H2203" s="38">
        <v>744</v>
      </c>
      <c r="I2203" s="18" t="s">
        <v>105</v>
      </c>
      <c r="J2203" s="18" t="s">
        <v>183</v>
      </c>
      <c r="K2203" s="96" t="s">
        <v>1672</v>
      </c>
      <c r="L2203" s="45"/>
      <c r="M2203" s="45"/>
      <c r="N2203" s="45"/>
      <c r="P2203" s="46">
        <v>0.919</v>
      </c>
      <c r="Q2203" s="46"/>
      <c r="R2203" s="46"/>
      <c r="S2203" s="24">
        <v>26.1</v>
      </c>
      <c r="T2203" s="24">
        <v>2.33</v>
      </c>
      <c r="U2203" s="57">
        <v>0.7</v>
      </c>
      <c r="V2203" s="24">
        <v>11.2</v>
      </c>
      <c r="W2203" s="58">
        <v>50.6177997589111</v>
      </c>
      <c r="X2203" s="58">
        <v>67.5374984741211</v>
      </c>
      <c r="Y2203" s="58">
        <f t="shared" si="180"/>
        <v>0.74947697060925</v>
      </c>
      <c r="Z2203" s="24">
        <v>5.19</v>
      </c>
      <c r="AA2203" s="63">
        <v>45</v>
      </c>
      <c r="AB2203" s="63">
        <v>43</v>
      </c>
      <c r="AC2203" s="63">
        <v>12</v>
      </c>
    </row>
    <row r="2204" customHeight="1" spans="1:29">
      <c r="A2204" s="11">
        <v>2203</v>
      </c>
      <c r="B2204" s="36">
        <v>371</v>
      </c>
      <c r="C2204" s="72">
        <v>-133.52</v>
      </c>
      <c r="D2204" s="72">
        <v>47.58</v>
      </c>
      <c r="E2204" s="40">
        <v>114</v>
      </c>
      <c r="F2204" s="74">
        <v>2.5</v>
      </c>
      <c r="G2204" s="75">
        <v>566</v>
      </c>
      <c r="H2204" s="38">
        <v>744</v>
      </c>
      <c r="I2204" s="18" t="s">
        <v>105</v>
      </c>
      <c r="J2204" s="18" t="s">
        <v>183</v>
      </c>
      <c r="K2204" s="96" t="s">
        <v>1673</v>
      </c>
      <c r="L2204" s="45"/>
      <c r="M2204" s="45"/>
      <c r="N2204" s="45"/>
      <c r="P2204" s="46">
        <v>1.037</v>
      </c>
      <c r="Q2204" s="46"/>
      <c r="R2204" s="46"/>
      <c r="S2204" s="24">
        <v>25.8</v>
      </c>
      <c r="T2204" s="24">
        <v>2.31</v>
      </c>
      <c r="U2204" s="57">
        <v>0.7</v>
      </c>
      <c r="V2204" s="24">
        <v>11.1</v>
      </c>
      <c r="W2204" s="58">
        <v>50.6177997589111</v>
      </c>
      <c r="X2204" s="58">
        <v>67.5374984741211</v>
      </c>
      <c r="Y2204" s="58">
        <f t="shared" si="180"/>
        <v>0.74947697060925</v>
      </c>
      <c r="Z2204" s="24">
        <v>5.09</v>
      </c>
      <c r="AA2204" s="63">
        <v>45</v>
      </c>
      <c r="AB2204" s="63">
        <v>43</v>
      </c>
      <c r="AC2204" s="63">
        <v>12</v>
      </c>
    </row>
    <row r="2205" customHeight="1" spans="1:29">
      <c r="A2205" s="11">
        <v>2204</v>
      </c>
      <c r="B2205" s="36">
        <v>371</v>
      </c>
      <c r="C2205" s="72">
        <v>-133.52</v>
      </c>
      <c r="D2205" s="72">
        <v>47.58</v>
      </c>
      <c r="E2205" s="40">
        <v>114</v>
      </c>
      <c r="F2205" s="74">
        <v>2.5</v>
      </c>
      <c r="G2205" s="75">
        <v>566</v>
      </c>
      <c r="H2205" s="38">
        <v>744</v>
      </c>
      <c r="I2205" s="18" t="s">
        <v>105</v>
      </c>
      <c r="J2205" s="18" t="s">
        <v>183</v>
      </c>
      <c r="K2205" s="96" t="s">
        <v>1674</v>
      </c>
      <c r="L2205" s="45"/>
      <c r="M2205" s="45"/>
      <c r="N2205" s="45"/>
      <c r="P2205" s="46">
        <v>0.971</v>
      </c>
      <c r="Q2205" s="46"/>
      <c r="R2205" s="46"/>
      <c r="S2205" s="24">
        <v>25.5</v>
      </c>
      <c r="T2205" s="24">
        <v>2.22</v>
      </c>
      <c r="U2205" s="57">
        <v>0.7</v>
      </c>
      <c r="V2205" s="24">
        <v>11.7</v>
      </c>
      <c r="W2205" s="58">
        <v>50.6177997589111</v>
      </c>
      <c r="X2205" s="58">
        <v>67.5374984741211</v>
      </c>
      <c r="Y2205" s="58">
        <f t="shared" si="180"/>
        <v>0.74947697060925</v>
      </c>
      <c r="Z2205" s="24">
        <v>5.19</v>
      </c>
      <c r="AA2205" s="63">
        <v>45</v>
      </c>
      <c r="AB2205" s="63">
        <v>43</v>
      </c>
      <c r="AC2205" s="63">
        <v>12</v>
      </c>
    </row>
    <row r="2206" customHeight="1" spans="1:29">
      <c r="A2206" s="11">
        <v>2205</v>
      </c>
      <c r="B2206" s="36">
        <v>372</v>
      </c>
      <c r="C2206" s="72">
        <v>108.32</v>
      </c>
      <c r="D2206" s="72">
        <v>24.73</v>
      </c>
      <c r="E2206" s="40">
        <v>346</v>
      </c>
      <c r="F2206" s="74">
        <v>17.2</v>
      </c>
      <c r="G2206" s="75">
        <v>1750</v>
      </c>
      <c r="H2206" s="38">
        <v>1267</v>
      </c>
      <c r="I2206" s="18" t="s">
        <v>105</v>
      </c>
      <c r="J2206" s="11" t="s">
        <v>78</v>
      </c>
      <c r="K2206" s="96" t="s">
        <v>249</v>
      </c>
      <c r="L2206" s="45"/>
      <c r="M2206" s="45"/>
      <c r="N2206" s="45"/>
      <c r="P2206" s="46">
        <v>0.994967</v>
      </c>
      <c r="Q2206" s="46"/>
      <c r="R2206" s="46"/>
      <c r="S2206" s="24">
        <v>23.2</v>
      </c>
      <c r="T2206" s="24">
        <v>1.91</v>
      </c>
      <c r="U2206" s="24">
        <v>0.8</v>
      </c>
      <c r="V2206" s="24">
        <f t="shared" ref="V2206:V2225" si="182">S2206/T2206</f>
        <v>12.1465968586387</v>
      </c>
      <c r="W2206" s="58">
        <v>166.508007049561</v>
      </c>
      <c r="X2206" s="58">
        <v>47.7230978012085</v>
      </c>
      <c r="Y2206" s="58">
        <f t="shared" si="180"/>
        <v>3.48904439823151</v>
      </c>
      <c r="Z2206" s="24">
        <v>7.1</v>
      </c>
      <c r="AA2206" s="63">
        <v>48</v>
      </c>
      <c r="AB2206" s="63">
        <v>12</v>
      </c>
      <c r="AC2206" s="63">
        <v>40</v>
      </c>
    </row>
    <row r="2207" customHeight="1" spans="1:29">
      <c r="A2207" s="11">
        <v>2206</v>
      </c>
      <c r="B2207" s="36">
        <v>372</v>
      </c>
      <c r="C2207" s="72">
        <v>108.32</v>
      </c>
      <c r="D2207" s="72">
        <v>24.73</v>
      </c>
      <c r="E2207" s="40">
        <v>346</v>
      </c>
      <c r="F2207" s="74">
        <v>17.2</v>
      </c>
      <c r="G2207" s="75">
        <v>1750</v>
      </c>
      <c r="H2207" s="38">
        <v>1267</v>
      </c>
      <c r="I2207" s="18" t="s">
        <v>105</v>
      </c>
      <c r="J2207" s="11" t="s">
        <v>78</v>
      </c>
      <c r="K2207" s="96" t="s">
        <v>259</v>
      </c>
      <c r="L2207" s="45"/>
      <c r="M2207" s="45"/>
      <c r="N2207" s="45"/>
      <c r="P2207" s="46">
        <v>0.877714</v>
      </c>
      <c r="Q2207" s="46"/>
      <c r="R2207" s="46"/>
      <c r="S2207" s="24">
        <v>24.2</v>
      </c>
      <c r="T2207" s="24">
        <v>2.05</v>
      </c>
      <c r="U2207" s="24">
        <v>1.12</v>
      </c>
      <c r="V2207" s="24">
        <f t="shared" si="182"/>
        <v>11.8048780487805</v>
      </c>
      <c r="W2207" s="58">
        <v>166.508007049561</v>
      </c>
      <c r="X2207" s="58">
        <v>47.7230978012085</v>
      </c>
      <c r="Y2207" s="58">
        <f t="shared" si="180"/>
        <v>3.48904439823151</v>
      </c>
      <c r="Z2207" s="24">
        <v>7.2</v>
      </c>
      <c r="AA2207" s="63">
        <v>48</v>
      </c>
      <c r="AB2207" s="63">
        <v>12</v>
      </c>
      <c r="AC2207" s="63">
        <v>40</v>
      </c>
    </row>
    <row r="2208" customHeight="1" spans="1:29">
      <c r="A2208" s="11">
        <v>2207</v>
      </c>
      <c r="B2208" s="36">
        <v>372</v>
      </c>
      <c r="C2208" s="72">
        <v>108.32</v>
      </c>
      <c r="D2208" s="72">
        <v>24.73</v>
      </c>
      <c r="E2208" s="40">
        <v>346</v>
      </c>
      <c r="F2208" s="74">
        <v>17.2</v>
      </c>
      <c r="G2208" s="75">
        <v>1750</v>
      </c>
      <c r="H2208" s="38">
        <v>1267</v>
      </c>
      <c r="I2208" s="18" t="s">
        <v>105</v>
      </c>
      <c r="J2208" s="11" t="s">
        <v>78</v>
      </c>
      <c r="K2208" s="96" t="s">
        <v>1675</v>
      </c>
      <c r="L2208" s="45"/>
      <c r="M2208" s="45"/>
      <c r="N2208" s="45"/>
      <c r="P2208" s="46">
        <v>0.797828</v>
      </c>
      <c r="Q2208" s="46"/>
      <c r="R2208" s="46"/>
      <c r="S2208" s="24">
        <v>26.1</v>
      </c>
      <c r="T2208" s="24">
        <v>2.13</v>
      </c>
      <c r="U2208" s="24">
        <v>1.1</v>
      </c>
      <c r="V2208" s="24">
        <f t="shared" si="182"/>
        <v>12.2535211267606</v>
      </c>
      <c r="W2208" s="58">
        <v>166.508007049561</v>
      </c>
      <c r="X2208" s="58">
        <v>47.7230978012085</v>
      </c>
      <c r="Y2208" s="58">
        <f t="shared" si="180"/>
        <v>3.48904439823151</v>
      </c>
      <c r="Z2208" s="24">
        <v>7.2</v>
      </c>
      <c r="AA2208" s="63">
        <v>48</v>
      </c>
      <c r="AB2208" s="63">
        <v>12</v>
      </c>
      <c r="AC2208" s="63">
        <v>40</v>
      </c>
    </row>
    <row r="2209" customHeight="1" spans="1:29">
      <c r="A2209" s="11">
        <v>2208</v>
      </c>
      <c r="B2209" s="36">
        <v>373</v>
      </c>
      <c r="C2209" s="72">
        <v>116.92</v>
      </c>
      <c r="D2209" s="72">
        <v>28.25</v>
      </c>
      <c r="E2209" s="40">
        <v>34</v>
      </c>
      <c r="F2209" s="74">
        <v>17.6</v>
      </c>
      <c r="G2209" s="75">
        <v>1795</v>
      </c>
      <c r="H2209" s="38">
        <v>1331</v>
      </c>
      <c r="I2209" s="18" t="s">
        <v>105</v>
      </c>
      <c r="J2209" s="48" t="s">
        <v>106</v>
      </c>
      <c r="K2209" s="51"/>
      <c r="L2209" s="45">
        <v>0.05454</v>
      </c>
      <c r="M2209" s="45">
        <v>0.907975</v>
      </c>
      <c r="N2209" s="45">
        <v>0.962515</v>
      </c>
      <c r="O2209" s="23">
        <v>0.650307</v>
      </c>
      <c r="P2209" s="46">
        <v>1.39622516749781</v>
      </c>
      <c r="Q2209" s="46">
        <v>0.0838680807680065</v>
      </c>
      <c r="R2209" s="46">
        <f>P2209+Q2209</f>
        <v>1.48009324826582</v>
      </c>
      <c r="S2209" s="24">
        <v>3.08</v>
      </c>
      <c r="T2209" s="24">
        <v>0.5</v>
      </c>
      <c r="U2209" s="57">
        <v>0.2</v>
      </c>
      <c r="V2209" s="24">
        <f t="shared" si="182"/>
        <v>6.16</v>
      </c>
      <c r="W2209" s="58">
        <v>236.504993438721</v>
      </c>
      <c r="X2209" s="58">
        <v>66.7115020751953</v>
      </c>
      <c r="Y2209" s="58">
        <f t="shared" si="180"/>
        <v>3.5451906505139</v>
      </c>
      <c r="Z2209" s="24">
        <v>4.69</v>
      </c>
      <c r="AA2209" s="28">
        <v>11</v>
      </c>
      <c r="AB2209" s="28">
        <v>31</v>
      </c>
      <c r="AC2209" s="28">
        <v>58</v>
      </c>
    </row>
    <row r="2210" customHeight="1" spans="1:29">
      <c r="A2210" s="11">
        <v>2209</v>
      </c>
      <c r="B2210" s="36">
        <v>374</v>
      </c>
      <c r="C2210" s="72">
        <v>116.92</v>
      </c>
      <c r="D2210" s="72">
        <v>28.25</v>
      </c>
      <c r="E2210" s="40">
        <v>34</v>
      </c>
      <c r="F2210" s="74">
        <v>17.6</v>
      </c>
      <c r="G2210" s="75">
        <v>1795</v>
      </c>
      <c r="H2210" s="38">
        <v>1331</v>
      </c>
      <c r="I2210" s="18" t="s">
        <v>105</v>
      </c>
      <c r="J2210" s="48" t="s">
        <v>106</v>
      </c>
      <c r="K2210" s="51"/>
      <c r="L2210" s="45"/>
      <c r="M2210" s="45"/>
      <c r="N2210" s="45"/>
      <c r="P2210" s="46">
        <v>0.99</v>
      </c>
      <c r="Q2210" s="46"/>
      <c r="R2210" s="46"/>
      <c r="S2210" s="24">
        <v>2.06</v>
      </c>
      <c r="T2210" s="24">
        <v>1.57</v>
      </c>
      <c r="U2210" s="24">
        <v>0.76</v>
      </c>
      <c r="V2210" s="24">
        <f t="shared" si="182"/>
        <v>1.31210191082803</v>
      </c>
      <c r="W2210" s="58">
        <v>236.504993438721</v>
      </c>
      <c r="X2210" s="58">
        <v>66.7115020751953</v>
      </c>
      <c r="Y2210" s="58">
        <f t="shared" si="180"/>
        <v>3.5451906505139</v>
      </c>
      <c r="Z2210" s="24">
        <v>6.24</v>
      </c>
      <c r="AA2210" s="28">
        <v>58.4</v>
      </c>
      <c r="AB2210" s="28">
        <v>21.7</v>
      </c>
      <c r="AC2210" s="28">
        <v>19.9</v>
      </c>
    </row>
    <row r="2211" customHeight="1" spans="1:29">
      <c r="A2211" s="11">
        <v>2210</v>
      </c>
      <c r="B2211" s="36">
        <v>375</v>
      </c>
      <c r="C2211" s="72">
        <v>126.73</v>
      </c>
      <c r="D2211" s="72">
        <v>42.17</v>
      </c>
      <c r="E2211" s="40">
        <v>779</v>
      </c>
      <c r="F2211" s="74">
        <v>2.8</v>
      </c>
      <c r="G2211" s="75">
        <v>761.5</v>
      </c>
      <c r="H2211" s="38">
        <v>944</v>
      </c>
      <c r="I2211" s="18" t="s">
        <v>77</v>
      </c>
      <c r="J2211" s="18" t="s">
        <v>183</v>
      </c>
      <c r="K2211" s="96" t="s">
        <v>1676</v>
      </c>
      <c r="L2211" s="45">
        <v>116.528</v>
      </c>
      <c r="M2211" s="45">
        <v>244.409589244614</v>
      </c>
      <c r="N2211" s="45">
        <v>360.937589244614</v>
      </c>
      <c r="O2211" s="23">
        <v>209.249410755386</v>
      </c>
      <c r="P2211" s="46">
        <v>1.16803</v>
      </c>
      <c r="Q2211" s="46">
        <v>0.556885678097426</v>
      </c>
      <c r="R2211" s="46">
        <f t="shared" ref="R2211:R2216" si="183">P2211+Q2211</f>
        <v>1.72491567809743</v>
      </c>
      <c r="S2211" s="24">
        <v>34.46</v>
      </c>
      <c r="T2211" s="24">
        <v>2.25</v>
      </c>
      <c r="U2211" s="24">
        <v>0.9</v>
      </c>
      <c r="V2211" s="24">
        <f t="shared" si="182"/>
        <v>15.3155555555556</v>
      </c>
      <c r="W2211" s="58">
        <v>248.111991882324</v>
      </c>
      <c r="X2211" s="58">
        <v>47.9629993438721</v>
      </c>
      <c r="Y2211" s="58">
        <f t="shared" si="180"/>
        <v>5.17298741272367</v>
      </c>
      <c r="Z2211" s="24">
        <v>5.8</v>
      </c>
      <c r="AA2211" s="63">
        <v>54</v>
      </c>
      <c r="AB2211" s="63">
        <v>29</v>
      </c>
      <c r="AC2211" s="63">
        <v>17</v>
      </c>
    </row>
    <row r="2212" customHeight="1" spans="1:29">
      <c r="A2212" s="11">
        <v>2211</v>
      </c>
      <c r="B2212" s="36">
        <v>375</v>
      </c>
      <c r="C2212" s="72">
        <v>126.73</v>
      </c>
      <c r="D2212" s="72">
        <v>42.17</v>
      </c>
      <c r="E2212" s="40">
        <v>779</v>
      </c>
      <c r="F2212" s="74">
        <v>2.8</v>
      </c>
      <c r="G2212" s="75">
        <v>761.5</v>
      </c>
      <c r="H2212" s="38">
        <v>944</v>
      </c>
      <c r="I2212" s="18" t="s">
        <v>77</v>
      </c>
      <c r="J2212" s="18" t="s">
        <v>183</v>
      </c>
      <c r="K2212" s="96" t="s">
        <v>1677</v>
      </c>
      <c r="L2212" s="45">
        <v>57.6528</v>
      </c>
      <c r="M2212" s="45">
        <v>104.493577552611</v>
      </c>
      <c r="N2212" s="45">
        <v>162.146377552611</v>
      </c>
      <c r="O2212" s="23">
        <v>66.7264224473889</v>
      </c>
      <c r="P2212" s="46">
        <v>1.566</v>
      </c>
      <c r="Q2212" s="46">
        <v>0.864017549351712</v>
      </c>
      <c r="R2212" s="46">
        <f t="shared" si="183"/>
        <v>2.43001754935171</v>
      </c>
      <c r="S2212" s="24">
        <v>34.72</v>
      </c>
      <c r="T2212" s="24">
        <v>2.15</v>
      </c>
      <c r="U2212" s="24">
        <v>1.1</v>
      </c>
      <c r="V2212" s="24">
        <f t="shared" si="182"/>
        <v>16.1488372093023</v>
      </c>
      <c r="W2212" s="58">
        <v>248.111991882324</v>
      </c>
      <c r="X2212" s="58">
        <v>47.9629993438721</v>
      </c>
      <c r="Y2212" s="58">
        <f t="shared" si="180"/>
        <v>5.17298741272367</v>
      </c>
      <c r="Z2212" s="24">
        <v>6.1</v>
      </c>
      <c r="AA2212" s="63">
        <v>54</v>
      </c>
      <c r="AB2212" s="63">
        <v>29</v>
      </c>
      <c r="AC2212" s="63">
        <v>17</v>
      </c>
    </row>
    <row r="2213" customHeight="1" spans="1:29">
      <c r="A2213" s="11">
        <v>2212</v>
      </c>
      <c r="B2213" s="36">
        <v>375</v>
      </c>
      <c r="C2213" s="72">
        <v>126.73</v>
      </c>
      <c r="D2213" s="72">
        <v>42.17</v>
      </c>
      <c r="E2213" s="40">
        <v>779</v>
      </c>
      <c r="F2213" s="74">
        <v>2.8</v>
      </c>
      <c r="G2213" s="75">
        <v>761.5</v>
      </c>
      <c r="H2213" s="38">
        <v>944</v>
      </c>
      <c r="I2213" s="18" t="s">
        <v>77</v>
      </c>
      <c r="J2213" s="18" t="s">
        <v>183</v>
      </c>
      <c r="K2213" s="96" t="s">
        <v>1678</v>
      </c>
      <c r="L2213" s="45">
        <v>46.0147</v>
      </c>
      <c r="M2213" s="45">
        <v>108.056687245969</v>
      </c>
      <c r="N2213" s="45">
        <v>154.071387245969</v>
      </c>
      <c r="O2213" s="23">
        <v>66.0893127540313</v>
      </c>
      <c r="P2213" s="46">
        <v>1.63501</v>
      </c>
      <c r="Q2213" s="46">
        <v>0.696250242021063</v>
      </c>
      <c r="R2213" s="46">
        <f t="shared" si="183"/>
        <v>2.33126024202106</v>
      </c>
      <c r="S2213" s="24">
        <v>40.58</v>
      </c>
      <c r="T2213" s="24">
        <v>2.78</v>
      </c>
      <c r="U2213" s="24">
        <v>1.2</v>
      </c>
      <c r="V2213" s="24">
        <f t="shared" si="182"/>
        <v>14.5971223021583</v>
      </c>
      <c r="W2213" s="58">
        <v>248.111991882324</v>
      </c>
      <c r="X2213" s="58">
        <v>47.9629993438721</v>
      </c>
      <c r="Y2213" s="58">
        <f t="shared" si="180"/>
        <v>5.17298741272367</v>
      </c>
      <c r="Z2213" s="24">
        <v>6.1</v>
      </c>
      <c r="AA2213" s="63">
        <v>54</v>
      </c>
      <c r="AB2213" s="63">
        <v>29</v>
      </c>
      <c r="AC2213" s="63">
        <v>17</v>
      </c>
    </row>
    <row r="2214" customHeight="1" spans="1:29">
      <c r="A2214" s="11">
        <v>2213</v>
      </c>
      <c r="B2214" s="36">
        <v>375</v>
      </c>
      <c r="C2214" s="72">
        <v>126.73</v>
      </c>
      <c r="D2214" s="72">
        <v>42.17</v>
      </c>
      <c r="E2214" s="40">
        <v>779</v>
      </c>
      <c r="F2214" s="74">
        <v>2.8</v>
      </c>
      <c r="G2214" s="75">
        <v>761.5</v>
      </c>
      <c r="H2214" s="38">
        <v>944</v>
      </c>
      <c r="I2214" s="18" t="s">
        <v>77</v>
      </c>
      <c r="J2214" s="18" t="s">
        <v>183</v>
      </c>
      <c r="K2214" s="96" t="s">
        <v>1679</v>
      </c>
      <c r="L2214" s="45">
        <v>82.6406</v>
      </c>
      <c r="M2214" s="45">
        <v>177.509696061805</v>
      </c>
      <c r="N2214" s="45">
        <v>260.150296061805</v>
      </c>
      <c r="O2214" s="23">
        <v>144.441303938195</v>
      </c>
      <c r="P2214" s="46">
        <v>1.22894</v>
      </c>
      <c r="Q2214" s="46">
        <v>0.572139670210684</v>
      </c>
      <c r="R2214" s="46">
        <f t="shared" si="183"/>
        <v>1.80107967021068</v>
      </c>
      <c r="S2214" s="24">
        <v>29.03</v>
      </c>
      <c r="T2214" s="24">
        <v>1.89</v>
      </c>
      <c r="U2214" s="24">
        <v>1.8</v>
      </c>
      <c r="V2214" s="24">
        <f t="shared" si="182"/>
        <v>15.3597883597884</v>
      </c>
      <c r="W2214" s="58">
        <v>248.111991882324</v>
      </c>
      <c r="X2214" s="58">
        <v>47.9629993438721</v>
      </c>
      <c r="Y2214" s="58">
        <f t="shared" si="180"/>
        <v>5.17298741272367</v>
      </c>
      <c r="Z2214" s="24">
        <v>5.4</v>
      </c>
      <c r="AA2214" s="63">
        <v>54</v>
      </c>
      <c r="AB2214" s="63">
        <v>29</v>
      </c>
      <c r="AC2214" s="63">
        <v>17</v>
      </c>
    </row>
    <row r="2215" customHeight="1" spans="1:29">
      <c r="A2215" s="11">
        <v>2214</v>
      </c>
      <c r="B2215" s="36">
        <v>375</v>
      </c>
      <c r="C2215" s="72">
        <v>126.73</v>
      </c>
      <c r="D2215" s="72">
        <v>42.17</v>
      </c>
      <c r="E2215" s="40">
        <v>779</v>
      </c>
      <c r="F2215" s="74">
        <v>2.8</v>
      </c>
      <c r="G2215" s="75">
        <v>761.5</v>
      </c>
      <c r="H2215" s="38">
        <v>944</v>
      </c>
      <c r="I2215" s="18" t="s">
        <v>77</v>
      </c>
      <c r="J2215" s="18" t="s">
        <v>183</v>
      </c>
      <c r="K2215" s="96" t="s">
        <v>1680</v>
      </c>
      <c r="L2215" s="45">
        <v>91.5403</v>
      </c>
      <c r="M2215" s="45">
        <v>179.087033852022</v>
      </c>
      <c r="N2215" s="45">
        <v>270.627333852022</v>
      </c>
      <c r="O2215" s="72">
        <v>137.010966147978</v>
      </c>
      <c r="P2215" s="46">
        <v>1.3071</v>
      </c>
      <c r="Q2215" s="46">
        <v>0.668123892368822</v>
      </c>
      <c r="R2215" s="46">
        <f t="shared" si="183"/>
        <v>1.97522389236882</v>
      </c>
      <c r="S2215" s="24">
        <v>37.85</v>
      </c>
      <c r="T2215" s="24">
        <v>2.38</v>
      </c>
      <c r="U2215" s="59">
        <v>1.2</v>
      </c>
      <c r="V2215" s="24">
        <f t="shared" si="182"/>
        <v>15.9033613445378</v>
      </c>
      <c r="W2215" s="58">
        <v>248.111991882324</v>
      </c>
      <c r="X2215" s="58">
        <v>47.9629993438721</v>
      </c>
      <c r="Y2215" s="58">
        <f t="shared" si="180"/>
        <v>5.17298741272367</v>
      </c>
      <c r="Z2215" s="59">
        <v>6.1</v>
      </c>
      <c r="AA2215" s="63">
        <v>54</v>
      </c>
      <c r="AB2215" s="63">
        <v>29</v>
      </c>
      <c r="AC2215" s="63">
        <v>17</v>
      </c>
    </row>
    <row r="2216" customHeight="1" spans="1:29">
      <c r="A2216" s="11">
        <v>2215</v>
      </c>
      <c r="B2216" s="36">
        <v>375</v>
      </c>
      <c r="C2216" s="72">
        <v>126.73</v>
      </c>
      <c r="D2216" s="72">
        <v>42.17</v>
      </c>
      <c r="E2216" s="40">
        <v>779</v>
      </c>
      <c r="F2216" s="74">
        <v>2.8</v>
      </c>
      <c r="G2216" s="75">
        <v>761.5</v>
      </c>
      <c r="H2216" s="38">
        <v>944</v>
      </c>
      <c r="I2216" s="18" t="s">
        <v>77</v>
      </c>
      <c r="J2216" s="18" t="s">
        <v>183</v>
      </c>
      <c r="K2216" s="96" t="s">
        <v>1681</v>
      </c>
      <c r="L2216" s="45">
        <v>61.7604</v>
      </c>
      <c r="M2216" s="45">
        <v>97.8348276357566</v>
      </c>
      <c r="N2216" s="45">
        <v>159.595227635757</v>
      </c>
      <c r="O2216" s="72">
        <v>73.8721723642434</v>
      </c>
      <c r="P2216" s="46">
        <v>1.32438</v>
      </c>
      <c r="Q2216" s="46">
        <v>0.836044183125906</v>
      </c>
      <c r="R2216" s="46">
        <f t="shared" si="183"/>
        <v>2.16042418312591</v>
      </c>
      <c r="S2216" s="24">
        <v>43.19</v>
      </c>
      <c r="T2216" s="24">
        <v>2.66</v>
      </c>
      <c r="U2216" s="59">
        <v>1.2</v>
      </c>
      <c r="V2216" s="24">
        <f t="shared" si="182"/>
        <v>16.2368421052632</v>
      </c>
      <c r="W2216" s="58">
        <v>248.111991882324</v>
      </c>
      <c r="X2216" s="58">
        <v>47.9629993438721</v>
      </c>
      <c r="Y2216" s="58">
        <f t="shared" si="180"/>
        <v>5.17298741272367</v>
      </c>
      <c r="Z2216" s="59">
        <v>6.1</v>
      </c>
      <c r="AA2216" s="63">
        <v>54</v>
      </c>
      <c r="AB2216" s="63">
        <v>29</v>
      </c>
      <c r="AC2216" s="63">
        <v>17</v>
      </c>
    </row>
    <row r="2217" customHeight="1" spans="1:29">
      <c r="A2217" s="11">
        <v>2216</v>
      </c>
      <c r="B2217" s="36">
        <v>376</v>
      </c>
      <c r="C2217" s="72">
        <v>123.02</v>
      </c>
      <c r="D2217" s="72">
        <v>51.78</v>
      </c>
      <c r="E2217" s="73">
        <v>850</v>
      </c>
      <c r="F2217" s="74">
        <v>-3.7</v>
      </c>
      <c r="G2217" s="75">
        <v>473</v>
      </c>
      <c r="H2217" s="38">
        <v>775</v>
      </c>
      <c r="I2217" s="18" t="s">
        <v>77</v>
      </c>
      <c r="J2217" s="48" t="s">
        <v>106</v>
      </c>
      <c r="K2217" s="78" t="s">
        <v>1682</v>
      </c>
      <c r="L2217" s="45"/>
      <c r="M2217" s="45">
        <v>4.5</v>
      </c>
      <c r="N2217" s="45">
        <v>4.5</v>
      </c>
      <c r="O2217" s="72">
        <v>4.23</v>
      </c>
      <c r="P2217" s="46">
        <v>1.4</v>
      </c>
      <c r="Q2217" s="46"/>
      <c r="R2217" s="46"/>
      <c r="S2217" s="24">
        <v>42.29</v>
      </c>
      <c r="T2217" s="59">
        <v>2.9</v>
      </c>
      <c r="U2217" s="59">
        <v>0.87</v>
      </c>
      <c r="V2217" s="24">
        <f t="shared" si="182"/>
        <v>14.5827586206897</v>
      </c>
      <c r="W2217" s="24">
        <v>350</v>
      </c>
      <c r="X2217" s="58">
        <v>42.9232978820801</v>
      </c>
      <c r="Y2217" s="58">
        <f t="shared" si="180"/>
        <v>8.15407988830514</v>
      </c>
      <c r="Z2217" s="59">
        <v>6.79</v>
      </c>
      <c r="AA2217" s="63">
        <v>44</v>
      </c>
      <c r="AB2217" s="28">
        <v>56</v>
      </c>
      <c r="AC2217" s="63">
        <v>21</v>
      </c>
    </row>
    <row r="2218" customHeight="1" spans="1:29">
      <c r="A2218" s="11">
        <v>2217</v>
      </c>
      <c r="B2218" s="36">
        <v>376</v>
      </c>
      <c r="C2218" s="72">
        <v>128.9</v>
      </c>
      <c r="D2218" s="72">
        <v>47.19</v>
      </c>
      <c r="E2218" s="73">
        <v>401</v>
      </c>
      <c r="F2218" s="74">
        <v>0.01</v>
      </c>
      <c r="G2218" s="75">
        <v>648</v>
      </c>
      <c r="H2218" s="38">
        <v>972</v>
      </c>
      <c r="I2218" s="18" t="s">
        <v>77</v>
      </c>
      <c r="J2218" s="48" t="s">
        <v>106</v>
      </c>
      <c r="K2218" s="78" t="s">
        <v>1683</v>
      </c>
      <c r="L2218" s="45"/>
      <c r="M2218" s="45">
        <v>4.5</v>
      </c>
      <c r="N2218" s="45">
        <v>4.5</v>
      </c>
      <c r="O2218" s="72">
        <v>2.88</v>
      </c>
      <c r="P2218" s="46">
        <v>1.6</v>
      </c>
      <c r="Q2218" s="46"/>
      <c r="R2218" s="46"/>
      <c r="S2218" s="24">
        <v>62.08</v>
      </c>
      <c r="T2218" s="59">
        <v>4.59</v>
      </c>
      <c r="U2218" s="59">
        <v>0.59</v>
      </c>
      <c r="V2218" s="24">
        <f t="shared" si="182"/>
        <v>13.5250544662309</v>
      </c>
      <c r="W2218" s="24">
        <v>316</v>
      </c>
      <c r="X2218" s="58">
        <v>46.8160009384155</v>
      </c>
      <c r="Y2218" s="58">
        <f t="shared" si="180"/>
        <v>6.74982898295147</v>
      </c>
      <c r="Z2218" s="59">
        <v>6.17</v>
      </c>
      <c r="AA2218" s="63">
        <v>44</v>
      </c>
      <c r="AB2218" s="75">
        <v>64</v>
      </c>
      <c r="AC2218" s="63">
        <v>16</v>
      </c>
    </row>
    <row r="2219" customHeight="1" spans="1:29">
      <c r="A2219" s="11">
        <v>2218</v>
      </c>
      <c r="B2219" s="36">
        <v>376</v>
      </c>
      <c r="C2219" s="72">
        <v>128.09</v>
      </c>
      <c r="D2219" s="72">
        <v>42.4</v>
      </c>
      <c r="E2219" s="73">
        <v>758</v>
      </c>
      <c r="F2219" s="74">
        <v>2.8</v>
      </c>
      <c r="G2219" s="75">
        <v>691</v>
      </c>
      <c r="H2219" s="38">
        <v>920</v>
      </c>
      <c r="I2219" s="18" t="s">
        <v>77</v>
      </c>
      <c r="J2219" s="48" t="s">
        <v>106</v>
      </c>
      <c r="K2219" s="78" t="s">
        <v>1684</v>
      </c>
      <c r="L2219" s="45"/>
      <c r="M2219" s="45">
        <v>7.3</v>
      </c>
      <c r="N2219" s="45">
        <v>7.3</v>
      </c>
      <c r="O2219" s="72">
        <v>3.21</v>
      </c>
      <c r="P2219" s="46">
        <v>1.6</v>
      </c>
      <c r="Q2219" s="46"/>
      <c r="R2219" s="46"/>
      <c r="S2219" s="24">
        <v>72.38</v>
      </c>
      <c r="T2219" s="59">
        <v>6.05</v>
      </c>
      <c r="U2219" s="59">
        <v>1.67</v>
      </c>
      <c r="V2219" s="24">
        <f t="shared" si="182"/>
        <v>11.9636363636364</v>
      </c>
      <c r="W2219" s="24">
        <v>178</v>
      </c>
      <c r="X2219" s="58">
        <v>47.0202016830444</v>
      </c>
      <c r="Y2219" s="58">
        <f t="shared" si="180"/>
        <v>3.78560690147331</v>
      </c>
      <c r="Z2219" s="59">
        <v>6.37</v>
      </c>
      <c r="AA2219" s="63">
        <v>53</v>
      </c>
      <c r="AB2219" s="75">
        <v>76</v>
      </c>
      <c r="AC2219" s="63">
        <v>22</v>
      </c>
    </row>
    <row r="2220" customHeight="1" spans="1:29">
      <c r="A2220" s="11">
        <v>2219</v>
      </c>
      <c r="B2220" s="36">
        <v>376</v>
      </c>
      <c r="C2220" s="72">
        <v>115.42</v>
      </c>
      <c r="D2220" s="72">
        <v>39.96</v>
      </c>
      <c r="E2220" s="73">
        <v>972</v>
      </c>
      <c r="F2220" s="74">
        <v>6.6</v>
      </c>
      <c r="G2220" s="75">
        <v>539</v>
      </c>
      <c r="H2220" s="38">
        <v>1381</v>
      </c>
      <c r="I2220" s="18" t="s">
        <v>85</v>
      </c>
      <c r="J2220" s="48" t="s">
        <v>106</v>
      </c>
      <c r="K2220" s="78" t="s">
        <v>1475</v>
      </c>
      <c r="L2220" s="45"/>
      <c r="M2220" s="45">
        <v>3.52</v>
      </c>
      <c r="N2220" s="45">
        <v>3.52</v>
      </c>
      <c r="O2220" s="72">
        <v>1.92</v>
      </c>
      <c r="P2220" s="46">
        <v>2.1</v>
      </c>
      <c r="Q2220" s="46"/>
      <c r="R2220" s="46"/>
      <c r="S2220" s="24">
        <v>38.83</v>
      </c>
      <c r="T2220" s="59">
        <v>3.17</v>
      </c>
      <c r="U2220" s="59">
        <v>0.56</v>
      </c>
      <c r="V2220" s="24">
        <f t="shared" si="182"/>
        <v>12.2492113564669</v>
      </c>
      <c r="W2220" s="24">
        <v>43</v>
      </c>
      <c r="X2220" s="58">
        <v>78.4693002700806</v>
      </c>
      <c r="Y2220" s="58">
        <f t="shared" si="180"/>
        <v>0.547985006263595</v>
      </c>
      <c r="Z2220" s="59">
        <v>6.87</v>
      </c>
      <c r="AA2220" s="63">
        <v>40</v>
      </c>
      <c r="AB2220" s="75">
        <v>6</v>
      </c>
      <c r="AC2220" s="63">
        <v>12</v>
      </c>
    </row>
    <row r="2221" customHeight="1" spans="1:29">
      <c r="A2221" s="11">
        <v>2220</v>
      </c>
      <c r="B2221" s="36">
        <v>376</v>
      </c>
      <c r="C2221" s="72">
        <v>112.08</v>
      </c>
      <c r="D2221" s="72">
        <v>36.7</v>
      </c>
      <c r="E2221" s="73">
        <v>1668</v>
      </c>
      <c r="F2221" s="74">
        <v>6</v>
      </c>
      <c r="G2221" s="75">
        <v>644</v>
      </c>
      <c r="H2221" s="38">
        <v>1178</v>
      </c>
      <c r="I2221" s="18" t="s">
        <v>77</v>
      </c>
      <c r="J2221" s="48" t="s">
        <v>106</v>
      </c>
      <c r="K2221" s="78" t="s">
        <v>1685</v>
      </c>
      <c r="L2221" s="45"/>
      <c r="M2221" s="45">
        <v>1.85</v>
      </c>
      <c r="N2221" s="45">
        <v>1.85</v>
      </c>
      <c r="O2221" s="72">
        <v>1.53</v>
      </c>
      <c r="P2221" s="46">
        <v>1.2</v>
      </c>
      <c r="Q2221" s="46"/>
      <c r="R2221" s="46"/>
      <c r="S2221" s="24">
        <v>41.34</v>
      </c>
      <c r="T2221" s="59">
        <v>2.43</v>
      </c>
      <c r="U2221" s="59">
        <v>0.52</v>
      </c>
      <c r="V2221" s="24">
        <f t="shared" si="182"/>
        <v>17.0123456790123</v>
      </c>
      <c r="W2221" s="24">
        <v>115</v>
      </c>
      <c r="X2221" s="58">
        <v>77.4117994308472</v>
      </c>
      <c r="Y2221" s="58">
        <f t="shared" si="180"/>
        <v>1.48556164364492</v>
      </c>
      <c r="Z2221" s="59">
        <v>6.85</v>
      </c>
      <c r="AA2221" s="63">
        <v>50</v>
      </c>
      <c r="AB2221" s="75">
        <v>49</v>
      </c>
      <c r="AC2221" s="63">
        <v>16</v>
      </c>
    </row>
    <row r="2222" customHeight="1" spans="1:29">
      <c r="A2222" s="11">
        <v>2221</v>
      </c>
      <c r="B2222" s="36">
        <v>376</v>
      </c>
      <c r="C2222" s="72">
        <v>110.5</v>
      </c>
      <c r="D2222" s="72">
        <v>31.32</v>
      </c>
      <c r="E2222" s="73">
        <v>1510</v>
      </c>
      <c r="F2222" s="74">
        <v>8.5</v>
      </c>
      <c r="G2222" s="75">
        <v>1447</v>
      </c>
      <c r="H2222" s="38">
        <v>980</v>
      </c>
      <c r="I2222" s="18" t="s">
        <v>105</v>
      </c>
      <c r="J2222" s="48" t="s">
        <v>106</v>
      </c>
      <c r="K2222" s="78" t="s">
        <v>884</v>
      </c>
      <c r="L2222" s="45"/>
      <c r="M2222" s="45">
        <v>3.02</v>
      </c>
      <c r="N2222" s="45">
        <v>3.02</v>
      </c>
      <c r="O2222" s="72">
        <v>2.76</v>
      </c>
      <c r="P2222" s="46">
        <v>1.1</v>
      </c>
      <c r="Q2222" s="46"/>
      <c r="R2222" s="46"/>
      <c r="S2222" s="24">
        <v>36.13</v>
      </c>
      <c r="T2222" s="59">
        <v>3.76</v>
      </c>
      <c r="U2222" s="59">
        <v>0.81</v>
      </c>
      <c r="V2222" s="24">
        <f t="shared" si="182"/>
        <v>9.60904255319149</v>
      </c>
      <c r="W2222" s="24">
        <v>72</v>
      </c>
      <c r="X2222" s="58">
        <v>50.5296993255615</v>
      </c>
      <c r="Y2222" s="58">
        <f t="shared" si="180"/>
        <v>1.42490458009865</v>
      </c>
      <c r="Z2222" s="59">
        <v>6.93</v>
      </c>
      <c r="AA2222" s="63">
        <v>48</v>
      </c>
      <c r="AB2222" s="75">
        <v>74</v>
      </c>
      <c r="AC2222" s="63">
        <v>22</v>
      </c>
    </row>
    <row r="2223" customHeight="1" spans="1:29">
      <c r="A2223" s="11">
        <v>2222</v>
      </c>
      <c r="B2223" s="36">
        <v>376</v>
      </c>
      <c r="C2223" s="72">
        <v>114.44</v>
      </c>
      <c r="D2223" s="72">
        <v>24.58</v>
      </c>
      <c r="E2223" s="73">
        <v>562</v>
      </c>
      <c r="F2223" s="74">
        <v>18.2</v>
      </c>
      <c r="G2223" s="75">
        <v>1770</v>
      </c>
      <c r="H2223" s="38">
        <v>1201</v>
      </c>
      <c r="I2223" s="18" t="s">
        <v>105</v>
      </c>
      <c r="J2223" s="48" t="s">
        <v>106</v>
      </c>
      <c r="K2223" s="78" t="s">
        <v>1686</v>
      </c>
      <c r="L2223" s="45"/>
      <c r="M2223" s="45">
        <v>3.17</v>
      </c>
      <c r="N2223" s="45">
        <v>3.17</v>
      </c>
      <c r="O2223" s="72">
        <v>1.18</v>
      </c>
      <c r="P2223" s="46">
        <v>3.1</v>
      </c>
      <c r="Q2223" s="46"/>
      <c r="R2223" s="46"/>
      <c r="S2223" s="24">
        <v>31.55</v>
      </c>
      <c r="T2223" s="59">
        <v>2.28</v>
      </c>
      <c r="U2223" s="59">
        <v>0.36</v>
      </c>
      <c r="V2223" s="24">
        <f t="shared" si="182"/>
        <v>13.8377192982456</v>
      </c>
      <c r="W2223" s="24">
        <v>89</v>
      </c>
      <c r="X2223" s="58">
        <v>52.8065013885498</v>
      </c>
      <c r="Y2223" s="58">
        <f t="shared" si="180"/>
        <v>1.68539853350895</v>
      </c>
      <c r="Z2223" s="59">
        <v>5.57</v>
      </c>
      <c r="AA2223" s="63">
        <v>37</v>
      </c>
      <c r="AB2223" s="75">
        <v>68</v>
      </c>
      <c r="AC2223" s="63">
        <v>25</v>
      </c>
    </row>
    <row r="2224" customHeight="1" spans="1:29">
      <c r="A2224" s="11">
        <v>2223</v>
      </c>
      <c r="B2224" s="36">
        <v>376</v>
      </c>
      <c r="C2224" s="72">
        <v>112.54</v>
      </c>
      <c r="D2224" s="72">
        <v>23.17</v>
      </c>
      <c r="E2224" s="73">
        <v>240</v>
      </c>
      <c r="F2224" s="74">
        <v>21.8</v>
      </c>
      <c r="G2224" s="75">
        <v>1927</v>
      </c>
      <c r="H2224" s="38">
        <v>1293</v>
      </c>
      <c r="I2224" s="18" t="s">
        <v>105</v>
      </c>
      <c r="J2224" s="48" t="s">
        <v>106</v>
      </c>
      <c r="K2224" s="78" t="s">
        <v>1687</v>
      </c>
      <c r="L2224" s="45"/>
      <c r="M2224" s="45">
        <v>3.75</v>
      </c>
      <c r="N2224" s="45">
        <v>3.75</v>
      </c>
      <c r="O2224" s="72">
        <v>1.46</v>
      </c>
      <c r="P2224" s="46">
        <v>2.5</v>
      </c>
      <c r="Q2224" s="46"/>
      <c r="R2224" s="46"/>
      <c r="S2224" s="24">
        <v>28.47</v>
      </c>
      <c r="T2224" s="59">
        <v>1.77</v>
      </c>
      <c r="U2224" s="59">
        <v>0.2</v>
      </c>
      <c r="V2224" s="24">
        <f t="shared" si="182"/>
        <v>16.0847457627119</v>
      </c>
      <c r="W2224" s="24">
        <v>38</v>
      </c>
      <c r="X2224" s="58">
        <v>66.6318988800049</v>
      </c>
      <c r="Y2224" s="58">
        <f t="shared" si="180"/>
        <v>0.570297419685321</v>
      </c>
      <c r="Z2224" s="59">
        <v>5.43</v>
      </c>
      <c r="AA2224" s="63">
        <v>43</v>
      </c>
      <c r="AB2224" s="75">
        <v>50</v>
      </c>
      <c r="AC2224" s="63">
        <v>29</v>
      </c>
    </row>
    <row r="2225" customHeight="1" spans="1:29">
      <c r="A2225" s="11">
        <v>2224</v>
      </c>
      <c r="B2225" s="36">
        <v>376</v>
      </c>
      <c r="C2225" s="72">
        <v>108.86</v>
      </c>
      <c r="D2225" s="72">
        <v>18.74</v>
      </c>
      <c r="E2225" s="73">
        <v>809</v>
      </c>
      <c r="F2225" s="74">
        <v>23.2</v>
      </c>
      <c r="G2225" s="75">
        <v>2266</v>
      </c>
      <c r="H2225" s="38">
        <v>1456</v>
      </c>
      <c r="I2225" s="18" t="s">
        <v>128</v>
      </c>
      <c r="J2225" s="48" t="s">
        <v>106</v>
      </c>
      <c r="K2225" s="78" t="s">
        <v>1688</v>
      </c>
      <c r="L2225" s="45"/>
      <c r="M2225" s="45">
        <v>3.16</v>
      </c>
      <c r="N2225" s="45">
        <v>3.16</v>
      </c>
      <c r="O2225" s="72">
        <v>1.68</v>
      </c>
      <c r="P2225" s="46">
        <v>2.2</v>
      </c>
      <c r="Q2225" s="46"/>
      <c r="R2225" s="46"/>
      <c r="S2225" s="24">
        <v>29.38</v>
      </c>
      <c r="T2225" s="59">
        <v>1.99</v>
      </c>
      <c r="U2225" s="59">
        <v>0.15</v>
      </c>
      <c r="V2225" s="24">
        <f t="shared" si="182"/>
        <v>14.7638190954774</v>
      </c>
      <c r="W2225" s="24">
        <v>140</v>
      </c>
      <c r="X2225" s="58">
        <v>98.4576034545898</v>
      </c>
      <c r="Y2225" s="58">
        <f t="shared" si="180"/>
        <v>1.42193182738365</v>
      </c>
      <c r="Z2225" s="59">
        <v>6.32</v>
      </c>
      <c r="AA2225" s="63">
        <v>36</v>
      </c>
      <c r="AB2225" s="75">
        <v>49</v>
      </c>
      <c r="AC2225" s="63">
        <v>47</v>
      </c>
    </row>
    <row r="2226" customHeight="1" spans="1:29">
      <c r="A2226" s="11">
        <v>2225</v>
      </c>
      <c r="B2226" s="36">
        <v>377</v>
      </c>
      <c r="C2226" s="72">
        <v>127.96</v>
      </c>
      <c r="D2226" s="72">
        <v>41.99</v>
      </c>
      <c r="E2226" s="73">
        <v>540</v>
      </c>
      <c r="F2226" s="74">
        <v>2.9</v>
      </c>
      <c r="G2226" s="75">
        <v>632</v>
      </c>
      <c r="H2226" s="38">
        <v>761</v>
      </c>
      <c r="I2226" s="18" t="s">
        <v>77</v>
      </c>
      <c r="J2226" s="48" t="s">
        <v>106</v>
      </c>
      <c r="K2226" s="78" t="s">
        <v>128</v>
      </c>
      <c r="L2226" s="45">
        <v>1.30233</v>
      </c>
      <c r="M2226" s="45">
        <v>8.9941563499318</v>
      </c>
      <c r="N2226" s="45">
        <v>10.2964863499318</v>
      </c>
      <c r="O2226" s="72">
        <v>7.9360436500682</v>
      </c>
      <c r="P2226" s="46">
        <v>1.13333</v>
      </c>
      <c r="Q2226" s="46">
        <v>0.164103180051033</v>
      </c>
      <c r="R2226" s="46">
        <f t="shared" ref="R2226:R2257" si="184">P2226+Q2226</f>
        <v>1.29743318005103</v>
      </c>
      <c r="S2226" s="24">
        <v>132.24</v>
      </c>
      <c r="T2226" s="59">
        <v>10.45</v>
      </c>
      <c r="U2226" s="57">
        <v>0.9</v>
      </c>
      <c r="V2226" s="59">
        <v>14.77</v>
      </c>
      <c r="W2226" s="58">
        <v>255.741004943848</v>
      </c>
      <c r="X2226" s="58">
        <v>46.7285013198853</v>
      </c>
      <c r="Y2226" s="58">
        <f t="shared" si="180"/>
        <v>5.47291262763048</v>
      </c>
      <c r="Z2226" s="57">
        <v>6.4</v>
      </c>
      <c r="AA2226" s="63">
        <v>41</v>
      </c>
      <c r="AB2226" s="75">
        <v>5.35</v>
      </c>
      <c r="AC2226" s="63">
        <v>16</v>
      </c>
    </row>
    <row r="2227" customHeight="1" spans="1:29">
      <c r="A2227" s="11">
        <v>2226</v>
      </c>
      <c r="B2227" s="36">
        <v>377</v>
      </c>
      <c r="C2227" s="72">
        <v>127.96</v>
      </c>
      <c r="D2227" s="72">
        <v>41.99</v>
      </c>
      <c r="E2227" s="73">
        <v>750</v>
      </c>
      <c r="F2227" s="74">
        <v>2.6</v>
      </c>
      <c r="G2227" s="75">
        <v>691</v>
      </c>
      <c r="H2227" s="38">
        <v>761</v>
      </c>
      <c r="I2227" s="18" t="s">
        <v>77</v>
      </c>
      <c r="J2227" s="48" t="s">
        <v>106</v>
      </c>
      <c r="K2227" s="78" t="s">
        <v>85</v>
      </c>
      <c r="L2227" s="45">
        <v>1.62791</v>
      </c>
      <c r="M2227" s="45">
        <v>10.8574304347826</v>
      </c>
      <c r="N2227" s="45">
        <v>12.4853404347826</v>
      </c>
      <c r="O2227" s="72">
        <v>8.35186956521739</v>
      </c>
      <c r="P2227" s="46">
        <v>1.3</v>
      </c>
      <c r="Q2227" s="46">
        <v>0.194915639820295</v>
      </c>
      <c r="R2227" s="46">
        <f t="shared" si="184"/>
        <v>1.49491563982029</v>
      </c>
      <c r="S2227" s="24">
        <v>97.06</v>
      </c>
      <c r="T2227" s="59">
        <v>7.59</v>
      </c>
      <c r="U2227" s="57">
        <v>0.9</v>
      </c>
      <c r="V2227" s="59">
        <v>14.85</v>
      </c>
      <c r="W2227" s="58">
        <v>255.741004943848</v>
      </c>
      <c r="X2227" s="58">
        <v>46.7285013198853</v>
      </c>
      <c r="Y2227" s="58">
        <f t="shared" si="180"/>
        <v>5.47291262763048</v>
      </c>
      <c r="Z2227" s="57">
        <v>6.4</v>
      </c>
      <c r="AA2227" s="63">
        <v>41</v>
      </c>
      <c r="AB2227" s="75">
        <v>5.01</v>
      </c>
      <c r="AC2227" s="63">
        <v>16</v>
      </c>
    </row>
    <row r="2228" customHeight="1" spans="1:29">
      <c r="A2228" s="11">
        <v>2227</v>
      </c>
      <c r="B2228" s="36">
        <v>377</v>
      </c>
      <c r="C2228" s="72">
        <v>127.96</v>
      </c>
      <c r="D2228" s="72">
        <v>41.99</v>
      </c>
      <c r="E2228" s="73">
        <v>1280</v>
      </c>
      <c r="F2228" s="74">
        <v>0.3</v>
      </c>
      <c r="G2228" s="75">
        <v>811</v>
      </c>
      <c r="H2228" s="38">
        <v>761</v>
      </c>
      <c r="I2228" s="18" t="s">
        <v>77</v>
      </c>
      <c r="J2228" s="48" t="s">
        <v>106</v>
      </c>
      <c r="K2228" s="78" t="s">
        <v>105</v>
      </c>
      <c r="L2228" s="45">
        <v>0.976744</v>
      </c>
      <c r="M2228" s="45">
        <v>7.30324705882353</v>
      </c>
      <c r="N2228" s="45">
        <v>8.27999105882353</v>
      </c>
      <c r="O2228" s="72">
        <v>7.02235294117647</v>
      </c>
      <c r="P2228" s="46">
        <v>1.04</v>
      </c>
      <c r="Q2228" s="46">
        <v>0.139090701960127</v>
      </c>
      <c r="R2228" s="46">
        <f t="shared" si="184"/>
        <v>1.17909070196013</v>
      </c>
      <c r="S2228" s="24">
        <v>26.16</v>
      </c>
      <c r="T2228" s="59">
        <v>1.22</v>
      </c>
      <c r="U2228" s="57">
        <v>0.9</v>
      </c>
      <c r="V2228" s="59">
        <v>24.62</v>
      </c>
      <c r="W2228" s="58">
        <v>255.741004943848</v>
      </c>
      <c r="X2228" s="58">
        <v>46.7285013198853</v>
      </c>
      <c r="Y2228" s="58">
        <f t="shared" si="180"/>
        <v>5.47291262763048</v>
      </c>
      <c r="Z2228" s="57">
        <v>6.4</v>
      </c>
      <c r="AA2228" s="63">
        <v>41</v>
      </c>
      <c r="AB2228" s="75">
        <v>4.97</v>
      </c>
      <c r="AC2228" s="63">
        <v>16</v>
      </c>
    </row>
    <row r="2229" customHeight="1" spans="1:29">
      <c r="A2229" s="11">
        <v>2228</v>
      </c>
      <c r="B2229" s="36">
        <v>377</v>
      </c>
      <c r="C2229" s="72">
        <v>127.96</v>
      </c>
      <c r="D2229" s="72">
        <v>41.99</v>
      </c>
      <c r="E2229" s="73">
        <v>1810</v>
      </c>
      <c r="F2229" s="74">
        <v>-2.3</v>
      </c>
      <c r="G2229" s="75">
        <v>967</v>
      </c>
      <c r="H2229" s="38">
        <v>761</v>
      </c>
      <c r="I2229" s="18" t="s">
        <v>77</v>
      </c>
      <c r="J2229" s="48" t="s">
        <v>106</v>
      </c>
      <c r="K2229" s="78" t="s">
        <v>77</v>
      </c>
      <c r="L2229" s="45">
        <v>2.93023</v>
      </c>
      <c r="M2229" s="45">
        <v>22.5236751625679</v>
      </c>
      <c r="N2229" s="45">
        <v>25.4539051625679</v>
      </c>
      <c r="O2229" s="72">
        <v>15.5693248374321</v>
      </c>
      <c r="P2229" s="46">
        <v>1.44667</v>
      </c>
      <c r="Q2229" s="46">
        <v>0.188205335208568</v>
      </c>
      <c r="R2229" s="46">
        <f t="shared" si="184"/>
        <v>1.63487533520857</v>
      </c>
      <c r="S2229" s="24">
        <v>75.71</v>
      </c>
      <c r="T2229" s="59">
        <v>5.18</v>
      </c>
      <c r="U2229" s="57">
        <v>0.9</v>
      </c>
      <c r="V2229" s="59">
        <v>17.06</v>
      </c>
      <c r="W2229" s="58">
        <v>255.741004943848</v>
      </c>
      <c r="X2229" s="58">
        <v>46.7285013198853</v>
      </c>
      <c r="Y2229" s="58">
        <f t="shared" si="180"/>
        <v>5.47291262763048</v>
      </c>
      <c r="Z2229" s="57">
        <v>6.4</v>
      </c>
      <c r="AA2229" s="63">
        <v>41</v>
      </c>
      <c r="AB2229" s="75">
        <v>4.98</v>
      </c>
      <c r="AC2229" s="63">
        <v>16</v>
      </c>
    </row>
    <row r="2230" customHeight="1" spans="1:29">
      <c r="A2230" s="11">
        <v>2229</v>
      </c>
      <c r="B2230" s="36">
        <v>377</v>
      </c>
      <c r="C2230" s="72">
        <v>127.96</v>
      </c>
      <c r="D2230" s="72">
        <v>41.99</v>
      </c>
      <c r="E2230" s="73">
        <v>2010</v>
      </c>
      <c r="F2230" s="74">
        <v>-3.3</v>
      </c>
      <c r="G2230" s="75">
        <v>1038</v>
      </c>
      <c r="H2230" s="38">
        <v>761</v>
      </c>
      <c r="I2230" s="18" t="s">
        <v>77</v>
      </c>
      <c r="J2230" s="48" t="s">
        <v>106</v>
      </c>
      <c r="K2230" s="78" t="s">
        <v>245</v>
      </c>
      <c r="L2230" s="45">
        <v>1.95349</v>
      </c>
      <c r="M2230" s="45">
        <v>13.2447788281601</v>
      </c>
      <c r="N2230" s="45">
        <v>15.1982688281601</v>
      </c>
      <c r="O2230" s="72">
        <v>8.24362117183993</v>
      </c>
      <c r="P2230" s="46">
        <v>1.60667</v>
      </c>
      <c r="Q2230" s="46">
        <v>0.236969889721897</v>
      </c>
      <c r="R2230" s="46">
        <f t="shared" si="184"/>
        <v>1.8436398897219</v>
      </c>
      <c r="S2230" s="24">
        <v>64.58</v>
      </c>
      <c r="T2230" s="59">
        <v>3.92</v>
      </c>
      <c r="U2230" s="57">
        <v>0.9</v>
      </c>
      <c r="V2230" s="59">
        <v>19.42</v>
      </c>
      <c r="W2230" s="58">
        <v>255.741004943848</v>
      </c>
      <c r="X2230" s="58">
        <v>46.7285013198853</v>
      </c>
      <c r="Y2230" s="58">
        <f t="shared" si="180"/>
        <v>5.47291262763048</v>
      </c>
      <c r="Z2230" s="57">
        <v>6.4</v>
      </c>
      <c r="AA2230" s="63">
        <v>41</v>
      </c>
      <c r="AB2230" s="75">
        <v>4.74</v>
      </c>
      <c r="AC2230" s="63">
        <v>16</v>
      </c>
    </row>
    <row r="2231" customHeight="1" spans="1:29">
      <c r="A2231" s="11">
        <v>2230</v>
      </c>
      <c r="B2231" s="36">
        <v>377</v>
      </c>
      <c r="C2231" s="72">
        <v>127.96</v>
      </c>
      <c r="D2231" s="72">
        <v>41.99</v>
      </c>
      <c r="E2231" s="73">
        <v>2360</v>
      </c>
      <c r="F2231" s="74">
        <v>-4.8</v>
      </c>
      <c r="G2231" s="75">
        <v>1154</v>
      </c>
      <c r="H2231" s="38">
        <v>761</v>
      </c>
      <c r="I2231" s="18" t="s">
        <v>77</v>
      </c>
      <c r="J2231" s="48" t="s">
        <v>106</v>
      </c>
      <c r="K2231" s="78" t="s">
        <v>1689</v>
      </c>
      <c r="L2231" s="45">
        <v>1.30233</v>
      </c>
      <c r="M2231" s="45">
        <v>7.45221830065359</v>
      </c>
      <c r="N2231" s="45">
        <v>8.75454830065359</v>
      </c>
      <c r="O2231" s="72">
        <v>3.61758169934641</v>
      </c>
      <c r="P2231" s="46">
        <v>2.06</v>
      </c>
      <c r="Q2231" s="46">
        <v>0.360000162604563</v>
      </c>
      <c r="R2231" s="46">
        <f t="shared" si="184"/>
        <v>2.42000016260456</v>
      </c>
      <c r="S2231" s="24">
        <v>42.6</v>
      </c>
      <c r="T2231" s="59">
        <v>2.88</v>
      </c>
      <c r="U2231" s="57">
        <v>0.9</v>
      </c>
      <c r="V2231" s="59">
        <v>17.5</v>
      </c>
      <c r="W2231" s="58">
        <v>255.741004943848</v>
      </c>
      <c r="X2231" s="58">
        <v>46.7285013198853</v>
      </c>
      <c r="Y2231" s="58">
        <f t="shared" ref="Y2231:Y2294" si="185">W2231/X2231</f>
        <v>5.47291262763048</v>
      </c>
      <c r="Z2231" s="57">
        <v>6.4</v>
      </c>
      <c r="AA2231" s="63">
        <v>41</v>
      </c>
      <c r="AB2231" s="75">
        <v>5.05</v>
      </c>
      <c r="AC2231" s="63">
        <v>16</v>
      </c>
    </row>
    <row r="2232" customHeight="1" spans="1:29">
      <c r="A2232" s="11">
        <v>2231</v>
      </c>
      <c r="B2232" s="36">
        <v>378</v>
      </c>
      <c r="C2232" s="72">
        <v>125.17</v>
      </c>
      <c r="D2232" s="72">
        <v>44.33</v>
      </c>
      <c r="E2232" s="40">
        <v>169</v>
      </c>
      <c r="F2232" s="74">
        <v>1.8</v>
      </c>
      <c r="G2232" s="75">
        <v>550</v>
      </c>
      <c r="H2232" s="38">
        <v>1192</v>
      </c>
      <c r="I2232" s="18" t="s">
        <v>77</v>
      </c>
      <c r="J2232" s="11" t="s">
        <v>78</v>
      </c>
      <c r="K2232" s="78" t="s">
        <v>1690</v>
      </c>
      <c r="L2232" s="45">
        <v>73.224</v>
      </c>
      <c r="M2232" s="45">
        <v>138.332389990641</v>
      </c>
      <c r="N2232" s="45">
        <v>211.556389990641</v>
      </c>
      <c r="O2232" s="23">
        <v>111.208610009359</v>
      </c>
      <c r="P2232" s="46">
        <v>1.2439</v>
      </c>
      <c r="Q2232" s="46">
        <v>0.658438226984742</v>
      </c>
      <c r="R2232" s="46">
        <f t="shared" si="184"/>
        <v>1.90233822698474</v>
      </c>
      <c r="S2232" s="24">
        <v>20.06</v>
      </c>
      <c r="T2232" s="59">
        <v>1.4</v>
      </c>
      <c r="U2232" s="57">
        <v>0.5</v>
      </c>
      <c r="V2232" s="24">
        <f t="shared" ref="V2232:V2236" si="186">S2232/T2232</f>
        <v>14.3285714285714</v>
      </c>
      <c r="W2232" s="58">
        <v>214.186000823975</v>
      </c>
      <c r="X2232" s="58">
        <v>83.563404083252</v>
      </c>
      <c r="Y2232" s="58">
        <f t="shared" si="185"/>
        <v>2.56315552452348</v>
      </c>
      <c r="Z2232" s="59">
        <v>6.82</v>
      </c>
      <c r="AA2232" s="63">
        <v>52</v>
      </c>
      <c r="AB2232" s="63">
        <v>27</v>
      </c>
      <c r="AC2232" s="75">
        <v>20.86</v>
      </c>
    </row>
    <row r="2233" customHeight="1" spans="1:29">
      <c r="A2233" s="11">
        <v>2232</v>
      </c>
      <c r="B2233" s="36">
        <v>378</v>
      </c>
      <c r="C2233" s="72">
        <v>125.17</v>
      </c>
      <c r="D2233" s="72">
        <v>44.33</v>
      </c>
      <c r="E2233" s="40">
        <v>169</v>
      </c>
      <c r="F2233" s="74">
        <v>1.8</v>
      </c>
      <c r="G2233" s="75">
        <v>550</v>
      </c>
      <c r="H2233" s="38">
        <v>1192</v>
      </c>
      <c r="I2233" s="18" t="s">
        <v>77</v>
      </c>
      <c r="J2233" s="11" t="s">
        <v>78</v>
      </c>
      <c r="K2233" s="78" t="s">
        <v>1691</v>
      </c>
      <c r="L2233" s="45">
        <v>57.9235</v>
      </c>
      <c r="M2233" s="45">
        <v>123.839350315353</v>
      </c>
      <c r="N2233" s="45">
        <v>181.762850315353</v>
      </c>
      <c r="O2233" s="23">
        <v>85.3346496846468</v>
      </c>
      <c r="P2233" s="46">
        <v>1.45122</v>
      </c>
      <c r="Q2233" s="46">
        <v>0.678780544761777</v>
      </c>
      <c r="R2233" s="46">
        <f t="shared" si="184"/>
        <v>2.13000054476178</v>
      </c>
      <c r="S2233" s="24">
        <v>15.54</v>
      </c>
      <c r="T2233" s="59">
        <v>1.35</v>
      </c>
      <c r="U2233" s="57">
        <v>0.5</v>
      </c>
      <c r="V2233" s="24">
        <f t="shared" si="186"/>
        <v>11.5111111111111</v>
      </c>
      <c r="W2233" s="58">
        <v>214.186000823975</v>
      </c>
      <c r="X2233" s="58">
        <v>83.563404083252</v>
      </c>
      <c r="Y2233" s="58">
        <f t="shared" si="185"/>
        <v>2.56315552452348</v>
      </c>
      <c r="Z2233" s="59">
        <v>6.14</v>
      </c>
      <c r="AA2233" s="63">
        <v>52</v>
      </c>
      <c r="AB2233" s="63">
        <v>27</v>
      </c>
      <c r="AC2233" s="75">
        <v>31.28</v>
      </c>
    </row>
    <row r="2234" customHeight="1" spans="1:29">
      <c r="A2234" s="11">
        <v>2233</v>
      </c>
      <c r="B2234" s="36">
        <v>378</v>
      </c>
      <c r="C2234" s="72">
        <v>125.17</v>
      </c>
      <c r="D2234" s="72">
        <v>44.33</v>
      </c>
      <c r="E2234" s="40">
        <v>169</v>
      </c>
      <c r="F2234" s="74">
        <v>1.8</v>
      </c>
      <c r="G2234" s="75">
        <v>550</v>
      </c>
      <c r="H2234" s="38">
        <v>1192</v>
      </c>
      <c r="I2234" s="18" t="s">
        <v>77</v>
      </c>
      <c r="J2234" s="11" t="s">
        <v>78</v>
      </c>
      <c r="K2234" s="78" t="s">
        <v>1692</v>
      </c>
      <c r="L2234" s="45">
        <v>57.924</v>
      </c>
      <c r="M2234" s="45">
        <v>103.878384853008</v>
      </c>
      <c r="N2234" s="45">
        <v>161.802384853008</v>
      </c>
      <c r="O2234" s="23">
        <v>79.6076151469925</v>
      </c>
      <c r="P2234" s="46">
        <v>1.30488</v>
      </c>
      <c r="Q2234" s="46">
        <v>0.727618832608482</v>
      </c>
      <c r="R2234" s="46">
        <f t="shared" si="184"/>
        <v>2.03249883260848</v>
      </c>
      <c r="S2234" s="24">
        <v>19.7</v>
      </c>
      <c r="T2234" s="59">
        <v>1.51</v>
      </c>
      <c r="U2234" s="57">
        <v>0.5</v>
      </c>
      <c r="V2234" s="24">
        <f t="shared" si="186"/>
        <v>13.046357615894</v>
      </c>
      <c r="W2234" s="58">
        <v>214.186000823975</v>
      </c>
      <c r="X2234" s="58">
        <v>83.563404083252</v>
      </c>
      <c r="Y2234" s="58">
        <f t="shared" si="185"/>
        <v>2.56315552452348</v>
      </c>
      <c r="Z2234" s="59">
        <v>8.35</v>
      </c>
      <c r="AA2234" s="63">
        <v>52</v>
      </c>
      <c r="AB2234" s="63">
        <v>27</v>
      </c>
      <c r="AC2234" s="75">
        <v>25.99</v>
      </c>
    </row>
    <row r="2235" customHeight="1" spans="1:29">
      <c r="A2235" s="11">
        <v>2234</v>
      </c>
      <c r="B2235" s="36">
        <v>378</v>
      </c>
      <c r="C2235" s="72">
        <v>125.17</v>
      </c>
      <c r="D2235" s="72">
        <v>44.33</v>
      </c>
      <c r="E2235" s="40">
        <v>169</v>
      </c>
      <c r="F2235" s="74">
        <v>1.8</v>
      </c>
      <c r="G2235" s="75">
        <v>550</v>
      </c>
      <c r="H2235" s="38">
        <v>1192</v>
      </c>
      <c r="I2235" s="18" t="s">
        <v>77</v>
      </c>
      <c r="J2235" s="11" t="s">
        <v>78</v>
      </c>
      <c r="K2235" s="78" t="s">
        <v>1693</v>
      </c>
      <c r="L2235" s="45">
        <v>44.262</v>
      </c>
      <c r="M2235" s="45">
        <v>94.9359832098516</v>
      </c>
      <c r="N2235" s="45">
        <v>139.197983209852</v>
      </c>
      <c r="O2235" s="23">
        <v>53.6880167901484</v>
      </c>
      <c r="P2235" s="46">
        <v>1.76829</v>
      </c>
      <c r="Q2235" s="46">
        <v>0.824429782403919</v>
      </c>
      <c r="R2235" s="46">
        <f t="shared" si="184"/>
        <v>2.59271978240392</v>
      </c>
      <c r="S2235" s="24">
        <v>15.34</v>
      </c>
      <c r="T2235" s="59">
        <v>1.23</v>
      </c>
      <c r="U2235" s="57">
        <v>0.5</v>
      </c>
      <c r="V2235" s="24">
        <f t="shared" si="186"/>
        <v>12.4715447154472</v>
      </c>
      <c r="W2235" s="58">
        <v>214.186000823975</v>
      </c>
      <c r="X2235" s="58">
        <v>83.563404083252</v>
      </c>
      <c r="Y2235" s="58">
        <f t="shared" si="185"/>
        <v>2.56315552452348</v>
      </c>
      <c r="Z2235" s="59">
        <v>6.83</v>
      </c>
      <c r="AA2235" s="63">
        <v>52</v>
      </c>
      <c r="AB2235" s="63">
        <v>27</v>
      </c>
      <c r="AC2235" s="75">
        <v>36.34</v>
      </c>
    </row>
    <row r="2236" customHeight="1" spans="1:29">
      <c r="A2236" s="11">
        <v>2235</v>
      </c>
      <c r="B2236" s="36">
        <v>378</v>
      </c>
      <c r="C2236" s="72">
        <v>125.17</v>
      </c>
      <c r="D2236" s="72">
        <v>44.33</v>
      </c>
      <c r="E2236" s="40">
        <v>169</v>
      </c>
      <c r="F2236" s="74">
        <v>1.8</v>
      </c>
      <c r="G2236" s="75">
        <v>550</v>
      </c>
      <c r="H2236" s="38">
        <v>1192</v>
      </c>
      <c r="I2236" s="18" t="s">
        <v>77</v>
      </c>
      <c r="J2236" s="11" t="s">
        <v>78</v>
      </c>
      <c r="K2236" s="78" t="s">
        <v>1694</v>
      </c>
      <c r="L2236" s="45">
        <v>78.142</v>
      </c>
      <c r="M2236" s="45">
        <v>131.402877982114</v>
      </c>
      <c r="N2236" s="45">
        <v>209.544877982114</v>
      </c>
      <c r="O2236" s="23">
        <v>97.9551220178863</v>
      </c>
      <c r="P2236" s="46">
        <v>1.34146</v>
      </c>
      <c r="Q2236" s="46">
        <v>0.797732659510459</v>
      </c>
      <c r="R2236" s="46">
        <f t="shared" si="184"/>
        <v>2.13919265951046</v>
      </c>
      <c r="S2236" s="24">
        <v>16.84</v>
      </c>
      <c r="T2236" s="59">
        <v>1.33</v>
      </c>
      <c r="U2236" s="57">
        <v>0.5</v>
      </c>
      <c r="V2236" s="24">
        <f t="shared" si="186"/>
        <v>12.6616541353383</v>
      </c>
      <c r="W2236" s="58">
        <v>214.186000823975</v>
      </c>
      <c r="X2236" s="58">
        <v>83.563404083252</v>
      </c>
      <c r="Y2236" s="58">
        <f t="shared" si="185"/>
        <v>2.56315552452348</v>
      </c>
      <c r="Z2236" s="59">
        <v>8.22</v>
      </c>
      <c r="AA2236" s="63">
        <v>52</v>
      </c>
      <c r="AB2236" s="63">
        <v>27</v>
      </c>
      <c r="AC2236" s="75">
        <v>31.88</v>
      </c>
    </row>
    <row r="2237" customHeight="1" spans="1:29">
      <c r="A2237" s="11">
        <v>2236</v>
      </c>
      <c r="B2237" s="36">
        <v>378</v>
      </c>
      <c r="C2237" s="72">
        <v>125.17</v>
      </c>
      <c r="D2237" s="72">
        <v>44.33</v>
      </c>
      <c r="E2237" s="40">
        <v>169</v>
      </c>
      <c r="F2237" s="74">
        <v>1.8</v>
      </c>
      <c r="G2237" s="75">
        <v>550</v>
      </c>
      <c r="H2237" s="38">
        <v>1192</v>
      </c>
      <c r="I2237" s="18" t="s">
        <v>77</v>
      </c>
      <c r="J2237" s="11" t="s">
        <v>78</v>
      </c>
      <c r="K2237" s="78" t="s">
        <v>1695</v>
      </c>
      <c r="L2237" s="45">
        <v>73.7143</v>
      </c>
      <c r="M2237" s="45">
        <v>133.075910614525</v>
      </c>
      <c r="N2237" s="45">
        <v>206.790210614525</v>
      </c>
      <c r="O2237" s="23">
        <v>107.536089385475</v>
      </c>
      <c r="P2237" s="46">
        <v>1.2375</v>
      </c>
      <c r="Q2237" s="46">
        <v>0.685484291099362</v>
      </c>
      <c r="R2237" s="46">
        <f t="shared" si="184"/>
        <v>1.92298429109936</v>
      </c>
      <c r="S2237" s="24">
        <v>19.29</v>
      </c>
      <c r="T2237" s="59">
        <v>1.37</v>
      </c>
      <c r="U2237" s="59">
        <v>0.49</v>
      </c>
      <c r="V2237" s="59">
        <v>14.06</v>
      </c>
      <c r="W2237" s="58">
        <v>214.186000823975</v>
      </c>
      <c r="X2237" s="58">
        <v>83.563404083252</v>
      </c>
      <c r="Y2237" s="58">
        <f t="shared" si="185"/>
        <v>2.56315552452348</v>
      </c>
      <c r="Z2237" s="59">
        <v>6.66</v>
      </c>
      <c r="AA2237" s="63">
        <v>52</v>
      </c>
      <c r="AB2237" s="63">
        <v>27</v>
      </c>
      <c r="AC2237" s="75">
        <v>23.16</v>
      </c>
    </row>
    <row r="2238" customHeight="1" spans="1:29">
      <c r="A2238" s="11">
        <v>2237</v>
      </c>
      <c r="B2238" s="36">
        <v>378</v>
      </c>
      <c r="C2238" s="72">
        <v>125.17</v>
      </c>
      <c r="D2238" s="72">
        <v>44.33</v>
      </c>
      <c r="E2238" s="40">
        <v>169</v>
      </c>
      <c r="F2238" s="74">
        <v>1.8</v>
      </c>
      <c r="G2238" s="75">
        <v>550</v>
      </c>
      <c r="H2238" s="38">
        <v>1192</v>
      </c>
      <c r="I2238" s="18" t="s">
        <v>77</v>
      </c>
      <c r="J2238" s="11" t="s">
        <v>78</v>
      </c>
      <c r="K2238" s="78" t="s">
        <v>1696</v>
      </c>
      <c r="L2238" s="45">
        <v>55.4286</v>
      </c>
      <c r="M2238" s="45">
        <v>102.863875291095</v>
      </c>
      <c r="N2238" s="45">
        <v>158.292475291095</v>
      </c>
      <c r="O2238" s="23">
        <v>75.2991247089055</v>
      </c>
      <c r="P2238" s="46">
        <v>1.36607</v>
      </c>
      <c r="Q2238" s="46">
        <v>0.736112142262984</v>
      </c>
      <c r="R2238" s="46">
        <f t="shared" si="184"/>
        <v>2.10218214226298</v>
      </c>
      <c r="S2238" s="24">
        <v>15.81</v>
      </c>
      <c r="T2238" s="59">
        <v>1.3</v>
      </c>
      <c r="U2238" s="59">
        <v>0.52</v>
      </c>
      <c r="V2238" s="59">
        <v>12.08</v>
      </c>
      <c r="W2238" s="58">
        <v>214.186000823975</v>
      </c>
      <c r="X2238" s="58">
        <v>83.563404083252</v>
      </c>
      <c r="Y2238" s="58">
        <f t="shared" si="185"/>
        <v>2.56315552452348</v>
      </c>
      <c r="Z2238" s="59">
        <v>7.05</v>
      </c>
      <c r="AA2238" s="63">
        <v>52</v>
      </c>
      <c r="AB2238" s="63">
        <v>27</v>
      </c>
      <c r="AC2238" s="75">
        <v>35.88</v>
      </c>
    </row>
    <row r="2239" customHeight="1" spans="1:29">
      <c r="A2239" s="11">
        <v>2238</v>
      </c>
      <c r="B2239" s="36">
        <v>378</v>
      </c>
      <c r="C2239" s="72">
        <v>125.17</v>
      </c>
      <c r="D2239" s="72">
        <v>44.33</v>
      </c>
      <c r="E2239" s="40">
        <v>169</v>
      </c>
      <c r="F2239" s="74">
        <v>1.8</v>
      </c>
      <c r="G2239" s="75">
        <v>550</v>
      </c>
      <c r="H2239" s="38">
        <v>1192</v>
      </c>
      <c r="I2239" s="18" t="s">
        <v>77</v>
      </c>
      <c r="J2239" s="11" t="s">
        <v>78</v>
      </c>
      <c r="K2239" s="78" t="s">
        <v>1697</v>
      </c>
      <c r="L2239" s="45">
        <v>49.7143</v>
      </c>
      <c r="M2239" s="45">
        <v>84.5977072149645</v>
      </c>
      <c r="N2239" s="45">
        <v>134.312007214964</v>
      </c>
      <c r="O2239" s="23">
        <v>60.5042927850355</v>
      </c>
      <c r="P2239" s="46">
        <v>1.39821</v>
      </c>
      <c r="Q2239" s="46">
        <v>0.821665665552508</v>
      </c>
      <c r="R2239" s="46">
        <f t="shared" si="184"/>
        <v>2.21987566555251</v>
      </c>
      <c r="S2239" s="24">
        <v>17.12</v>
      </c>
      <c r="T2239" s="59">
        <v>1.33</v>
      </c>
      <c r="U2239" s="59">
        <v>0.34</v>
      </c>
      <c r="V2239" s="59">
        <v>12.85</v>
      </c>
      <c r="W2239" s="58">
        <v>214.186000823975</v>
      </c>
      <c r="X2239" s="58">
        <v>83.563404083252</v>
      </c>
      <c r="Y2239" s="58">
        <f t="shared" si="185"/>
        <v>2.56315552452348</v>
      </c>
      <c r="Z2239" s="59">
        <v>8.48</v>
      </c>
      <c r="AA2239" s="63">
        <v>52</v>
      </c>
      <c r="AB2239" s="63">
        <v>27</v>
      </c>
      <c r="AC2239" s="75">
        <v>28.26</v>
      </c>
    </row>
    <row r="2240" customHeight="1" spans="1:29">
      <c r="A2240" s="11">
        <v>2239</v>
      </c>
      <c r="B2240" s="36">
        <v>379</v>
      </c>
      <c r="C2240" s="72">
        <v>120.08</v>
      </c>
      <c r="D2240" s="72">
        <v>30.18</v>
      </c>
      <c r="E2240" s="40">
        <v>55</v>
      </c>
      <c r="F2240" s="74">
        <v>16</v>
      </c>
      <c r="G2240" s="75">
        <v>1500</v>
      </c>
      <c r="H2240" s="38">
        <v>1241</v>
      </c>
      <c r="I2240" s="18" t="s">
        <v>105</v>
      </c>
      <c r="J2240" s="11" t="s">
        <v>594</v>
      </c>
      <c r="K2240" s="78" t="s">
        <v>1698</v>
      </c>
      <c r="L2240" s="45">
        <v>4.12</v>
      </c>
      <c r="M2240" s="45">
        <v>30.38</v>
      </c>
      <c r="N2240" s="45">
        <v>34.5</v>
      </c>
      <c r="O2240" s="72">
        <v>10.3</v>
      </c>
      <c r="P2240" s="46">
        <v>2.9495145631068</v>
      </c>
      <c r="Q2240" s="46">
        <v>0.4</v>
      </c>
      <c r="R2240" s="46">
        <f t="shared" si="184"/>
        <v>3.3495145631068</v>
      </c>
      <c r="S2240" s="24">
        <v>7.4</v>
      </c>
      <c r="T2240" s="59">
        <v>0.85</v>
      </c>
      <c r="U2240" s="57">
        <v>0.3</v>
      </c>
      <c r="V2240" s="59">
        <v>8.7</v>
      </c>
      <c r="W2240" s="58">
        <v>182.103996276855</v>
      </c>
      <c r="X2240" s="58">
        <v>55.6512022018433</v>
      </c>
      <c r="Y2240" s="58">
        <f t="shared" si="185"/>
        <v>3.27223831780625</v>
      </c>
      <c r="Z2240" s="57">
        <v>5.4</v>
      </c>
      <c r="AA2240" s="63">
        <v>43</v>
      </c>
      <c r="AB2240" s="63">
        <v>37</v>
      </c>
      <c r="AC2240" s="63">
        <v>20</v>
      </c>
    </row>
    <row r="2241" customHeight="1" spans="1:29">
      <c r="A2241" s="11">
        <v>2240</v>
      </c>
      <c r="B2241" s="36">
        <v>379</v>
      </c>
      <c r="C2241" s="72">
        <v>120.08</v>
      </c>
      <c r="D2241" s="72">
        <v>30.18</v>
      </c>
      <c r="E2241" s="40">
        <v>55</v>
      </c>
      <c r="F2241" s="74">
        <v>16</v>
      </c>
      <c r="G2241" s="75">
        <v>1500</v>
      </c>
      <c r="H2241" s="38">
        <v>1241</v>
      </c>
      <c r="I2241" s="18" t="s">
        <v>105</v>
      </c>
      <c r="J2241" s="11" t="s">
        <v>594</v>
      </c>
      <c r="K2241" s="78" t="s">
        <v>1699</v>
      </c>
      <c r="L2241" s="45">
        <v>2.72</v>
      </c>
      <c r="M2241" s="45">
        <v>25.48</v>
      </c>
      <c r="N2241" s="45">
        <v>28.2</v>
      </c>
      <c r="O2241" s="72">
        <v>6.4</v>
      </c>
      <c r="P2241" s="46">
        <v>3.98125</v>
      </c>
      <c r="Q2241" s="46">
        <v>0.425</v>
      </c>
      <c r="R2241" s="46">
        <f t="shared" si="184"/>
        <v>4.40625</v>
      </c>
      <c r="S2241" s="24">
        <v>13.9</v>
      </c>
      <c r="T2241" s="59">
        <v>1.35</v>
      </c>
      <c r="U2241" s="57">
        <v>0.3</v>
      </c>
      <c r="V2241" s="59">
        <v>10.3</v>
      </c>
      <c r="W2241" s="58">
        <v>182.103996276855</v>
      </c>
      <c r="X2241" s="58">
        <v>55.6512022018433</v>
      </c>
      <c r="Y2241" s="58">
        <f t="shared" si="185"/>
        <v>3.27223831780625</v>
      </c>
      <c r="Z2241" s="57">
        <v>5.4</v>
      </c>
      <c r="AA2241" s="63">
        <v>43</v>
      </c>
      <c r="AB2241" s="63">
        <v>37</v>
      </c>
      <c r="AC2241" s="63">
        <v>20</v>
      </c>
    </row>
    <row r="2242" customHeight="1" spans="1:29">
      <c r="A2242" s="11">
        <v>2241</v>
      </c>
      <c r="B2242" s="36">
        <v>379</v>
      </c>
      <c r="C2242" s="72">
        <v>120.08</v>
      </c>
      <c r="D2242" s="72">
        <v>30.18</v>
      </c>
      <c r="E2242" s="40">
        <v>55</v>
      </c>
      <c r="F2242" s="74">
        <v>16</v>
      </c>
      <c r="G2242" s="75">
        <v>1500</v>
      </c>
      <c r="H2242" s="38">
        <v>1241</v>
      </c>
      <c r="I2242" s="18" t="s">
        <v>105</v>
      </c>
      <c r="J2242" s="11" t="s">
        <v>594</v>
      </c>
      <c r="K2242" s="78" t="s">
        <v>1700</v>
      </c>
      <c r="L2242" s="45">
        <v>2.47</v>
      </c>
      <c r="M2242" s="45">
        <v>24.13</v>
      </c>
      <c r="N2242" s="45">
        <v>26.6</v>
      </c>
      <c r="O2242" s="72">
        <v>7</v>
      </c>
      <c r="P2242" s="46">
        <v>3.44714285714286</v>
      </c>
      <c r="Q2242" s="46">
        <v>0.352857142857143</v>
      </c>
      <c r="R2242" s="46">
        <f t="shared" si="184"/>
        <v>3.8</v>
      </c>
      <c r="S2242" s="24">
        <v>22.2</v>
      </c>
      <c r="T2242" s="59">
        <v>2.05</v>
      </c>
      <c r="U2242" s="57">
        <v>0.3</v>
      </c>
      <c r="V2242" s="59">
        <v>10.8</v>
      </c>
      <c r="W2242" s="58">
        <v>182.103996276855</v>
      </c>
      <c r="X2242" s="58">
        <v>55.6512022018433</v>
      </c>
      <c r="Y2242" s="58">
        <f t="shared" si="185"/>
        <v>3.27223831780625</v>
      </c>
      <c r="Z2242" s="57">
        <v>5.4</v>
      </c>
      <c r="AA2242" s="63">
        <v>43</v>
      </c>
      <c r="AB2242" s="63">
        <v>37</v>
      </c>
      <c r="AC2242" s="63">
        <v>20</v>
      </c>
    </row>
    <row r="2243" customHeight="1" spans="1:29">
      <c r="A2243" s="11">
        <v>2242</v>
      </c>
      <c r="B2243" s="36">
        <v>379</v>
      </c>
      <c r="C2243" s="72">
        <v>120.08</v>
      </c>
      <c r="D2243" s="72">
        <v>30.18</v>
      </c>
      <c r="E2243" s="40">
        <v>55</v>
      </c>
      <c r="F2243" s="74">
        <v>16</v>
      </c>
      <c r="G2243" s="75">
        <v>1500</v>
      </c>
      <c r="H2243" s="38">
        <v>1241</v>
      </c>
      <c r="I2243" s="18" t="s">
        <v>105</v>
      </c>
      <c r="J2243" s="11" t="s">
        <v>594</v>
      </c>
      <c r="K2243" s="78" t="s">
        <v>1701</v>
      </c>
      <c r="L2243" s="45">
        <v>2.67</v>
      </c>
      <c r="M2243" s="45">
        <v>24.43</v>
      </c>
      <c r="N2243" s="45">
        <v>27.1</v>
      </c>
      <c r="O2243" s="72">
        <v>7.2</v>
      </c>
      <c r="P2243" s="46">
        <v>3.39305555555556</v>
      </c>
      <c r="Q2243" s="46">
        <v>0.370833333333333</v>
      </c>
      <c r="R2243" s="46">
        <f t="shared" si="184"/>
        <v>3.76388888888889</v>
      </c>
      <c r="S2243" s="24">
        <v>26.3</v>
      </c>
      <c r="T2243" s="59">
        <v>2.29</v>
      </c>
      <c r="U2243" s="57">
        <v>0.3</v>
      </c>
      <c r="V2243" s="59">
        <v>11.5</v>
      </c>
      <c r="W2243" s="58">
        <v>182.103996276855</v>
      </c>
      <c r="X2243" s="58">
        <v>55.6512022018433</v>
      </c>
      <c r="Y2243" s="58">
        <f t="shared" si="185"/>
        <v>3.27223831780625</v>
      </c>
      <c r="Z2243" s="57">
        <v>5.4</v>
      </c>
      <c r="AA2243" s="63">
        <v>43</v>
      </c>
      <c r="AB2243" s="63">
        <v>37</v>
      </c>
      <c r="AC2243" s="63">
        <v>20</v>
      </c>
    </row>
    <row r="2244" customHeight="1" spans="1:29">
      <c r="A2244" s="11">
        <v>2243</v>
      </c>
      <c r="B2244" s="36">
        <v>379</v>
      </c>
      <c r="C2244" s="72">
        <v>120.08</v>
      </c>
      <c r="D2244" s="72">
        <v>30.18</v>
      </c>
      <c r="E2244" s="40">
        <v>55</v>
      </c>
      <c r="F2244" s="74">
        <v>16</v>
      </c>
      <c r="G2244" s="75">
        <v>1500</v>
      </c>
      <c r="H2244" s="38">
        <v>1241</v>
      </c>
      <c r="I2244" s="18" t="s">
        <v>105</v>
      </c>
      <c r="J2244" s="11" t="s">
        <v>594</v>
      </c>
      <c r="K2244" s="78" t="s">
        <v>1702</v>
      </c>
      <c r="L2244" s="45">
        <v>2.94</v>
      </c>
      <c r="M2244" s="45">
        <v>35.76</v>
      </c>
      <c r="N2244" s="45">
        <v>38.7</v>
      </c>
      <c r="O2244" s="72">
        <v>6.5</v>
      </c>
      <c r="P2244" s="46">
        <v>5.50153846153846</v>
      </c>
      <c r="Q2244" s="46">
        <v>0.452307692307692</v>
      </c>
      <c r="R2244" s="46">
        <f t="shared" si="184"/>
        <v>5.95384615384615</v>
      </c>
      <c r="S2244" s="24">
        <v>27.5</v>
      </c>
      <c r="T2244" s="59">
        <v>1.75</v>
      </c>
      <c r="U2244" s="57">
        <v>0.3</v>
      </c>
      <c r="V2244" s="59">
        <v>15.7</v>
      </c>
      <c r="W2244" s="58">
        <v>182.103996276855</v>
      </c>
      <c r="X2244" s="58">
        <v>55.6512022018433</v>
      </c>
      <c r="Y2244" s="58">
        <f t="shared" si="185"/>
        <v>3.27223831780625</v>
      </c>
      <c r="Z2244" s="57">
        <v>5.4</v>
      </c>
      <c r="AA2244" s="63">
        <v>43</v>
      </c>
      <c r="AB2244" s="63">
        <v>37</v>
      </c>
      <c r="AC2244" s="63">
        <v>20</v>
      </c>
    </row>
    <row r="2245" customHeight="1" spans="1:29">
      <c r="A2245" s="11">
        <v>2244</v>
      </c>
      <c r="B2245" s="36">
        <v>380</v>
      </c>
      <c r="C2245" s="72">
        <v>152.432053</v>
      </c>
      <c r="D2245" s="72">
        <v>-31.903947</v>
      </c>
      <c r="E2245" s="40">
        <v>65</v>
      </c>
      <c r="F2245" s="74">
        <v>24</v>
      </c>
      <c r="G2245" s="75">
        <v>550</v>
      </c>
      <c r="H2245" s="38">
        <v>1645</v>
      </c>
      <c r="I2245" s="18" t="s">
        <v>105</v>
      </c>
      <c r="J2245" s="36" t="s">
        <v>98</v>
      </c>
      <c r="K2245" s="78"/>
      <c r="L2245" s="45">
        <v>12.625</v>
      </c>
      <c r="M2245" s="45">
        <v>21.7895</v>
      </c>
      <c r="N2245" s="45">
        <v>34.4145</v>
      </c>
      <c r="O2245" s="72">
        <v>24.4211</v>
      </c>
      <c r="P2245" s="46">
        <v>0.892240726257212</v>
      </c>
      <c r="Q2245" s="46">
        <v>0.516970980013185</v>
      </c>
      <c r="R2245" s="46">
        <f t="shared" si="184"/>
        <v>1.4092117062704</v>
      </c>
      <c r="S2245" s="24">
        <v>6.94789</v>
      </c>
      <c r="T2245" s="24">
        <v>0.5</v>
      </c>
      <c r="U2245" s="57">
        <v>0.4</v>
      </c>
      <c r="V2245" s="24">
        <f t="shared" ref="V2245:V2308" si="187">S2245/T2245</f>
        <v>13.89578</v>
      </c>
      <c r="W2245" s="58">
        <v>214.451007843018</v>
      </c>
      <c r="X2245" s="58">
        <v>60.1390981674194</v>
      </c>
      <c r="Y2245" s="58">
        <f t="shared" si="185"/>
        <v>3.56591658967041</v>
      </c>
      <c r="Z2245" s="59">
        <v>6.48221</v>
      </c>
      <c r="AA2245" s="63">
        <v>13</v>
      </c>
      <c r="AB2245" s="63">
        <v>69</v>
      </c>
      <c r="AC2245" s="75">
        <v>51.8919</v>
      </c>
    </row>
    <row r="2246" customHeight="1" spans="1:29">
      <c r="A2246" s="11">
        <v>2245</v>
      </c>
      <c r="B2246" s="36">
        <v>380</v>
      </c>
      <c r="C2246" s="72">
        <v>152.432053</v>
      </c>
      <c r="D2246" s="72">
        <v>-31.903947</v>
      </c>
      <c r="E2246" s="40">
        <v>65</v>
      </c>
      <c r="F2246" s="74">
        <v>24</v>
      </c>
      <c r="G2246" s="75">
        <v>550</v>
      </c>
      <c r="H2246" s="38">
        <v>1645</v>
      </c>
      <c r="I2246" s="18" t="s">
        <v>105</v>
      </c>
      <c r="J2246" s="36" t="s">
        <v>98</v>
      </c>
      <c r="L2246" s="45">
        <v>11.875</v>
      </c>
      <c r="M2246" s="45">
        <v>20.6316</v>
      </c>
      <c r="N2246" s="45">
        <v>32.5066</v>
      </c>
      <c r="O2246" s="72">
        <v>26.5263</v>
      </c>
      <c r="P2246" s="46">
        <v>0.777779034392282</v>
      </c>
      <c r="Q2246" s="46">
        <v>0.447668917263244</v>
      </c>
      <c r="R2246" s="46">
        <f t="shared" si="184"/>
        <v>1.22544795165553</v>
      </c>
      <c r="S2246" s="24">
        <v>13.9096</v>
      </c>
      <c r="T2246" s="24">
        <v>1.21429</v>
      </c>
      <c r="U2246" s="57">
        <v>0.4</v>
      </c>
      <c r="V2246" s="24">
        <f t="shared" si="187"/>
        <v>11.4549242767378</v>
      </c>
      <c r="W2246" s="58">
        <v>214.451007843018</v>
      </c>
      <c r="X2246" s="58">
        <v>60.1390981674194</v>
      </c>
      <c r="Y2246" s="58">
        <f t="shared" si="185"/>
        <v>3.56591658967041</v>
      </c>
      <c r="Z2246" s="24">
        <v>6.84895</v>
      </c>
      <c r="AA2246" s="63">
        <v>13</v>
      </c>
      <c r="AB2246" s="63">
        <v>69</v>
      </c>
      <c r="AC2246" s="28">
        <v>49.009</v>
      </c>
    </row>
    <row r="2247" customHeight="1" spans="1:29">
      <c r="A2247" s="11">
        <v>2246</v>
      </c>
      <c r="B2247" s="36">
        <v>380</v>
      </c>
      <c r="C2247" s="72">
        <v>152.432053</v>
      </c>
      <c r="D2247" s="72">
        <v>-31.903947</v>
      </c>
      <c r="E2247" s="40">
        <v>65</v>
      </c>
      <c r="F2247" s="74">
        <v>24</v>
      </c>
      <c r="G2247" s="75">
        <v>550</v>
      </c>
      <c r="H2247" s="38">
        <v>1645</v>
      </c>
      <c r="I2247" s="18" t="s">
        <v>105</v>
      </c>
      <c r="J2247" s="36" t="s">
        <v>98</v>
      </c>
      <c r="L2247" s="45">
        <v>12.4375</v>
      </c>
      <c r="M2247" s="45">
        <v>21.6842</v>
      </c>
      <c r="N2247" s="45">
        <v>34.1217</v>
      </c>
      <c r="O2247" s="72">
        <v>25.7895</v>
      </c>
      <c r="P2247" s="46">
        <v>0.840815060392796</v>
      </c>
      <c r="Q2247" s="46">
        <v>0.482269916051106</v>
      </c>
      <c r="R2247" s="46">
        <f t="shared" si="184"/>
        <v>1.3230849764439</v>
      </c>
      <c r="S2247" s="24">
        <v>14.7091</v>
      </c>
      <c r="T2247" s="24">
        <v>1.28571</v>
      </c>
      <c r="U2247" s="57">
        <v>0.4</v>
      </c>
      <c r="V2247" s="24">
        <f t="shared" si="187"/>
        <v>11.4404492459419</v>
      </c>
      <c r="W2247" s="58">
        <v>214.451007843018</v>
      </c>
      <c r="X2247" s="58">
        <v>60.1390981674194</v>
      </c>
      <c r="Y2247" s="58">
        <f t="shared" si="185"/>
        <v>3.56591658967041</v>
      </c>
      <c r="Z2247" s="24">
        <v>6.51986</v>
      </c>
      <c r="AA2247" s="63">
        <v>13</v>
      </c>
      <c r="AB2247" s="63">
        <v>69</v>
      </c>
      <c r="AC2247" s="28">
        <v>51.5315</v>
      </c>
    </row>
    <row r="2248" customHeight="1" spans="1:29">
      <c r="A2248" s="11">
        <v>2247</v>
      </c>
      <c r="B2248" s="36">
        <v>380</v>
      </c>
      <c r="C2248" s="72">
        <v>152.432053</v>
      </c>
      <c r="D2248" s="72">
        <v>-31.903947</v>
      </c>
      <c r="E2248" s="40">
        <v>65</v>
      </c>
      <c r="F2248" s="74">
        <v>24</v>
      </c>
      <c r="G2248" s="75">
        <v>550</v>
      </c>
      <c r="H2248" s="38">
        <v>1645</v>
      </c>
      <c r="I2248" s="18" t="s">
        <v>105</v>
      </c>
      <c r="J2248" s="36" t="s">
        <v>98</v>
      </c>
      <c r="L2248" s="45">
        <v>11.5</v>
      </c>
      <c r="M2248" s="45">
        <v>18.7368</v>
      </c>
      <c r="N2248" s="45">
        <v>30.2368</v>
      </c>
      <c r="O2248" s="72">
        <v>27.5789</v>
      </c>
      <c r="P2248" s="46">
        <v>0.679388953148965</v>
      </c>
      <c r="Q2248" s="46">
        <v>0.416985449020809</v>
      </c>
      <c r="R2248" s="46">
        <f t="shared" si="184"/>
        <v>1.09637440216977</v>
      </c>
      <c r="S2248" s="24">
        <v>13.4822</v>
      </c>
      <c r="T2248" s="24">
        <v>1.28571</v>
      </c>
      <c r="U2248" s="57">
        <v>0.4</v>
      </c>
      <c r="V2248" s="24">
        <f t="shared" si="187"/>
        <v>10.4861905095239</v>
      </c>
      <c r="W2248" s="58">
        <v>214.451007843018</v>
      </c>
      <c r="X2248" s="58">
        <v>60.1390981674194</v>
      </c>
      <c r="Y2248" s="58">
        <f t="shared" si="185"/>
        <v>3.56591658967041</v>
      </c>
      <c r="Z2248" s="24">
        <v>6.88744</v>
      </c>
      <c r="AA2248" s="63">
        <v>13</v>
      </c>
      <c r="AB2248" s="63">
        <v>69</v>
      </c>
      <c r="AC2248" s="28">
        <v>58.3784</v>
      </c>
    </row>
    <row r="2249" customHeight="1" spans="1:29">
      <c r="A2249" s="11">
        <v>2248</v>
      </c>
      <c r="B2249" s="36">
        <v>380</v>
      </c>
      <c r="C2249" s="72">
        <v>152.432053</v>
      </c>
      <c r="D2249" s="72">
        <v>-31.903947</v>
      </c>
      <c r="E2249" s="40">
        <v>65</v>
      </c>
      <c r="F2249" s="74">
        <v>24</v>
      </c>
      <c r="G2249" s="75">
        <v>550</v>
      </c>
      <c r="H2249" s="38">
        <v>1645</v>
      </c>
      <c r="I2249" s="18" t="s">
        <v>105</v>
      </c>
      <c r="J2249" s="36" t="s">
        <v>98</v>
      </c>
      <c r="L2249" s="45">
        <v>12.438</v>
      </c>
      <c r="M2249" s="45">
        <v>16.8421</v>
      </c>
      <c r="N2249" s="45">
        <v>29.2801</v>
      </c>
      <c r="O2249" s="72">
        <v>25.8947</v>
      </c>
      <c r="P2249" s="46">
        <v>0.650407226189143</v>
      </c>
      <c r="Q2249" s="46">
        <v>0.480329951688956</v>
      </c>
      <c r="R2249" s="46">
        <f t="shared" si="184"/>
        <v>1.1307371778781</v>
      </c>
      <c r="S2249" s="24">
        <v>9.18114</v>
      </c>
      <c r="T2249" s="24">
        <v>1</v>
      </c>
      <c r="U2249" s="57">
        <v>0.4</v>
      </c>
      <c r="V2249" s="24">
        <f t="shared" si="187"/>
        <v>9.18114</v>
      </c>
      <c r="W2249" s="58">
        <v>214.451007843018</v>
      </c>
      <c r="X2249" s="58">
        <v>60.1390981674194</v>
      </c>
      <c r="Y2249" s="58">
        <f t="shared" si="185"/>
        <v>3.56591658967041</v>
      </c>
      <c r="Z2249" s="24">
        <v>7.30076</v>
      </c>
      <c r="AA2249" s="63">
        <v>13</v>
      </c>
      <c r="AB2249" s="63">
        <v>69</v>
      </c>
      <c r="AC2249" s="28">
        <v>55.1351</v>
      </c>
    </row>
    <row r="2250" customHeight="1" spans="1:29">
      <c r="A2250" s="11">
        <v>2249</v>
      </c>
      <c r="B2250" s="36">
        <v>380</v>
      </c>
      <c r="C2250" s="72">
        <v>152.432053</v>
      </c>
      <c r="D2250" s="72">
        <v>-31.903947</v>
      </c>
      <c r="E2250" s="40">
        <v>65</v>
      </c>
      <c r="F2250" s="74">
        <v>24</v>
      </c>
      <c r="G2250" s="75">
        <v>550</v>
      </c>
      <c r="H2250" s="38">
        <v>1645</v>
      </c>
      <c r="I2250" s="18" t="s">
        <v>105</v>
      </c>
      <c r="J2250" s="36" t="s">
        <v>98</v>
      </c>
      <c r="L2250" s="45">
        <v>13.5625</v>
      </c>
      <c r="M2250" s="45">
        <v>21.1579</v>
      </c>
      <c r="N2250" s="45">
        <v>34.7204</v>
      </c>
      <c r="O2250" s="72">
        <v>26.4211</v>
      </c>
      <c r="P2250" s="46">
        <v>0.800795576262911</v>
      </c>
      <c r="Q2250" s="46">
        <v>0.513320792851168</v>
      </c>
      <c r="R2250" s="46">
        <f t="shared" si="184"/>
        <v>1.31411636911408</v>
      </c>
      <c r="S2250" s="24">
        <v>7.92666</v>
      </c>
      <c r="T2250" s="24">
        <v>0.785714</v>
      </c>
      <c r="U2250" s="57">
        <v>0.4</v>
      </c>
      <c r="V2250" s="24">
        <f t="shared" si="187"/>
        <v>10.0884800321746</v>
      </c>
      <c r="W2250" s="58">
        <v>214.451007843018</v>
      </c>
      <c r="X2250" s="58">
        <v>60.1390981674194</v>
      </c>
      <c r="Y2250" s="58">
        <f t="shared" si="185"/>
        <v>3.56591658967041</v>
      </c>
      <c r="Z2250" s="24">
        <v>6.81046</v>
      </c>
      <c r="AA2250" s="63">
        <v>13</v>
      </c>
      <c r="AB2250" s="63">
        <v>69</v>
      </c>
      <c r="AC2250" s="28">
        <v>48.6486</v>
      </c>
    </row>
    <row r="2251" customHeight="1" spans="1:29">
      <c r="A2251" s="11">
        <v>2250</v>
      </c>
      <c r="B2251" s="36">
        <v>380</v>
      </c>
      <c r="C2251" s="72">
        <v>152.432053</v>
      </c>
      <c r="D2251" s="72">
        <v>-31.903947</v>
      </c>
      <c r="E2251" s="40">
        <v>65</v>
      </c>
      <c r="F2251" s="74">
        <v>24</v>
      </c>
      <c r="G2251" s="75">
        <v>550</v>
      </c>
      <c r="H2251" s="38">
        <v>1645</v>
      </c>
      <c r="I2251" s="18" t="s">
        <v>105</v>
      </c>
      <c r="J2251" s="36" t="s">
        <v>98</v>
      </c>
      <c r="L2251" s="45">
        <v>9.25</v>
      </c>
      <c r="M2251" s="45">
        <v>23.3684</v>
      </c>
      <c r="N2251" s="45">
        <v>32.6184</v>
      </c>
      <c r="O2251" s="72">
        <v>19.5789</v>
      </c>
      <c r="P2251" s="46">
        <v>1.19355019944941</v>
      </c>
      <c r="Q2251" s="46">
        <v>0.472447379576994</v>
      </c>
      <c r="R2251" s="46">
        <f t="shared" si="184"/>
        <v>1.6659975790264</v>
      </c>
      <c r="S2251" s="24">
        <v>11.7177</v>
      </c>
      <c r="T2251" s="24">
        <v>1</v>
      </c>
      <c r="U2251" s="57">
        <v>0.4</v>
      </c>
      <c r="V2251" s="24">
        <f t="shared" si="187"/>
        <v>11.7177</v>
      </c>
      <c r="W2251" s="58">
        <v>214.451007843018</v>
      </c>
      <c r="X2251" s="58">
        <v>60.1390981674194</v>
      </c>
      <c r="Y2251" s="58">
        <f t="shared" si="185"/>
        <v>3.56591658967041</v>
      </c>
      <c r="Z2251" s="24">
        <v>6.06833</v>
      </c>
      <c r="AA2251" s="63">
        <v>13</v>
      </c>
      <c r="AB2251" s="63">
        <v>69</v>
      </c>
      <c r="AC2251" s="28">
        <v>43.6036</v>
      </c>
    </row>
    <row r="2252" customHeight="1" spans="1:29">
      <c r="A2252" s="11">
        <v>2251</v>
      </c>
      <c r="B2252" s="36">
        <v>380</v>
      </c>
      <c r="C2252" s="72">
        <v>152.432053</v>
      </c>
      <c r="D2252" s="72">
        <v>-31.903947</v>
      </c>
      <c r="E2252" s="40">
        <v>65</v>
      </c>
      <c r="F2252" s="74">
        <v>24</v>
      </c>
      <c r="G2252" s="75">
        <v>550</v>
      </c>
      <c r="H2252" s="38">
        <v>1645</v>
      </c>
      <c r="I2252" s="18" t="s">
        <v>105</v>
      </c>
      <c r="J2252" s="36" t="s">
        <v>98</v>
      </c>
      <c r="L2252" s="45">
        <v>11.3125</v>
      </c>
      <c r="M2252" s="45">
        <v>24.7368</v>
      </c>
      <c r="N2252" s="45">
        <v>36.0493</v>
      </c>
      <c r="O2252" s="72">
        <v>21.1579</v>
      </c>
      <c r="P2252" s="46">
        <v>1.16915194797215</v>
      </c>
      <c r="Q2252" s="46">
        <v>0.534670265007397</v>
      </c>
      <c r="R2252" s="46">
        <f t="shared" si="184"/>
        <v>1.70382221297955</v>
      </c>
      <c r="S2252" s="24">
        <v>13.4409</v>
      </c>
      <c r="T2252" s="24">
        <v>1.21429</v>
      </c>
      <c r="U2252" s="57">
        <v>0.4</v>
      </c>
      <c r="V2252" s="24">
        <f t="shared" si="187"/>
        <v>11.0689374037503</v>
      </c>
      <c r="W2252" s="58">
        <v>214.451007843018</v>
      </c>
      <c r="X2252" s="58">
        <v>60.1390981674194</v>
      </c>
      <c r="Y2252" s="58">
        <f t="shared" si="185"/>
        <v>3.56591658967041</v>
      </c>
      <c r="Z2252" s="24">
        <v>5.20962</v>
      </c>
      <c r="AA2252" s="63">
        <v>13</v>
      </c>
      <c r="AB2252" s="63">
        <v>69</v>
      </c>
      <c r="AC2252" s="28">
        <v>40.3604</v>
      </c>
    </row>
    <row r="2253" customHeight="1" spans="1:29">
      <c r="A2253" s="11">
        <v>2252</v>
      </c>
      <c r="B2253" s="36">
        <v>380</v>
      </c>
      <c r="C2253" s="72">
        <v>152.432053</v>
      </c>
      <c r="D2253" s="72">
        <v>-31.903947</v>
      </c>
      <c r="E2253" s="40">
        <v>65</v>
      </c>
      <c r="F2253" s="74">
        <v>24</v>
      </c>
      <c r="G2253" s="75">
        <v>550</v>
      </c>
      <c r="H2253" s="38">
        <v>1645</v>
      </c>
      <c r="I2253" s="18" t="s">
        <v>105</v>
      </c>
      <c r="J2253" s="36" t="s">
        <v>98</v>
      </c>
      <c r="L2253" s="45">
        <v>10.1875</v>
      </c>
      <c r="M2253" s="45">
        <v>20.4211</v>
      </c>
      <c r="N2253" s="45">
        <v>30.6086</v>
      </c>
      <c r="O2253" s="72">
        <v>23.2632</v>
      </c>
      <c r="P2253" s="46">
        <v>0.87782850166787</v>
      </c>
      <c r="Q2253" s="46">
        <v>0.43792341552323</v>
      </c>
      <c r="R2253" s="46">
        <f t="shared" si="184"/>
        <v>1.3157519171911</v>
      </c>
      <c r="S2253" s="24">
        <v>14.2266</v>
      </c>
      <c r="T2253" s="24">
        <v>1.07143</v>
      </c>
      <c r="U2253" s="57">
        <v>0.4</v>
      </c>
      <c r="V2253" s="24">
        <f t="shared" si="187"/>
        <v>13.2781422958103</v>
      </c>
      <c r="W2253" s="58">
        <v>214.451007843018</v>
      </c>
      <c r="X2253" s="58">
        <v>60.1390981674194</v>
      </c>
      <c r="Y2253" s="58">
        <f t="shared" si="185"/>
        <v>3.56591658967041</v>
      </c>
      <c r="Z2253" s="24">
        <v>4.92766</v>
      </c>
      <c r="AA2253" s="63">
        <v>13</v>
      </c>
      <c r="AB2253" s="63">
        <v>69</v>
      </c>
      <c r="AC2253" s="28">
        <v>27.7477</v>
      </c>
    </row>
    <row r="2254" customHeight="1" spans="1:29">
      <c r="A2254" s="11">
        <v>2253</v>
      </c>
      <c r="B2254" s="36">
        <v>380</v>
      </c>
      <c r="C2254" s="72">
        <v>152.432053</v>
      </c>
      <c r="D2254" s="72">
        <v>-31.903947</v>
      </c>
      <c r="E2254" s="40">
        <v>65</v>
      </c>
      <c r="F2254" s="74">
        <v>24</v>
      </c>
      <c r="G2254" s="75">
        <v>550</v>
      </c>
      <c r="H2254" s="38">
        <v>1645</v>
      </c>
      <c r="I2254" s="18" t="s">
        <v>105</v>
      </c>
      <c r="J2254" s="36" t="s">
        <v>98</v>
      </c>
      <c r="L2254" s="45">
        <v>10.75</v>
      </c>
      <c r="M2254" s="45">
        <v>21.3684</v>
      </c>
      <c r="N2254" s="45">
        <v>32.1184</v>
      </c>
      <c r="O2254" s="72">
        <v>22.6316</v>
      </c>
      <c r="P2254" s="46">
        <v>0.944184237968151</v>
      </c>
      <c r="Q2254" s="46">
        <v>0.474999558139946</v>
      </c>
      <c r="R2254" s="46">
        <f t="shared" si="184"/>
        <v>1.4191837961081</v>
      </c>
      <c r="S2254" s="24">
        <v>11.9107</v>
      </c>
      <c r="T2254" s="24">
        <v>1.42857</v>
      </c>
      <c r="U2254" s="57">
        <v>0.4</v>
      </c>
      <c r="V2254" s="24">
        <f t="shared" si="187"/>
        <v>8.33749833749834</v>
      </c>
      <c r="W2254" s="58">
        <v>214.451007843018</v>
      </c>
      <c r="X2254" s="58">
        <v>60.1390981674194</v>
      </c>
      <c r="Y2254" s="58">
        <f t="shared" si="185"/>
        <v>3.56591658967041</v>
      </c>
      <c r="Z2254" s="24">
        <v>5.68708</v>
      </c>
      <c r="AA2254" s="63">
        <v>13</v>
      </c>
      <c r="AB2254" s="63">
        <v>69</v>
      </c>
      <c r="AC2254" s="28">
        <v>19.4595</v>
      </c>
    </row>
    <row r="2255" customHeight="1" spans="1:29">
      <c r="A2255" s="11">
        <v>2254</v>
      </c>
      <c r="B2255" s="36">
        <v>380</v>
      </c>
      <c r="C2255" s="72">
        <v>152.432053</v>
      </c>
      <c r="D2255" s="72">
        <v>-31.903947</v>
      </c>
      <c r="E2255" s="40">
        <v>65</v>
      </c>
      <c r="F2255" s="74">
        <v>24</v>
      </c>
      <c r="G2255" s="75">
        <v>550</v>
      </c>
      <c r="H2255" s="38">
        <v>1645</v>
      </c>
      <c r="I2255" s="18" t="s">
        <v>105</v>
      </c>
      <c r="J2255" s="36" t="s">
        <v>98</v>
      </c>
      <c r="L2255" s="45">
        <v>7.375</v>
      </c>
      <c r="M2255" s="45">
        <v>16.6316</v>
      </c>
      <c r="N2255" s="45">
        <v>24.0066</v>
      </c>
      <c r="O2255" s="72">
        <v>26.2105</v>
      </c>
      <c r="P2255" s="46">
        <v>0.634539592911238</v>
      </c>
      <c r="Q2255" s="46">
        <v>0.28137578451384</v>
      </c>
      <c r="R2255" s="46">
        <f t="shared" si="184"/>
        <v>0.915915377425078</v>
      </c>
      <c r="S2255" s="24">
        <v>21.9189</v>
      </c>
      <c r="T2255" s="24">
        <v>2.14286</v>
      </c>
      <c r="U2255" s="57">
        <v>0.4</v>
      </c>
      <c r="V2255" s="24">
        <f t="shared" si="187"/>
        <v>10.2288063615915</v>
      </c>
      <c r="W2255" s="58">
        <v>214.451007843018</v>
      </c>
      <c r="X2255" s="58">
        <v>60.1390981674194</v>
      </c>
      <c r="Y2255" s="58">
        <f t="shared" si="185"/>
        <v>3.56591658967041</v>
      </c>
      <c r="Z2255" s="24">
        <v>5.72836</v>
      </c>
      <c r="AA2255" s="63">
        <v>13</v>
      </c>
      <c r="AB2255" s="63">
        <v>69</v>
      </c>
      <c r="AC2255" s="28">
        <v>13.3333</v>
      </c>
    </row>
    <row r="2256" customHeight="1" spans="1:29">
      <c r="A2256" s="11">
        <v>2255</v>
      </c>
      <c r="B2256" s="36">
        <v>380</v>
      </c>
      <c r="C2256" s="72">
        <v>152.432053</v>
      </c>
      <c r="D2256" s="72">
        <v>-31.903947</v>
      </c>
      <c r="E2256" s="40">
        <v>65</v>
      </c>
      <c r="F2256" s="74">
        <v>24</v>
      </c>
      <c r="G2256" s="75">
        <v>550</v>
      </c>
      <c r="H2256" s="38">
        <v>1645</v>
      </c>
      <c r="I2256" s="18" t="s">
        <v>105</v>
      </c>
      <c r="J2256" s="36" t="s">
        <v>98</v>
      </c>
      <c r="L2256" s="45">
        <v>12.625</v>
      </c>
      <c r="M2256" s="45">
        <v>20</v>
      </c>
      <c r="N2256" s="45">
        <v>32.625</v>
      </c>
      <c r="O2256" s="72">
        <v>21.0526</v>
      </c>
      <c r="P2256" s="46">
        <v>0.950001425002137</v>
      </c>
      <c r="Q2256" s="46">
        <v>0.599688399532599</v>
      </c>
      <c r="R2256" s="46">
        <f t="shared" si="184"/>
        <v>1.54968982453474</v>
      </c>
      <c r="S2256" s="24">
        <v>18.5966</v>
      </c>
      <c r="T2256" s="24">
        <v>1.85714</v>
      </c>
      <c r="U2256" s="57">
        <v>0.4</v>
      </c>
      <c r="V2256" s="24">
        <f t="shared" si="187"/>
        <v>10.013569251645</v>
      </c>
      <c r="W2256" s="58">
        <v>214.451007843018</v>
      </c>
      <c r="X2256" s="58">
        <v>60.1390981674194</v>
      </c>
      <c r="Y2256" s="58">
        <f t="shared" si="185"/>
        <v>3.56591658967041</v>
      </c>
      <c r="Z2256" s="24">
        <v>5.70047</v>
      </c>
      <c r="AA2256" s="63">
        <v>13</v>
      </c>
      <c r="AB2256" s="63">
        <v>69</v>
      </c>
      <c r="AC2256" s="28">
        <v>13.3333</v>
      </c>
    </row>
    <row r="2257" customHeight="1" spans="1:29">
      <c r="A2257" s="11">
        <v>2256</v>
      </c>
      <c r="B2257" s="36">
        <v>380</v>
      </c>
      <c r="C2257" s="72">
        <v>152.432053</v>
      </c>
      <c r="D2257" s="72">
        <v>-31.903947</v>
      </c>
      <c r="E2257" s="40">
        <v>65</v>
      </c>
      <c r="F2257" s="74">
        <v>24</v>
      </c>
      <c r="G2257" s="75">
        <v>550</v>
      </c>
      <c r="H2257" s="38">
        <v>1645</v>
      </c>
      <c r="I2257" s="18" t="s">
        <v>105</v>
      </c>
      <c r="J2257" s="36" t="s">
        <v>98</v>
      </c>
      <c r="L2257" s="45">
        <v>10.1875</v>
      </c>
      <c r="M2257" s="45">
        <v>20.1053</v>
      </c>
      <c r="N2257" s="45">
        <v>30.2928</v>
      </c>
      <c r="O2257" s="72">
        <v>22.7368</v>
      </c>
      <c r="P2257" s="46">
        <v>0.88426251715281</v>
      </c>
      <c r="Q2257" s="46">
        <v>0.448062172337356</v>
      </c>
      <c r="R2257" s="46">
        <f t="shared" si="184"/>
        <v>1.33232468949017</v>
      </c>
      <c r="S2257" s="24">
        <v>19.3962</v>
      </c>
      <c r="T2257" s="24">
        <v>2.14286</v>
      </c>
      <c r="U2257" s="57">
        <v>0.4</v>
      </c>
      <c r="V2257" s="24">
        <f t="shared" si="187"/>
        <v>9.05154793126942</v>
      </c>
      <c r="W2257" s="58">
        <v>214.451007843018</v>
      </c>
      <c r="X2257" s="58">
        <v>60.1390981674194</v>
      </c>
      <c r="Y2257" s="58">
        <f t="shared" si="185"/>
        <v>3.56591658967041</v>
      </c>
      <c r="Z2257" s="24">
        <v>5.62461</v>
      </c>
      <c r="AA2257" s="63">
        <v>13</v>
      </c>
      <c r="AB2257" s="63">
        <v>69</v>
      </c>
      <c r="AC2257" s="28">
        <v>8.64865</v>
      </c>
    </row>
    <row r="2258" customHeight="1" spans="1:29">
      <c r="A2258" s="11">
        <v>2257</v>
      </c>
      <c r="B2258" s="36">
        <v>380</v>
      </c>
      <c r="C2258" s="72">
        <v>152.432053</v>
      </c>
      <c r="D2258" s="72">
        <v>-31.903947</v>
      </c>
      <c r="E2258" s="40">
        <v>65</v>
      </c>
      <c r="F2258" s="74">
        <v>24</v>
      </c>
      <c r="G2258" s="75">
        <v>550</v>
      </c>
      <c r="H2258" s="38">
        <v>1645</v>
      </c>
      <c r="I2258" s="18" t="s">
        <v>105</v>
      </c>
      <c r="J2258" s="36" t="s">
        <v>98</v>
      </c>
      <c r="L2258" s="45">
        <v>10.5625</v>
      </c>
      <c r="M2258" s="45">
        <v>19.6842</v>
      </c>
      <c r="N2258" s="45">
        <v>30.2467</v>
      </c>
      <c r="O2258" s="72">
        <v>26.4211</v>
      </c>
      <c r="P2258" s="46">
        <v>0.745018186222375</v>
      </c>
      <c r="Q2258" s="46">
        <v>0.399775179685933</v>
      </c>
      <c r="R2258" s="46">
        <f t="shared" ref="R2258:R2289" si="188">P2258+Q2258</f>
        <v>1.14479336590831</v>
      </c>
      <c r="S2258" s="24">
        <v>20.2233</v>
      </c>
      <c r="T2258" s="24">
        <v>2.21429</v>
      </c>
      <c r="U2258" s="57">
        <v>0.4</v>
      </c>
      <c r="V2258" s="24">
        <f t="shared" si="187"/>
        <v>9.13308554886668</v>
      </c>
      <c r="W2258" s="58">
        <v>214.451007843018</v>
      </c>
      <c r="X2258" s="58">
        <v>60.1390981674194</v>
      </c>
      <c r="Y2258" s="58">
        <f t="shared" si="185"/>
        <v>3.56591658967041</v>
      </c>
      <c r="Z2258" s="24">
        <v>5.36608</v>
      </c>
      <c r="AA2258" s="63">
        <v>13</v>
      </c>
      <c r="AB2258" s="63">
        <v>69</v>
      </c>
      <c r="AC2258" s="28">
        <v>14.4144</v>
      </c>
    </row>
    <row r="2259" customHeight="1" spans="1:29">
      <c r="A2259" s="11">
        <v>2258</v>
      </c>
      <c r="B2259" s="36">
        <v>380</v>
      </c>
      <c r="C2259" s="72">
        <v>152.432053</v>
      </c>
      <c r="D2259" s="72">
        <v>-31.903947</v>
      </c>
      <c r="E2259" s="40">
        <v>65</v>
      </c>
      <c r="F2259" s="74">
        <v>24</v>
      </c>
      <c r="G2259" s="75">
        <v>550</v>
      </c>
      <c r="H2259" s="38">
        <v>1645</v>
      </c>
      <c r="I2259" s="18" t="s">
        <v>105</v>
      </c>
      <c r="J2259" s="36" t="s">
        <v>98</v>
      </c>
      <c r="L2259" s="45">
        <v>11.6875</v>
      </c>
      <c r="M2259" s="45">
        <v>22.3158</v>
      </c>
      <c r="N2259" s="45">
        <v>34.0033</v>
      </c>
      <c r="O2259" s="72">
        <v>22.5263</v>
      </c>
      <c r="P2259" s="46">
        <v>0.990655367281799</v>
      </c>
      <c r="Q2259" s="46">
        <v>0.518837980493912</v>
      </c>
      <c r="R2259" s="46">
        <f t="shared" si="188"/>
        <v>1.50949334777571</v>
      </c>
      <c r="S2259" s="24">
        <v>23.1459</v>
      </c>
      <c r="T2259" s="24">
        <v>2.57143</v>
      </c>
      <c r="U2259" s="57">
        <v>0.4</v>
      </c>
      <c r="V2259" s="24">
        <f t="shared" si="187"/>
        <v>9.00117833267871</v>
      </c>
      <c r="W2259" s="58">
        <v>214.451007843018</v>
      </c>
      <c r="X2259" s="58">
        <v>60.1390981674194</v>
      </c>
      <c r="Y2259" s="58">
        <f t="shared" si="185"/>
        <v>3.56591658967041</v>
      </c>
      <c r="Z2259" s="24">
        <v>5.29245</v>
      </c>
      <c r="AA2259" s="63">
        <v>13</v>
      </c>
      <c r="AB2259" s="63">
        <v>69</v>
      </c>
      <c r="AC2259" s="28">
        <v>19.0991</v>
      </c>
    </row>
    <row r="2260" customHeight="1" spans="1:29">
      <c r="A2260" s="11">
        <v>2259</v>
      </c>
      <c r="B2260" s="36">
        <v>380</v>
      </c>
      <c r="C2260" s="72">
        <v>152.432053</v>
      </c>
      <c r="D2260" s="72">
        <v>-31.903947</v>
      </c>
      <c r="E2260" s="40">
        <v>65</v>
      </c>
      <c r="F2260" s="74">
        <v>24</v>
      </c>
      <c r="G2260" s="75">
        <v>550</v>
      </c>
      <c r="H2260" s="38">
        <v>1645</v>
      </c>
      <c r="I2260" s="18" t="s">
        <v>105</v>
      </c>
      <c r="J2260" s="36" t="s">
        <v>98</v>
      </c>
      <c r="L2260" s="45">
        <v>11.688</v>
      </c>
      <c r="M2260" s="45">
        <v>21.6842</v>
      </c>
      <c r="N2260" s="45">
        <v>33.3722</v>
      </c>
      <c r="O2260" s="72">
        <v>25.4737</v>
      </c>
      <c r="P2260" s="46">
        <v>0.851238728571036</v>
      </c>
      <c r="Q2260" s="46">
        <v>0.45882616188461</v>
      </c>
      <c r="R2260" s="46">
        <f t="shared" si="188"/>
        <v>1.31006489045565</v>
      </c>
      <c r="S2260" s="24">
        <v>26.992</v>
      </c>
      <c r="T2260" s="24">
        <v>2.21429</v>
      </c>
      <c r="U2260" s="57">
        <v>0.4</v>
      </c>
      <c r="V2260" s="24">
        <f t="shared" si="187"/>
        <v>12.1899118904931</v>
      </c>
      <c r="W2260" s="58">
        <v>214.451007843018</v>
      </c>
      <c r="X2260" s="58">
        <v>60.1390981674194</v>
      </c>
      <c r="Y2260" s="58">
        <f t="shared" si="185"/>
        <v>3.56591658967041</v>
      </c>
      <c r="Z2260" s="24">
        <v>5.61317</v>
      </c>
      <c r="AA2260" s="63">
        <v>13</v>
      </c>
      <c r="AB2260" s="63">
        <v>69</v>
      </c>
      <c r="AC2260" s="28">
        <v>18.018</v>
      </c>
    </row>
    <row r="2261" customHeight="1" spans="1:29">
      <c r="A2261" s="11">
        <v>2260</v>
      </c>
      <c r="B2261" s="36">
        <v>380</v>
      </c>
      <c r="C2261" s="72">
        <v>152.432053</v>
      </c>
      <c r="D2261" s="72">
        <v>-31.903947</v>
      </c>
      <c r="E2261" s="40">
        <v>65</v>
      </c>
      <c r="F2261" s="74">
        <v>24</v>
      </c>
      <c r="G2261" s="75">
        <v>550</v>
      </c>
      <c r="H2261" s="38">
        <v>1645</v>
      </c>
      <c r="I2261" s="18" t="s">
        <v>105</v>
      </c>
      <c r="J2261" s="36" t="s">
        <v>98</v>
      </c>
      <c r="L2261" s="45">
        <v>9.812</v>
      </c>
      <c r="M2261" s="45">
        <v>20.1053</v>
      </c>
      <c r="N2261" s="45">
        <v>29.9173</v>
      </c>
      <c r="O2261" s="72">
        <v>25.2632</v>
      </c>
      <c r="P2261" s="46">
        <v>0.795833465277558</v>
      </c>
      <c r="Q2261" s="46">
        <v>0.388391019348301</v>
      </c>
      <c r="R2261" s="46">
        <f t="shared" si="188"/>
        <v>1.18422448462586</v>
      </c>
      <c r="S2261" s="24">
        <v>21.7949</v>
      </c>
      <c r="T2261" s="24">
        <v>2.35714</v>
      </c>
      <c r="U2261" s="57">
        <v>0.4</v>
      </c>
      <c r="V2261" s="24">
        <f t="shared" si="187"/>
        <v>9.24633241979687</v>
      </c>
      <c r="W2261" s="58">
        <v>214.451007843018</v>
      </c>
      <c r="X2261" s="58">
        <v>60.1390981674194</v>
      </c>
      <c r="Y2261" s="58">
        <f t="shared" si="185"/>
        <v>3.56591658967041</v>
      </c>
      <c r="Z2261" s="24">
        <v>5.51807</v>
      </c>
      <c r="AA2261" s="63">
        <v>13</v>
      </c>
      <c r="AB2261" s="63">
        <v>69</v>
      </c>
      <c r="AC2261" s="28">
        <v>17.2973</v>
      </c>
    </row>
    <row r="2262" customHeight="1" spans="1:29">
      <c r="A2262" s="11">
        <v>2261</v>
      </c>
      <c r="B2262" s="36">
        <v>380</v>
      </c>
      <c r="C2262" s="72">
        <v>152.432053</v>
      </c>
      <c r="D2262" s="72">
        <v>-31.903947</v>
      </c>
      <c r="E2262" s="40">
        <v>65</v>
      </c>
      <c r="F2262" s="74">
        <v>24</v>
      </c>
      <c r="G2262" s="75">
        <v>550</v>
      </c>
      <c r="H2262" s="38">
        <v>1645</v>
      </c>
      <c r="I2262" s="18" t="s">
        <v>105</v>
      </c>
      <c r="J2262" s="36" t="s">
        <v>98</v>
      </c>
      <c r="L2262" s="45">
        <v>10.563</v>
      </c>
      <c r="M2262" s="45">
        <v>19.5789</v>
      </c>
      <c r="N2262" s="45">
        <v>30.1419</v>
      </c>
      <c r="O2262" s="72">
        <v>24.5263</v>
      </c>
      <c r="P2262" s="46">
        <v>0.798281844387454</v>
      </c>
      <c r="Q2262" s="46">
        <v>0.430680534772876</v>
      </c>
      <c r="R2262" s="46">
        <f t="shared" si="188"/>
        <v>1.22896237916033</v>
      </c>
      <c r="S2262" s="24">
        <v>17.5076</v>
      </c>
      <c r="T2262" s="24">
        <v>2.5</v>
      </c>
      <c r="U2262" s="57">
        <v>0.4</v>
      </c>
      <c r="V2262" s="24">
        <f t="shared" si="187"/>
        <v>7.00304</v>
      </c>
      <c r="W2262" s="58">
        <v>214.451007843018</v>
      </c>
      <c r="X2262" s="58">
        <v>60.1390981674194</v>
      </c>
      <c r="Y2262" s="58">
        <f t="shared" si="185"/>
        <v>3.56591658967041</v>
      </c>
      <c r="Z2262" s="24">
        <v>5.19037</v>
      </c>
      <c r="AA2262" s="63">
        <v>13</v>
      </c>
      <c r="AB2262" s="63">
        <v>69</v>
      </c>
      <c r="AC2262" s="28">
        <v>19.8198</v>
      </c>
    </row>
    <row r="2263" customHeight="1" spans="1:29">
      <c r="A2263" s="11">
        <v>2262</v>
      </c>
      <c r="B2263" s="36">
        <v>380</v>
      </c>
      <c r="C2263" s="72">
        <v>152.432053</v>
      </c>
      <c r="D2263" s="72">
        <v>-31.903947</v>
      </c>
      <c r="E2263" s="40">
        <v>65</v>
      </c>
      <c r="F2263" s="74">
        <v>24</v>
      </c>
      <c r="G2263" s="75">
        <v>550</v>
      </c>
      <c r="H2263" s="38">
        <v>1645</v>
      </c>
      <c r="I2263" s="18" t="s">
        <v>105</v>
      </c>
      <c r="J2263" s="36" t="s">
        <v>98</v>
      </c>
      <c r="L2263" s="45">
        <v>11.125</v>
      </c>
      <c r="M2263" s="45">
        <v>25.1579</v>
      </c>
      <c r="N2263" s="45">
        <v>36.2829</v>
      </c>
      <c r="O2263" s="72">
        <v>21.0526</v>
      </c>
      <c r="P2263" s="46">
        <v>1.19500204250306</v>
      </c>
      <c r="Q2263" s="46">
        <v>0.528438292657439</v>
      </c>
      <c r="R2263" s="46">
        <f t="shared" si="188"/>
        <v>1.7234403351605</v>
      </c>
      <c r="S2263" s="24">
        <v>22.3601</v>
      </c>
      <c r="T2263" s="24">
        <v>2.21429</v>
      </c>
      <c r="U2263" s="57">
        <v>0.4</v>
      </c>
      <c r="V2263" s="24">
        <f t="shared" si="187"/>
        <v>10.0980901327288</v>
      </c>
      <c r="W2263" s="58">
        <v>214.451007843018</v>
      </c>
      <c r="X2263" s="58">
        <v>60.1390981674194</v>
      </c>
      <c r="Y2263" s="58">
        <f t="shared" si="185"/>
        <v>3.56591658967041</v>
      </c>
      <c r="Z2263" s="24">
        <v>4.88415</v>
      </c>
      <c r="AA2263" s="63">
        <v>13</v>
      </c>
      <c r="AB2263" s="63">
        <v>69</v>
      </c>
      <c r="AC2263" s="28">
        <v>17.2973</v>
      </c>
    </row>
    <row r="2264" customHeight="1" spans="1:29">
      <c r="A2264" s="11">
        <v>2263</v>
      </c>
      <c r="B2264" s="36">
        <v>380</v>
      </c>
      <c r="C2264" s="72">
        <v>152.432053</v>
      </c>
      <c r="D2264" s="72">
        <v>-31.903947</v>
      </c>
      <c r="E2264" s="40">
        <v>65</v>
      </c>
      <c r="F2264" s="74">
        <v>24</v>
      </c>
      <c r="G2264" s="75">
        <v>550</v>
      </c>
      <c r="H2264" s="38">
        <v>1645</v>
      </c>
      <c r="I2264" s="18" t="s">
        <v>105</v>
      </c>
      <c r="J2264" s="36" t="s">
        <v>98</v>
      </c>
      <c r="L2264" s="45">
        <v>10.5625</v>
      </c>
      <c r="M2264" s="45">
        <v>22.1053</v>
      </c>
      <c r="N2264" s="45">
        <v>32.6678</v>
      </c>
      <c r="O2264" s="72">
        <v>22.6316</v>
      </c>
      <c r="P2264" s="46">
        <v>0.976744905353576</v>
      </c>
      <c r="Q2264" s="46">
        <v>0.466714682125877</v>
      </c>
      <c r="R2264" s="46">
        <f t="shared" si="188"/>
        <v>1.44345958747945</v>
      </c>
      <c r="S2264" s="24">
        <v>21.1883</v>
      </c>
      <c r="T2264" s="24">
        <v>2.14286</v>
      </c>
      <c r="U2264" s="57">
        <v>0.4</v>
      </c>
      <c r="V2264" s="24">
        <f t="shared" si="187"/>
        <v>9.8878601495198</v>
      </c>
      <c r="W2264" s="58">
        <v>214.451007843018</v>
      </c>
      <c r="X2264" s="58">
        <v>60.1390981674194</v>
      </c>
      <c r="Y2264" s="58">
        <f t="shared" si="185"/>
        <v>3.56591658967041</v>
      </c>
      <c r="Z2264" s="24">
        <v>5.20376</v>
      </c>
      <c r="AA2264" s="63">
        <v>13</v>
      </c>
      <c r="AB2264" s="63">
        <v>69</v>
      </c>
      <c r="AC2264" s="28">
        <v>14.4144</v>
      </c>
    </row>
    <row r="2265" customHeight="1" spans="1:29">
      <c r="A2265" s="11">
        <v>2264</v>
      </c>
      <c r="B2265" s="36">
        <v>380</v>
      </c>
      <c r="C2265" s="72">
        <v>152.432053</v>
      </c>
      <c r="D2265" s="72">
        <v>-31.903947</v>
      </c>
      <c r="E2265" s="40">
        <v>65</v>
      </c>
      <c r="F2265" s="74">
        <v>24</v>
      </c>
      <c r="G2265" s="75">
        <v>550</v>
      </c>
      <c r="H2265" s="38">
        <v>1645</v>
      </c>
      <c r="I2265" s="18" t="s">
        <v>105</v>
      </c>
      <c r="J2265" s="36" t="s">
        <v>98</v>
      </c>
      <c r="L2265" s="45">
        <v>11.125</v>
      </c>
      <c r="M2265" s="45">
        <v>19.8947</v>
      </c>
      <c r="N2265" s="45">
        <v>31.0197</v>
      </c>
      <c r="O2265" s="72">
        <v>24.4211</v>
      </c>
      <c r="P2265" s="46">
        <v>0.814652083648976</v>
      </c>
      <c r="Q2265" s="46">
        <v>0.455548685358153</v>
      </c>
      <c r="R2265" s="46">
        <f t="shared" si="188"/>
        <v>1.27020076900713</v>
      </c>
      <c r="S2265" s="24">
        <v>22.0154</v>
      </c>
      <c r="T2265" s="24">
        <v>2.07143</v>
      </c>
      <c r="U2265" s="57">
        <v>0.4</v>
      </c>
      <c r="V2265" s="24">
        <f t="shared" si="187"/>
        <v>10.6281168081953</v>
      </c>
      <c r="W2265" s="58">
        <v>214.451007843018</v>
      </c>
      <c r="X2265" s="58">
        <v>60.1390981674194</v>
      </c>
      <c r="Y2265" s="58">
        <f t="shared" si="185"/>
        <v>3.56591658967041</v>
      </c>
      <c r="Z2265" s="24">
        <v>5.57274</v>
      </c>
      <c r="AA2265" s="63">
        <v>13</v>
      </c>
      <c r="AB2265" s="63">
        <v>69</v>
      </c>
      <c r="AC2265" s="28">
        <v>12.6126</v>
      </c>
    </row>
    <row r="2266" customHeight="1" spans="1:29">
      <c r="A2266" s="11">
        <v>2265</v>
      </c>
      <c r="B2266" s="36">
        <v>380</v>
      </c>
      <c r="C2266" s="72">
        <v>152.432053</v>
      </c>
      <c r="D2266" s="72">
        <v>-31.903947</v>
      </c>
      <c r="E2266" s="40">
        <v>65</v>
      </c>
      <c r="F2266" s="74">
        <v>24</v>
      </c>
      <c r="G2266" s="75">
        <v>550</v>
      </c>
      <c r="H2266" s="38">
        <v>1645</v>
      </c>
      <c r="I2266" s="18" t="s">
        <v>105</v>
      </c>
      <c r="J2266" s="36" t="s">
        <v>98</v>
      </c>
      <c r="L2266" s="45">
        <v>9.25</v>
      </c>
      <c r="M2266" s="45">
        <v>20.7368</v>
      </c>
      <c r="N2266" s="45">
        <v>29.9868</v>
      </c>
      <c r="O2266" s="72">
        <v>25.8947</v>
      </c>
      <c r="P2266" s="46">
        <v>0.80081252148123</v>
      </c>
      <c r="Q2266" s="46">
        <v>0.357215955388554</v>
      </c>
      <c r="R2266" s="46">
        <f t="shared" si="188"/>
        <v>1.15802847686978</v>
      </c>
      <c r="S2266" s="24">
        <v>20.8712</v>
      </c>
      <c r="T2266" s="24">
        <v>2.42857</v>
      </c>
      <c r="U2266" s="57">
        <v>0.4</v>
      </c>
      <c r="V2266" s="24">
        <f t="shared" si="187"/>
        <v>8.5940285847227</v>
      </c>
      <c r="W2266" s="58">
        <v>214.451007843018</v>
      </c>
      <c r="X2266" s="58">
        <v>60.1390981674194</v>
      </c>
      <c r="Y2266" s="58">
        <f t="shared" si="185"/>
        <v>3.56591658967041</v>
      </c>
      <c r="Z2266" s="24">
        <v>5.70716</v>
      </c>
      <c r="AA2266" s="63">
        <v>13</v>
      </c>
      <c r="AB2266" s="63">
        <v>69</v>
      </c>
      <c r="AC2266" s="28">
        <v>15.8559</v>
      </c>
    </row>
    <row r="2267" customHeight="1" spans="1:29">
      <c r="A2267" s="11">
        <v>2266</v>
      </c>
      <c r="B2267" s="36">
        <v>380</v>
      </c>
      <c r="C2267" s="72">
        <v>152.432053</v>
      </c>
      <c r="D2267" s="72">
        <v>-31.903947</v>
      </c>
      <c r="E2267" s="40">
        <v>65</v>
      </c>
      <c r="F2267" s="74">
        <v>24</v>
      </c>
      <c r="G2267" s="75">
        <v>550</v>
      </c>
      <c r="H2267" s="38">
        <v>1645</v>
      </c>
      <c r="I2267" s="18" t="s">
        <v>105</v>
      </c>
      <c r="J2267" s="36" t="s">
        <v>98</v>
      </c>
      <c r="L2267" s="45">
        <v>11.6875</v>
      </c>
      <c r="M2267" s="45">
        <v>20.1053</v>
      </c>
      <c r="N2267" s="45">
        <v>31.7928</v>
      </c>
      <c r="O2267" s="72">
        <v>25.0526</v>
      </c>
      <c r="P2267" s="46">
        <v>0.802523490575828</v>
      </c>
      <c r="Q2267" s="46">
        <v>0.466518445191317</v>
      </c>
      <c r="R2267" s="46">
        <f t="shared" si="188"/>
        <v>1.26904193576714</v>
      </c>
      <c r="S2267" s="24">
        <v>16.6667</v>
      </c>
      <c r="T2267" s="24">
        <v>3.07143</v>
      </c>
      <c r="U2267" s="57">
        <v>0.4</v>
      </c>
      <c r="V2267" s="24">
        <f t="shared" si="187"/>
        <v>5.42636491796981</v>
      </c>
      <c r="W2267" s="58">
        <v>214.451007843018</v>
      </c>
      <c r="X2267" s="58">
        <v>60.1390981674194</v>
      </c>
      <c r="Y2267" s="58">
        <f t="shared" si="185"/>
        <v>3.56591658967041</v>
      </c>
      <c r="Z2267" s="24">
        <v>5.42604</v>
      </c>
      <c r="AA2267" s="63">
        <v>13</v>
      </c>
      <c r="AB2267" s="63">
        <v>69</v>
      </c>
      <c r="AC2267" s="28">
        <v>18.3784</v>
      </c>
    </row>
    <row r="2268" customHeight="1" spans="1:29">
      <c r="A2268" s="11">
        <v>2267</v>
      </c>
      <c r="B2268" s="36">
        <v>380</v>
      </c>
      <c r="C2268" s="72">
        <v>152.432053</v>
      </c>
      <c r="D2268" s="72">
        <v>-31.903947</v>
      </c>
      <c r="E2268" s="40">
        <v>65</v>
      </c>
      <c r="F2268" s="74">
        <v>24</v>
      </c>
      <c r="G2268" s="75">
        <v>550</v>
      </c>
      <c r="H2268" s="38">
        <v>1645</v>
      </c>
      <c r="I2268" s="18" t="s">
        <v>105</v>
      </c>
      <c r="J2268" s="36" t="s">
        <v>98</v>
      </c>
      <c r="L2268" s="45">
        <v>12.625</v>
      </c>
      <c r="M2268" s="45">
        <v>23.3684</v>
      </c>
      <c r="N2268" s="45">
        <v>35.9934</v>
      </c>
      <c r="O2268" s="72">
        <v>22.2105</v>
      </c>
      <c r="P2268" s="46">
        <v>1.05213300015758</v>
      </c>
      <c r="Q2268" s="46">
        <v>0.568424844105266</v>
      </c>
      <c r="R2268" s="46">
        <f t="shared" si="188"/>
        <v>1.62055784426285</v>
      </c>
      <c r="S2268" s="24">
        <v>23.6697</v>
      </c>
      <c r="T2268" s="24">
        <v>3.64286</v>
      </c>
      <c r="U2268" s="57">
        <v>0.4</v>
      </c>
      <c r="V2268" s="24">
        <f t="shared" si="187"/>
        <v>6.49755960975717</v>
      </c>
      <c r="W2268" s="58">
        <v>214.451007843018</v>
      </c>
      <c r="X2268" s="58">
        <v>60.1390981674194</v>
      </c>
      <c r="Y2268" s="58">
        <f t="shared" si="185"/>
        <v>3.56591658967041</v>
      </c>
      <c r="Z2268" s="24">
        <v>5.05288</v>
      </c>
      <c r="AA2268" s="63">
        <v>13</v>
      </c>
      <c r="AB2268" s="63">
        <v>69</v>
      </c>
      <c r="AC2268" s="28">
        <v>15.4955</v>
      </c>
    </row>
    <row r="2269" customHeight="1" spans="1:29">
      <c r="A2269" s="11">
        <v>2268</v>
      </c>
      <c r="B2269" s="36">
        <v>380</v>
      </c>
      <c r="C2269" s="72">
        <v>152.432053</v>
      </c>
      <c r="D2269" s="72">
        <v>-31.903947</v>
      </c>
      <c r="E2269" s="40">
        <v>65</v>
      </c>
      <c r="F2269" s="74">
        <v>24</v>
      </c>
      <c r="G2269" s="75">
        <v>550</v>
      </c>
      <c r="H2269" s="38">
        <v>1645</v>
      </c>
      <c r="I2269" s="18" t="s">
        <v>105</v>
      </c>
      <c r="J2269" s="36" t="s">
        <v>98</v>
      </c>
      <c r="L2269" s="45">
        <v>7.375</v>
      </c>
      <c r="M2269" s="45">
        <v>21.4737</v>
      </c>
      <c r="N2269" s="45">
        <v>28.8487</v>
      </c>
      <c r="O2269" s="72">
        <v>22.8421</v>
      </c>
      <c r="P2269" s="46">
        <v>0.940093073754165</v>
      </c>
      <c r="Q2269" s="46">
        <v>0.322868737988188</v>
      </c>
      <c r="R2269" s="46">
        <f t="shared" si="188"/>
        <v>1.26296181174235</v>
      </c>
      <c r="S2269" s="24">
        <v>37.8688</v>
      </c>
      <c r="T2269" s="24">
        <v>4.14286</v>
      </c>
      <c r="U2269" s="57">
        <v>0.4</v>
      </c>
      <c r="V2269" s="24">
        <f t="shared" si="187"/>
        <v>9.1407385236286</v>
      </c>
      <c r="W2269" s="58">
        <v>214.451007843018</v>
      </c>
      <c r="X2269" s="58">
        <v>60.1390981674194</v>
      </c>
      <c r="Y2269" s="58">
        <f t="shared" si="185"/>
        <v>3.56591658967041</v>
      </c>
      <c r="Z2269" s="24">
        <v>4.77175</v>
      </c>
      <c r="AA2269" s="63">
        <v>13</v>
      </c>
      <c r="AB2269" s="63">
        <v>69</v>
      </c>
      <c r="AC2269" s="28">
        <v>14.0541</v>
      </c>
    </row>
    <row r="2270" customHeight="1" spans="1:29">
      <c r="A2270" s="11">
        <v>2269</v>
      </c>
      <c r="B2270" s="36">
        <v>380</v>
      </c>
      <c r="C2270" s="72">
        <v>152.432053</v>
      </c>
      <c r="D2270" s="72">
        <v>-31.903947</v>
      </c>
      <c r="E2270" s="40">
        <v>65</v>
      </c>
      <c r="F2270" s="74">
        <v>24</v>
      </c>
      <c r="G2270" s="75">
        <v>550</v>
      </c>
      <c r="H2270" s="38">
        <v>1645</v>
      </c>
      <c r="I2270" s="18" t="s">
        <v>105</v>
      </c>
      <c r="J2270" s="36" t="s">
        <v>98</v>
      </c>
      <c r="L2270" s="45">
        <v>9.0625</v>
      </c>
      <c r="M2270" s="45">
        <v>20.7368</v>
      </c>
      <c r="N2270" s="45">
        <v>29.7993</v>
      </c>
      <c r="O2270" s="72">
        <v>25.6842</v>
      </c>
      <c r="P2270" s="46">
        <v>0.807375740727763</v>
      </c>
      <c r="Q2270" s="46">
        <v>0.352843382312862</v>
      </c>
      <c r="R2270" s="46">
        <f t="shared" si="188"/>
        <v>1.16021912304062</v>
      </c>
      <c r="S2270" s="24">
        <v>64.2818</v>
      </c>
      <c r="T2270" s="24">
        <v>4.71429</v>
      </c>
      <c r="U2270" s="57">
        <v>0.4</v>
      </c>
      <c r="V2270" s="24">
        <f t="shared" si="187"/>
        <v>13.6355209374052</v>
      </c>
      <c r="W2270" s="58">
        <v>214.451007843018</v>
      </c>
      <c r="X2270" s="58">
        <v>60.1390981674194</v>
      </c>
      <c r="Y2270" s="58">
        <f t="shared" si="185"/>
        <v>3.56591658967041</v>
      </c>
      <c r="Z2270" s="24">
        <v>5.57887</v>
      </c>
      <c r="AA2270" s="63">
        <v>13</v>
      </c>
      <c r="AB2270" s="63">
        <v>69</v>
      </c>
      <c r="AC2270" s="28">
        <v>14.0541</v>
      </c>
    </row>
    <row r="2271" customHeight="1" spans="1:29">
      <c r="A2271" s="11">
        <v>2270</v>
      </c>
      <c r="B2271" s="36">
        <v>380</v>
      </c>
      <c r="C2271" s="72">
        <v>152.432053</v>
      </c>
      <c r="D2271" s="72">
        <v>-31.903947</v>
      </c>
      <c r="E2271" s="40">
        <v>65</v>
      </c>
      <c r="F2271" s="74">
        <v>24</v>
      </c>
      <c r="G2271" s="75">
        <v>550</v>
      </c>
      <c r="H2271" s="38">
        <v>1645</v>
      </c>
      <c r="I2271" s="18" t="s">
        <v>105</v>
      </c>
      <c r="J2271" s="36" t="s">
        <v>98</v>
      </c>
      <c r="L2271" s="45">
        <v>9.8125</v>
      </c>
      <c r="M2271" s="45">
        <v>19.5789</v>
      </c>
      <c r="N2271" s="45">
        <v>29.3914</v>
      </c>
      <c r="O2271" s="72">
        <v>27.2632</v>
      </c>
      <c r="P2271" s="46">
        <v>0.718143871592476</v>
      </c>
      <c r="Q2271" s="46">
        <v>0.359917397810969</v>
      </c>
      <c r="R2271" s="46">
        <f t="shared" si="188"/>
        <v>1.07806126940344</v>
      </c>
      <c r="S2271" s="24">
        <v>21.2159</v>
      </c>
      <c r="T2271" s="24">
        <v>5.42857</v>
      </c>
      <c r="U2271" s="57">
        <v>0.4</v>
      </c>
      <c r="V2271" s="24">
        <f t="shared" si="187"/>
        <v>3.90819313373504</v>
      </c>
      <c r="W2271" s="58">
        <v>214.451007843018</v>
      </c>
      <c r="X2271" s="58">
        <v>60.1390981674194</v>
      </c>
      <c r="Y2271" s="58">
        <f t="shared" si="185"/>
        <v>3.56591658967041</v>
      </c>
      <c r="Z2271" s="24">
        <v>5.92219</v>
      </c>
      <c r="AA2271" s="63">
        <v>13</v>
      </c>
      <c r="AB2271" s="63">
        <v>69</v>
      </c>
      <c r="AC2271" s="28">
        <v>11.8919</v>
      </c>
    </row>
    <row r="2272" customHeight="1" spans="1:29">
      <c r="A2272" s="11">
        <v>2271</v>
      </c>
      <c r="B2272" s="36">
        <v>380</v>
      </c>
      <c r="C2272" s="72">
        <v>152.432053</v>
      </c>
      <c r="D2272" s="72">
        <v>-31.903947</v>
      </c>
      <c r="E2272" s="40">
        <v>65</v>
      </c>
      <c r="F2272" s="74">
        <v>24</v>
      </c>
      <c r="G2272" s="75">
        <v>550</v>
      </c>
      <c r="H2272" s="38">
        <v>1645</v>
      </c>
      <c r="I2272" s="18" t="s">
        <v>105</v>
      </c>
      <c r="J2272" s="36" t="s">
        <v>98</v>
      </c>
      <c r="L2272" s="45">
        <v>14.6875</v>
      </c>
      <c r="M2272" s="45">
        <v>24.2105</v>
      </c>
      <c r="N2272" s="45">
        <v>38.898</v>
      </c>
      <c r="O2272" s="72">
        <v>24.3158</v>
      </c>
      <c r="P2272" s="46">
        <v>0.995669482394164</v>
      </c>
      <c r="Q2272" s="46">
        <v>0.60403112379605</v>
      </c>
      <c r="R2272" s="46">
        <f t="shared" si="188"/>
        <v>1.59970060619021</v>
      </c>
      <c r="S2272" s="24">
        <v>22.0844</v>
      </c>
      <c r="T2272" s="24">
        <v>1.57143</v>
      </c>
      <c r="U2272" s="57">
        <v>0.4</v>
      </c>
      <c r="V2272" s="24">
        <f t="shared" si="187"/>
        <v>14.0536963148215</v>
      </c>
      <c r="W2272" s="58">
        <v>214.451007843018</v>
      </c>
      <c r="X2272" s="58">
        <v>60.1390981674194</v>
      </c>
      <c r="Y2272" s="58">
        <f t="shared" si="185"/>
        <v>3.56591658967041</v>
      </c>
      <c r="Z2272" s="24">
        <v>6.01952</v>
      </c>
      <c r="AA2272" s="63">
        <v>13</v>
      </c>
      <c r="AB2272" s="63">
        <v>69</v>
      </c>
      <c r="AC2272" s="28">
        <v>54.0541</v>
      </c>
    </row>
    <row r="2273" customHeight="1" spans="1:29">
      <c r="A2273" s="11">
        <v>2272</v>
      </c>
      <c r="B2273" s="36">
        <v>380</v>
      </c>
      <c r="C2273" s="72">
        <v>152.432053</v>
      </c>
      <c r="D2273" s="72">
        <v>-31.903947</v>
      </c>
      <c r="E2273" s="40">
        <v>65</v>
      </c>
      <c r="F2273" s="74">
        <v>24</v>
      </c>
      <c r="G2273" s="75">
        <v>550</v>
      </c>
      <c r="H2273" s="38">
        <v>1645</v>
      </c>
      <c r="I2273" s="18" t="s">
        <v>105</v>
      </c>
      <c r="J2273" s="36" t="s">
        <v>98</v>
      </c>
      <c r="L2273" s="45">
        <v>13</v>
      </c>
      <c r="M2273" s="45">
        <v>19.6842</v>
      </c>
      <c r="N2273" s="45">
        <v>32.6842</v>
      </c>
      <c r="O2273" s="72">
        <v>26.1053</v>
      </c>
      <c r="P2273" s="46">
        <v>0.754030790682352</v>
      </c>
      <c r="Q2273" s="46">
        <v>0.497983168168916</v>
      </c>
      <c r="R2273" s="46">
        <f t="shared" si="188"/>
        <v>1.25201395885127</v>
      </c>
      <c r="S2273" s="24">
        <v>21.8776</v>
      </c>
      <c r="T2273" s="24">
        <v>1.71429</v>
      </c>
      <c r="U2273" s="57">
        <v>0.4</v>
      </c>
      <c r="V2273" s="24">
        <f t="shared" si="187"/>
        <v>12.7619014285798</v>
      </c>
      <c r="W2273" s="58">
        <v>214.451007843018</v>
      </c>
      <c r="X2273" s="58">
        <v>60.1390981674194</v>
      </c>
      <c r="Y2273" s="58">
        <f t="shared" si="185"/>
        <v>3.56591658967041</v>
      </c>
      <c r="Z2273" s="24">
        <v>6.41025</v>
      </c>
      <c r="AA2273" s="63">
        <v>13</v>
      </c>
      <c r="AB2273" s="63">
        <v>69</v>
      </c>
      <c r="AC2273" s="28">
        <v>56.5766</v>
      </c>
    </row>
    <row r="2274" customHeight="1" spans="1:29">
      <c r="A2274" s="11">
        <v>2273</v>
      </c>
      <c r="B2274" s="36">
        <v>380</v>
      </c>
      <c r="C2274" s="72">
        <v>152.432053</v>
      </c>
      <c r="D2274" s="72">
        <v>-31.903947</v>
      </c>
      <c r="E2274" s="40">
        <v>65</v>
      </c>
      <c r="F2274" s="74">
        <v>24</v>
      </c>
      <c r="G2274" s="75">
        <v>550</v>
      </c>
      <c r="H2274" s="38">
        <v>1645</v>
      </c>
      <c r="I2274" s="18" t="s">
        <v>105</v>
      </c>
      <c r="J2274" s="36" t="s">
        <v>98</v>
      </c>
      <c r="L2274" s="45">
        <v>11.125</v>
      </c>
      <c r="M2274" s="45">
        <v>21.4737</v>
      </c>
      <c r="N2274" s="45">
        <v>32.5987</v>
      </c>
      <c r="O2274" s="72">
        <v>25.6842</v>
      </c>
      <c r="P2274" s="46">
        <v>0.836066531174808</v>
      </c>
      <c r="Q2274" s="46">
        <v>0.433145669321996</v>
      </c>
      <c r="R2274" s="46">
        <f t="shared" si="188"/>
        <v>1.2692122004968</v>
      </c>
      <c r="S2274" s="24">
        <v>18.5829</v>
      </c>
      <c r="T2274" s="24">
        <v>1.78571</v>
      </c>
      <c r="U2274" s="57">
        <v>0.4</v>
      </c>
      <c r="V2274" s="24">
        <f t="shared" si="187"/>
        <v>10.4064489754775</v>
      </c>
      <c r="W2274" s="58">
        <v>214.451007843018</v>
      </c>
      <c r="X2274" s="58">
        <v>60.1390981674194</v>
      </c>
      <c r="Y2274" s="58">
        <f t="shared" si="185"/>
        <v>3.56591658967041</v>
      </c>
      <c r="Z2274" s="24">
        <v>6.63811</v>
      </c>
      <c r="AA2274" s="63">
        <v>13</v>
      </c>
      <c r="AB2274" s="63">
        <v>69</v>
      </c>
      <c r="AC2274" s="28">
        <v>59.4595</v>
      </c>
    </row>
    <row r="2275" customHeight="1" spans="1:29">
      <c r="A2275" s="11">
        <v>2274</v>
      </c>
      <c r="B2275" s="36">
        <v>380</v>
      </c>
      <c r="C2275" s="72">
        <v>152.432053</v>
      </c>
      <c r="D2275" s="72">
        <v>-31.903947</v>
      </c>
      <c r="E2275" s="40">
        <v>65</v>
      </c>
      <c r="F2275" s="74">
        <v>24</v>
      </c>
      <c r="G2275" s="75">
        <v>550</v>
      </c>
      <c r="H2275" s="38">
        <v>1645</v>
      </c>
      <c r="I2275" s="18" t="s">
        <v>105</v>
      </c>
      <c r="J2275" s="36" t="s">
        <v>98</v>
      </c>
      <c r="L2275" s="45">
        <v>19.1875</v>
      </c>
      <c r="M2275" s="45">
        <v>21.5789</v>
      </c>
      <c r="N2275" s="45">
        <v>40.7664</v>
      </c>
      <c r="O2275" s="72">
        <v>23.0526</v>
      </c>
      <c r="P2275" s="46">
        <v>0.936072286857014</v>
      </c>
      <c r="Q2275" s="46">
        <v>0.832335615071619</v>
      </c>
      <c r="R2275" s="46">
        <f t="shared" si="188"/>
        <v>1.76840790192863</v>
      </c>
      <c r="S2275" s="24">
        <v>24.4555</v>
      </c>
      <c r="T2275" s="24">
        <v>1.64286</v>
      </c>
      <c r="U2275" s="57">
        <v>0.4</v>
      </c>
      <c r="V2275" s="24">
        <f t="shared" si="187"/>
        <v>14.8859306331641</v>
      </c>
      <c r="W2275" s="58">
        <v>214.451007843018</v>
      </c>
      <c r="X2275" s="58">
        <v>60.1390981674194</v>
      </c>
      <c r="Y2275" s="58">
        <f t="shared" si="185"/>
        <v>3.56591658967041</v>
      </c>
      <c r="Z2275" s="24">
        <v>6.7268</v>
      </c>
      <c r="AA2275" s="63">
        <v>13</v>
      </c>
      <c r="AB2275" s="63">
        <v>69</v>
      </c>
      <c r="AC2275" s="28">
        <v>52.2523</v>
      </c>
    </row>
    <row r="2276" customHeight="1" spans="1:29">
      <c r="A2276" s="11">
        <v>2275</v>
      </c>
      <c r="B2276" s="36">
        <v>380</v>
      </c>
      <c r="C2276" s="72">
        <v>152.432053</v>
      </c>
      <c r="D2276" s="72">
        <v>-31.903947</v>
      </c>
      <c r="E2276" s="40">
        <v>65</v>
      </c>
      <c r="F2276" s="74">
        <v>24</v>
      </c>
      <c r="G2276" s="75">
        <v>550</v>
      </c>
      <c r="H2276" s="38">
        <v>1645</v>
      </c>
      <c r="I2276" s="18" t="s">
        <v>105</v>
      </c>
      <c r="J2276" s="36" t="s">
        <v>98</v>
      </c>
      <c r="L2276" s="45">
        <v>12.4375</v>
      </c>
      <c r="M2276" s="45">
        <v>19.0526</v>
      </c>
      <c r="N2276" s="45">
        <v>31.4901</v>
      </c>
      <c r="O2276" s="72">
        <v>26.7368</v>
      </c>
      <c r="P2276" s="46">
        <v>0.71259836629664</v>
      </c>
      <c r="Q2276" s="46">
        <v>0.465182819185542</v>
      </c>
      <c r="R2276" s="46">
        <f t="shared" si="188"/>
        <v>1.17778118548218</v>
      </c>
      <c r="S2276" s="24">
        <v>24.2073</v>
      </c>
      <c r="T2276" s="24">
        <v>2</v>
      </c>
      <c r="U2276" s="57">
        <v>0.4</v>
      </c>
      <c r="V2276" s="24">
        <f t="shared" si="187"/>
        <v>12.10365</v>
      </c>
      <c r="W2276" s="58">
        <v>214.451007843018</v>
      </c>
      <c r="X2276" s="58">
        <v>60.1390981674194</v>
      </c>
      <c r="Y2276" s="58">
        <f t="shared" si="185"/>
        <v>3.56591658967041</v>
      </c>
      <c r="Z2276" s="24">
        <v>6.95465</v>
      </c>
      <c r="AA2276" s="63">
        <v>13</v>
      </c>
      <c r="AB2276" s="63">
        <v>69</v>
      </c>
      <c r="AC2276" s="28">
        <v>44.3243</v>
      </c>
    </row>
    <row r="2277" customHeight="1" spans="1:29">
      <c r="A2277" s="11">
        <v>2276</v>
      </c>
      <c r="B2277" s="36">
        <v>380</v>
      </c>
      <c r="C2277" s="72">
        <v>152.432053</v>
      </c>
      <c r="D2277" s="72">
        <v>-31.903947</v>
      </c>
      <c r="E2277" s="40">
        <v>65</v>
      </c>
      <c r="F2277" s="74">
        <v>24</v>
      </c>
      <c r="G2277" s="75">
        <v>550</v>
      </c>
      <c r="H2277" s="38">
        <v>1645</v>
      </c>
      <c r="I2277" s="18" t="s">
        <v>105</v>
      </c>
      <c r="J2277" s="36" t="s">
        <v>98</v>
      </c>
      <c r="L2277" s="45">
        <v>11.875</v>
      </c>
      <c r="M2277" s="45">
        <v>19.3684</v>
      </c>
      <c r="N2277" s="45">
        <v>31.2434</v>
      </c>
      <c r="O2277" s="72">
        <v>28.3158</v>
      </c>
      <c r="P2277" s="46">
        <v>0.684013872113802</v>
      </c>
      <c r="Q2277" s="46">
        <v>0.419377167517782</v>
      </c>
      <c r="R2277" s="46">
        <f t="shared" si="188"/>
        <v>1.10339103963158</v>
      </c>
      <c r="S2277" s="24">
        <v>17.9349</v>
      </c>
      <c r="T2277" s="24">
        <v>1.78571</v>
      </c>
      <c r="U2277" s="57">
        <v>0.4</v>
      </c>
      <c r="V2277" s="24">
        <f t="shared" si="187"/>
        <v>10.0435681045635</v>
      </c>
      <c r="W2277" s="58">
        <v>214.451007843018</v>
      </c>
      <c r="X2277" s="58">
        <v>60.1390981674194</v>
      </c>
      <c r="Y2277" s="58">
        <f t="shared" si="185"/>
        <v>3.56591658967041</v>
      </c>
      <c r="Z2277" s="24">
        <v>6.35001</v>
      </c>
      <c r="AA2277" s="63">
        <v>13</v>
      </c>
      <c r="AB2277" s="63">
        <v>69</v>
      </c>
      <c r="AC2277" s="28">
        <v>38.5586</v>
      </c>
    </row>
    <row r="2278" customHeight="1" spans="1:29">
      <c r="A2278" s="11">
        <v>2277</v>
      </c>
      <c r="B2278" s="36">
        <v>380</v>
      </c>
      <c r="C2278" s="72">
        <v>152.432053</v>
      </c>
      <c r="D2278" s="72">
        <v>-31.903947</v>
      </c>
      <c r="E2278" s="40">
        <v>65</v>
      </c>
      <c r="F2278" s="74">
        <v>24</v>
      </c>
      <c r="G2278" s="75">
        <v>550</v>
      </c>
      <c r="H2278" s="38">
        <v>1645</v>
      </c>
      <c r="I2278" s="18" t="s">
        <v>105</v>
      </c>
      <c r="J2278" s="36" t="s">
        <v>98</v>
      </c>
      <c r="L2278" s="45">
        <v>9.625</v>
      </c>
      <c r="M2278" s="45">
        <v>19.7895</v>
      </c>
      <c r="N2278" s="45">
        <v>29.4145</v>
      </c>
      <c r="O2278" s="72">
        <v>25.7895</v>
      </c>
      <c r="P2278" s="46">
        <v>0.767347176176351</v>
      </c>
      <c r="Q2278" s="46">
        <v>0.373213904883771</v>
      </c>
      <c r="R2278" s="46">
        <f t="shared" si="188"/>
        <v>1.14056108106012</v>
      </c>
      <c r="S2278" s="24">
        <v>20.7334</v>
      </c>
      <c r="T2278" s="24">
        <v>1.57143</v>
      </c>
      <c r="U2278" s="57">
        <v>0.4</v>
      </c>
      <c r="V2278" s="24">
        <f t="shared" si="187"/>
        <v>13.1939698236638</v>
      </c>
      <c r="W2278" s="58">
        <v>214.451007843018</v>
      </c>
      <c r="X2278" s="58">
        <v>60.1390981674194</v>
      </c>
      <c r="Y2278" s="58">
        <f t="shared" si="185"/>
        <v>3.56591658967041</v>
      </c>
      <c r="Z2278" s="24">
        <v>5.51277</v>
      </c>
      <c r="AA2278" s="63">
        <v>13</v>
      </c>
      <c r="AB2278" s="63">
        <v>69</v>
      </c>
      <c r="AC2278" s="28">
        <v>33.1532</v>
      </c>
    </row>
    <row r="2279" customHeight="1" spans="1:29">
      <c r="A2279" s="11">
        <v>2278</v>
      </c>
      <c r="B2279" s="36">
        <v>380</v>
      </c>
      <c r="C2279" s="72">
        <v>152.432053</v>
      </c>
      <c r="D2279" s="72">
        <v>-31.903947</v>
      </c>
      <c r="E2279" s="40">
        <v>65</v>
      </c>
      <c r="F2279" s="74">
        <v>24</v>
      </c>
      <c r="G2279" s="75">
        <v>550</v>
      </c>
      <c r="H2279" s="38">
        <v>1645</v>
      </c>
      <c r="I2279" s="18" t="s">
        <v>105</v>
      </c>
      <c r="J2279" s="36" t="s">
        <v>98</v>
      </c>
      <c r="L2279" s="45">
        <v>9.8125</v>
      </c>
      <c r="M2279" s="45">
        <v>21.0526</v>
      </c>
      <c r="N2279" s="45">
        <v>30.8651</v>
      </c>
      <c r="O2279" s="72">
        <v>28</v>
      </c>
      <c r="P2279" s="46">
        <v>0.751878571428572</v>
      </c>
      <c r="Q2279" s="46">
        <v>0.350446428571429</v>
      </c>
      <c r="R2279" s="46">
        <f t="shared" si="188"/>
        <v>1.102325</v>
      </c>
      <c r="S2279" s="24">
        <v>24.5933</v>
      </c>
      <c r="T2279" s="24">
        <v>1.35714</v>
      </c>
      <c r="U2279" s="57">
        <v>0.4</v>
      </c>
      <c r="V2279" s="24">
        <f t="shared" si="187"/>
        <v>18.1214170977202</v>
      </c>
      <c r="W2279" s="58">
        <v>214.451007843018</v>
      </c>
      <c r="X2279" s="58">
        <v>60.1390981674194</v>
      </c>
      <c r="Y2279" s="58">
        <f t="shared" si="185"/>
        <v>3.56591658967041</v>
      </c>
      <c r="Z2279" s="24">
        <v>4.95164</v>
      </c>
      <c r="AA2279" s="63">
        <v>13</v>
      </c>
      <c r="AB2279" s="63">
        <v>69</v>
      </c>
      <c r="AC2279" s="28">
        <v>24.1441</v>
      </c>
    </row>
    <row r="2280" customHeight="1" spans="1:29">
      <c r="A2280" s="11">
        <v>2279</v>
      </c>
      <c r="B2280" s="36">
        <v>380</v>
      </c>
      <c r="C2280" s="72">
        <v>152.432053</v>
      </c>
      <c r="D2280" s="72">
        <v>-31.903947</v>
      </c>
      <c r="E2280" s="40">
        <v>65</v>
      </c>
      <c r="F2280" s="74">
        <v>24</v>
      </c>
      <c r="G2280" s="75">
        <v>550</v>
      </c>
      <c r="H2280" s="38">
        <v>1645</v>
      </c>
      <c r="I2280" s="18" t="s">
        <v>105</v>
      </c>
      <c r="J2280" s="36" t="s">
        <v>98</v>
      </c>
      <c r="L2280" s="45">
        <v>9.8125</v>
      </c>
      <c r="M2280" s="45">
        <v>22.4211</v>
      </c>
      <c r="N2280" s="45">
        <v>32.2336</v>
      </c>
      <c r="O2280" s="72">
        <v>22.5263</v>
      </c>
      <c r="P2280" s="46">
        <v>0.995329903268624</v>
      </c>
      <c r="Q2280" s="46">
        <v>0.435601940842482</v>
      </c>
      <c r="R2280" s="46">
        <f t="shared" si="188"/>
        <v>1.43093184411111</v>
      </c>
      <c r="S2280" s="24">
        <v>20.3198</v>
      </c>
      <c r="T2280" s="24">
        <v>1.85714</v>
      </c>
      <c r="U2280" s="57">
        <v>0.4</v>
      </c>
      <c r="V2280" s="24">
        <f t="shared" si="187"/>
        <v>10.9414476022271</v>
      </c>
      <c r="W2280" s="58">
        <v>214.451007843018</v>
      </c>
      <c r="X2280" s="58">
        <v>60.1390981674194</v>
      </c>
      <c r="Y2280" s="58">
        <f t="shared" si="185"/>
        <v>3.56591658967041</v>
      </c>
      <c r="Z2280" s="24">
        <v>5.22663</v>
      </c>
      <c r="AA2280" s="63">
        <v>13</v>
      </c>
      <c r="AB2280" s="63">
        <v>69</v>
      </c>
      <c r="AC2280" s="28">
        <v>14.4144</v>
      </c>
    </row>
    <row r="2281" customHeight="1" spans="1:29">
      <c r="A2281" s="11">
        <v>2280</v>
      </c>
      <c r="B2281" s="36">
        <v>380</v>
      </c>
      <c r="C2281" s="72">
        <v>152.432053</v>
      </c>
      <c r="D2281" s="72">
        <v>-31.903947</v>
      </c>
      <c r="E2281" s="40">
        <v>65</v>
      </c>
      <c r="F2281" s="74">
        <v>24</v>
      </c>
      <c r="G2281" s="75">
        <v>550</v>
      </c>
      <c r="H2281" s="38">
        <v>1645</v>
      </c>
      <c r="I2281" s="18" t="s">
        <v>105</v>
      </c>
      <c r="J2281" s="36" t="s">
        <v>98</v>
      </c>
      <c r="L2281" s="45">
        <v>7.375</v>
      </c>
      <c r="M2281" s="45">
        <v>22</v>
      </c>
      <c r="N2281" s="45">
        <v>29.375</v>
      </c>
      <c r="O2281" s="72">
        <v>25.0526</v>
      </c>
      <c r="P2281" s="46">
        <v>0.87815236741895</v>
      </c>
      <c r="Q2281" s="46">
        <v>0.294380623168853</v>
      </c>
      <c r="R2281" s="46">
        <f t="shared" si="188"/>
        <v>1.1725329905878</v>
      </c>
      <c r="S2281" s="24">
        <v>19.024</v>
      </c>
      <c r="T2281" s="24">
        <v>1.71429</v>
      </c>
      <c r="U2281" s="57">
        <v>0.4</v>
      </c>
      <c r="V2281" s="24">
        <f t="shared" si="187"/>
        <v>11.0973055900694</v>
      </c>
      <c r="W2281" s="58">
        <v>214.451007843018</v>
      </c>
      <c r="X2281" s="58">
        <v>60.1390981674194</v>
      </c>
      <c r="Y2281" s="58">
        <f t="shared" si="185"/>
        <v>3.56591658967041</v>
      </c>
      <c r="Z2281" s="24">
        <v>5.40847</v>
      </c>
      <c r="AA2281" s="63">
        <v>13</v>
      </c>
      <c r="AB2281" s="63">
        <v>69</v>
      </c>
      <c r="AC2281" s="28">
        <v>16.9369</v>
      </c>
    </row>
    <row r="2282" customHeight="1" spans="1:29">
      <c r="A2282" s="11">
        <v>2281</v>
      </c>
      <c r="B2282" s="36">
        <v>380</v>
      </c>
      <c r="C2282" s="72">
        <v>152.432053</v>
      </c>
      <c r="D2282" s="72">
        <v>-31.903947</v>
      </c>
      <c r="E2282" s="40">
        <v>65</v>
      </c>
      <c r="F2282" s="74">
        <v>24</v>
      </c>
      <c r="G2282" s="75">
        <v>550</v>
      </c>
      <c r="H2282" s="38">
        <v>1645</v>
      </c>
      <c r="I2282" s="18" t="s">
        <v>105</v>
      </c>
      <c r="J2282" s="36" t="s">
        <v>98</v>
      </c>
      <c r="L2282" s="45">
        <v>5.875</v>
      </c>
      <c r="M2282" s="45">
        <v>15.1579</v>
      </c>
      <c r="N2282" s="45">
        <v>21.0329</v>
      </c>
      <c r="O2282" s="72">
        <v>28.5263</v>
      </c>
      <c r="P2282" s="46">
        <v>0.531365792268889</v>
      </c>
      <c r="Q2282" s="46">
        <v>0.205950298496475</v>
      </c>
      <c r="R2282" s="46">
        <f t="shared" si="188"/>
        <v>0.737316090765364</v>
      </c>
      <c r="S2282" s="24">
        <v>26.9093</v>
      </c>
      <c r="T2282" s="24">
        <v>1.5</v>
      </c>
      <c r="U2282" s="57">
        <v>0.4</v>
      </c>
      <c r="V2282" s="24">
        <f t="shared" si="187"/>
        <v>17.9395333333333</v>
      </c>
      <c r="W2282" s="58">
        <v>214.451007843018</v>
      </c>
      <c r="X2282" s="58">
        <v>60.1390981674194</v>
      </c>
      <c r="Y2282" s="58">
        <f t="shared" si="185"/>
        <v>3.56591658967041</v>
      </c>
      <c r="Z2282" s="24">
        <v>4.92012</v>
      </c>
      <c r="AA2282" s="63">
        <v>13</v>
      </c>
      <c r="AB2282" s="63">
        <v>69</v>
      </c>
      <c r="AC2282" s="28">
        <v>16.9369</v>
      </c>
    </row>
    <row r="2283" customHeight="1" spans="1:29">
      <c r="A2283" s="11">
        <v>2282</v>
      </c>
      <c r="B2283" s="36">
        <v>380</v>
      </c>
      <c r="C2283" s="72">
        <v>152.432053</v>
      </c>
      <c r="D2283" s="72">
        <v>-31.903947</v>
      </c>
      <c r="E2283" s="40">
        <v>65</v>
      </c>
      <c r="F2283" s="74">
        <v>24</v>
      </c>
      <c r="G2283" s="75">
        <v>550</v>
      </c>
      <c r="H2283" s="38">
        <v>1645</v>
      </c>
      <c r="I2283" s="18" t="s">
        <v>105</v>
      </c>
      <c r="J2283" s="36" t="s">
        <v>98</v>
      </c>
      <c r="L2283" s="45">
        <v>11.5</v>
      </c>
      <c r="M2283" s="45">
        <v>21.3684</v>
      </c>
      <c r="N2283" s="45">
        <v>32.8684</v>
      </c>
      <c r="O2283" s="72">
        <v>25.5789</v>
      </c>
      <c r="P2283" s="46">
        <v>0.835391670478402</v>
      </c>
      <c r="Q2283" s="46">
        <v>0.449589309939051</v>
      </c>
      <c r="R2283" s="46">
        <f t="shared" si="188"/>
        <v>1.28498098041745</v>
      </c>
      <c r="S2283" s="24">
        <v>43.0383</v>
      </c>
      <c r="T2283" s="24">
        <v>1.35714</v>
      </c>
      <c r="U2283" s="57">
        <v>0.4</v>
      </c>
      <c r="V2283" s="24">
        <f t="shared" si="187"/>
        <v>31.7124983421018</v>
      </c>
      <c r="W2283" s="58">
        <v>214.451007843018</v>
      </c>
      <c r="X2283" s="58">
        <v>60.1390981674194</v>
      </c>
      <c r="Y2283" s="58">
        <f t="shared" si="185"/>
        <v>3.56591658967041</v>
      </c>
      <c r="Z2283" s="24">
        <v>4.63816</v>
      </c>
      <c r="AA2283" s="63">
        <v>13</v>
      </c>
      <c r="AB2283" s="63">
        <v>69</v>
      </c>
      <c r="AC2283" s="28">
        <v>18.3784</v>
      </c>
    </row>
    <row r="2284" customHeight="1" spans="1:29">
      <c r="A2284" s="11">
        <v>2283</v>
      </c>
      <c r="B2284" s="36">
        <v>380</v>
      </c>
      <c r="C2284" s="72">
        <v>152.432053</v>
      </c>
      <c r="D2284" s="72">
        <v>-31.903947</v>
      </c>
      <c r="E2284" s="40">
        <v>65</v>
      </c>
      <c r="F2284" s="74">
        <v>24</v>
      </c>
      <c r="G2284" s="75">
        <v>550</v>
      </c>
      <c r="H2284" s="38">
        <v>1645</v>
      </c>
      <c r="I2284" s="18" t="s">
        <v>105</v>
      </c>
      <c r="J2284" s="36" t="s">
        <v>98</v>
      </c>
      <c r="L2284" s="45">
        <v>9.0625</v>
      </c>
      <c r="M2284" s="45">
        <v>18.8421</v>
      </c>
      <c r="N2284" s="45">
        <v>27.9046</v>
      </c>
      <c r="O2284" s="72">
        <v>28</v>
      </c>
      <c r="P2284" s="46">
        <v>0.672932142857143</v>
      </c>
      <c r="Q2284" s="46">
        <v>0.323660714285714</v>
      </c>
      <c r="R2284" s="46">
        <f t="shared" si="188"/>
        <v>0.996592857142857</v>
      </c>
      <c r="S2284" s="24">
        <v>30.6314</v>
      </c>
      <c r="T2284" s="24">
        <v>1.5</v>
      </c>
      <c r="U2284" s="57">
        <v>0.4</v>
      </c>
      <c r="V2284" s="24">
        <f t="shared" si="187"/>
        <v>20.4209333333333</v>
      </c>
      <c r="W2284" s="58">
        <v>214.451007843018</v>
      </c>
      <c r="X2284" s="58">
        <v>60.1390981674194</v>
      </c>
      <c r="Y2284" s="58">
        <f t="shared" si="185"/>
        <v>3.56591658967041</v>
      </c>
      <c r="Z2284" s="24">
        <v>4.54167</v>
      </c>
      <c r="AA2284" s="63">
        <v>13</v>
      </c>
      <c r="AB2284" s="63">
        <v>69</v>
      </c>
      <c r="AC2284" s="28">
        <v>15.8559</v>
      </c>
    </row>
    <row r="2285" customHeight="1" spans="1:29">
      <c r="A2285" s="11">
        <v>2284</v>
      </c>
      <c r="B2285" s="36">
        <v>380</v>
      </c>
      <c r="C2285" s="72">
        <v>152.432053</v>
      </c>
      <c r="D2285" s="72">
        <v>-31.903947</v>
      </c>
      <c r="E2285" s="40">
        <v>65</v>
      </c>
      <c r="F2285" s="74">
        <v>24</v>
      </c>
      <c r="G2285" s="75">
        <v>550</v>
      </c>
      <c r="H2285" s="38">
        <v>1645</v>
      </c>
      <c r="I2285" s="18" t="s">
        <v>105</v>
      </c>
      <c r="J2285" s="36" t="s">
        <v>98</v>
      </c>
      <c r="L2285" s="45">
        <v>9.4375</v>
      </c>
      <c r="M2285" s="45">
        <v>19.8947</v>
      </c>
      <c r="N2285" s="45">
        <v>29.3322</v>
      </c>
      <c r="O2285" s="72">
        <v>26.6316</v>
      </c>
      <c r="P2285" s="46">
        <v>0.747033599182926</v>
      </c>
      <c r="Q2285" s="46">
        <v>0.354372249508103</v>
      </c>
      <c r="R2285" s="46">
        <f t="shared" si="188"/>
        <v>1.10140584869103</v>
      </c>
      <c r="S2285" s="24">
        <v>27.3366</v>
      </c>
      <c r="T2285" s="24">
        <v>1.85714</v>
      </c>
      <c r="U2285" s="57">
        <v>0.4</v>
      </c>
      <c r="V2285" s="24">
        <f t="shared" si="187"/>
        <v>14.7197303380467</v>
      </c>
      <c r="W2285" s="58">
        <v>214.451007843018</v>
      </c>
      <c r="X2285" s="58">
        <v>60.1390981674194</v>
      </c>
      <c r="Y2285" s="58">
        <f t="shared" si="185"/>
        <v>3.56591658967041</v>
      </c>
      <c r="Z2285" s="24">
        <v>4.90674</v>
      </c>
      <c r="AA2285" s="63">
        <v>13</v>
      </c>
      <c r="AB2285" s="63">
        <v>69</v>
      </c>
      <c r="AC2285" s="28">
        <v>12.973</v>
      </c>
    </row>
    <row r="2286" customHeight="1" spans="1:29">
      <c r="A2286" s="11">
        <v>2285</v>
      </c>
      <c r="B2286" s="36">
        <v>380</v>
      </c>
      <c r="C2286" s="72">
        <v>152.432053</v>
      </c>
      <c r="D2286" s="72">
        <v>-31.903947</v>
      </c>
      <c r="E2286" s="40">
        <v>65</v>
      </c>
      <c r="F2286" s="74">
        <v>24</v>
      </c>
      <c r="G2286" s="75">
        <v>550</v>
      </c>
      <c r="H2286" s="38">
        <v>1645</v>
      </c>
      <c r="I2286" s="18" t="s">
        <v>105</v>
      </c>
      <c r="J2286" s="36" t="s">
        <v>98</v>
      </c>
      <c r="L2286" s="45">
        <v>9.625</v>
      </c>
      <c r="M2286" s="45">
        <v>18.7368</v>
      </c>
      <c r="N2286" s="45">
        <v>28.3618</v>
      </c>
      <c r="O2286" s="72">
        <v>30.2105</v>
      </c>
      <c r="P2286" s="46">
        <v>0.620208205756277</v>
      </c>
      <c r="Q2286" s="46">
        <v>0.318597838499859</v>
      </c>
      <c r="R2286" s="46">
        <f t="shared" si="188"/>
        <v>0.938806044256136</v>
      </c>
      <c r="S2286" s="24">
        <v>37.3173</v>
      </c>
      <c r="T2286" s="24">
        <v>2.85714</v>
      </c>
      <c r="U2286" s="57">
        <v>0.4</v>
      </c>
      <c r="V2286" s="24">
        <f t="shared" si="187"/>
        <v>13.0610680610681</v>
      </c>
      <c r="W2286" s="58">
        <v>214.451007843018</v>
      </c>
      <c r="X2286" s="58">
        <v>60.1390981674194</v>
      </c>
      <c r="Y2286" s="58">
        <f t="shared" si="185"/>
        <v>3.56591658967041</v>
      </c>
      <c r="Z2286" s="24">
        <v>5.3195</v>
      </c>
      <c r="AA2286" s="63">
        <v>13</v>
      </c>
      <c r="AB2286" s="63">
        <v>69</v>
      </c>
      <c r="AC2286" s="28">
        <v>20.9009</v>
      </c>
    </row>
    <row r="2287" customHeight="1" spans="1:29">
      <c r="A2287" s="11">
        <v>2286</v>
      </c>
      <c r="B2287" s="36">
        <v>380</v>
      </c>
      <c r="C2287" s="72">
        <v>152.432053</v>
      </c>
      <c r="D2287" s="72">
        <v>-31.903947</v>
      </c>
      <c r="E2287" s="40">
        <v>65</v>
      </c>
      <c r="F2287" s="74">
        <v>24</v>
      </c>
      <c r="G2287" s="75">
        <v>550</v>
      </c>
      <c r="H2287" s="38">
        <v>1645</v>
      </c>
      <c r="I2287" s="18" t="s">
        <v>105</v>
      </c>
      <c r="J2287" s="36" t="s">
        <v>98</v>
      </c>
      <c r="L2287" s="45">
        <v>10.375</v>
      </c>
      <c r="M2287" s="45">
        <v>20.1053</v>
      </c>
      <c r="N2287" s="45">
        <v>30.4803</v>
      </c>
      <c r="O2287" s="72">
        <v>24.5263</v>
      </c>
      <c r="P2287" s="46">
        <v>0.819744519148832</v>
      </c>
      <c r="Q2287" s="46">
        <v>0.42301529378667</v>
      </c>
      <c r="R2287" s="46">
        <f t="shared" si="188"/>
        <v>1.2427598129355</v>
      </c>
      <c r="S2287" s="24">
        <v>60.6424</v>
      </c>
      <c r="T2287" s="24">
        <v>3.57143</v>
      </c>
      <c r="U2287" s="57">
        <v>0.4</v>
      </c>
      <c r="V2287" s="24">
        <f t="shared" si="187"/>
        <v>16.9798652080539</v>
      </c>
      <c r="W2287" s="58">
        <v>214.451007843018</v>
      </c>
      <c r="X2287" s="58">
        <v>60.1390981674194</v>
      </c>
      <c r="Y2287" s="58">
        <f t="shared" si="185"/>
        <v>3.56591658967041</v>
      </c>
      <c r="Z2287" s="24">
        <v>5.43162</v>
      </c>
      <c r="AA2287" s="63">
        <v>13</v>
      </c>
      <c r="AB2287" s="63">
        <v>69</v>
      </c>
      <c r="AC2287" s="28">
        <v>27.3874</v>
      </c>
    </row>
    <row r="2288" customHeight="1" spans="1:29">
      <c r="A2288" s="11">
        <v>2287</v>
      </c>
      <c r="B2288" s="36">
        <v>380</v>
      </c>
      <c r="C2288" s="72">
        <v>152.432053</v>
      </c>
      <c r="D2288" s="72">
        <v>-31.903947</v>
      </c>
      <c r="E2288" s="40">
        <v>65</v>
      </c>
      <c r="F2288" s="74">
        <v>24</v>
      </c>
      <c r="G2288" s="75">
        <v>550</v>
      </c>
      <c r="H2288" s="38">
        <v>1645</v>
      </c>
      <c r="I2288" s="18" t="s">
        <v>105</v>
      </c>
      <c r="J2288" s="36" t="s">
        <v>98</v>
      </c>
      <c r="L2288" s="45">
        <v>7.5625</v>
      </c>
      <c r="M2288" s="45">
        <v>16.5263</v>
      </c>
      <c r="N2288" s="45">
        <v>24.0888</v>
      </c>
      <c r="O2288" s="72">
        <v>25.7895</v>
      </c>
      <c r="P2288" s="46">
        <v>0.640815060392795</v>
      </c>
      <c r="Q2288" s="46">
        <v>0.293239496694391</v>
      </c>
      <c r="R2288" s="46">
        <f t="shared" si="188"/>
        <v>0.934054557087186</v>
      </c>
      <c r="S2288" s="24">
        <v>96.2641</v>
      </c>
      <c r="T2288" s="24">
        <v>2.71429</v>
      </c>
      <c r="U2288" s="57">
        <v>0.4</v>
      </c>
      <c r="V2288" s="24">
        <f t="shared" si="187"/>
        <v>35.4656650542131</v>
      </c>
      <c r="W2288" s="58">
        <v>214.451007843018</v>
      </c>
      <c r="X2288" s="58">
        <v>60.1390981674194</v>
      </c>
      <c r="Y2288" s="58">
        <f t="shared" si="185"/>
        <v>3.56591658967041</v>
      </c>
      <c r="Z2288" s="24">
        <v>4.94244</v>
      </c>
      <c r="AA2288" s="63">
        <v>13</v>
      </c>
      <c r="AB2288" s="63">
        <v>69</v>
      </c>
      <c r="AC2288" s="28">
        <v>21.982</v>
      </c>
    </row>
    <row r="2289" customHeight="1" spans="1:29">
      <c r="A2289" s="11">
        <v>2288</v>
      </c>
      <c r="B2289" s="36">
        <v>380</v>
      </c>
      <c r="C2289" s="72">
        <v>152.432053</v>
      </c>
      <c r="D2289" s="72">
        <v>-31.903947</v>
      </c>
      <c r="E2289" s="40">
        <v>65</v>
      </c>
      <c r="F2289" s="74">
        <v>24</v>
      </c>
      <c r="G2289" s="75">
        <v>550</v>
      </c>
      <c r="H2289" s="38">
        <v>1645</v>
      </c>
      <c r="I2289" s="18" t="s">
        <v>105</v>
      </c>
      <c r="J2289" s="36" t="s">
        <v>98</v>
      </c>
      <c r="L2289" s="45">
        <v>10</v>
      </c>
      <c r="M2289" s="45">
        <v>21.4737</v>
      </c>
      <c r="N2289" s="45">
        <v>31.4737</v>
      </c>
      <c r="O2289" s="72">
        <v>23.8947</v>
      </c>
      <c r="P2289" s="46">
        <v>0.898680460520534</v>
      </c>
      <c r="Q2289" s="46">
        <v>0.41850284791188</v>
      </c>
      <c r="R2289" s="46">
        <f t="shared" si="188"/>
        <v>1.31718330843241</v>
      </c>
      <c r="S2289" s="24">
        <v>83.8985</v>
      </c>
      <c r="T2289" s="24">
        <v>1.92857</v>
      </c>
      <c r="U2289" s="57">
        <v>0.4</v>
      </c>
      <c r="V2289" s="24">
        <f t="shared" si="187"/>
        <v>43.5029581503394</v>
      </c>
      <c r="W2289" s="58">
        <v>214.451007843018</v>
      </c>
      <c r="X2289" s="58">
        <v>60.1390981674194</v>
      </c>
      <c r="Y2289" s="58">
        <f t="shared" si="185"/>
        <v>3.56591658967041</v>
      </c>
      <c r="Z2289" s="24">
        <v>4.65824</v>
      </c>
      <c r="AA2289" s="63">
        <v>13</v>
      </c>
      <c r="AB2289" s="63">
        <v>69</v>
      </c>
      <c r="AC2289" s="28">
        <v>14.7748</v>
      </c>
    </row>
    <row r="2290" customHeight="1" spans="1:29">
      <c r="A2290" s="11">
        <v>2289</v>
      </c>
      <c r="B2290" s="36">
        <v>380</v>
      </c>
      <c r="C2290" s="72">
        <v>152.432053</v>
      </c>
      <c r="D2290" s="72">
        <v>-31.903947</v>
      </c>
      <c r="E2290" s="40">
        <v>65</v>
      </c>
      <c r="F2290" s="74">
        <v>24</v>
      </c>
      <c r="G2290" s="75">
        <v>550</v>
      </c>
      <c r="H2290" s="38">
        <v>1645</v>
      </c>
      <c r="I2290" s="18" t="s">
        <v>105</v>
      </c>
      <c r="J2290" s="36" t="s">
        <v>98</v>
      </c>
      <c r="L2290" s="45">
        <v>9.0625</v>
      </c>
      <c r="M2290" s="45">
        <v>21.3684</v>
      </c>
      <c r="N2290" s="45">
        <v>30.4309</v>
      </c>
      <c r="O2290" s="72">
        <v>25.5789</v>
      </c>
      <c r="P2290" s="46">
        <v>0.835391670478402</v>
      </c>
      <c r="Q2290" s="46">
        <v>0.354295923593274</v>
      </c>
      <c r="R2290" s="46">
        <f t="shared" ref="R2290:R2305" si="189">P2290+Q2290</f>
        <v>1.18968759407168</v>
      </c>
      <c r="S2290" s="24">
        <v>29.694</v>
      </c>
      <c r="T2290" s="24">
        <v>2.85714</v>
      </c>
      <c r="U2290" s="57">
        <v>0.4</v>
      </c>
      <c r="V2290" s="24">
        <f t="shared" si="187"/>
        <v>10.3929103929104</v>
      </c>
      <c r="W2290" s="58">
        <v>214.451007843018</v>
      </c>
      <c r="X2290" s="58">
        <v>60.1390981674194</v>
      </c>
      <c r="Y2290" s="58">
        <f t="shared" si="185"/>
        <v>3.56591658967041</v>
      </c>
      <c r="Z2290" s="24">
        <v>4.63091</v>
      </c>
      <c r="AA2290" s="63">
        <v>13</v>
      </c>
      <c r="AB2290" s="63">
        <v>69</v>
      </c>
      <c r="AC2290" s="28">
        <v>18.7387</v>
      </c>
    </row>
    <row r="2291" customHeight="1" spans="1:29">
      <c r="A2291" s="11">
        <v>2290</v>
      </c>
      <c r="B2291" s="36">
        <v>380</v>
      </c>
      <c r="C2291" s="72">
        <v>152.432053</v>
      </c>
      <c r="D2291" s="72">
        <v>-31.903947</v>
      </c>
      <c r="E2291" s="40">
        <v>65</v>
      </c>
      <c r="F2291" s="74">
        <v>24</v>
      </c>
      <c r="G2291" s="75">
        <v>550</v>
      </c>
      <c r="H2291" s="38">
        <v>1645</v>
      </c>
      <c r="I2291" s="18" t="s">
        <v>105</v>
      </c>
      <c r="J2291" s="36" t="s">
        <v>98</v>
      </c>
      <c r="L2291" s="45">
        <v>7</v>
      </c>
      <c r="M2291" s="45">
        <v>16</v>
      </c>
      <c r="N2291" s="45">
        <v>23</v>
      </c>
      <c r="O2291" s="72">
        <v>22.5263</v>
      </c>
      <c r="P2291" s="46">
        <v>0.7102808716922</v>
      </c>
      <c r="Q2291" s="46">
        <v>0.310747881365337</v>
      </c>
      <c r="R2291" s="46">
        <f t="shared" si="189"/>
        <v>1.02102875305754</v>
      </c>
      <c r="S2291" s="24">
        <v>20.2647</v>
      </c>
      <c r="T2291" s="24">
        <v>5</v>
      </c>
      <c r="U2291" s="57">
        <v>0.4</v>
      </c>
      <c r="V2291" s="24">
        <f t="shared" si="187"/>
        <v>4.05294</v>
      </c>
      <c r="W2291" s="58">
        <v>214.451007843018</v>
      </c>
      <c r="X2291" s="58">
        <v>60.1390981674194</v>
      </c>
      <c r="Y2291" s="58">
        <f t="shared" si="185"/>
        <v>3.56591658967041</v>
      </c>
      <c r="Z2291" s="24">
        <v>4.16432</v>
      </c>
      <c r="AA2291" s="63">
        <v>13</v>
      </c>
      <c r="AB2291" s="63">
        <v>69</v>
      </c>
      <c r="AC2291" s="28">
        <v>15.4955</v>
      </c>
    </row>
    <row r="2292" customHeight="1" spans="1:29">
      <c r="A2292" s="11">
        <v>2291</v>
      </c>
      <c r="B2292" s="36">
        <v>380</v>
      </c>
      <c r="C2292" s="72">
        <v>152.432053</v>
      </c>
      <c r="D2292" s="72">
        <v>-31.903947</v>
      </c>
      <c r="E2292" s="40">
        <v>65</v>
      </c>
      <c r="F2292" s="74">
        <v>24</v>
      </c>
      <c r="G2292" s="75">
        <v>550</v>
      </c>
      <c r="H2292" s="38">
        <v>1645</v>
      </c>
      <c r="I2292" s="18" t="s">
        <v>105</v>
      </c>
      <c r="J2292" s="36" t="s">
        <v>98</v>
      </c>
      <c r="L2292" s="45">
        <v>10.9375</v>
      </c>
      <c r="M2292" s="45">
        <v>22.7368</v>
      </c>
      <c r="N2292" s="45">
        <v>33.6743</v>
      </c>
      <c r="O2292" s="72">
        <v>21.0526</v>
      </c>
      <c r="P2292" s="46">
        <v>1.07999961999943</v>
      </c>
      <c r="Q2292" s="46">
        <v>0.519532029298044</v>
      </c>
      <c r="R2292" s="46">
        <f t="shared" si="189"/>
        <v>1.59953164929747</v>
      </c>
      <c r="S2292" s="24">
        <v>24.1798</v>
      </c>
      <c r="T2292" s="24">
        <v>4.78571</v>
      </c>
      <c r="U2292" s="57">
        <v>0.4</v>
      </c>
      <c r="V2292" s="24">
        <f t="shared" si="187"/>
        <v>5.05250004701497</v>
      </c>
      <c r="W2292" s="58">
        <v>214.451007843018</v>
      </c>
      <c r="X2292" s="58">
        <v>60.1390981674194</v>
      </c>
      <c r="Y2292" s="58">
        <f t="shared" si="185"/>
        <v>3.56591658967041</v>
      </c>
      <c r="Z2292" s="24">
        <v>5.3842</v>
      </c>
      <c r="AA2292" s="63">
        <v>13</v>
      </c>
      <c r="AB2292" s="63">
        <v>69</v>
      </c>
      <c r="AC2292" s="28">
        <v>18.018</v>
      </c>
    </row>
    <row r="2293" customHeight="1" spans="1:29">
      <c r="A2293" s="11">
        <v>2292</v>
      </c>
      <c r="B2293" s="36">
        <v>380</v>
      </c>
      <c r="C2293" s="72">
        <v>152.432053</v>
      </c>
      <c r="D2293" s="72">
        <v>-31.903947</v>
      </c>
      <c r="E2293" s="40">
        <v>65</v>
      </c>
      <c r="F2293" s="74">
        <v>24</v>
      </c>
      <c r="G2293" s="75">
        <v>550</v>
      </c>
      <c r="H2293" s="38">
        <v>1645</v>
      </c>
      <c r="I2293" s="18" t="s">
        <v>105</v>
      </c>
      <c r="J2293" s="36" t="s">
        <v>98</v>
      </c>
      <c r="L2293" s="45">
        <v>10.5625</v>
      </c>
      <c r="M2293" s="45">
        <v>20.3158</v>
      </c>
      <c r="N2293" s="45">
        <v>30.8783</v>
      </c>
      <c r="O2293" s="72">
        <v>26.4211</v>
      </c>
      <c r="P2293" s="46">
        <v>0.76892332264743</v>
      </c>
      <c r="Q2293" s="46">
        <v>0.399775179685933</v>
      </c>
      <c r="R2293" s="46">
        <f t="shared" si="189"/>
        <v>1.16869850233336</v>
      </c>
      <c r="S2293" s="24">
        <v>17.8522</v>
      </c>
      <c r="T2293" s="24">
        <v>2.71429</v>
      </c>
      <c r="U2293" s="57">
        <v>0.4</v>
      </c>
      <c r="V2293" s="24">
        <f t="shared" si="187"/>
        <v>6.57711593086958</v>
      </c>
      <c r="W2293" s="58">
        <v>214.451007843018</v>
      </c>
      <c r="X2293" s="58">
        <v>60.1390981674194</v>
      </c>
      <c r="Y2293" s="58">
        <f t="shared" si="185"/>
        <v>3.56591658967041</v>
      </c>
      <c r="Z2293" s="24">
        <v>5.1728</v>
      </c>
      <c r="AA2293" s="63">
        <v>13</v>
      </c>
      <c r="AB2293" s="63">
        <v>69</v>
      </c>
      <c r="AC2293" s="28">
        <v>19.8198</v>
      </c>
    </row>
    <row r="2294" customHeight="1" spans="1:29">
      <c r="A2294" s="11">
        <v>2293</v>
      </c>
      <c r="B2294" s="36">
        <v>380</v>
      </c>
      <c r="C2294" s="72">
        <v>152.432053</v>
      </c>
      <c r="D2294" s="72">
        <v>-31.903947</v>
      </c>
      <c r="E2294" s="40">
        <v>65</v>
      </c>
      <c r="F2294" s="74">
        <v>24</v>
      </c>
      <c r="G2294" s="75">
        <v>550</v>
      </c>
      <c r="H2294" s="38">
        <v>1645</v>
      </c>
      <c r="I2294" s="18" t="s">
        <v>105</v>
      </c>
      <c r="J2294" s="36" t="s">
        <v>98</v>
      </c>
      <c r="L2294" s="45">
        <v>10</v>
      </c>
      <c r="M2294" s="45">
        <v>22.5263</v>
      </c>
      <c r="N2294" s="45">
        <v>32.5263</v>
      </c>
      <c r="O2294" s="72">
        <v>23.0526</v>
      </c>
      <c r="P2294" s="46">
        <v>0.97716960342868</v>
      </c>
      <c r="Q2294" s="46">
        <v>0.433790548571528</v>
      </c>
      <c r="R2294" s="46">
        <f t="shared" si="189"/>
        <v>1.41096015200021</v>
      </c>
      <c r="S2294" s="24">
        <v>48.3457</v>
      </c>
      <c r="T2294" s="24">
        <v>2.42857</v>
      </c>
      <c r="U2294" s="57">
        <v>0.4</v>
      </c>
      <c r="V2294" s="24">
        <f t="shared" si="187"/>
        <v>19.9070646512145</v>
      </c>
      <c r="W2294" s="58">
        <v>214.451007843018</v>
      </c>
      <c r="X2294" s="58">
        <v>60.1390981674194</v>
      </c>
      <c r="Y2294" s="58">
        <f t="shared" si="185"/>
        <v>3.56591658967041</v>
      </c>
      <c r="Z2294" s="24">
        <v>4.68585</v>
      </c>
      <c r="AA2294" s="63">
        <v>13</v>
      </c>
      <c r="AB2294" s="63">
        <v>69</v>
      </c>
      <c r="AC2294" s="28">
        <v>14.0541</v>
      </c>
    </row>
    <row r="2295" customHeight="1" spans="1:29">
      <c r="A2295" s="11">
        <v>2294</v>
      </c>
      <c r="B2295" s="36">
        <v>380</v>
      </c>
      <c r="C2295" s="72">
        <v>152.432053</v>
      </c>
      <c r="D2295" s="72">
        <v>-31.903947</v>
      </c>
      <c r="E2295" s="40">
        <v>65</v>
      </c>
      <c r="F2295" s="74">
        <v>24</v>
      </c>
      <c r="G2295" s="75">
        <v>550</v>
      </c>
      <c r="H2295" s="38">
        <v>1645</v>
      </c>
      <c r="I2295" s="18" t="s">
        <v>105</v>
      </c>
      <c r="J2295" s="36" t="s">
        <v>98</v>
      </c>
      <c r="L2295" s="45">
        <v>9.0625</v>
      </c>
      <c r="M2295" s="45">
        <v>20.6316</v>
      </c>
      <c r="N2295" s="45">
        <v>29.6941</v>
      </c>
      <c r="O2295" s="72">
        <v>26.7368</v>
      </c>
      <c r="P2295" s="46">
        <v>0.771655545914246</v>
      </c>
      <c r="Q2295" s="46">
        <v>0.338952305436702</v>
      </c>
      <c r="R2295" s="46">
        <f t="shared" si="189"/>
        <v>1.11060785135095</v>
      </c>
      <c r="S2295" s="24">
        <v>79.9007</v>
      </c>
      <c r="T2295" s="24">
        <v>2.07143</v>
      </c>
      <c r="U2295" s="57">
        <v>0.4</v>
      </c>
      <c r="V2295" s="24">
        <f t="shared" si="187"/>
        <v>38.5727251222585</v>
      </c>
      <c r="W2295" s="58">
        <v>214.451007843018</v>
      </c>
      <c r="X2295" s="58">
        <v>60.1390981674194</v>
      </c>
      <c r="Y2295" s="58">
        <f t="shared" ref="Y2295:Y2358" si="190">W2295/X2295</f>
        <v>3.56591658967041</v>
      </c>
      <c r="Z2295" s="24">
        <v>4.42537</v>
      </c>
      <c r="AA2295" s="63">
        <v>13</v>
      </c>
      <c r="AB2295" s="63">
        <v>69</v>
      </c>
      <c r="AC2295" s="28">
        <v>20.9009</v>
      </c>
    </row>
    <row r="2296" customHeight="1" spans="1:29">
      <c r="A2296" s="11">
        <v>2295</v>
      </c>
      <c r="B2296" s="36">
        <v>380</v>
      </c>
      <c r="C2296" s="72">
        <v>152.432053</v>
      </c>
      <c r="D2296" s="72">
        <v>-31.903947</v>
      </c>
      <c r="E2296" s="40">
        <v>65</v>
      </c>
      <c r="F2296" s="74">
        <v>24</v>
      </c>
      <c r="G2296" s="75">
        <v>550</v>
      </c>
      <c r="H2296" s="38">
        <v>1645</v>
      </c>
      <c r="I2296" s="18" t="s">
        <v>105</v>
      </c>
      <c r="J2296" s="36" t="s">
        <v>98</v>
      </c>
      <c r="L2296" s="45">
        <v>10.5625</v>
      </c>
      <c r="M2296" s="45">
        <v>21.8947</v>
      </c>
      <c r="N2296" s="45">
        <v>32.4572</v>
      </c>
      <c r="O2296" s="72">
        <v>23.4737</v>
      </c>
      <c r="P2296" s="46">
        <v>0.932733229103209</v>
      </c>
      <c r="Q2296" s="46">
        <v>0.449971670422643</v>
      </c>
      <c r="R2296" s="46">
        <f t="shared" si="189"/>
        <v>1.38270489952585</v>
      </c>
      <c r="S2296" s="24">
        <v>114.557</v>
      </c>
      <c r="T2296" s="24">
        <v>4.85714</v>
      </c>
      <c r="U2296" s="57">
        <v>0.4</v>
      </c>
      <c r="V2296" s="24">
        <f t="shared" si="187"/>
        <v>23.5852785795756</v>
      </c>
      <c r="W2296" s="58">
        <v>214.451007843018</v>
      </c>
      <c r="X2296" s="58">
        <v>60.1390981674194</v>
      </c>
      <c r="Y2296" s="58">
        <f t="shared" si="190"/>
        <v>3.56591658967041</v>
      </c>
      <c r="Z2296" s="24">
        <v>5.07017</v>
      </c>
      <c r="AA2296" s="63">
        <v>13</v>
      </c>
      <c r="AB2296" s="63">
        <v>69</v>
      </c>
      <c r="AC2296" s="28">
        <v>12.31</v>
      </c>
    </row>
    <row r="2297" customHeight="1" spans="1:29">
      <c r="A2297" s="11">
        <v>2296</v>
      </c>
      <c r="B2297" s="36">
        <v>380</v>
      </c>
      <c r="C2297" s="72">
        <v>152.432053</v>
      </c>
      <c r="D2297" s="72">
        <v>-31.903947</v>
      </c>
      <c r="E2297" s="40">
        <v>65</v>
      </c>
      <c r="F2297" s="74">
        <v>24</v>
      </c>
      <c r="G2297" s="75">
        <v>550</v>
      </c>
      <c r="H2297" s="38">
        <v>1645</v>
      </c>
      <c r="I2297" s="18" t="s">
        <v>105</v>
      </c>
      <c r="J2297" s="36" t="s">
        <v>98</v>
      </c>
      <c r="L2297" s="45">
        <v>8.125</v>
      </c>
      <c r="M2297" s="45">
        <v>18.6316</v>
      </c>
      <c r="N2297" s="45">
        <v>26.7566</v>
      </c>
      <c r="O2297" s="72">
        <v>26.8421</v>
      </c>
      <c r="P2297" s="46">
        <v>0.694118567474229</v>
      </c>
      <c r="Q2297" s="46">
        <v>0.302696137783556</v>
      </c>
      <c r="R2297" s="46">
        <f t="shared" si="189"/>
        <v>0.996814705257785</v>
      </c>
      <c r="S2297" s="24">
        <v>91.8941</v>
      </c>
      <c r="T2297" s="24">
        <v>6.5</v>
      </c>
      <c r="U2297" s="57">
        <v>0.4</v>
      </c>
      <c r="V2297" s="24">
        <f t="shared" si="187"/>
        <v>14.1375538461538</v>
      </c>
      <c r="W2297" s="58">
        <v>214.451007843018</v>
      </c>
      <c r="X2297" s="58">
        <v>60.1390981674194</v>
      </c>
      <c r="Y2297" s="58">
        <f t="shared" si="190"/>
        <v>3.56591658967041</v>
      </c>
      <c r="Z2297" s="24">
        <v>5.55377</v>
      </c>
      <c r="AA2297" s="63">
        <v>13</v>
      </c>
      <c r="AB2297" s="63">
        <v>69</v>
      </c>
      <c r="AC2297" s="28">
        <v>19.8</v>
      </c>
    </row>
    <row r="2298" customHeight="1" spans="1:29">
      <c r="A2298" s="11">
        <v>2297</v>
      </c>
      <c r="B2298" s="36">
        <v>380</v>
      </c>
      <c r="C2298" s="72">
        <v>152.432053</v>
      </c>
      <c r="D2298" s="72">
        <v>-31.903947</v>
      </c>
      <c r="E2298" s="40">
        <v>65</v>
      </c>
      <c r="F2298" s="74">
        <v>24</v>
      </c>
      <c r="G2298" s="75">
        <v>550</v>
      </c>
      <c r="H2298" s="38">
        <v>1645</v>
      </c>
      <c r="I2298" s="18" t="s">
        <v>105</v>
      </c>
      <c r="J2298" s="36" t="s">
        <v>98</v>
      </c>
      <c r="L2298" s="45">
        <v>9.0625</v>
      </c>
      <c r="M2298" s="45">
        <v>18.7368</v>
      </c>
      <c r="N2298" s="45">
        <v>27.7993</v>
      </c>
      <c r="O2298" s="72">
        <v>29.4737</v>
      </c>
      <c r="P2298" s="46">
        <v>0.63571251658258</v>
      </c>
      <c r="Q2298" s="46">
        <v>0.307477513851332</v>
      </c>
      <c r="R2298" s="46">
        <f t="shared" si="189"/>
        <v>0.943190030433912</v>
      </c>
      <c r="S2298" s="24">
        <v>53.0466</v>
      </c>
      <c r="T2298" s="59">
        <v>4.5</v>
      </c>
      <c r="U2298" s="57">
        <v>0.4</v>
      </c>
      <c r="V2298" s="24">
        <f t="shared" si="187"/>
        <v>11.7881333333333</v>
      </c>
      <c r="W2298" s="58">
        <v>214.451007843018</v>
      </c>
      <c r="X2298" s="58">
        <v>60.1390981674194</v>
      </c>
      <c r="Y2298" s="58">
        <f t="shared" si="190"/>
        <v>3.56591658967041</v>
      </c>
      <c r="Z2298" s="24">
        <v>5.41042</v>
      </c>
      <c r="AA2298" s="63">
        <v>13</v>
      </c>
      <c r="AB2298" s="63">
        <v>69</v>
      </c>
      <c r="AC2298" s="19">
        <v>21.23</v>
      </c>
    </row>
    <row r="2299" customHeight="1" spans="1:29">
      <c r="A2299" s="11">
        <v>2298</v>
      </c>
      <c r="B2299" s="36">
        <v>381</v>
      </c>
      <c r="C2299" s="72">
        <v>96.5037</v>
      </c>
      <c r="D2299" s="72">
        <v>40.1896</v>
      </c>
      <c r="E2299" s="40">
        <v>1596</v>
      </c>
      <c r="F2299" s="39">
        <v>7.03574991226196</v>
      </c>
      <c r="G2299" s="38">
        <v>60</v>
      </c>
      <c r="H2299" s="38">
        <v>1800</v>
      </c>
      <c r="I2299" s="18" t="s">
        <v>85</v>
      </c>
      <c r="J2299" s="11" t="s">
        <v>888</v>
      </c>
      <c r="K2299" s="78" t="s">
        <v>1703</v>
      </c>
      <c r="L2299" s="45">
        <v>1.03607</v>
      </c>
      <c r="M2299" s="45">
        <v>1.83019</v>
      </c>
      <c r="N2299" s="45">
        <v>2.86626</v>
      </c>
      <c r="O2299" s="23">
        <v>1.97426</v>
      </c>
      <c r="P2299" s="46">
        <v>0.927025822333431</v>
      </c>
      <c r="Q2299" s="46">
        <v>0.524789034878891</v>
      </c>
      <c r="R2299" s="46">
        <f t="shared" si="189"/>
        <v>1.45181485721232</v>
      </c>
      <c r="S2299" s="24">
        <v>13</v>
      </c>
      <c r="T2299" s="59">
        <v>7.97</v>
      </c>
      <c r="U2299" s="57">
        <v>0.6</v>
      </c>
      <c r="V2299" s="24">
        <f t="shared" si="187"/>
        <v>1.63111668757842</v>
      </c>
      <c r="W2299" s="58">
        <v>385.579986572266</v>
      </c>
      <c r="X2299" s="58">
        <v>39.78679895401</v>
      </c>
      <c r="Y2299" s="58">
        <f t="shared" si="190"/>
        <v>9.69115376730765</v>
      </c>
      <c r="Z2299" s="57">
        <v>8.4</v>
      </c>
      <c r="AA2299" s="63">
        <v>55</v>
      </c>
      <c r="AB2299" s="63">
        <v>32</v>
      </c>
      <c r="AC2299" s="63">
        <v>13</v>
      </c>
    </row>
    <row r="2300" customHeight="1" spans="1:29">
      <c r="A2300" s="11">
        <v>2299</v>
      </c>
      <c r="B2300" s="36">
        <v>381</v>
      </c>
      <c r="C2300" s="72">
        <v>102.919</v>
      </c>
      <c r="D2300" s="72">
        <v>38.5545</v>
      </c>
      <c r="E2300" s="40">
        <v>1386</v>
      </c>
      <c r="F2300" s="39">
        <v>8.11114978790283</v>
      </c>
      <c r="G2300" s="38">
        <v>120</v>
      </c>
      <c r="H2300" s="38">
        <v>1674</v>
      </c>
      <c r="I2300" s="18" t="s">
        <v>85</v>
      </c>
      <c r="J2300" s="11" t="s">
        <v>888</v>
      </c>
      <c r="K2300" s="78" t="s">
        <v>1704</v>
      </c>
      <c r="L2300" s="45">
        <v>0.190164</v>
      </c>
      <c r="M2300" s="45">
        <v>1.09434</v>
      </c>
      <c r="N2300" s="45">
        <v>1.284504</v>
      </c>
      <c r="O2300" s="23">
        <v>1.41176</v>
      </c>
      <c r="P2300" s="46">
        <v>0.775160083866946</v>
      </c>
      <c r="Q2300" s="46">
        <v>0.13469994899983</v>
      </c>
      <c r="R2300" s="46">
        <f t="shared" si="189"/>
        <v>0.909860032866776</v>
      </c>
      <c r="S2300" s="24">
        <v>7</v>
      </c>
      <c r="T2300" s="59">
        <v>7.82</v>
      </c>
      <c r="U2300" s="57">
        <v>0.7</v>
      </c>
      <c r="V2300" s="24">
        <f t="shared" si="187"/>
        <v>0.895140664961637</v>
      </c>
      <c r="W2300" s="58">
        <v>293.281002044678</v>
      </c>
      <c r="X2300" s="58">
        <v>49.1334009170532</v>
      </c>
      <c r="Y2300" s="58">
        <f t="shared" si="190"/>
        <v>5.9690759558817</v>
      </c>
      <c r="Z2300" s="57">
        <v>8.2</v>
      </c>
      <c r="AA2300" s="63">
        <v>53</v>
      </c>
      <c r="AB2300" s="63">
        <v>32</v>
      </c>
      <c r="AC2300" s="63">
        <v>15</v>
      </c>
    </row>
    <row r="2301" customHeight="1" spans="1:29">
      <c r="A2301" s="11">
        <v>2300</v>
      </c>
      <c r="B2301" s="36">
        <v>381</v>
      </c>
      <c r="C2301" s="72">
        <v>104.952</v>
      </c>
      <c r="D2301" s="72">
        <v>37.5829</v>
      </c>
      <c r="E2301" s="40">
        <v>1296</v>
      </c>
      <c r="F2301" s="39">
        <v>9.19060039520264</v>
      </c>
      <c r="G2301" s="38">
        <v>180</v>
      </c>
      <c r="H2301" s="38">
        <v>1539</v>
      </c>
      <c r="I2301" s="18" t="s">
        <v>85</v>
      </c>
      <c r="J2301" s="11" t="s">
        <v>888</v>
      </c>
      <c r="K2301" s="78" t="s">
        <v>1705</v>
      </c>
      <c r="L2301" s="45">
        <v>0.0196721</v>
      </c>
      <c r="M2301" s="45">
        <v>0.726415</v>
      </c>
      <c r="N2301" s="45">
        <v>0.7460871</v>
      </c>
      <c r="O2301" s="23">
        <v>0.838235</v>
      </c>
      <c r="P2301" s="46">
        <v>0.866600654947598</v>
      </c>
      <c r="Q2301" s="46">
        <v>0.0234684784099924</v>
      </c>
      <c r="R2301" s="46">
        <f t="shared" si="189"/>
        <v>0.89006913335759</v>
      </c>
      <c r="S2301" s="24">
        <v>9.33</v>
      </c>
      <c r="T2301" s="59">
        <v>8.14</v>
      </c>
      <c r="U2301" s="57">
        <v>0.4</v>
      </c>
      <c r="V2301" s="24">
        <f t="shared" si="187"/>
        <v>1.14619164619165</v>
      </c>
      <c r="W2301" s="58">
        <v>225.065994262695</v>
      </c>
      <c r="X2301" s="58">
        <v>39.3819999694824</v>
      </c>
      <c r="Y2301" s="58">
        <f t="shared" si="190"/>
        <v>5.71494577312227</v>
      </c>
      <c r="Z2301" s="57">
        <v>8.6</v>
      </c>
      <c r="AA2301" s="63">
        <v>10</v>
      </c>
      <c r="AB2301" s="63">
        <v>85</v>
      </c>
      <c r="AC2301" s="63">
        <v>5</v>
      </c>
    </row>
    <row r="2302" customHeight="1" spans="1:29">
      <c r="A2302" s="11">
        <v>2301</v>
      </c>
      <c r="B2302" s="36">
        <v>381</v>
      </c>
      <c r="C2302" s="72">
        <v>105.707</v>
      </c>
      <c r="D2302" s="72">
        <v>38.9336</v>
      </c>
      <c r="E2302" s="40">
        <v>1517</v>
      </c>
      <c r="F2302" s="39">
        <v>7.05682992935181</v>
      </c>
      <c r="G2302" s="38">
        <v>192</v>
      </c>
      <c r="H2302" s="38">
        <v>1669</v>
      </c>
      <c r="I2302" s="18" t="s">
        <v>85</v>
      </c>
      <c r="J2302" s="11" t="s">
        <v>888</v>
      </c>
      <c r="K2302" s="78" t="s">
        <v>1706</v>
      </c>
      <c r="L2302" s="45">
        <v>0.12459</v>
      </c>
      <c r="M2302" s="45">
        <v>1.10377</v>
      </c>
      <c r="N2302" s="45">
        <v>1.22836</v>
      </c>
      <c r="O2302" s="23">
        <v>1.51103</v>
      </c>
      <c r="P2302" s="46">
        <v>0.730475238744433</v>
      </c>
      <c r="Q2302" s="46">
        <v>0.0824536905289769</v>
      </c>
      <c r="R2302" s="46">
        <f t="shared" si="189"/>
        <v>0.81292892927341</v>
      </c>
      <c r="S2302" s="24">
        <v>4</v>
      </c>
      <c r="T2302" s="59">
        <v>8.04</v>
      </c>
      <c r="U2302" s="57">
        <v>0.6</v>
      </c>
      <c r="V2302" s="24">
        <f t="shared" si="187"/>
        <v>0.497512437810945</v>
      </c>
      <c r="W2302" s="58">
        <v>229.888000488281</v>
      </c>
      <c r="X2302" s="58">
        <v>39.0122008323669</v>
      </c>
      <c r="Y2302" s="58">
        <f t="shared" si="190"/>
        <v>5.89272062542936</v>
      </c>
      <c r="Z2302" s="57">
        <v>9</v>
      </c>
      <c r="AA2302" s="63">
        <v>16</v>
      </c>
      <c r="AB2302" s="63">
        <v>80</v>
      </c>
      <c r="AC2302" s="63">
        <v>4</v>
      </c>
    </row>
    <row r="2303" customHeight="1" spans="1:29">
      <c r="A2303" s="11">
        <v>2302</v>
      </c>
      <c r="B2303" s="36">
        <v>381</v>
      </c>
      <c r="C2303" s="72">
        <v>106.756</v>
      </c>
      <c r="D2303" s="72">
        <v>40.3555</v>
      </c>
      <c r="E2303" s="40">
        <v>1055</v>
      </c>
      <c r="F2303" s="39">
        <v>8.34889984130859</v>
      </c>
      <c r="G2303" s="38">
        <v>132</v>
      </c>
      <c r="H2303" s="38">
        <v>1767</v>
      </c>
      <c r="I2303" s="18" t="s">
        <v>85</v>
      </c>
      <c r="J2303" s="11" t="s">
        <v>888</v>
      </c>
      <c r="K2303" s="78" t="s">
        <v>1707</v>
      </c>
      <c r="L2303" s="45">
        <v>0.0983607</v>
      </c>
      <c r="M2303" s="45">
        <v>1.5283</v>
      </c>
      <c r="N2303" s="45">
        <v>1.6266607</v>
      </c>
      <c r="O2303" s="23">
        <v>1.53309</v>
      </c>
      <c r="P2303" s="46">
        <v>0.996875591126418</v>
      </c>
      <c r="Q2303" s="46">
        <v>0.0641584642780267</v>
      </c>
      <c r="R2303" s="46">
        <f t="shared" si="189"/>
        <v>1.06103405540444</v>
      </c>
      <c r="S2303" s="24">
        <v>3.33</v>
      </c>
      <c r="T2303" s="59">
        <v>7.84</v>
      </c>
      <c r="U2303" s="57">
        <v>0.4</v>
      </c>
      <c r="V2303" s="24">
        <f t="shared" si="187"/>
        <v>0.424744897959184</v>
      </c>
      <c r="W2303" s="58">
        <v>282.292995452881</v>
      </c>
      <c r="X2303" s="58">
        <v>38.4940004348755</v>
      </c>
      <c r="Y2303" s="58">
        <f t="shared" si="190"/>
        <v>7.33342838530037</v>
      </c>
      <c r="Z2303" s="57">
        <v>8.6</v>
      </c>
      <c r="AA2303" s="63">
        <v>10</v>
      </c>
      <c r="AB2303" s="63">
        <v>85</v>
      </c>
      <c r="AC2303" s="63">
        <v>5</v>
      </c>
    </row>
    <row r="2304" customHeight="1" spans="1:29">
      <c r="A2304" s="11">
        <v>2303</v>
      </c>
      <c r="B2304" s="36">
        <v>381</v>
      </c>
      <c r="C2304" s="72">
        <v>106.807</v>
      </c>
      <c r="D2304" s="72">
        <v>39.5735</v>
      </c>
      <c r="E2304" s="40">
        <v>1140</v>
      </c>
      <c r="F2304" s="39">
        <v>7.9553599357605</v>
      </c>
      <c r="G2304" s="38">
        <v>156</v>
      </c>
      <c r="H2304" s="38">
        <v>1675</v>
      </c>
      <c r="I2304" s="18" t="s">
        <v>85</v>
      </c>
      <c r="J2304" s="11" t="s">
        <v>888</v>
      </c>
      <c r="K2304" s="78" t="s">
        <v>1708</v>
      </c>
      <c r="L2304" s="45">
        <v>0.0852</v>
      </c>
      <c r="M2304" s="45">
        <v>1.01887</v>
      </c>
      <c r="N2304" s="45">
        <v>1.10407</v>
      </c>
      <c r="O2304" s="23">
        <v>1.55515</v>
      </c>
      <c r="P2304" s="46">
        <v>0.655158666366588</v>
      </c>
      <c r="Q2304" s="46">
        <v>0.0547857119891972</v>
      </c>
      <c r="R2304" s="46">
        <f t="shared" si="189"/>
        <v>0.709944378355785</v>
      </c>
      <c r="S2304" s="24">
        <v>9.67</v>
      </c>
      <c r="T2304" s="59">
        <v>7.53</v>
      </c>
      <c r="U2304" s="57">
        <v>0.6</v>
      </c>
      <c r="V2304" s="24">
        <f t="shared" si="187"/>
        <v>1.28419654714475</v>
      </c>
      <c r="W2304" s="58">
        <v>288.190002441406</v>
      </c>
      <c r="X2304" s="58">
        <v>38.672399520874</v>
      </c>
      <c r="Y2304" s="58">
        <f t="shared" si="190"/>
        <v>7.45208484634762</v>
      </c>
      <c r="Z2304" s="57">
        <v>8.4</v>
      </c>
      <c r="AA2304" s="63">
        <v>49</v>
      </c>
      <c r="AB2304" s="63">
        <v>36</v>
      </c>
      <c r="AC2304" s="63">
        <v>15</v>
      </c>
    </row>
    <row r="2305" customHeight="1" spans="1:29">
      <c r="A2305" s="11">
        <v>2304</v>
      </c>
      <c r="B2305" s="36">
        <v>381</v>
      </c>
      <c r="C2305" s="72">
        <v>110.16</v>
      </c>
      <c r="D2305" s="72">
        <v>39.5024</v>
      </c>
      <c r="E2305" s="40">
        <v>1300</v>
      </c>
      <c r="F2305" s="39">
        <v>6.57568979263306</v>
      </c>
      <c r="G2305" s="38">
        <v>360</v>
      </c>
      <c r="H2305" s="38">
        <v>1432</v>
      </c>
      <c r="I2305" s="18" t="s">
        <v>77</v>
      </c>
      <c r="J2305" s="11" t="s">
        <v>888</v>
      </c>
      <c r="K2305" s="78" t="s">
        <v>1709</v>
      </c>
      <c r="L2305" s="45">
        <v>0.0918</v>
      </c>
      <c r="M2305" s="45">
        <v>0.160377</v>
      </c>
      <c r="N2305" s="45">
        <v>0.252177</v>
      </c>
      <c r="O2305" s="23">
        <v>0.209559</v>
      </c>
      <c r="P2305" s="46">
        <v>0.765307145004509</v>
      </c>
      <c r="Q2305" s="46">
        <v>0.438062788999757</v>
      </c>
      <c r="R2305" s="46">
        <f t="shared" si="189"/>
        <v>1.20336993400427</v>
      </c>
      <c r="S2305" s="24">
        <v>4.67</v>
      </c>
      <c r="T2305" s="59">
        <v>7.85</v>
      </c>
      <c r="U2305" s="57">
        <v>0.4</v>
      </c>
      <c r="V2305" s="24">
        <f t="shared" si="187"/>
        <v>0.594904458598726</v>
      </c>
      <c r="W2305" s="58">
        <v>176.609992980957</v>
      </c>
      <c r="X2305" s="58">
        <v>88.8908004760742</v>
      </c>
      <c r="Y2305" s="58">
        <f t="shared" si="190"/>
        <v>1.98681969377127</v>
      </c>
      <c r="Z2305" s="57">
        <v>8.1</v>
      </c>
      <c r="AA2305" s="63">
        <v>12</v>
      </c>
      <c r="AB2305" s="63">
        <v>83</v>
      </c>
      <c r="AC2305" s="63">
        <v>6</v>
      </c>
    </row>
    <row r="2306" customHeight="1" spans="1:29">
      <c r="A2306" s="11">
        <v>2305</v>
      </c>
      <c r="B2306" s="36">
        <v>382</v>
      </c>
      <c r="C2306" s="72">
        <v>106.42</v>
      </c>
      <c r="D2306" s="72">
        <v>36.01</v>
      </c>
      <c r="E2306" s="40">
        <v>1686</v>
      </c>
      <c r="F2306" s="74">
        <v>6.9</v>
      </c>
      <c r="G2306" s="75">
        <v>420</v>
      </c>
      <c r="H2306" s="38">
        <v>1145</v>
      </c>
      <c r="I2306" s="18" t="s">
        <v>77</v>
      </c>
      <c r="J2306" s="48" t="s">
        <v>106</v>
      </c>
      <c r="K2306" s="81" t="s">
        <v>1710</v>
      </c>
      <c r="L2306" s="45"/>
      <c r="M2306" s="45"/>
      <c r="N2306" s="45"/>
      <c r="P2306" s="46">
        <v>2.07142</v>
      </c>
      <c r="Q2306" s="46"/>
      <c r="R2306" s="46"/>
      <c r="S2306" s="24">
        <v>9.92</v>
      </c>
      <c r="T2306" s="24">
        <v>1.07</v>
      </c>
      <c r="U2306" s="57">
        <v>0.5</v>
      </c>
      <c r="V2306" s="24">
        <f t="shared" si="187"/>
        <v>9.27102803738318</v>
      </c>
      <c r="W2306" s="58">
        <v>95.9360980987549</v>
      </c>
      <c r="X2306" s="58">
        <v>117.180995941162</v>
      </c>
      <c r="Y2306" s="58">
        <f t="shared" si="190"/>
        <v>0.818700142699978</v>
      </c>
      <c r="Z2306" s="59">
        <v>8.22</v>
      </c>
      <c r="AA2306" s="63">
        <v>53</v>
      </c>
      <c r="AB2306" s="63">
        <v>30</v>
      </c>
      <c r="AC2306" s="63">
        <v>17</v>
      </c>
    </row>
    <row r="2307" customHeight="1" spans="1:29">
      <c r="A2307" s="11">
        <v>2306</v>
      </c>
      <c r="B2307" s="36">
        <v>382</v>
      </c>
      <c r="C2307" s="72">
        <v>106.42</v>
      </c>
      <c r="D2307" s="72">
        <v>36.01</v>
      </c>
      <c r="E2307" s="40">
        <v>1686</v>
      </c>
      <c r="F2307" s="74">
        <v>6.9</v>
      </c>
      <c r="G2307" s="75">
        <v>420</v>
      </c>
      <c r="H2307" s="38">
        <v>1145</v>
      </c>
      <c r="I2307" s="18" t="s">
        <v>77</v>
      </c>
      <c r="J2307" s="48" t="s">
        <v>106</v>
      </c>
      <c r="K2307" s="81" t="s">
        <v>1711</v>
      </c>
      <c r="L2307" s="45"/>
      <c r="M2307" s="45"/>
      <c r="N2307" s="45"/>
      <c r="P2307" s="46">
        <v>2.90664</v>
      </c>
      <c r="Q2307" s="46"/>
      <c r="R2307" s="46"/>
      <c r="S2307" s="24">
        <v>9.68</v>
      </c>
      <c r="T2307" s="24">
        <v>0.96</v>
      </c>
      <c r="U2307" s="57">
        <v>0.5</v>
      </c>
      <c r="V2307" s="24">
        <f t="shared" si="187"/>
        <v>10.0833333333333</v>
      </c>
      <c r="W2307" s="58">
        <v>95.9360980987549</v>
      </c>
      <c r="X2307" s="58">
        <v>117.180995941162</v>
      </c>
      <c r="Y2307" s="58">
        <f t="shared" si="190"/>
        <v>0.818700142699978</v>
      </c>
      <c r="Z2307" s="59">
        <v>8.31</v>
      </c>
      <c r="AA2307" s="63">
        <v>53</v>
      </c>
      <c r="AB2307" s="63">
        <v>30</v>
      </c>
      <c r="AC2307" s="63">
        <v>17</v>
      </c>
    </row>
    <row r="2308" customHeight="1" spans="1:29">
      <c r="A2308" s="11">
        <v>2307</v>
      </c>
      <c r="B2308" s="36">
        <v>382</v>
      </c>
      <c r="C2308" s="72">
        <v>106.42</v>
      </c>
      <c r="D2308" s="72">
        <v>36.01</v>
      </c>
      <c r="E2308" s="40">
        <v>1686</v>
      </c>
      <c r="F2308" s="74">
        <v>6.9</v>
      </c>
      <c r="G2308" s="75">
        <v>420</v>
      </c>
      <c r="H2308" s="38">
        <v>1145</v>
      </c>
      <c r="I2308" s="18" t="s">
        <v>77</v>
      </c>
      <c r="J2308" s="48" t="s">
        <v>106</v>
      </c>
      <c r="K2308" s="81" t="s">
        <v>1712</v>
      </c>
      <c r="L2308" s="45"/>
      <c r="M2308" s="45"/>
      <c r="N2308" s="45"/>
      <c r="P2308" s="46">
        <v>1.79281</v>
      </c>
      <c r="Q2308" s="46"/>
      <c r="R2308" s="46"/>
      <c r="S2308" s="24">
        <v>8.75</v>
      </c>
      <c r="T2308" s="24">
        <v>1.02</v>
      </c>
      <c r="U2308" s="57">
        <v>0.5</v>
      </c>
      <c r="V2308" s="24">
        <f t="shared" si="187"/>
        <v>8.57843137254902</v>
      </c>
      <c r="W2308" s="58">
        <v>95.9360980987549</v>
      </c>
      <c r="X2308" s="58">
        <v>117.180995941162</v>
      </c>
      <c r="Y2308" s="58">
        <f t="shared" si="190"/>
        <v>0.818700142699978</v>
      </c>
      <c r="Z2308" s="59">
        <v>8.34</v>
      </c>
      <c r="AA2308" s="63">
        <v>53</v>
      </c>
      <c r="AB2308" s="63">
        <v>30</v>
      </c>
      <c r="AC2308" s="63">
        <v>17</v>
      </c>
    </row>
    <row r="2309" customHeight="1" spans="1:29">
      <c r="A2309" s="11">
        <v>2308</v>
      </c>
      <c r="B2309" s="36">
        <v>382</v>
      </c>
      <c r="C2309" s="72">
        <v>106.42</v>
      </c>
      <c r="D2309" s="72">
        <v>36.01</v>
      </c>
      <c r="E2309" s="40">
        <v>1686</v>
      </c>
      <c r="F2309" s="74">
        <v>6.9</v>
      </c>
      <c r="G2309" s="75">
        <v>420</v>
      </c>
      <c r="H2309" s="38">
        <v>1145</v>
      </c>
      <c r="I2309" s="18" t="s">
        <v>77</v>
      </c>
      <c r="J2309" s="48" t="s">
        <v>106</v>
      </c>
      <c r="K2309" s="81" t="s">
        <v>1713</v>
      </c>
      <c r="L2309" s="45"/>
      <c r="M2309" s="45"/>
      <c r="N2309" s="45"/>
      <c r="P2309" s="46">
        <v>1.975</v>
      </c>
      <c r="Q2309" s="46"/>
      <c r="R2309" s="46"/>
      <c r="S2309" s="24">
        <v>9.78</v>
      </c>
      <c r="T2309" s="24">
        <v>1.06</v>
      </c>
      <c r="U2309" s="57">
        <v>0.5</v>
      </c>
      <c r="V2309" s="24">
        <f t="shared" ref="V2309:V2322" si="191">S2309/T2309</f>
        <v>9.22641509433962</v>
      </c>
      <c r="W2309" s="58">
        <v>95.9360980987549</v>
      </c>
      <c r="X2309" s="58">
        <v>117.180995941162</v>
      </c>
      <c r="Y2309" s="58">
        <f t="shared" si="190"/>
        <v>0.818700142699978</v>
      </c>
      <c r="Z2309" s="59">
        <v>8.26</v>
      </c>
      <c r="AA2309" s="63">
        <v>53</v>
      </c>
      <c r="AB2309" s="63">
        <v>30</v>
      </c>
      <c r="AC2309" s="63">
        <v>17</v>
      </c>
    </row>
    <row r="2310" customHeight="1" spans="1:29">
      <c r="A2310" s="11">
        <v>2309</v>
      </c>
      <c r="B2310" s="36">
        <v>382</v>
      </c>
      <c r="C2310" s="72">
        <v>106.42</v>
      </c>
      <c r="D2310" s="72">
        <v>36.01</v>
      </c>
      <c r="E2310" s="40">
        <v>1686</v>
      </c>
      <c r="F2310" s="74">
        <v>6.9</v>
      </c>
      <c r="G2310" s="75">
        <v>420</v>
      </c>
      <c r="H2310" s="38">
        <v>1145</v>
      </c>
      <c r="I2310" s="18" t="s">
        <v>77</v>
      </c>
      <c r="J2310" s="48" t="s">
        <v>106</v>
      </c>
      <c r="K2310" s="81" t="s">
        <v>1714</v>
      </c>
      <c r="L2310" s="45"/>
      <c r="M2310" s="45"/>
      <c r="N2310" s="45"/>
      <c r="P2310" s="46">
        <v>2.26939</v>
      </c>
      <c r="Q2310" s="46"/>
      <c r="R2310" s="46"/>
      <c r="S2310" s="24">
        <v>6.88</v>
      </c>
      <c r="T2310" s="24">
        <v>0.9</v>
      </c>
      <c r="U2310" s="57">
        <v>0.5</v>
      </c>
      <c r="V2310" s="24">
        <f t="shared" si="191"/>
        <v>7.64444444444444</v>
      </c>
      <c r="W2310" s="58">
        <v>95.9360980987549</v>
      </c>
      <c r="X2310" s="58">
        <v>117.180995941162</v>
      </c>
      <c r="Y2310" s="58">
        <f t="shared" si="190"/>
        <v>0.818700142699978</v>
      </c>
      <c r="Z2310" s="59">
        <v>8.33</v>
      </c>
      <c r="AA2310" s="63">
        <v>53</v>
      </c>
      <c r="AB2310" s="63">
        <v>30</v>
      </c>
      <c r="AC2310" s="63">
        <v>17</v>
      </c>
    </row>
    <row r="2311" customHeight="1" spans="1:29">
      <c r="A2311" s="11">
        <v>2310</v>
      </c>
      <c r="B2311" s="36">
        <v>382</v>
      </c>
      <c r="C2311" s="72">
        <v>106.42</v>
      </c>
      <c r="D2311" s="72">
        <v>36.01</v>
      </c>
      <c r="E2311" s="40">
        <v>1686</v>
      </c>
      <c r="F2311" s="74">
        <v>6.9</v>
      </c>
      <c r="G2311" s="75">
        <v>420</v>
      </c>
      <c r="H2311" s="38">
        <v>1145</v>
      </c>
      <c r="I2311" s="18" t="s">
        <v>77</v>
      </c>
      <c r="J2311" s="48" t="s">
        <v>106</v>
      </c>
      <c r="K2311" s="81" t="s">
        <v>1715</v>
      </c>
      <c r="L2311" s="45"/>
      <c r="M2311" s="45"/>
      <c r="N2311" s="45"/>
      <c r="P2311" s="46">
        <v>1.96014</v>
      </c>
      <c r="Q2311" s="46"/>
      <c r="R2311" s="46"/>
      <c r="S2311" s="24">
        <v>6.84</v>
      </c>
      <c r="T2311" s="24">
        <v>1.03</v>
      </c>
      <c r="U2311" s="57">
        <v>0.5</v>
      </c>
      <c r="V2311" s="24">
        <f t="shared" si="191"/>
        <v>6.64077669902913</v>
      </c>
      <c r="W2311" s="58">
        <v>95.9360980987549</v>
      </c>
      <c r="X2311" s="58">
        <v>117.180995941162</v>
      </c>
      <c r="Y2311" s="58">
        <f t="shared" si="190"/>
        <v>0.818700142699978</v>
      </c>
      <c r="Z2311" s="59">
        <v>8.24</v>
      </c>
      <c r="AA2311" s="63">
        <v>53</v>
      </c>
      <c r="AB2311" s="63">
        <v>30</v>
      </c>
      <c r="AC2311" s="63">
        <v>17</v>
      </c>
    </row>
    <row r="2312" customHeight="1" spans="1:29">
      <c r="A2312" s="11">
        <v>2311</v>
      </c>
      <c r="B2312" s="36">
        <v>382</v>
      </c>
      <c r="C2312" s="72">
        <v>106.42</v>
      </c>
      <c r="D2312" s="72">
        <v>36.01</v>
      </c>
      <c r="E2312" s="40">
        <v>1686</v>
      </c>
      <c r="F2312" s="74">
        <v>6.9</v>
      </c>
      <c r="G2312" s="75">
        <v>420</v>
      </c>
      <c r="H2312" s="38">
        <v>1145</v>
      </c>
      <c r="I2312" s="18" t="s">
        <v>77</v>
      </c>
      <c r="J2312" s="48" t="s">
        <v>106</v>
      </c>
      <c r="K2312" s="81" t="s">
        <v>1716</v>
      </c>
      <c r="L2312" s="45"/>
      <c r="M2312" s="45"/>
      <c r="N2312" s="45"/>
      <c r="P2312" s="46">
        <v>2.41837</v>
      </c>
      <c r="Q2312" s="46"/>
      <c r="R2312" s="46"/>
      <c r="S2312" s="24">
        <v>9.5</v>
      </c>
      <c r="T2312" s="24">
        <v>0.81</v>
      </c>
      <c r="U2312" s="57">
        <v>0.5</v>
      </c>
      <c r="V2312" s="24">
        <f t="shared" si="191"/>
        <v>11.7283950617284</v>
      </c>
      <c r="W2312" s="58">
        <v>95.9360980987549</v>
      </c>
      <c r="X2312" s="58">
        <v>117.180995941162</v>
      </c>
      <c r="Y2312" s="58">
        <f t="shared" si="190"/>
        <v>0.818700142699978</v>
      </c>
      <c r="Z2312" s="59">
        <v>8.22</v>
      </c>
      <c r="AA2312" s="63">
        <v>53</v>
      </c>
      <c r="AB2312" s="63">
        <v>30</v>
      </c>
      <c r="AC2312" s="63">
        <v>17</v>
      </c>
    </row>
    <row r="2313" customHeight="1" spans="1:29">
      <c r="A2313" s="11">
        <v>2312</v>
      </c>
      <c r="B2313" s="36">
        <v>382</v>
      </c>
      <c r="C2313" s="72">
        <v>106.42</v>
      </c>
      <c r="D2313" s="72">
        <v>36.01</v>
      </c>
      <c r="E2313" s="40">
        <v>1686</v>
      </c>
      <c r="F2313" s="74">
        <v>6.9</v>
      </c>
      <c r="G2313" s="75">
        <v>420</v>
      </c>
      <c r="H2313" s="38">
        <v>1145</v>
      </c>
      <c r="I2313" s="18" t="s">
        <v>77</v>
      </c>
      <c r="J2313" s="48" t="s">
        <v>106</v>
      </c>
      <c r="K2313" s="81" t="s">
        <v>1717</v>
      </c>
      <c r="L2313" s="45"/>
      <c r="M2313" s="45"/>
      <c r="N2313" s="45"/>
      <c r="P2313" s="46">
        <v>3.62088</v>
      </c>
      <c r="Q2313" s="46"/>
      <c r="R2313" s="46"/>
      <c r="S2313" s="24">
        <v>7.89</v>
      </c>
      <c r="T2313" s="24">
        <v>0.75</v>
      </c>
      <c r="U2313" s="57">
        <v>0.5</v>
      </c>
      <c r="V2313" s="24">
        <f t="shared" si="191"/>
        <v>10.52</v>
      </c>
      <c r="W2313" s="58">
        <v>95.9360980987549</v>
      </c>
      <c r="X2313" s="58">
        <v>117.180995941162</v>
      </c>
      <c r="Y2313" s="58">
        <f t="shared" si="190"/>
        <v>0.818700142699978</v>
      </c>
      <c r="Z2313" s="59">
        <v>8.34</v>
      </c>
      <c r="AA2313" s="63">
        <v>53</v>
      </c>
      <c r="AB2313" s="63">
        <v>30</v>
      </c>
      <c r="AC2313" s="63">
        <v>17</v>
      </c>
    </row>
    <row r="2314" customHeight="1" spans="1:29">
      <c r="A2314" s="11">
        <v>2313</v>
      </c>
      <c r="B2314" s="36">
        <v>382</v>
      </c>
      <c r="C2314" s="72">
        <v>106.42</v>
      </c>
      <c r="D2314" s="72">
        <v>36.01</v>
      </c>
      <c r="E2314" s="40">
        <v>1686</v>
      </c>
      <c r="F2314" s="74">
        <v>6.9</v>
      </c>
      <c r="G2314" s="75">
        <v>420</v>
      </c>
      <c r="H2314" s="38">
        <v>1145</v>
      </c>
      <c r="I2314" s="18" t="s">
        <v>77</v>
      </c>
      <c r="J2314" s="48" t="s">
        <v>106</v>
      </c>
      <c r="K2314" s="81" t="s">
        <v>1718</v>
      </c>
      <c r="L2314" s="45"/>
      <c r="M2314" s="45"/>
      <c r="N2314" s="45"/>
      <c r="P2314" s="46">
        <v>2.21119</v>
      </c>
      <c r="Q2314" s="46"/>
      <c r="R2314" s="46"/>
      <c r="S2314" s="24">
        <v>7.64</v>
      </c>
      <c r="T2314" s="24">
        <v>0.74</v>
      </c>
      <c r="U2314" s="57">
        <v>0.5</v>
      </c>
      <c r="V2314" s="24">
        <f t="shared" si="191"/>
        <v>10.3243243243243</v>
      </c>
      <c r="W2314" s="58">
        <v>95.9360980987549</v>
      </c>
      <c r="X2314" s="58">
        <v>117.180995941162</v>
      </c>
      <c r="Y2314" s="58">
        <f t="shared" si="190"/>
        <v>0.818700142699978</v>
      </c>
      <c r="Z2314" s="59">
        <v>8.37</v>
      </c>
      <c r="AA2314" s="63">
        <v>53</v>
      </c>
      <c r="AB2314" s="63">
        <v>30</v>
      </c>
      <c r="AC2314" s="63">
        <v>17</v>
      </c>
    </row>
    <row r="2315" customHeight="1" spans="1:29">
      <c r="A2315" s="11">
        <v>2314</v>
      </c>
      <c r="B2315" s="36">
        <v>382</v>
      </c>
      <c r="C2315" s="72">
        <v>106.42</v>
      </c>
      <c r="D2315" s="72">
        <v>36.01</v>
      </c>
      <c r="E2315" s="40">
        <v>1686</v>
      </c>
      <c r="F2315" s="74">
        <v>6.9</v>
      </c>
      <c r="G2315" s="75">
        <v>420</v>
      </c>
      <c r="H2315" s="38">
        <v>1145</v>
      </c>
      <c r="I2315" s="18" t="s">
        <v>77</v>
      </c>
      <c r="J2315" s="48" t="s">
        <v>106</v>
      </c>
      <c r="K2315" s="81" t="s">
        <v>1719</v>
      </c>
      <c r="L2315" s="45"/>
      <c r="M2315" s="45"/>
      <c r="N2315" s="45"/>
      <c r="P2315" s="46">
        <v>2.26068</v>
      </c>
      <c r="Q2315" s="46"/>
      <c r="R2315" s="46"/>
      <c r="S2315" s="24">
        <v>7.27</v>
      </c>
      <c r="T2315" s="24">
        <v>0.75</v>
      </c>
      <c r="U2315" s="57">
        <v>0.5</v>
      </c>
      <c r="V2315" s="24">
        <f t="shared" si="191"/>
        <v>9.69333333333333</v>
      </c>
      <c r="W2315" s="58">
        <v>95.9360980987549</v>
      </c>
      <c r="X2315" s="58">
        <v>117.180995941162</v>
      </c>
      <c r="Y2315" s="58">
        <f t="shared" si="190"/>
        <v>0.818700142699978</v>
      </c>
      <c r="Z2315" s="59">
        <v>8.26</v>
      </c>
      <c r="AA2315" s="63">
        <v>53</v>
      </c>
      <c r="AB2315" s="63">
        <v>30</v>
      </c>
      <c r="AC2315" s="63">
        <v>17</v>
      </c>
    </row>
    <row r="2316" customHeight="1" spans="1:29">
      <c r="A2316" s="11">
        <v>2315</v>
      </c>
      <c r="B2316" s="36">
        <v>382</v>
      </c>
      <c r="C2316" s="72">
        <v>106.42</v>
      </c>
      <c r="D2316" s="72">
        <v>36.01</v>
      </c>
      <c r="E2316" s="40">
        <v>1686</v>
      </c>
      <c r="F2316" s="74">
        <v>6.9</v>
      </c>
      <c r="G2316" s="75">
        <v>420</v>
      </c>
      <c r="H2316" s="38">
        <v>1145</v>
      </c>
      <c r="I2316" s="18" t="s">
        <v>77</v>
      </c>
      <c r="J2316" s="48" t="s">
        <v>106</v>
      </c>
      <c r="K2316" s="81" t="s">
        <v>1720</v>
      </c>
      <c r="L2316" s="45"/>
      <c r="M2316" s="45"/>
      <c r="N2316" s="45"/>
      <c r="P2316" s="46">
        <v>2.49385</v>
      </c>
      <c r="Q2316" s="46"/>
      <c r="R2316" s="46"/>
      <c r="S2316" s="24">
        <v>6.12</v>
      </c>
      <c r="T2316" s="24">
        <v>0.78</v>
      </c>
      <c r="U2316" s="57">
        <v>0.5</v>
      </c>
      <c r="V2316" s="24">
        <f t="shared" si="191"/>
        <v>7.84615384615385</v>
      </c>
      <c r="W2316" s="58">
        <v>95.9360980987549</v>
      </c>
      <c r="X2316" s="58">
        <v>117.180995941162</v>
      </c>
      <c r="Y2316" s="58">
        <f t="shared" si="190"/>
        <v>0.818700142699978</v>
      </c>
      <c r="Z2316" s="59">
        <v>8.29</v>
      </c>
      <c r="AA2316" s="63">
        <v>53</v>
      </c>
      <c r="AB2316" s="63">
        <v>30</v>
      </c>
      <c r="AC2316" s="63">
        <v>17</v>
      </c>
    </row>
    <row r="2317" customHeight="1" spans="1:29">
      <c r="A2317" s="11">
        <v>2316</v>
      </c>
      <c r="B2317" s="36">
        <v>382</v>
      </c>
      <c r="C2317" s="72">
        <v>106.42</v>
      </c>
      <c r="D2317" s="72">
        <v>36.01</v>
      </c>
      <c r="E2317" s="40">
        <v>1686</v>
      </c>
      <c r="F2317" s="74">
        <v>6.9</v>
      </c>
      <c r="G2317" s="75">
        <v>420</v>
      </c>
      <c r="H2317" s="38">
        <v>1145</v>
      </c>
      <c r="I2317" s="18" t="s">
        <v>77</v>
      </c>
      <c r="J2317" s="48" t="s">
        <v>106</v>
      </c>
      <c r="K2317" s="81" t="s">
        <v>1721</v>
      </c>
      <c r="L2317" s="45"/>
      <c r="M2317" s="45"/>
      <c r="N2317" s="45"/>
      <c r="P2317" s="46">
        <v>2.70503</v>
      </c>
      <c r="Q2317" s="46"/>
      <c r="R2317" s="46"/>
      <c r="S2317" s="24">
        <v>5.98</v>
      </c>
      <c r="T2317" s="24">
        <v>0.83</v>
      </c>
      <c r="U2317" s="57">
        <v>0.5</v>
      </c>
      <c r="V2317" s="24">
        <f t="shared" si="191"/>
        <v>7.20481927710843</v>
      </c>
      <c r="W2317" s="58">
        <v>95.9360980987549</v>
      </c>
      <c r="X2317" s="58">
        <v>117.180995941162</v>
      </c>
      <c r="Y2317" s="58">
        <f t="shared" si="190"/>
        <v>0.818700142699978</v>
      </c>
      <c r="Z2317" s="59">
        <v>8.25</v>
      </c>
      <c r="AA2317" s="63">
        <v>53</v>
      </c>
      <c r="AB2317" s="63">
        <v>30</v>
      </c>
      <c r="AC2317" s="63">
        <v>17</v>
      </c>
    </row>
    <row r="2318" customHeight="1" spans="1:29">
      <c r="A2318" s="11">
        <v>2317</v>
      </c>
      <c r="B2318" s="15">
        <v>383</v>
      </c>
      <c r="C2318" s="23">
        <v>116.717478</v>
      </c>
      <c r="D2318" s="23">
        <v>39.624778</v>
      </c>
      <c r="E2318" s="40">
        <v>16</v>
      </c>
      <c r="F2318" s="39">
        <v>12.2047004699707</v>
      </c>
      <c r="G2318" s="38">
        <v>540</v>
      </c>
      <c r="H2318" s="38">
        <v>1430</v>
      </c>
      <c r="I2318" s="18" t="s">
        <v>77</v>
      </c>
      <c r="J2318" s="36" t="s">
        <v>98</v>
      </c>
      <c r="K2318" s="111" t="s">
        <v>1722</v>
      </c>
      <c r="L2318" s="45">
        <v>1.21</v>
      </c>
      <c r="M2318" s="45">
        <v>5.04</v>
      </c>
      <c r="N2318" s="45">
        <v>6.25</v>
      </c>
      <c r="O2318" s="23">
        <v>4.01</v>
      </c>
      <c r="P2318" s="46">
        <v>8.33333333333333</v>
      </c>
      <c r="Q2318" s="46">
        <v>0.301745635910224</v>
      </c>
      <c r="R2318" s="46">
        <f t="shared" ref="R2318:R2337" si="192">P2318+Q2318</f>
        <v>8.63507896924355</v>
      </c>
      <c r="S2318" s="24">
        <v>67</v>
      </c>
      <c r="T2318" s="57">
        <v>7.4</v>
      </c>
      <c r="U2318" s="57">
        <v>2.2</v>
      </c>
      <c r="V2318" s="57">
        <f t="shared" si="191"/>
        <v>9.05405405405405</v>
      </c>
      <c r="W2318" s="58">
        <v>209.84899520874</v>
      </c>
      <c r="X2318" s="58">
        <v>53.3217000961304</v>
      </c>
      <c r="Y2318" s="58">
        <f t="shared" si="190"/>
        <v>3.93552708991679</v>
      </c>
      <c r="Z2318" s="24">
        <v>7.94</v>
      </c>
      <c r="AA2318" s="63">
        <v>21</v>
      </c>
      <c r="AB2318" s="63">
        <v>71</v>
      </c>
      <c r="AC2318" s="63">
        <v>8</v>
      </c>
    </row>
    <row r="2319" customHeight="1" spans="1:29">
      <c r="A2319" s="11">
        <v>2318</v>
      </c>
      <c r="B2319" s="15">
        <v>383</v>
      </c>
      <c r="C2319" s="23">
        <v>116.717478</v>
      </c>
      <c r="D2319" s="23">
        <v>39.624778</v>
      </c>
      <c r="E2319" s="40">
        <v>16</v>
      </c>
      <c r="F2319" s="39">
        <v>12.2047004699707</v>
      </c>
      <c r="G2319" s="38">
        <v>540</v>
      </c>
      <c r="H2319" s="38">
        <v>1430</v>
      </c>
      <c r="I2319" s="18" t="s">
        <v>77</v>
      </c>
      <c r="J2319" s="36" t="s">
        <v>98</v>
      </c>
      <c r="K2319" s="111" t="s">
        <v>1722</v>
      </c>
      <c r="L2319" s="45">
        <v>1.82</v>
      </c>
      <c r="M2319" s="45">
        <v>7.71</v>
      </c>
      <c r="N2319" s="45">
        <v>9.53</v>
      </c>
      <c r="O2319" s="23">
        <v>6.66</v>
      </c>
      <c r="P2319" s="46">
        <v>7.14285714285714</v>
      </c>
      <c r="Q2319" s="46">
        <v>0.273273273273273</v>
      </c>
      <c r="R2319" s="46">
        <f t="shared" si="192"/>
        <v>7.41613041613041</v>
      </c>
      <c r="S2319" s="24">
        <v>103.4</v>
      </c>
      <c r="T2319" s="57">
        <v>7.4</v>
      </c>
      <c r="U2319" s="57">
        <v>2.2</v>
      </c>
      <c r="V2319" s="57">
        <f t="shared" si="191"/>
        <v>13.972972972973</v>
      </c>
      <c r="W2319" s="58">
        <v>209.84899520874</v>
      </c>
      <c r="X2319" s="58">
        <v>53.3217000961304</v>
      </c>
      <c r="Y2319" s="58">
        <f t="shared" si="190"/>
        <v>3.93552708991679</v>
      </c>
      <c r="Z2319" s="24">
        <v>8.26</v>
      </c>
      <c r="AA2319" s="63">
        <v>21</v>
      </c>
      <c r="AB2319" s="63">
        <v>71</v>
      </c>
      <c r="AC2319" s="63">
        <v>8</v>
      </c>
    </row>
    <row r="2320" customHeight="1" spans="1:29">
      <c r="A2320" s="11">
        <v>2319</v>
      </c>
      <c r="B2320" s="15">
        <v>383</v>
      </c>
      <c r="C2320" s="23">
        <v>116.717478</v>
      </c>
      <c r="D2320" s="23">
        <v>39.624778</v>
      </c>
      <c r="E2320" s="40">
        <v>16</v>
      </c>
      <c r="F2320" s="39">
        <v>12.2047004699707</v>
      </c>
      <c r="G2320" s="38">
        <v>540</v>
      </c>
      <c r="H2320" s="38">
        <v>1430</v>
      </c>
      <c r="I2320" s="18" t="s">
        <v>77</v>
      </c>
      <c r="J2320" s="36" t="s">
        <v>98</v>
      </c>
      <c r="K2320" s="111" t="s">
        <v>1722</v>
      </c>
      <c r="L2320" s="45">
        <v>2.29</v>
      </c>
      <c r="M2320" s="45">
        <v>9.73</v>
      </c>
      <c r="N2320" s="45">
        <v>12.02</v>
      </c>
      <c r="O2320" s="23">
        <v>9.11</v>
      </c>
      <c r="P2320" s="46">
        <v>6.66666666666667</v>
      </c>
      <c r="Q2320" s="46">
        <v>0.251372118551043</v>
      </c>
      <c r="R2320" s="46">
        <f t="shared" si="192"/>
        <v>6.91803878521771</v>
      </c>
      <c r="S2320" s="24">
        <v>94.6</v>
      </c>
      <c r="T2320" s="57">
        <v>7.4</v>
      </c>
      <c r="U2320" s="57">
        <v>2.2</v>
      </c>
      <c r="V2320" s="57">
        <f t="shared" si="191"/>
        <v>12.7837837837838</v>
      </c>
      <c r="W2320" s="58">
        <v>209.84899520874</v>
      </c>
      <c r="X2320" s="58">
        <v>53.3217000961304</v>
      </c>
      <c r="Y2320" s="58">
        <f t="shared" si="190"/>
        <v>3.93552708991679</v>
      </c>
      <c r="Z2320" s="24">
        <v>8.09</v>
      </c>
      <c r="AA2320" s="63">
        <v>21</v>
      </c>
      <c r="AB2320" s="63">
        <v>71</v>
      </c>
      <c r="AC2320" s="63">
        <v>8</v>
      </c>
    </row>
    <row r="2321" customHeight="1" spans="1:29">
      <c r="A2321" s="11">
        <v>2320</v>
      </c>
      <c r="B2321" s="15">
        <v>383</v>
      </c>
      <c r="C2321" s="23">
        <v>116.717478</v>
      </c>
      <c r="D2321" s="23">
        <v>39.624778</v>
      </c>
      <c r="E2321" s="40">
        <v>16</v>
      </c>
      <c r="F2321" s="39">
        <v>12.2047004699707</v>
      </c>
      <c r="G2321" s="38">
        <v>540</v>
      </c>
      <c r="H2321" s="38">
        <v>1430</v>
      </c>
      <c r="I2321" s="18" t="s">
        <v>77</v>
      </c>
      <c r="J2321" s="36" t="s">
        <v>98</v>
      </c>
      <c r="K2321" s="111" t="s">
        <v>1722</v>
      </c>
      <c r="L2321" s="45">
        <v>1.7</v>
      </c>
      <c r="M2321" s="45">
        <v>7.35</v>
      </c>
      <c r="N2321" s="45">
        <v>9.05</v>
      </c>
      <c r="O2321" s="23">
        <v>5.32</v>
      </c>
      <c r="P2321" s="46">
        <v>7.14285714285714</v>
      </c>
      <c r="Q2321" s="46">
        <v>0.319548872180451</v>
      </c>
      <c r="R2321" s="46">
        <f t="shared" si="192"/>
        <v>7.46240601503759</v>
      </c>
      <c r="S2321" s="24">
        <v>97.5</v>
      </c>
      <c r="T2321" s="57">
        <v>7.4</v>
      </c>
      <c r="U2321" s="57">
        <v>2.2</v>
      </c>
      <c r="V2321" s="57">
        <f t="shared" si="191"/>
        <v>13.1756756756757</v>
      </c>
      <c r="W2321" s="58">
        <v>209.84899520874</v>
      </c>
      <c r="X2321" s="58">
        <v>53.3217000961304</v>
      </c>
      <c r="Y2321" s="58">
        <f t="shared" si="190"/>
        <v>3.93552708991679</v>
      </c>
      <c r="Z2321" s="24">
        <v>8.07</v>
      </c>
      <c r="AA2321" s="63">
        <v>21</v>
      </c>
      <c r="AB2321" s="63">
        <v>71</v>
      </c>
      <c r="AC2321" s="63">
        <v>8</v>
      </c>
    </row>
    <row r="2322" customHeight="1" spans="1:29">
      <c r="A2322" s="11">
        <v>2321</v>
      </c>
      <c r="B2322" s="15">
        <v>383</v>
      </c>
      <c r="C2322" s="23">
        <v>116.717478</v>
      </c>
      <c r="D2322" s="23">
        <v>39.624778</v>
      </c>
      <c r="E2322" s="40">
        <v>16</v>
      </c>
      <c r="F2322" s="39">
        <v>12.2047004699707</v>
      </c>
      <c r="G2322" s="38">
        <v>540</v>
      </c>
      <c r="H2322" s="38">
        <v>1430</v>
      </c>
      <c r="I2322" s="18" t="s">
        <v>77</v>
      </c>
      <c r="J2322" s="36" t="s">
        <v>98</v>
      </c>
      <c r="K2322" s="111" t="s">
        <v>1722</v>
      </c>
      <c r="L2322" s="45">
        <v>1.73</v>
      </c>
      <c r="M2322" s="45">
        <v>6.63</v>
      </c>
      <c r="N2322" s="45">
        <v>8.36</v>
      </c>
      <c r="O2322" s="23">
        <v>5.65</v>
      </c>
      <c r="P2322" s="46">
        <v>7.69230769230769</v>
      </c>
      <c r="Q2322" s="46">
        <v>0.306194690265487</v>
      </c>
      <c r="R2322" s="46">
        <f t="shared" si="192"/>
        <v>7.99850238257318</v>
      </c>
      <c r="S2322" s="24">
        <v>92.9</v>
      </c>
      <c r="T2322" s="57">
        <v>7.4</v>
      </c>
      <c r="U2322" s="57">
        <v>2.2</v>
      </c>
      <c r="V2322" s="57">
        <f t="shared" si="191"/>
        <v>12.5540540540541</v>
      </c>
      <c r="W2322" s="58">
        <v>209.84899520874</v>
      </c>
      <c r="X2322" s="58">
        <v>53.3217000961304</v>
      </c>
      <c r="Y2322" s="58">
        <f t="shared" si="190"/>
        <v>3.93552708991679</v>
      </c>
      <c r="Z2322" s="24">
        <v>7.97</v>
      </c>
      <c r="AA2322" s="63">
        <v>21</v>
      </c>
      <c r="AB2322" s="63">
        <v>71</v>
      </c>
      <c r="AC2322" s="63">
        <v>8</v>
      </c>
    </row>
    <row r="2323" customHeight="1" spans="1:29">
      <c r="A2323" s="11">
        <v>2322</v>
      </c>
      <c r="B2323" s="15">
        <v>384</v>
      </c>
      <c r="C2323" s="23">
        <v>-1.52225</v>
      </c>
      <c r="D2323" s="23">
        <v>37.86703</v>
      </c>
      <c r="E2323" s="40">
        <v>827</v>
      </c>
      <c r="F2323" s="39">
        <v>14.333399772644</v>
      </c>
      <c r="G2323" s="38">
        <v>372</v>
      </c>
      <c r="H2323" s="38">
        <v>1617</v>
      </c>
      <c r="I2323" s="18" t="s">
        <v>85</v>
      </c>
      <c r="J2323" s="11" t="s">
        <v>78</v>
      </c>
      <c r="K2323" s="22" t="s">
        <v>1723</v>
      </c>
      <c r="L2323" s="45">
        <v>0.53932</v>
      </c>
      <c r="M2323" s="45">
        <v>4.85393</v>
      </c>
      <c r="N2323" s="45">
        <v>5.39325</v>
      </c>
      <c r="O2323" s="23">
        <v>4.89673</v>
      </c>
      <c r="P2323" s="46">
        <v>2.10655</v>
      </c>
      <c r="Q2323" s="46">
        <v>0.110138806918086</v>
      </c>
      <c r="R2323" s="46">
        <f t="shared" si="192"/>
        <v>2.21668880691809</v>
      </c>
      <c r="S2323" s="24">
        <v>13.57308</v>
      </c>
      <c r="T2323" s="24">
        <f t="shared" ref="T2323:T2334" si="193">S2323/V2323</f>
        <v>0.8483175</v>
      </c>
      <c r="U2323" s="57">
        <v>0.7</v>
      </c>
      <c r="V2323" s="24">
        <v>16</v>
      </c>
      <c r="W2323" s="24">
        <v>260.69</v>
      </c>
      <c r="X2323" s="24">
        <v>57.1429</v>
      </c>
      <c r="Y2323" s="58">
        <f t="shared" si="190"/>
        <v>4.56207157844632</v>
      </c>
      <c r="Z2323" s="24">
        <v>7.91</v>
      </c>
      <c r="AA2323" s="63">
        <v>30</v>
      </c>
      <c r="AB2323" s="63">
        <v>32</v>
      </c>
      <c r="AC2323" s="63">
        <v>39</v>
      </c>
    </row>
    <row r="2324" customHeight="1" spans="1:29">
      <c r="A2324" s="11">
        <v>2323</v>
      </c>
      <c r="B2324" s="15">
        <v>384</v>
      </c>
      <c r="C2324" s="23">
        <v>-1.52225</v>
      </c>
      <c r="D2324" s="23">
        <v>37.86703</v>
      </c>
      <c r="E2324" s="40">
        <v>827</v>
      </c>
      <c r="F2324" s="39">
        <v>14.333399772644</v>
      </c>
      <c r="G2324" s="38">
        <v>372</v>
      </c>
      <c r="H2324" s="38">
        <v>1617</v>
      </c>
      <c r="I2324" s="18" t="s">
        <v>85</v>
      </c>
      <c r="J2324" s="11" t="s">
        <v>78</v>
      </c>
      <c r="K2324" s="22" t="s">
        <v>1723</v>
      </c>
      <c r="L2324" s="45">
        <v>1.0516</v>
      </c>
      <c r="M2324" s="45">
        <v>13.2472</v>
      </c>
      <c r="N2324" s="45">
        <v>14.2988</v>
      </c>
      <c r="O2324" s="23">
        <v>10.8025</v>
      </c>
      <c r="P2324" s="46">
        <v>1.01779</v>
      </c>
      <c r="Q2324" s="46">
        <v>0.0973478361490396</v>
      </c>
      <c r="R2324" s="46">
        <f t="shared" si="192"/>
        <v>1.11513783614904</v>
      </c>
      <c r="S2324" s="24">
        <v>13.57308</v>
      </c>
      <c r="T2324" s="24">
        <f t="shared" si="193"/>
        <v>0.8483175</v>
      </c>
      <c r="U2324" s="57">
        <v>0.7</v>
      </c>
      <c r="V2324" s="24">
        <v>16</v>
      </c>
      <c r="W2324" s="24">
        <v>403.448</v>
      </c>
      <c r="X2324" s="24">
        <v>241.071</v>
      </c>
      <c r="Y2324" s="58">
        <f t="shared" si="190"/>
        <v>1.67356504930083</v>
      </c>
      <c r="Z2324" s="24">
        <v>7.91</v>
      </c>
      <c r="AA2324" s="63">
        <v>30</v>
      </c>
      <c r="AB2324" s="63">
        <v>32</v>
      </c>
      <c r="AC2324" s="63">
        <v>39</v>
      </c>
    </row>
    <row r="2325" customHeight="1" spans="1:29">
      <c r="A2325" s="11">
        <v>2324</v>
      </c>
      <c r="B2325" s="15">
        <v>384</v>
      </c>
      <c r="C2325" s="23">
        <v>-1.52225</v>
      </c>
      <c r="D2325" s="23">
        <v>37.86703</v>
      </c>
      <c r="E2325" s="40">
        <v>827</v>
      </c>
      <c r="F2325" s="39">
        <v>14.333399772644</v>
      </c>
      <c r="G2325" s="38">
        <v>372</v>
      </c>
      <c r="H2325" s="38">
        <v>1617</v>
      </c>
      <c r="I2325" s="18" t="s">
        <v>85</v>
      </c>
      <c r="J2325" s="11" t="s">
        <v>78</v>
      </c>
      <c r="K2325" s="22" t="s">
        <v>1723</v>
      </c>
      <c r="L2325" s="45">
        <v>0.75505</v>
      </c>
      <c r="M2325" s="45">
        <v>3.8427</v>
      </c>
      <c r="N2325" s="45">
        <v>4.59775</v>
      </c>
      <c r="O2325" s="23">
        <v>3.6339</v>
      </c>
      <c r="P2325" s="46">
        <v>1.25637</v>
      </c>
      <c r="Q2325" s="46">
        <v>0.207779520625224</v>
      </c>
      <c r="R2325" s="46">
        <f t="shared" si="192"/>
        <v>1.46414952062522</v>
      </c>
      <c r="S2325" s="24">
        <v>13.57308</v>
      </c>
      <c r="T2325" s="24">
        <f t="shared" si="193"/>
        <v>0.8483175</v>
      </c>
      <c r="U2325" s="57">
        <v>0.7</v>
      </c>
      <c r="V2325" s="24">
        <v>16</v>
      </c>
      <c r="W2325" s="24">
        <v>732.414</v>
      </c>
      <c r="X2325" s="24">
        <v>216.071</v>
      </c>
      <c r="Y2325" s="58">
        <f t="shared" si="190"/>
        <v>3.38969135145392</v>
      </c>
      <c r="Z2325" s="24">
        <v>7.91</v>
      </c>
      <c r="AA2325" s="63">
        <v>30</v>
      </c>
      <c r="AB2325" s="63">
        <v>32</v>
      </c>
      <c r="AC2325" s="63">
        <v>39</v>
      </c>
    </row>
    <row r="2326" customHeight="1" spans="1:29">
      <c r="A2326" s="11">
        <v>2325</v>
      </c>
      <c r="B2326" s="15">
        <v>384</v>
      </c>
      <c r="C2326" s="23">
        <v>-1.52225</v>
      </c>
      <c r="D2326" s="23">
        <v>37.86703</v>
      </c>
      <c r="E2326" s="40">
        <v>827</v>
      </c>
      <c r="F2326" s="39">
        <v>14.333399772644</v>
      </c>
      <c r="G2326" s="38">
        <v>372</v>
      </c>
      <c r="H2326" s="38">
        <v>1617</v>
      </c>
      <c r="I2326" s="18" t="s">
        <v>85</v>
      </c>
      <c r="J2326" s="11" t="s">
        <v>78</v>
      </c>
      <c r="K2326" s="22" t="s">
        <v>1723</v>
      </c>
      <c r="L2326" s="45">
        <v>0.16179</v>
      </c>
      <c r="M2326" s="45">
        <v>1.9213</v>
      </c>
      <c r="N2326" s="45">
        <v>2.08309</v>
      </c>
      <c r="O2326" s="23">
        <v>1.0257</v>
      </c>
      <c r="P2326" s="46">
        <v>1.05466</v>
      </c>
      <c r="Q2326" s="46">
        <v>0.15773618016964</v>
      </c>
      <c r="R2326" s="46">
        <f t="shared" si="192"/>
        <v>1.21239618016964</v>
      </c>
      <c r="S2326" s="24">
        <v>13.57308</v>
      </c>
      <c r="T2326" s="24">
        <f t="shared" si="193"/>
        <v>0.8483175</v>
      </c>
      <c r="U2326" s="57">
        <v>0.7</v>
      </c>
      <c r="V2326" s="24">
        <v>16</v>
      </c>
      <c r="W2326" s="24">
        <v>304.138</v>
      </c>
      <c r="X2326" s="24">
        <v>55.3571</v>
      </c>
      <c r="Y2326" s="58">
        <f t="shared" si="190"/>
        <v>5.49411005995618</v>
      </c>
      <c r="Z2326" s="24">
        <v>7.91</v>
      </c>
      <c r="AA2326" s="63">
        <v>30</v>
      </c>
      <c r="AB2326" s="63">
        <v>32</v>
      </c>
      <c r="AC2326" s="63">
        <v>39</v>
      </c>
    </row>
    <row r="2327" customHeight="1" spans="1:29">
      <c r="A2327" s="11">
        <v>2326</v>
      </c>
      <c r="B2327" s="15">
        <v>384</v>
      </c>
      <c r="C2327" s="23">
        <v>-1.491625</v>
      </c>
      <c r="D2327" s="23">
        <v>37.8772</v>
      </c>
      <c r="E2327" s="40">
        <v>723</v>
      </c>
      <c r="F2327" s="39">
        <v>16.4992008209229</v>
      </c>
      <c r="G2327" s="38">
        <v>312</v>
      </c>
      <c r="H2327" s="38">
        <v>1659</v>
      </c>
      <c r="I2327" s="18" t="s">
        <v>85</v>
      </c>
      <c r="J2327" s="11" t="s">
        <v>78</v>
      </c>
      <c r="K2327" s="22" t="s">
        <v>1723</v>
      </c>
      <c r="L2327" s="45">
        <v>1.13258</v>
      </c>
      <c r="M2327" s="45">
        <v>5.5618</v>
      </c>
      <c r="N2327" s="45">
        <v>6.69438</v>
      </c>
      <c r="O2327" s="23">
        <v>4.98656</v>
      </c>
      <c r="P2327" s="46">
        <v>1.36664</v>
      </c>
      <c r="Q2327" s="46">
        <v>0.22712651607521</v>
      </c>
      <c r="R2327" s="46">
        <f t="shared" si="192"/>
        <v>1.59376651607521</v>
      </c>
      <c r="S2327" s="24">
        <v>55.16241299</v>
      </c>
      <c r="T2327" s="24">
        <f t="shared" si="193"/>
        <v>3.06457849944444</v>
      </c>
      <c r="U2327" s="57">
        <v>0.7</v>
      </c>
      <c r="V2327" s="24">
        <v>18</v>
      </c>
      <c r="W2327" s="24">
        <v>415.862</v>
      </c>
      <c r="X2327" s="24">
        <v>117.857</v>
      </c>
      <c r="Y2327" s="58">
        <f t="shared" si="190"/>
        <v>3.52853033761253</v>
      </c>
      <c r="Z2327" s="24">
        <v>7.67</v>
      </c>
      <c r="AA2327" s="63">
        <v>41</v>
      </c>
      <c r="AB2327" s="63">
        <v>35</v>
      </c>
      <c r="AC2327" s="63">
        <v>24</v>
      </c>
    </row>
    <row r="2328" customHeight="1" spans="1:29">
      <c r="A2328" s="11">
        <v>2327</v>
      </c>
      <c r="B2328" s="15">
        <v>384</v>
      </c>
      <c r="C2328" s="23">
        <v>-1.491625</v>
      </c>
      <c r="D2328" s="23">
        <v>37.8772</v>
      </c>
      <c r="E2328" s="40">
        <v>723</v>
      </c>
      <c r="F2328" s="39">
        <v>16.4992008209229</v>
      </c>
      <c r="G2328" s="38">
        <v>312</v>
      </c>
      <c r="H2328" s="38">
        <v>1659</v>
      </c>
      <c r="I2328" s="18" t="s">
        <v>85</v>
      </c>
      <c r="J2328" s="11" t="s">
        <v>78</v>
      </c>
      <c r="K2328" s="22" t="s">
        <v>1723</v>
      </c>
      <c r="L2328" s="45">
        <v>1.15056</v>
      </c>
      <c r="M2328" s="45">
        <v>9.3033</v>
      </c>
      <c r="N2328" s="45">
        <v>10.45386</v>
      </c>
      <c r="O2328" s="23">
        <v>5.99713</v>
      </c>
      <c r="P2328" s="46">
        <v>1.15903</v>
      </c>
      <c r="Q2328" s="46">
        <v>0.191851769096218</v>
      </c>
      <c r="R2328" s="46">
        <f t="shared" si="192"/>
        <v>1.35088176909622</v>
      </c>
      <c r="S2328" s="24">
        <v>55.16241299</v>
      </c>
      <c r="T2328" s="24">
        <f t="shared" si="193"/>
        <v>3.06457849944444</v>
      </c>
      <c r="U2328" s="57">
        <v>0.7</v>
      </c>
      <c r="V2328" s="24">
        <v>18</v>
      </c>
      <c r="W2328" s="24">
        <v>595.862</v>
      </c>
      <c r="X2328" s="24">
        <v>217.857</v>
      </c>
      <c r="Y2328" s="58">
        <f t="shared" si="190"/>
        <v>2.73510605580725</v>
      </c>
      <c r="Z2328" s="24">
        <v>7.67</v>
      </c>
      <c r="AA2328" s="63">
        <v>41</v>
      </c>
      <c r="AB2328" s="63">
        <v>35</v>
      </c>
      <c r="AC2328" s="63">
        <v>24</v>
      </c>
    </row>
    <row r="2329" customHeight="1" spans="1:29">
      <c r="A2329" s="11">
        <v>2328</v>
      </c>
      <c r="B2329" s="15">
        <v>384</v>
      </c>
      <c r="C2329" s="23">
        <v>-1.491625</v>
      </c>
      <c r="D2329" s="23">
        <v>37.8772</v>
      </c>
      <c r="E2329" s="40">
        <v>723</v>
      </c>
      <c r="F2329" s="39">
        <v>16.4992008209229</v>
      </c>
      <c r="G2329" s="38">
        <v>312</v>
      </c>
      <c r="H2329" s="38">
        <v>1659</v>
      </c>
      <c r="I2329" s="18" t="s">
        <v>85</v>
      </c>
      <c r="J2329" s="11" t="s">
        <v>78</v>
      </c>
      <c r="K2329" s="22" t="s">
        <v>1723</v>
      </c>
      <c r="L2329" s="45">
        <v>1.11461</v>
      </c>
      <c r="M2329" s="45">
        <v>4.55056</v>
      </c>
      <c r="N2329" s="45">
        <v>5.66517</v>
      </c>
      <c r="O2329" s="23">
        <v>4.1254</v>
      </c>
      <c r="P2329" s="46">
        <v>1.5163</v>
      </c>
      <c r="Q2329" s="46">
        <v>0.270182285354148</v>
      </c>
      <c r="R2329" s="46">
        <f t="shared" si="192"/>
        <v>1.78648228535415</v>
      </c>
      <c r="S2329" s="24">
        <v>55.16241299</v>
      </c>
      <c r="T2329" s="24">
        <f t="shared" si="193"/>
        <v>3.06457849944444</v>
      </c>
      <c r="U2329" s="57">
        <v>0.7</v>
      </c>
      <c r="V2329" s="24">
        <v>18</v>
      </c>
      <c r="W2329" s="24">
        <v>651.724</v>
      </c>
      <c r="X2329" s="24">
        <v>226.786</v>
      </c>
      <c r="Y2329" s="58">
        <f t="shared" si="190"/>
        <v>2.8737400015874</v>
      </c>
      <c r="Z2329" s="24">
        <v>7.67</v>
      </c>
      <c r="AA2329" s="63">
        <v>41</v>
      </c>
      <c r="AB2329" s="63">
        <v>35</v>
      </c>
      <c r="AC2329" s="63">
        <v>24</v>
      </c>
    </row>
    <row r="2330" customHeight="1" spans="1:29">
      <c r="A2330" s="11">
        <v>2329</v>
      </c>
      <c r="B2330" s="15">
        <v>384</v>
      </c>
      <c r="C2330" s="23">
        <v>-1.491625</v>
      </c>
      <c r="D2330" s="23">
        <v>37.8772</v>
      </c>
      <c r="E2330" s="40">
        <v>723</v>
      </c>
      <c r="F2330" s="39">
        <v>16.4992008209229</v>
      </c>
      <c r="G2330" s="38">
        <v>312</v>
      </c>
      <c r="H2330" s="38">
        <v>1659</v>
      </c>
      <c r="I2330" s="18" t="s">
        <v>85</v>
      </c>
      <c r="J2330" s="11" t="s">
        <v>78</v>
      </c>
      <c r="K2330" s="22" t="s">
        <v>1723</v>
      </c>
      <c r="L2330" s="45">
        <v>1.24045</v>
      </c>
      <c r="M2330" s="45">
        <v>4.95506</v>
      </c>
      <c r="N2330" s="45">
        <v>6.19551</v>
      </c>
      <c r="O2330" s="23">
        <v>4.93676</v>
      </c>
      <c r="P2330" s="46">
        <v>1.3822</v>
      </c>
      <c r="Q2330" s="46">
        <v>0.251268038146477</v>
      </c>
      <c r="R2330" s="46">
        <f t="shared" si="192"/>
        <v>1.63346803814648</v>
      </c>
      <c r="S2330" s="24">
        <v>55.16241299</v>
      </c>
      <c r="T2330" s="24">
        <f t="shared" si="193"/>
        <v>3.06457849944444</v>
      </c>
      <c r="U2330" s="57">
        <v>0.7</v>
      </c>
      <c r="V2330" s="24">
        <v>18</v>
      </c>
      <c r="W2330" s="24">
        <v>471.724</v>
      </c>
      <c r="X2330" s="24">
        <v>116.071</v>
      </c>
      <c r="Y2330" s="58">
        <f t="shared" si="190"/>
        <v>4.06409869821058</v>
      </c>
      <c r="Z2330" s="24">
        <v>7.67</v>
      </c>
      <c r="AA2330" s="63">
        <v>41</v>
      </c>
      <c r="AB2330" s="63">
        <v>35</v>
      </c>
      <c r="AC2330" s="63">
        <v>24</v>
      </c>
    </row>
    <row r="2331" customHeight="1" spans="1:29">
      <c r="A2331" s="11">
        <v>2330</v>
      </c>
      <c r="B2331" s="15">
        <v>384</v>
      </c>
      <c r="C2331" s="23">
        <v>-1.572514</v>
      </c>
      <c r="D2331" s="23">
        <v>37.86574</v>
      </c>
      <c r="E2331" s="40">
        <v>1458</v>
      </c>
      <c r="F2331" s="39">
        <v>14.333399772644</v>
      </c>
      <c r="G2331" s="38">
        <v>372</v>
      </c>
      <c r="H2331" s="38">
        <v>1519</v>
      </c>
      <c r="I2331" s="18" t="s">
        <v>85</v>
      </c>
      <c r="J2331" s="11" t="s">
        <v>78</v>
      </c>
      <c r="K2331" s="22" t="s">
        <v>1723</v>
      </c>
      <c r="L2331" s="45">
        <v>0.51236</v>
      </c>
      <c r="M2331" s="45">
        <v>3.03371</v>
      </c>
      <c r="N2331" s="45">
        <v>3.54607</v>
      </c>
      <c r="O2331" s="23">
        <v>2.25903</v>
      </c>
      <c r="P2331" s="46">
        <v>1.79621</v>
      </c>
      <c r="Q2331" s="46">
        <v>0.226805310243777</v>
      </c>
      <c r="R2331" s="46">
        <f t="shared" si="192"/>
        <v>2.02301531024378</v>
      </c>
      <c r="S2331" s="24">
        <v>93.27146172</v>
      </c>
      <c r="T2331" s="24">
        <f t="shared" si="193"/>
        <v>4.90902430105263</v>
      </c>
      <c r="U2331" s="57">
        <v>0.7</v>
      </c>
      <c r="V2331" s="24">
        <v>19</v>
      </c>
      <c r="W2331" s="24">
        <v>443.836</v>
      </c>
      <c r="X2331" s="24">
        <v>62.5</v>
      </c>
      <c r="Y2331" s="58">
        <f t="shared" si="190"/>
        <v>7.101376</v>
      </c>
      <c r="Z2331" s="24">
        <v>7.72</v>
      </c>
      <c r="AA2331" s="63">
        <v>30</v>
      </c>
      <c r="AB2331" s="63">
        <v>32</v>
      </c>
      <c r="AC2331" s="63">
        <v>39</v>
      </c>
    </row>
    <row r="2332" customHeight="1" spans="1:29">
      <c r="A2332" s="11">
        <v>2331</v>
      </c>
      <c r="B2332" s="15">
        <v>384</v>
      </c>
      <c r="C2332" s="23">
        <v>-1.572514</v>
      </c>
      <c r="D2332" s="23">
        <v>37.86574</v>
      </c>
      <c r="E2332" s="40">
        <v>1458</v>
      </c>
      <c r="F2332" s="39">
        <v>14.333399772644</v>
      </c>
      <c r="G2332" s="38">
        <v>372</v>
      </c>
      <c r="H2332" s="38">
        <v>1519</v>
      </c>
      <c r="I2332" s="18" t="s">
        <v>85</v>
      </c>
      <c r="J2332" s="11" t="s">
        <v>78</v>
      </c>
      <c r="K2332" s="22" t="s">
        <v>1723</v>
      </c>
      <c r="L2332" s="45">
        <v>0.611236</v>
      </c>
      <c r="M2332" s="45">
        <v>4.65169</v>
      </c>
      <c r="N2332" s="45">
        <v>5.262926</v>
      </c>
      <c r="O2332" s="23">
        <v>4.3449</v>
      </c>
      <c r="P2332" s="46">
        <v>1.33437</v>
      </c>
      <c r="Q2332" s="46">
        <v>0.140678956938019</v>
      </c>
      <c r="R2332" s="46">
        <f t="shared" si="192"/>
        <v>1.47504895693802</v>
      </c>
      <c r="S2332" s="24">
        <v>93.27146172</v>
      </c>
      <c r="T2332" s="24">
        <f t="shared" si="193"/>
        <v>4.90902430105263</v>
      </c>
      <c r="U2332" s="57">
        <v>0.7</v>
      </c>
      <c r="V2332" s="24">
        <v>19</v>
      </c>
      <c r="W2332" s="24">
        <v>560.959</v>
      </c>
      <c r="X2332" s="24">
        <v>226.786</v>
      </c>
      <c r="Y2332" s="58">
        <f t="shared" si="190"/>
        <v>2.47351688375826</v>
      </c>
      <c r="Z2332" s="24">
        <v>7.72</v>
      </c>
      <c r="AA2332" s="63">
        <v>30</v>
      </c>
      <c r="AB2332" s="63">
        <v>32</v>
      </c>
      <c r="AC2332" s="63">
        <v>39</v>
      </c>
    </row>
    <row r="2333" customHeight="1" spans="1:29">
      <c r="A2333" s="11">
        <v>2332</v>
      </c>
      <c r="B2333" s="15">
        <v>384</v>
      </c>
      <c r="C2333" s="23">
        <v>-1.572514</v>
      </c>
      <c r="D2333" s="23">
        <v>37.86574</v>
      </c>
      <c r="E2333" s="40">
        <v>1458</v>
      </c>
      <c r="F2333" s="39">
        <v>14.333399772644</v>
      </c>
      <c r="G2333" s="38">
        <v>372</v>
      </c>
      <c r="H2333" s="38">
        <v>1519</v>
      </c>
      <c r="I2333" s="18" t="s">
        <v>85</v>
      </c>
      <c r="J2333" s="11" t="s">
        <v>78</v>
      </c>
      <c r="K2333" s="22" t="s">
        <v>1723</v>
      </c>
      <c r="L2333" s="45">
        <v>0.575281</v>
      </c>
      <c r="M2333" s="45">
        <v>2.83146</v>
      </c>
      <c r="N2333" s="45">
        <v>3.406741</v>
      </c>
      <c r="O2333" s="23">
        <v>1.73459</v>
      </c>
      <c r="P2333" s="46">
        <v>1.09837</v>
      </c>
      <c r="Q2333" s="46">
        <v>0.33165243659885</v>
      </c>
      <c r="R2333" s="46">
        <f t="shared" si="192"/>
        <v>1.43002243659885</v>
      </c>
      <c r="S2333" s="24">
        <v>93.27146172</v>
      </c>
      <c r="T2333" s="24">
        <f t="shared" si="193"/>
        <v>4.90902430105263</v>
      </c>
      <c r="U2333" s="57">
        <v>0.7</v>
      </c>
      <c r="V2333" s="24">
        <v>19</v>
      </c>
      <c r="W2333" s="24">
        <v>715.068</v>
      </c>
      <c r="X2333" s="24">
        <v>173.214</v>
      </c>
      <c r="Y2333" s="58">
        <f t="shared" si="190"/>
        <v>4.12823443832485</v>
      </c>
      <c r="Z2333" s="24">
        <v>7.72</v>
      </c>
      <c r="AA2333" s="63">
        <v>30</v>
      </c>
      <c r="AB2333" s="63">
        <v>32</v>
      </c>
      <c r="AC2333" s="63">
        <v>39</v>
      </c>
    </row>
    <row r="2334" customHeight="1" spans="1:29">
      <c r="A2334" s="11">
        <v>2333</v>
      </c>
      <c r="B2334" s="15">
        <v>384</v>
      </c>
      <c r="C2334" s="23">
        <v>-1.572514</v>
      </c>
      <c r="D2334" s="23">
        <v>37.86574</v>
      </c>
      <c r="E2334" s="40">
        <v>1458</v>
      </c>
      <c r="F2334" s="39">
        <v>14.333399772644</v>
      </c>
      <c r="G2334" s="38">
        <v>372</v>
      </c>
      <c r="H2334" s="38">
        <v>1519</v>
      </c>
      <c r="I2334" s="18" t="s">
        <v>85</v>
      </c>
      <c r="J2334" s="11" t="s">
        <v>78</v>
      </c>
      <c r="K2334" s="22" t="s">
        <v>1723</v>
      </c>
      <c r="L2334" s="45">
        <v>0.58427</v>
      </c>
      <c r="M2334" s="45">
        <v>2.73034</v>
      </c>
      <c r="N2334" s="45">
        <v>3.31461</v>
      </c>
      <c r="O2334" s="23">
        <v>1.60587</v>
      </c>
      <c r="P2334" s="46">
        <v>1.65923</v>
      </c>
      <c r="Q2334" s="46">
        <v>0.363833934253707</v>
      </c>
      <c r="R2334" s="46">
        <f t="shared" si="192"/>
        <v>2.02306393425371</v>
      </c>
      <c r="S2334" s="24">
        <v>93.27146172</v>
      </c>
      <c r="T2334" s="24">
        <f t="shared" si="193"/>
        <v>4.90902430105263</v>
      </c>
      <c r="U2334" s="57">
        <v>0.7</v>
      </c>
      <c r="V2334" s="24">
        <v>19</v>
      </c>
      <c r="W2334" s="24">
        <v>474.658</v>
      </c>
      <c r="X2334" s="24">
        <v>76.7857</v>
      </c>
      <c r="Y2334" s="58">
        <f t="shared" si="190"/>
        <v>6.18159370820348</v>
      </c>
      <c r="Z2334" s="24">
        <v>7.72</v>
      </c>
      <c r="AA2334" s="63">
        <v>30</v>
      </c>
      <c r="AB2334" s="63">
        <v>32</v>
      </c>
      <c r="AC2334" s="63">
        <v>39</v>
      </c>
    </row>
    <row r="2335" customHeight="1" spans="1:29">
      <c r="A2335" s="11">
        <v>2334</v>
      </c>
      <c r="B2335" s="15">
        <v>385</v>
      </c>
      <c r="C2335" s="23">
        <v>103.9</v>
      </c>
      <c r="D2335" s="23">
        <v>31.61667</v>
      </c>
      <c r="E2335" s="20">
        <v>1816</v>
      </c>
      <c r="F2335" s="37">
        <v>8.85</v>
      </c>
      <c r="G2335" s="28">
        <v>900</v>
      </c>
      <c r="H2335" s="38">
        <v>551</v>
      </c>
      <c r="I2335" s="18" t="s">
        <v>105</v>
      </c>
      <c r="J2335" s="48" t="s">
        <v>106</v>
      </c>
      <c r="K2335" s="22" t="s">
        <v>1724</v>
      </c>
      <c r="L2335" s="45">
        <v>4.98</v>
      </c>
      <c r="M2335" s="45">
        <v>23.48</v>
      </c>
      <c r="N2335" s="45">
        <v>28.46</v>
      </c>
      <c r="O2335" s="23">
        <v>31.35</v>
      </c>
      <c r="P2335" s="46">
        <v>0.74896331738437</v>
      </c>
      <c r="Q2335" s="46">
        <v>0.158851674641148</v>
      </c>
      <c r="R2335" s="46">
        <f t="shared" si="192"/>
        <v>0.907814992025518</v>
      </c>
      <c r="S2335" s="24">
        <v>36</v>
      </c>
      <c r="T2335" s="24">
        <v>3.5</v>
      </c>
      <c r="U2335" s="57">
        <v>1.1</v>
      </c>
      <c r="V2335" s="24">
        <v>10.41</v>
      </c>
      <c r="W2335" s="58">
        <v>151.890001296997</v>
      </c>
      <c r="X2335" s="58">
        <v>75.2070999145508</v>
      </c>
      <c r="Y2335" s="58">
        <f t="shared" si="190"/>
        <v>2.01962316682298</v>
      </c>
      <c r="Z2335" s="24">
        <v>5.29</v>
      </c>
      <c r="AA2335" s="28">
        <v>28</v>
      </c>
      <c r="AB2335" s="28">
        <v>45</v>
      </c>
      <c r="AC2335" s="28">
        <v>27</v>
      </c>
    </row>
    <row r="2336" customHeight="1" spans="1:29">
      <c r="A2336" s="11">
        <v>2335</v>
      </c>
      <c r="B2336" s="15">
        <v>385</v>
      </c>
      <c r="C2336" s="23">
        <v>103.9</v>
      </c>
      <c r="D2336" s="23">
        <v>31.61667</v>
      </c>
      <c r="E2336" s="20">
        <v>1816</v>
      </c>
      <c r="F2336" s="37">
        <v>8.85</v>
      </c>
      <c r="G2336" s="28">
        <v>900</v>
      </c>
      <c r="H2336" s="38">
        <v>551</v>
      </c>
      <c r="I2336" s="18" t="s">
        <v>105</v>
      </c>
      <c r="J2336" s="48" t="s">
        <v>106</v>
      </c>
      <c r="K2336" s="22" t="s">
        <v>1724</v>
      </c>
      <c r="L2336" s="45">
        <v>3.94</v>
      </c>
      <c r="M2336" s="45">
        <v>17.38</v>
      </c>
      <c r="N2336" s="45">
        <v>21.32</v>
      </c>
      <c r="O2336" s="23">
        <v>19.49</v>
      </c>
      <c r="P2336" s="46">
        <v>0.891739353514623</v>
      </c>
      <c r="Q2336" s="46">
        <v>0.202154951257055</v>
      </c>
      <c r="R2336" s="46">
        <f t="shared" si="192"/>
        <v>1.09389430477168</v>
      </c>
      <c r="S2336" s="24">
        <v>31.8</v>
      </c>
      <c r="T2336" s="24">
        <v>3.3</v>
      </c>
      <c r="U2336" s="57">
        <v>1.1</v>
      </c>
      <c r="V2336" s="24">
        <v>9.67</v>
      </c>
      <c r="W2336" s="58">
        <v>151.890001296997</v>
      </c>
      <c r="X2336" s="58">
        <v>75.2070999145508</v>
      </c>
      <c r="Y2336" s="58">
        <f t="shared" si="190"/>
        <v>2.01962316682298</v>
      </c>
      <c r="Z2336" s="24">
        <v>5.05</v>
      </c>
      <c r="AA2336" s="28">
        <v>28</v>
      </c>
      <c r="AB2336" s="28">
        <v>45</v>
      </c>
      <c r="AC2336" s="28">
        <v>27</v>
      </c>
    </row>
    <row r="2337" customHeight="1" spans="1:29">
      <c r="A2337" s="11">
        <v>2336</v>
      </c>
      <c r="B2337" s="15">
        <v>385</v>
      </c>
      <c r="C2337" s="23">
        <v>103.9</v>
      </c>
      <c r="D2337" s="23">
        <v>31.61667</v>
      </c>
      <c r="E2337" s="20">
        <v>1816</v>
      </c>
      <c r="F2337" s="37">
        <v>8.85</v>
      </c>
      <c r="G2337" s="28">
        <v>900</v>
      </c>
      <c r="H2337" s="38">
        <v>551</v>
      </c>
      <c r="I2337" s="18" t="s">
        <v>105</v>
      </c>
      <c r="J2337" s="48" t="s">
        <v>106</v>
      </c>
      <c r="K2337" s="22" t="s">
        <v>1724</v>
      </c>
      <c r="L2337" s="45">
        <v>2.62</v>
      </c>
      <c r="M2337" s="45">
        <v>14.39</v>
      </c>
      <c r="N2337" s="45">
        <v>17.01</v>
      </c>
      <c r="O2337" s="23">
        <v>14.89</v>
      </c>
      <c r="P2337" s="46">
        <v>0.966420416386837</v>
      </c>
      <c r="Q2337" s="46">
        <v>0.175957018132975</v>
      </c>
      <c r="R2337" s="46">
        <f t="shared" si="192"/>
        <v>1.14237743451981</v>
      </c>
      <c r="S2337" s="24">
        <v>31.2</v>
      </c>
      <c r="T2337" s="24">
        <v>3.1</v>
      </c>
      <c r="U2337" s="57">
        <v>1.1</v>
      </c>
      <c r="V2337" s="24">
        <v>10.15</v>
      </c>
      <c r="W2337" s="58">
        <v>151.890001296997</v>
      </c>
      <c r="X2337" s="58">
        <v>75.2070999145508</v>
      </c>
      <c r="Y2337" s="58">
        <f t="shared" si="190"/>
        <v>2.01962316682298</v>
      </c>
      <c r="Z2337" s="24">
        <v>5.08</v>
      </c>
      <c r="AA2337" s="28">
        <v>28</v>
      </c>
      <c r="AB2337" s="28">
        <v>45</v>
      </c>
      <c r="AC2337" s="28">
        <v>27</v>
      </c>
    </row>
    <row r="2338" customHeight="1" spans="1:29">
      <c r="A2338" s="11">
        <v>2337</v>
      </c>
      <c r="B2338" s="15">
        <v>386</v>
      </c>
      <c r="C2338" s="23">
        <v>119.94</v>
      </c>
      <c r="D2338" s="23">
        <v>30.4075</v>
      </c>
      <c r="E2338" s="20">
        <v>4.8</v>
      </c>
      <c r="F2338" s="39">
        <v>15.9542999267578</v>
      </c>
      <c r="G2338" s="75">
        <v>1750</v>
      </c>
      <c r="H2338" s="38">
        <v>1235</v>
      </c>
      <c r="I2338" s="18" t="s">
        <v>105</v>
      </c>
      <c r="J2338" s="11" t="s">
        <v>78</v>
      </c>
      <c r="K2338" s="101" t="s">
        <v>1725</v>
      </c>
      <c r="L2338" s="45"/>
      <c r="M2338" s="45"/>
      <c r="N2338" s="45"/>
      <c r="P2338" s="46">
        <v>1.79533213644524</v>
      </c>
      <c r="Q2338" s="46"/>
      <c r="R2338" s="46"/>
      <c r="S2338" s="24">
        <f>40.23/1.724</f>
        <v>23.3352668213457</v>
      </c>
      <c r="T2338" s="24">
        <v>2.53</v>
      </c>
      <c r="U2338" s="24">
        <v>0.52</v>
      </c>
      <c r="V2338" s="24">
        <f t="shared" ref="V2338:V2352" si="194">S2338/T2338</f>
        <v>9.22342562108526</v>
      </c>
      <c r="W2338" s="58">
        <v>197.513999938965</v>
      </c>
      <c r="X2338" s="58">
        <v>57.1417999267578</v>
      </c>
      <c r="Y2338" s="58">
        <f t="shared" si="190"/>
        <v>3.45655894970286</v>
      </c>
      <c r="Z2338" s="24">
        <v>5.82</v>
      </c>
      <c r="AA2338" s="63">
        <v>55</v>
      </c>
      <c r="AB2338" s="63">
        <v>6</v>
      </c>
      <c r="AC2338" s="63">
        <v>39</v>
      </c>
    </row>
    <row r="2339" customHeight="1" spans="1:29">
      <c r="A2339" s="11">
        <v>2338</v>
      </c>
      <c r="B2339" s="15">
        <v>386</v>
      </c>
      <c r="C2339" s="23">
        <v>119.9397</v>
      </c>
      <c r="D2339" s="23">
        <v>30.40722</v>
      </c>
      <c r="E2339" s="20">
        <v>4.8</v>
      </c>
      <c r="F2339" s="39">
        <v>15.9542999267578</v>
      </c>
      <c r="G2339" s="75">
        <v>1750</v>
      </c>
      <c r="H2339" s="38">
        <v>1235</v>
      </c>
      <c r="I2339" s="18" t="s">
        <v>105</v>
      </c>
      <c r="J2339" s="11" t="s">
        <v>78</v>
      </c>
      <c r="K2339" s="101" t="s">
        <v>1725</v>
      </c>
      <c r="L2339" s="45"/>
      <c r="M2339" s="45"/>
      <c r="N2339" s="45"/>
      <c r="P2339" s="46">
        <v>2.3094688221709</v>
      </c>
      <c r="Q2339" s="46"/>
      <c r="R2339" s="46"/>
      <c r="S2339" s="24">
        <f>30.63/1.724</f>
        <v>17.7668213457077</v>
      </c>
      <c r="T2339" s="24">
        <v>1.96</v>
      </c>
      <c r="U2339" s="24">
        <v>0.98</v>
      </c>
      <c r="V2339" s="24">
        <f t="shared" si="194"/>
        <v>9.06470476821819</v>
      </c>
      <c r="W2339" s="58">
        <v>197.513999938965</v>
      </c>
      <c r="X2339" s="58">
        <v>57.1417999267578</v>
      </c>
      <c r="Y2339" s="58">
        <f t="shared" si="190"/>
        <v>3.45655894970286</v>
      </c>
      <c r="Z2339" s="24">
        <v>5.63</v>
      </c>
      <c r="AA2339" s="63">
        <v>55</v>
      </c>
      <c r="AB2339" s="63">
        <v>6</v>
      </c>
      <c r="AC2339" s="63">
        <v>39</v>
      </c>
    </row>
    <row r="2340" customHeight="1" spans="1:29">
      <c r="A2340" s="11">
        <v>2339</v>
      </c>
      <c r="B2340" s="15">
        <v>386</v>
      </c>
      <c r="C2340" s="23">
        <v>119.9383</v>
      </c>
      <c r="D2340" s="23">
        <v>30.40056</v>
      </c>
      <c r="E2340" s="20">
        <v>4.8</v>
      </c>
      <c r="F2340" s="39">
        <v>15.9542999267578</v>
      </c>
      <c r="G2340" s="75">
        <v>1750</v>
      </c>
      <c r="H2340" s="38">
        <v>1235</v>
      </c>
      <c r="I2340" s="18" t="s">
        <v>105</v>
      </c>
      <c r="J2340" s="11" t="s">
        <v>78</v>
      </c>
      <c r="K2340" s="101" t="s">
        <v>1725</v>
      </c>
      <c r="L2340" s="45"/>
      <c r="M2340" s="45"/>
      <c r="N2340" s="45"/>
      <c r="P2340" s="46">
        <v>2.38095238095238</v>
      </c>
      <c r="Q2340" s="46"/>
      <c r="R2340" s="46"/>
      <c r="S2340" s="24">
        <f>23.3/1.724</f>
        <v>13.5150812064965</v>
      </c>
      <c r="T2340" s="24">
        <v>1.51</v>
      </c>
      <c r="U2340" s="24">
        <v>1.22</v>
      </c>
      <c r="V2340" s="24">
        <f t="shared" si="194"/>
        <v>8.95038490496458</v>
      </c>
      <c r="W2340" s="58">
        <v>197.513999938965</v>
      </c>
      <c r="X2340" s="58">
        <v>57.1417999267578</v>
      </c>
      <c r="Y2340" s="58">
        <f t="shared" si="190"/>
        <v>3.45655894970286</v>
      </c>
      <c r="Z2340" s="24">
        <v>5.12</v>
      </c>
      <c r="AA2340" s="63">
        <v>55</v>
      </c>
      <c r="AB2340" s="63">
        <v>6</v>
      </c>
      <c r="AC2340" s="63">
        <v>39</v>
      </c>
    </row>
    <row r="2341" customHeight="1" spans="1:29">
      <c r="A2341" s="11">
        <v>2340</v>
      </c>
      <c r="B2341" s="15">
        <v>387</v>
      </c>
      <c r="C2341" s="23">
        <v>120.8658</v>
      </c>
      <c r="D2341" s="23">
        <v>30.74875</v>
      </c>
      <c r="E2341" s="20">
        <v>3.25</v>
      </c>
      <c r="F2341" s="37">
        <v>16.6</v>
      </c>
      <c r="G2341" s="28">
        <v>1600</v>
      </c>
      <c r="H2341" s="38">
        <v>1240</v>
      </c>
      <c r="I2341" s="18" t="s">
        <v>105</v>
      </c>
      <c r="J2341" s="11" t="s">
        <v>78</v>
      </c>
      <c r="K2341" s="111" t="s">
        <v>1726</v>
      </c>
      <c r="L2341" s="45"/>
      <c r="M2341" s="45"/>
      <c r="N2341" s="45"/>
      <c r="P2341" s="46">
        <v>1.4330815409066</v>
      </c>
      <c r="Q2341" s="46"/>
      <c r="R2341" s="46"/>
      <c r="S2341" s="24">
        <v>24.0327726</v>
      </c>
      <c r="T2341" s="24">
        <v>2.3</v>
      </c>
      <c r="U2341" s="24">
        <v>0.7225</v>
      </c>
      <c r="V2341" s="24">
        <f t="shared" si="194"/>
        <v>10.4490315652174</v>
      </c>
      <c r="W2341" s="24">
        <v>815.2</v>
      </c>
      <c r="X2341" s="24">
        <v>35.65</v>
      </c>
      <c r="Y2341" s="58">
        <f t="shared" si="190"/>
        <v>22.8667601683029</v>
      </c>
      <c r="Z2341" s="57">
        <v>6.1</v>
      </c>
      <c r="AA2341" s="63">
        <v>55</v>
      </c>
      <c r="AB2341" s="63">
        <v>6</v>
      </c>
      <c r="AC2341" s="63">
        <v>39</v>
      </c>
    </row>
    <row r="2342" customHeight="1" spans="1:29">
      <c r="A2342" s="11">
        <v>2341</v>
      </c>
      <c r="B2342" s="15">
        <v>387</v>
      </c>
      <c r="C2342" s="23">
        <v>120.8658</v>
      </c>
      <c r="D2342" s="23">
        <v>30.74875</v>
      </c>
      <c r="E2342" s="20">
        <v>3.25</v>
      </c>
      <c r="F2342" s="37">
        <v>16.6</v>
      </c>
      <c r="G2342" s="28">
        <v>1600</v>
      </c>
      <c r="H2342" s="38">
        <v>1240</v>
      </c>
      <c r="I2342" s="18" t="s">
        <v>105</v>
      </c>
      <c r="J2342" s="11" t="s">
        <v>78</v>
      </c>
      <c r="K2342" s="111" t="s">
        <v>1726</v>
      </c>
      <c r="L2342" s="45"/>
      <c r="M2342" s="45"/>
      <c r="N2342" s="45"/>
      <c r="P2342" s="46">
        <v>1.85457533006804</v>
      </c>
      <c r="Q2342" s="46"/>
      <c r="R2342" s="46"/>
      <c r="S2342" s="24">
        <v>18.6513921</v>
      </c>
      <c r="T2342" s="24">
        <v>1.8925</v>
      </c>
      <c r="U2342" s="24">
        <v>1.605</v>
      </c>
      <c r="V2342" s="24">
        <f t="shared" si="194"/>
        <v>9.85542515191545</v>
      </c>
      <c r="W2342" s="24">
        <v>815.2</v>
      </c>
      <c r="X2342" s="24">
        <v>35.65</v>
      </c>
      <c r="Y2342" s="58">
        <f t="shared" si="190"/>
        <v>22.8667601683029</v>
      </c>
      <c r="Z2342" s="57">
        <v>6.1</v>
      </c>
      <c r="AA2342" s="63">
        <v>55</v>
      </c>
      <c r="AB2342" s="63">
        <v>6</v>
      </c>
      <c r="AC2342" s="63">
        <v>39</v>
      </c>
    </row>
    <row r="2343" customHeight="1" spans="1:29">
      <c r="A2343" s="11">
        <v>2342</v>
      </c>
      <c r="B2343" s="15">
        <v>387</v>
      </c>
      <c r="C2343" s="23">
        <v>120.8658</v>
      </c>
      <c r="D2343" s="23">
        <v>30.74875</v>
      </c>
      <c r="E2343" s="20">
        <v>3.25</v>
      </c>
      <c r="F2343" s="37">
        <v>16.6</v>
      </c>
      <c r="G2343" s="28">
        <v>1600</v>
      </c>
      <c r="H2343" s="38">
        <v>1240</v>
      </c>
      <c r="I2343" s="18" t="s">
        <v>105</v>
      </c>
      <c r="J2343" s="11" t="s">
        <v>78</v>
      </c>
      <c r="K2343" s="111" t="s">
        <v>1726</v>
      </c>
      <c r="L2343" s="45"/>
      <c r="M2343" s="45"/>
      <c r="N2343" s="45"/>
      <c r="P2343" s="46">
        <v>2.21679845533484</v>
      </c>
      <c r="Q2343" s="46"/>
      <c r="R2343" s="46"/>
      <c r="S2343" s="24">
        <v>18.3967517</v>
      </c>
      <c r="T2343" s="24">
        <v>1.878</v>
      </c>
      <c r="U2343" s="24">
        <v>2.758</v>
      </c>
      <c r="V2343" s="24">
        <f t="shared" si="194"/>
        <v>9.7959274227902</v>
      </c>
      <c r="W2343" s="24">
        <v>815.2</v>
      </c>
      <c r="X2343" s="24">
        <v>35.65</v>
      </c>
      <c r="Y2343" s="58">
        <f t="shared" si="190"/>
        <v>22.8667601683029</v>
      </c>
      <c r="Z2343" s="57">
        <v>6.1</v>
      </c>
      <c r="AA2343" s="63">
        <v>55</v>
      </c>
      <c r="AB2343" s="63">
        <v>6</v>
      </c>
      <c r="AC2343" s="63">
        <v>39</v>
      </c>
    </row>
    <row r="2344" customHeight="1" spans="1:29">
      <c r="A2344" s="11">
        <v>2343</v>
      </c>
      <c r="B2344" s="15">
        <v>388</v>
      </c>
      <c r="C2344" s="23">
        <v>126.5833</v>
      </c>
      <c r="D2344" s="23">
        <v>45.6667</v>
      </c>
      <c r="E2344" s="40">
        <v>176</v>
      </c>
      <c r="F2344" s="37">
        <v>3.5</v>
      </c>
      <c r="G2344" s="28">
        <v>533</v>
      </c>
      <c r="H2344" s="38">
        <v>1134</v>
      </c>
      <c r="I2344" s="18" t="s">
        <v>77</v>
      </c>
      <c r="J2344" s="11" t="s">
        <v>78</v>
      </c>
      <c r="K2344" s="22" t="s">
        <v>1727</v>
      </c>
      <c r="L2344" s="45">
        <v>0.07</v>
      </c>
      <c r="M2344" s="45">
        <v>1.15</v>
      </c>
      <c r="N2344" s="45">
        <v>1.22</v>
      </c>
      <c r="O2344" s="23">
        <v>0.45</v>
      </c>
      <c r="P2344" s="46">
        <v>2.53</v>
      </c>
      <c r="Q2344" s="46">
        <v>0.155555555555556</v>
      </c>
      <c r="R2344" s="46">
        <f>P2344+Q2344</f>
        <v>2.68555555555556</v>
      </c>
      <c r="S2344" s="24">
        <v>26.71</v>
      </c>
      <c r="T2344" s="24">
        <v>1.47</v>
      </c>
      <c r="U2344" s="24">
        <v>1.07</v>
      </c>
      <c r="V2344" s="24">
        <f t="shared" si="194"/>
        <v>18.1700680272109</v>
      </c>
      <c r="W2344" s="58">
        <v>253.64200592041</v>
      </c>
      <c r="X2344" s="58">
        <v>81.8929958343506</v>
      </c>
      <c r="Y2344" s="58">
        <f t="shared" si="190"/>
        <v>3.09723686789363</v>
      </c>
      <c r="Z2344" s="24">
        <v>7.22</v>
      </c>
      <c r="AA2344" s="63">
        <v>53</v>
      </c>
      <c r="AB2344" s="63">
        <v>22</v>
      </c>
      <c r="AC2344" s="63">
        <v>25</v>
      </c>
    </row>
    <row r="2345" customHeight="1" spans="1:29">
      <c r="A2345" s="11">
        <v>2344</v>
      </c>
      <c r="B2345" s="15">
        <v>389</v>
      </c>
      <c r="C2345" s="23">
        <v>120.614754</v>
      </c>
      <c r="D2345" s="23">
        <v>31.497283</v>
      </c>
      <c r="E2345" s="40">
        <v>3</v>
      </c>
      <c r="F2345" s="39">
        <v>15.9918003082275</v>
      </c>
      <c r="G2345" s="38">
        <v>948</v>
      </c>
      <c r="H2345" s="38">
        <v>1228</v>
      </c>
      <c r="I2345" s="18" t="s">
        <v>105</v>
      </c>
      <c r="J2345" s="11" t="s">
        <v>78</v>
      </c>
      <c r="K2345" s="22" t="s">
        <v>1728</v>
      </c>
      <c r="L2345" s="45"/>
      <c r="M2345" s="45"/>
      <c r="N2345" s="45"/>
      <c r="P2345" s="46">
        <v>3.1</v>
      </c>
      <c r="Q2345" s="46"/>
      <c r="R2345" s="46"/>
      <c r="S2345" s="24">
        <v>37</v>
      </c>
      <c r="T2345" s="57">
        <v>1.6</v>
      </c>
      <c r="U2345" s="57">
        <v>0.3</v>
      </c>
      <c r="V2345" s="57">
        <f t="shared" si="194"/>
        <v>23.125</v>
      </c>
      <c r="W2345" s="58">
        <v>91.6014003753662</v>
      </c>
      <c r="X2345" s="58">
        <v>54.0225982666016</v>
      </c>
      <c r="Y2345" s="58">
        <f t="shared" si="190"/>
        <v>1.6956126383132</v>
      </c>
      <c r="Z2345" s="57">
        <v>5.7</v>
      </c>
      <c r="AA2345" s="63">
        <v>51</v>
      </c>
      <c r="AB2345" s="63">
        <v>24</v>
      </c>
      <c r="AC2345" s="63">
        <v>24</v>
      </c>
    </row>
    <row r="2346" customHeight="1" spans="1:29">
      <c r="A2346" s="11">
        <v>2345</v>
      </c>
      <c r="B2346" s="15">
        <v>390</v>
      </c>
      <c r="C2346" s="23">
        <v>114.4</v>
      </c>
      <c r="D2346" s="23">
        <v>35.01667</v>
      </c>
      <c r="E2346" s="40">
        <v>69</v>
      </c>
      <c r="F2346" s="39">
        <v>14.129599571228</v>
      </c>
      <c r="G2346" s="38">
        <v>588</v>
      </c>
      <c r="H2346" s="38">
        <v>1442</v>
      </c>
      <c r="I2346" s="18" t="s">
        <v>77</v>
      </c>
      <c r="J2346" s="11" t="s">
        <v>78</v>
      </c>
      <c r="K2346" s="111" t="s">
        <v>1729</v>
      </c>
      <c r="L2346" s="45">
        <v>1.83</v>
      </c>
      <c r="M2346" s="45">
        <v>16.92</v>
      </c>
      <c r="N2346" s="45">
        <v>18.75</v>
      </c>
      <c r="O2346" s="23">
        <v>44.34</v>
      </c>
      <c r="P2346" s="46">
        <v>0.382</v>
      </c>
      <c r="Q2346" s="46">
        <v>0.0412719891745602</v>
      </c>
      <c r="R2346" s="46">
        <f t="shared" ref="R2346:R2352" si="195">P2346+Q2346</f>
        <v>0.42327198917456</v>
      </c>
      <c r="S2346" s="24">
        <v>5.47</v>
      </c>
      <c r="T2346" s="24">
        <v>0.31</v>
      </c>
      <c r="U2346" s="24">
        <v>0.81</v>
      </c>
      <c r="V2346" s="24">
        <f t="shared" si="194"/>
        <v>17.6451612903226</v>
      </c>
      <c r="W2346" s="58">
        <v>216.077995300293</v>
      </c>
      <c r="X2346" s="58">
        <v>64.3521976470947</v>
      </c>
      <c r="Y2346" s="58">
        <f t="shared" si="190"/>
        <v>3.35774073304004</v>
      </c>
      <c r="Z2346" s="57">
        <v>8</v>
      </c>
      <c r="AA2346" s="19">
        <v>4.59</v>
      </c>
      <c r="AB2346" s="19">
        <v>9.5</v>
      </c>
      <c r="AC2346" s="19">
        <v>85.91</v>
      </c>
    </row>
    <row r="2347" customHeight="1" spans="1:29">
      <c r="A2347" s="11">
        <v>2346</v>
      </c>
      <c r="B2347" s="15">
        <v>390</v>
      </c>
      <c r="C2347" s="23">
        <v>114.4</v>
      </c>
      <c r="D2347" s="23">
        <v>35.01667</v>
      </c>
      <c r="E2347" s="40">
        <v>69</v>
      </c>
      <c r="F2347" s="39">
        <v>14.129599571228</v>
      </c>
      <c r="G2347" s="38">
        <v>588</v>
      </c>
      <c r="H2347" s="38">
        <v>1442</v>
      </c>
      <c r="I2347" s="18" t="s">
        <v>77</v>
      </c>
      <c r="J2347" s="11" t="s">
        <v>78</v>
      </c>
      <c r="K2347" s="111" t="s">
        <v>1729</v>
      </c>
      <c r="L2347" s="45">
        <v>6.02</v>
      </c>
      <c r="M2347" s="45">
        <v>22.9</v>
      </c>
      <c r="N2347" s="45">
        <v>28.92</v>
      </c>
      <c r="O2347" s="23">
        <v>61.94</v>
      </c>
      <c r="P2347" s="46">
        <v>0.494</v>
      </c>
      <c r="Q2347" s="46">
        <v>0.0971908298353245</v>
      </c>
      <c r="R2347" s="46">
        <f t="shared" si="195"/>
        <v>0.591190829835324</v>
      </c>
      <c r="S2347" s="24">
        <v>9.79</v>
      </c>
      <c r="T2347" s="24">
        <v>0.56</v>
      </c>
      <c r="U2347" s="24">
        <v>1.02</v>
      </c>
      <c r="V2347" s="24">
        <f t="shared" si="194"/>
        <v>17.4821428571429</v>
      </c>
      <c r="W2347" s="58">
        <v>216.077995300293</v>
      </c>
      <c r="X2347" s="58">
        <v>64.3521976470947</v>
      </c>
      <c r="Y2347" s="58">
        <f t="shared" si="190"/>
        <v>3.35774073304004</v>
      </c>
      <c r="Z2347" s="57">
        <v>8</v>
      </c>
      <c r="AA2347" s="19">
        <v>14.5</v>
      </c>
      <c r="AB2347" s="19">
        <v>20.84</v>
      </c>
      <c r="AC2347" s="19">
        <v>64.64</v>
      </c>
    </row>
    <row r="2348" customHeight="1" spans="1:29">
      <c r="A2348" s="11">
        <v>2347</v>
      </c>
      <c r="B2348" s="15">
        <v>390</v>
      </c>
      <c r="C2348" s="23">
        <v>114.4</v>
      </c>
      <c r="D2348" s="23">
        <v>35.01667</v>
      </c>
      <c r="E2348" s="40">
        <v>69</v>
      </c>
      <c r="F2348" s="39">
        <v>14.129599571228</v>
      </c>
      <c r="G2348" s="38">
        <v>588</v>
      </c>
      <c r="H2348" s="38">
        <v>1442</v>
      </c>
      <c r="I2348" s="18" t="s">
        <v>77</v>
      </c>
      <c r="J2348" s="11" t="s">
        <v>78</v>
      </c>
      <c r="K2348" s="111" t="s">
        <v>1729</v>
      </c>
      <c r="L2348" s="45">
        <v>4.39</v>
      </c>
      <c r="M2348" s="45">
        <v>28.19</v>
      </c>
      <c r="N2348" s="45">
        <v>32.58</v>
      </c>
      <c r="O2348" s="23">
        <v>71.26</v>
      </c>
      <c r="P2348" s="46">
        <v>0.37</v>
      </c>
      <c r="Q2348" s="46">
        <v>0.061605388717373</v>
      </c>
      <c r="R2348" s="46">
        <f t="shared" si="195"/>
        <v>0.431605388717373</v>
      </c>
      <c r="S2348" s="24">
        <v>9.11</v>
      </c>
      <c r="T2348" s="24">
        <v>0.87</v>
      </c>
      <c r="U2348" s="24">
        <v>1.04</v>
      </c>
      <c r="V2348" s="24">
        <f t="shared" si="194"/>
        <v>10.4712643678161</v>
      </c>
      <c r="W2348" s="58">
        <v>216.077995300293</v>
      </c>
      <c r="X2348" s="58">
        <v>64.3521976470947</v>
      </c>
      <c r="Y2348" s="58">
        <f t="shared" si="190"/>
        <v>3.35774073304004</v>
      </c>
      <c r="Z2348" s="57">
        <v>8</v>
      </c>
      <c r="AA2348" s="19">
        <v>39.02</v>
      </c>
      <c r="AB2348" s="19">
        <v>54.23</v>
      </c>
      <c r="AC2348" s="19">
        <v>67.5</v>
      </c>
    </row>
    <row r="2349" customHeight="1" spans="1:29">
      <c r="A2349" s="11">
        <v>2348</v>
      </c>
      <c r="B2349" s="15">
        <v>390</v>
      </c>
      <c r="C2349" s="23">
        <v>114.4</v>
      </c>
      <c r="D2349" s="23">
        <v>35.01667</v>
      </c>
      <c r="E2349" s="40">
        <v>69</v>
      </c>
      <c r="F2349" s="39">
        <v>14.129599571228</v>
      </c>
      <c r="G2349" s="38">
        <v>588</v>
      </c>
      <c r="H2349" s="38">
        <v>1442</v>
      </c>
      <c r="I2349" s="18" t="s">
        <v>77</v>
      </c>
      <c r="J2349" s="11" t="s">
        <v>78</v>
      </c>
      <c r="K2349" s="111" t="s">
        <v>1729</v>
      </c>
      <c r="L2349" s="45">
        <v>2.45</v>
      </c>
      <c r="M2349" s="45">
        <v>21.14</v>
      </c>
      <c r="N2349" s="45">
        <v>23.59</v>
      </c>
      <c r="O2349" s="23">
        <v>42.79</v>
      </c>
      <c r="P2349" s="46">
        <v>0.308</v>
      </c>
      <c r="Q2349" s="46">
        <v>0.0572563683103529</v>
      </c>
      <c r="R2349" s="46">
        <f t="shared" si="195"/>
        <v>0.365256368310353</v>
      </c>
      <c r="S2349" s="24">
        <v>5.47</v>
      </c>
      <c r="T2349" s="24">
        <v>0.31</v>
      </c>
      <c r="U2349" s="24">
        <v>0.81</v>
      </c>
      <c r="V2349" s="24">
        <f t="shared" si="194"/>
        <v>17.6451612903226</v>
      </c>
      <c r="W2349" s="58">
        <v>216.077995300293</v>
      </c>
      <c r="X2349" s="58">
        <v>64.3521976470947</v>
      </c>
      <c r="Y2349" s="58">
        <f t="shared" si="190"/>
        <v>3.35774073304004</v>
      </c>
      <c r="Z2349" s="57">
        <v>8</v>
      </c>
      <c r="AA2349" s="19">
        <v>4.59</v>
      </c>
      <c r="AB2349" s="19">
        <v>9.5</v>
      </c>
      <c r="AC2349" s="19">
        <v>85.91</v>
      </c>
    </row>
    <row r="2350" customHeight="1" spans="1:29">
      <c r="A2350" s="11">
        <v>2349</v>
      </c>
      <c r="B2350" s="15">
        <v>390</v>
      </c>
      <c r="C2350" s="23">
        <v>114.4</v>
      </c>
      <c r="D2350" s="23">
        <v>35.01667</v>
      </c>
      <c r="E2350" s="40">
        <v>69</v>
      </c>
      <c r="F2350" s="39">
        <v>14.129599571228</v>
      </c>
      <c r="G2350" s="38">
        <v>588</v>
      </c>
      <c r="H2350" s="38">
        <v>1442</v>
      </c>
      <c r="I2350" s="18" t="s">
        <v>77</v>
      </c>
      <c r="J2350" s="11" t="s">
        <v>78</v>
      </c>
      <c r="K2350" s="111" t="s">
        <v>1729</v>
      </c>
      <c r="L2350" s="45">
        <v>1.54</v>
      </c>
      <c r="M2350" s="45">
        <v>10.21</v>
      </c>
      <c r="N2350" s="45">
        <v>11.75</v>
      </c>
      <c r="O2350" s="23">
        <v>33.14</v>
      </c>
      <c r="P2350" s="46">
        <v>0.396</v>
      </c>
      <c r="Q2350" s="46">
        <v>0.0464695232347616</v>
      </c>
      <c r="R2350" s="46">
        <f t="shared" si="195"/>
        <v>0.442469523234762</v>
      </c>
      <c r="S2350" s="24">
        <v>9.79</v>
      </c>
      <c r="T2350" s="24">
        <v>0.56</v>
      </c>
      <c r="U2350" s="24">
        <v>1.02</v>
      </c>
      <c r="V2350" s="24">
        <f t="shared" si="194"/>
        <v>17.4821428571429</v>
      </c>
      <c r="W2350" s="58">
        <v>216.077995300293</v>
      </c>
      <c r="X2350" s="58">
        <v>64.3521976470947</v>
      </c>
      <c r="Y2350" s="58">
        <f t="shared" si="190"/>
        <v>3.35774073304004</v>
      </c>
      <c r="Z2350" s="57">
        <v>8</v>
      </c>
      <c r="AA2350" s="19">
        <v>14.5</v>
      </c>
      <c r="AB2350" s="19">
        <v>20.84</v>
      </c>
      <c r="AC2350" s="19">
        <v>64.64</v>
      </c>
    </row>
    <row r="2351" customHeight="1" spans="1:29">
      <c r="A2351" s="11">
        <v>2350</v>
      </c>
      <c r="B2351" s="15">
        <v>390</v>
      </c>
      <c r="C2351" s="23">
        <v>114.4</v>
      </c>
      <c r="D2351" s="23">
        <v>35.01667</v>
      </c>
      <c r="E2351" s="40">
        <v>69</v>
      </c>
      <c r="F2351" s="39">
        <v>14.129599571228</v>
      </c>
      <c r="G2351" s="38">
        <v>588</v>
      </c>
      <c r="H2351" s="38">
        <v>1442</v>
      </c>
      <c r="I2351" s="18" t="s">
        <v>77</v>
      </c>
      <c r="J2351" s="11" t="s">
        <v>78</v>
      </c>
      <c r="K2351" s="111" t="s">
        <v>1729</v>
      </c>
      <c r="L2351" s="45">
        <v>1.92</v>
      </c>
      <c r="M2351" s="45">
        <v>24.59</v>
      </c>
      <c r="N2351" s="45">
        <v>26.51</v>
      </c>
      <c r="O2351" s="23">
        <v>52.17</v>
      </c>
      <c r="P2351" s="46">
        <v>0.471</v>
      </c>
      <c r="Q2351" s="46">
        <v>0.0368027602070155</v>
      </c>
      <c r="R2351" s="46">
        <f t="shared" si="195"/>
        <v>0.507802760207015</v>
      </c>
      <c r="S2351" s="24">
        <v>9.11</v>
      </c>
      <c r="T2351" s="24">
        <v>0.87</v>
      </c>
      <c r="U2351" s="24">
        <v>1.04</v>
      </c>
      <c r="V2351" s="24">
        <f t="shared" si="194"/>
        <v>10.4712643678161</v>
      </c>
      <c r="W2351" s="58">
        <v>216.077995300293</v>
      </c>
      <c r="X2351" s="58">
        <v>64.3521976470947</v>
      </c>
      <c r="Y2351" s="58">
        <f t="shared" si="190"/>
        <v>3.35774073304004</v>
      </c>
      <c r="Z2351" s="57">
        <v>8</v>
      </c>
      <c r="AA2351" s="19">
        <v>39.02</v>
      </c>
      <c r="AB2351" s="19">
        <v>54.23</v>
      </c>
      <c r="AC2351" s="19">
        <v>67.5</v>
      </c>
    </row>
    <row r="2352" customHeight="1" spans="1:29">
      <c r="A2352" s="11">
        <v>2351</v>
      </c>
      <c r="B2352" s="15">
        <v>391</v>
      </c>
      <c r="C2352" s="23">
        <v>123.4</v>
      </c>
      <c r="D2352" s="23">
        <v>41.51667</v>
      </c>
      <c r="E2352" s="40">
        <v>42</v>
      </c>
      <c r="F2352" s="37">
        <v>7.5</v>
      </c>
      <c r="G2352" s="28">
        <v>675</v>
      </c>
      <c r="H2352" s="38">
        <v>1189</v>
      </c>
      <c r="I2352" s="18" t="s">
        <v>77</v>
      </c>
      <c r="J2352" s="11" t="s">
        <v>78</v>
      </c>
      <c r="K2352" s="101" t="s">
        <v>1730</v>
      </c>
      <c r="L2352" s="45">
        <v>0.96</v>
      </c>
      <c r="M2352" s="45">
        <v>3.06</v>
      </c>
      <c r="N2352" s="45">
        <v>4.02</v>
      </c>
      <c r="O2352" s="23">
        <v>1.23</v>
      </c>
      <c r="P2352" s="46">
        <v>2.49</v>
      </c>
      <c r="Q2352" s="46">
        <v>0.780487804878049</v>
      </c>
      <c r="R2352" s="46">
        <f t="shared" si="195"/>
        <v>3.27048780487805</v>
      </c>
      <c r="S2352" s="24">
        <v>11.84</v>
      </c>
      <c r="T2352" s="24">
        <v>1.22</v>
      </c>
      <c r="U2352" s="57">
        <v>0.9</v>
      </c>
      <c r="V2352" s="24">
        <f t="shared" si="194"/>
        <v>9.70491803278689</v>
      </c>
      <c r="W2352" s="58">
        <v>285.004997253418</v>
      </c>
      <c r="X2352" s="58">
        <v>52.3247003555298</v>
      </c>
      <c r="Y2352" s="58">
        <f t="shared" si="190"/>
        <v>5.44685388195057</v>
      </c>
      <c r="Z2352" s="24">
        <v>6.01</v>
      </c>
      <c r="AA2352" s="28">
        <v>19</v>
      </c>
      <c r="AB2352" s="28">
        <v>63</v>
      </c>
      <c r="AC2352" s="28">
        <v>18</v>
      </c>
    </row>
    <row r="2353" customHeight="1" spans="1:29">
      <c r="A2353" s="11">
        <v>2352</v>
      </c>
      <c r="B2353" s="15">
        <v>392</v>
      </c>
      <c r="C2353" s="23">
        <v>118.7667</v>
      </c>
      <c r="D2353" s="23">
        <v>32.05</v>
      </c>
      <c r="E2353" s="40">
        <v>18</v>
      </c>
      <c r="F2353" s="39">
        <v>15.9069995880127</v>
      </c>
      <c r="G2353" s="38">
        <v>1044</v>
      </c>
      <c r="H2353" s="38">
        <v>1303</v>
      </c>
      <c r="I2353" s="18" t="s">
        <v>105</v>
      </c>
      <c r="J2353" s="11" t="s">
        <v>78</v>
      </c>
      <c r="K2353" s="22" t="s">
        <v>1731</v>
      </c>
      <c r="L2353" s="45"/>
      <c r="M2353" s="45">
        <v>4.06</v>
      </c>
      <c r="N2353" s="45">
        <v>4.06</v>
      </c>
      <c r="O2353" s="23">
        <v>4.41</v>
      </c>
      <c r="P2353" s="46">
        <v>0.92063492063492</v>
      </c>
      <c r="Q2353" s="46"/>
      <c r="R2353" s="46"/>
      <c r="S2353" s="24">
        <v>15.9</v>
      </c>
      <c r="T2353" s="24">
        <v>1.7</v>
      </c>
      <c r="U2353" s="24">
        <v>0.49</v>
      </c>
      <c r="V2353" s="24">
        <v>9.24</v>
      </c>
      <c r="W2353" s="58">
        <v>127.728004455566</v>
      </c>
      <c r="X2353" s="58">
        <v>69.6327018737793</v>
      </c>
      <c r="Y2353" s="58">
        <f t="shared" si="190"/>
        <v>1.834310618696</v>
      </c>
      <c r="Z2353" s="57">
        <v>7.8</v>
      </c>
      <c r="AA2353" s="63">
        <v>50</v>
      </c>
      <c r="AB2353" s="63">
        <v>9</v>
      </c>
      <c r="AC2353" s="63">
        <v>41</v>
      </c>
    </row>
    <row r="2354" customHeight="1" spans="1:29">
      <c r="A2354" s="11">
        <v>2353</v>
      </c>
      <c r="B2354" s="15">
        <v>392</v>
      </c>
      <c r="C2354" s="23">
        <v>118.7667</v>
      </c>
      <c r="D2354" s="23">
        <v>32.05</v>
      </c>
      <c r="E2354" s="40">
        <v>18</v>
      </c>
      <c r="F2354" s="39">
        <v>15.9069995880127</v>
      </c>
      <c r="G2354" s="38">
        <v>1044</v>
      </c>
      <c r="H2354" s="38">
        <v>1303</v>
      </c>
      <c r="I2354" s="18" t="s">
        <v>105</v>
      </c>
      <c r="J2354" s="11" t="s">
        <v>78</v>
      </c>
      <c r="K2354" s="22" t="s">
        <v>1731</v>
      </c>
      <c r="L2354" s="45"/>
      <c r="M2354" s="45">
        <v>4.33</v>
      </c>
      <c r="N2354" s="45">
        <v>4.33</v>
      </c>
      <c r="O2354" s="23">
        <v>6.2</v>
      </c>
      <c r="P2354" s="46">
        <v>0.698387096774194</v>
      </c>
      <c r="Q2354" s="46"/>
      <c r="R2354" s="46"/>
      <c r="S2354" s="24">
        <v>18.5</v>
      </c>
      <c r="T2354" s="24">
        <v>1.8</v>
      </c>
      <c r="U2354" s="24">
        <v>0.51</v>
      </c>
      <c r="V2354" s="24">
        <v>10.52</v>
      </c>
      <c r="W2354" s="58">
        <v>127.728004455566</v>
      </c>
      <c r="X2354" s="58">
        <v>69.6327018737793</v>
      </c>
      <c r="Y2354" s="58">
        <f t="shared" si="190"/>
        <v>1.834310618696</v>
      </c>
      <c r="Z2354" s="57">
        <v>7.8</v>
      </c>
      <c r="AA2354" s="63">
        <v>50</v>
      </c>
      <c r="AB2354" s="63">
        <v>9</v>
      </c>
      <c r="AC2354" s="63">
        <v>41</v>
      </c>
    </row>
    <row r="2355" customHeight="1" spans="1:29">
      <c r="A2355" s="11">
        <v>2354</v>
      </c>
      <c r="B2355" s="15">
        <v>392</v>
      </c>
      <c r="C2355" s="23">
        <v>118.7667</v>
      </c>
      <c r="D2355" s="23">
        <v>32.05</v>
      </c>
      <c r="E2355" s="40">
        <v>18</v>
      </c>
      <c r="F2355" s="39">
        <v>15.9069995880127</v>
      </c>
      <c r="G2355" s="38">
        <v>1044</v>
      </c>
      <c r="H2355" s="38">
        <v>1303</v>
      </c>
      <c r="I2355" s="18" t="s">
        <v>105</v>
      </c>
      <c r="J2355" s="11" t="s">
        <v>78</v>
      </c>
      <c r="K2355" s="22" t="s">
        <v>1731</v>
      </c>
      <c r="L2355" s="45"/>
      <c r="M2355" s="45">
        <v>2.95</v>
      </c>
      <c r="N2355" s="45">
        <v>2.95</v>
      </c>
      <c r="O2355" s="23">
        <v>4.23</v>
      </c>
      <c r="P2355" s="46">
        <v>0.697399527186761</v>
      </c>
      <c r="Q2355" s="46"/>
      <c r="R2355" s="46"/>
      <c r="S2355" s="24">
        <v>14.7</v>
      </c>
      <c r="T2355" s="24">
        <v>1.5</v>
      </c>
      <c r="U2355" s="24">
        <v>0.49</v>
      </c>
      <c r="V2355" s="24">
        <v>9.78</v>
      </c>
      <c r="W2355" s="58">
        <v>127.728004455566</v>
      </c>
      <c r="X2355" s="58">
        <v>69.6327018737793</v>
      </c>
      <c r="Y2355" s="58">
        <f t="shared" si="190"/>
        <v>1.834310618696</v>
      </c>
      <c r="Z2355" s="57">
        <v>7.8</v>
      </c>
      <c r="AA2355" s="63">
        <v>50</v>
      </c>
      <c r="AB2355" s="63">
        <v>9</v>
      </c>
      <c r="AC2355" s="63">
        <v>41</v>
      </c>
    </row>
    <row r="2356" customHeight="1" spans="1:29">
      <c r="A2356" s="11">
        <v>2355</v>
      </c>
      <c r="B2356" s="15">
        <v>393</v>
      </c>
      <c r="C2356" s="23">
        <v>108.1333</v>
      </c>
      <c r="D2356" s="23">
        <v>34.7333</v>
      </c>
      <c r="E2356" s="20">
        <v>1200</v>
      </c>
      <c r="F2356" s="37">
        <v>10.8</v>
      </c>
      <c r="G2356" s="28">
        <v>340</v>
      </c>
      <c r="H2356" s="38">
        <v>1254</v>
      </c>
      <c r="I2356" s="18" t="s">
        <v>77</v>
      </c>
      <c r="J2356" s="48" t="s">
        <v>106</v>
      </c>
      <c r="K2356" s="22" t="s">
        <v>1732</v>
      </c>
      <c r="L2356" s="45"/>
      <c r="M2356" s="45">
        <v>3.17</v>
      </c>
      <c r="N2356" s="45">
        <v>3.17</v>
      </c>
      <c r="O2356" s="23">
        <v>1.43</v>
      </c>
      <c r="P2356" s="46">
        <v>2.21678321678322</v>
      </c>
      <c r="Q2356" s="46"/>
      <c r="R2356" s="46"/>
      <c r="S2356" s="24">
        <v>6.37</v>
      </c>
      <c r="T2356" s="24">
        <v>1.12</v>
      </c>
      <c r="U2356" s="24">
        <v>0.21</v>
      </c>
      <c r="V2356" s="24">
        <f t="shared" ref="V2356:V2397" si="196">S2356/T2356</f>
        <v>5.6875</v>
      </c>
      <c r="W2356" s="58">
        <v>164.764003753662</v>
      </c>
      <c r="X2356" s="58">
        <v>73.0577993392944</v>
      </c>
      <c r="Y2356" s="58">
        <f t="shared" si="190"/>
        <v>2.25525549966906</v>
      </c>
      <c r="Z2356" s="24">
        <v>8.51</v>
      </c>
      <c r="AA2356" s="63">
        <v>55</v>
      </c>
      <c r="AB2356" s="63">
        <v>23</v>
      </c>
      <c r="AC2356" s="63">
        <v>22</v>
      </c>
    </row>
    <row r="2357" customHeight="1" spans="1:29">
      <c r="A2357" s="11">
        <v>2356</v>
      </c>
      <c r="B2357" s="15">
        <v>393</v>
      </c>
      <c r="C2357" s="23">
        <v>108.1333</v>
      </c>
      <c r="D2357" s="23">
        <v>34.7333</v>
      </c>
      <c r="E2357" s="20">
        <v>1200</v>
      </c>
      <c r="F2357" s="37">
        <v>10.8</v>
      </c>
      <c r="G2357" s="28">
        <v>340</v>
      </c>
      <c r="H2357" s="38">
        <v>1254</v>
      </c>
      <c r="I2357" s="18" t="s">
        <v>77</v>
      </c>
      <c r="J2357" s="48" t="s">
        <v>106</v>
      </c>
      <c r="K2357" s="22" t="s">
        <v>1732</v>
      </c>
      <c r="L2357" s="45"/>
      <c r="M2357" s="45">
        <v>4.27</v>
      </c>
      <c r="N2357" s="45">
        <v>4.27</v>
      </c>
      <c r="O2357" s="23">
        <v>2.19</v>
      </c>
      <c r="P2357" s="46">
        <v>1.94977168949772</v>
      </c>
      <c r="Q2357" s="46"/>
      <c r="R2357" s="46"/>
      <c r="S2357" s="24">
        <v>6.53</v>
      </c>
      <c r="T2357" s="24">
        <v>1.15</v>
      </c>
      <c r="U2357" s="24">
        <v>0.24</v>
      </c>
      <c r="V2357" s="24">
        <f t="shared" si="196"/>
        <v>5.67826086956522</v>
      </c>
      <c r="W2357" s="58">
        <v>164.764003753662</v>
      </c>
      <c r="X2357" s="58">
        <v>73.0577993392944</v>
      </c>
      <c r="Y2357" s="58">
        <f t="shared" si="190"/>
        <v>2.25525549966906</v>
      </c>
      <c r="Z2357" s="24">
        <v>8.56</v>
      </c>
      <c r="AA2357" s="63">
        <v>55</v>
      </c>
      <c r="AB2357" s="63">
        <v>23</v>
      </c>
      <c r="AC2357" s="63">
        <v>22</v>
      </c>
    </row>
    <row r="2358" customHeight="1" spans="1:29">
      <c r="A2358" s="11">
        <v>2357</v>
      </c>
      <c r="B2358" s="15">
        <v>393</v>
      </c>
      <c r="C2358" s="23">
        <v>108.1333</v>
      </c>
      <c r="D2358" s="23">
        <v>34.7333</v>
      </c>
      <c r="E2358" s="20">
        <v>1200</v>
      </c>
      <c r="F2358" s="37">
        <v>10.8</v>
      </c>
      <c r="G2358" s="28">
        <v>340</v>
      </c>
      <c r="H2358" s="38">
        <v>1254</v>
      </c>
      <c r="I2358" s="18" t="s">
        <v>77</v>
      </c>
      <c r="J2358" s="48" t="s">
        <v>106</v>
      </c>
      <c r="K2358" s="22" t="s">
        <v>1732</v>
      </c>
      <c r="L2358" s="45"/>
      <c r="M2358" s="45">
        <v>5.09</v>
      </c>
      <c r="N2358" s="45">
        <v>5.09</v>
      </c>
      <c r="O2358" s="23">
        <v>2.97</v>
      </c>
      <c r="P2358" s="46">
        <v>1.71380471380471</v>
      </c>
      <c r="Q2358" s="46"/>
      <c r="R2358" s="46"/>
      <c r="S2358" s="24">
        <v>14.86</v>
      </c>
      <c r="T2358" s="24">
        <v>1.44</v>
      </c>
      <c r="U2358" s="24">
        <v>0.32</v>
      </c>
      <c r="V2358" s="24">
        <f t="shared" si="196"/>
        <v>10.3194444444444</v>
      </c>
      <c r="W2358" s="58">
        <v>164.764003753662</v>
      </c>
      <c r="X2358" s="58">
        <v>73.0577993392944</v>
      </c>
      <c r="Y2358" s="58">
        <f t="shared" si="190"/>
        <v>2.25525549966906</v>
      </c>
      <c r="Z2358" s="24">
        <v>8.61</v>
      </c>
      <c r="AA2358" s="63">
        <v>55</v>
      </c>
      <c r="AB2358" s="63">
        <v>23</v>
      </c>
      <c r="AC2358" s="63">
        <v>22</v>
      </c>
    </row>
    <row r="2359" customHeight="1" spans="1:29">
      <c r="A2359" s="11">
        <v>2358</v>
      </c>
      <c r="B2359" s="15">
        <v>393</v>
      </c>
      <c r="C2359" s="23">
        <v>108.1333</v>
      </c>
      <c r="D2359" s="23">
        <v>34.7333</v>
      </c>
      <c r="E2359" s="20">
        <v>1200</v>
      </c>
      <c r="F2359" s="37">
        <v>10.8</v>
      </c>
      <c r="G2359" s="28">
        <v>340</v>
      </c>
      <c r="H2359" s="38">
        <v>1254</v>
      </c>
      <c r="I2359" s="18" t="s">
        <v>77</v>
      </c>
      <c r="J2359" s="48" t="s">
        <v>106</v>
      </c>
      <c r="K2359" s="22" t="s">
        <v>1732</v>
      </c>
      <c r="L2359" s="45"/>
      <c r="M2359" s="45">
        <v>5.48</v>
      </c>
      <c r="N2359" s="45">
        <v>5.48</v>
      </c>
      <c r="O2359" s="23">
        <v>3.37</v>
      </c>
      <c r="P2359" s="46">
        <v>1.62611275964392</v>
      </c>
      <c r="Q2359" s="46"/>
      <c r="R2359" s="46"/>
      <c r="S2359" s="24">
        <v>16.08</v>
      </c>
      <c r="T2359" s="24">
        <v>1.75</v>
      </c>
      <c r="U2359" s="24">
        <v>0.63</v>
      </c>
      <c r="V2359" s="24">
        <f t="shared" si="196"/>
        <v>9.18857142857143</v>
      </c>
      <c r="W2359" s="58">
        <v>164.764003753662</v>
      </c>
      <c r="X2359" s="58">
        <v>73.0577993392944</v>
      </c>
      <c r="Y2359" s="58">
        <f t="shared" ref="Y2359:Y2422" si="197">W2359/X2359</f>
        <v>2.25525549966906</v>
      </c>
      <c r="Z2359" s="24">
        <v>8.66</v>
      </c>
      <c r="AA2359" s="63">
        <v>55</v>
      </c>
      <c r="AB2359" s="63">
        <v>23</v>
      </c>
      <c r="AC2359" s="63">
        <v>22</v>
      </c>
    </row>
    <row r="2360" customHeight="1" spans="1:29">
      <c r="A2360" s="11">
        <v>2359</v>
      </c>
      <c r="B2360" s="15">
        <v>394</v>
      </c>
      <c r="C2360" s="23">
        <v>131.4833</v>
      </c>
      <c r="D2360" s="23">
        <v>46.48333</v>
      </c>
      <c r="E2360" s="40">
        <v>198</v>
      </c>
      <c r="F2360" s="37">
        <v>3.4</v>
      </c>
      <c r="G2360" s="28">
        <v>620</v>
      </c>
      <c r="H2360" s="38">
        <v>1026</v>
      </c>
      <c r="I2360" s="18" t="s">
        <v>77</v>
      </c>
      <c r="J2360" s="48" t="s">
        <v>106</v>
      </c>
      <c r="K2360" s="22" t="s">
        <v>1733</v>
      </c>
      <c r="L2360" s="45">
        <v>1.62</v>
      </c>
      <c r="M2360" s="45">
        <v>13.77</v>
      </c>
      <c r="N2360" s="45">
        <v>15.39</v>
      </c>
      <c r="O2360" s="23">
        <v>7.33</v>
      </c>
      <c r="P2360" s="46">
        <v>1.88</v>
      </c>
      <c r="Q2360" s="46">
        <v>0.221009549795362</v>
      </c>
      <c r="R2360" s="46">
        <f t="shared" ref="R2360:R2365" si="198">P2360+Q2360</f>
        <v>2.10100954979536</v>
      </c>
      <c r="S2360" s="24">
        <v>15.9006</v>
      </c>
      <c r="T2360" s="24">
        <v>2.98507</v>
      </c>
      <c r="U2360" s="24">
        <v>0.170647</v>
      </c>
      <c r="V2360" s="24">
        <f t="shared" si="196"/>
        <v>5.32670925639935</v>
      </c>
      <c r="W2360" s="58">
        <v>229.382991790771</v>
      </c>
      <c r="X2360" s="58">
        <v>48.4752988815308</v>
      </c>
      <c r="Y2360" s="58">
        <f t="shared" si="197"/>
        <v>4.73195621447043</v>
      </c>
      <c r="Z2360" s="24">
        <v>5.36842</v>
      </c>
      <c r="AA2360" s="63">
        <v>45</v>
      </c>
      <c r="AB2360" s="63">
        <v>39</v>
      </c>
      <c r="AC2360" s="63">
        <v>16</v>
      </c>
    </row>
    <row r="2361" customHeight="1" spans="1:29">
      <c r="A2361" s="11">
        <v>2360</v>
      </c>
      <c r="B2361" s="15">
        <v>394</v>
      </c>
      <c r="C2361" s="23">
        <v>131.4833</v>
      </c>
      <c r="D2361" s="23">
        <v>46.48333</v>
      </c>
      <c r="E2361" s="40">
        <v>198</v>
      </c>
      <c r="F2361" s="37">
        <v>3.4</v>
      </c>
      <c r="G2361" s="28">
        <v>620</v>
      </c>
      <c r="H2361" s="38">
        <v>1026</v>
      </c>
      <c r="I2361" s="18" t="s">
        <v>77</v>
      </c>
      <c r="J2361" s="48" t="s">
        <v>106</v>
      </c>
      <c r="K2361" s="22" t="s">
        <v>1733</v>
      </c>
      <c r="L2361" s="45">
        <v>2.72</v>
      </c>
      <c r="M2361" s="45">
        <v>19.26</v>
      </c>
      <c r="N2361" s="45">
        <v>21.98</v>
      </c>
      <c r="O2361" s="23">
        <v>7.77</v>
      </c>
      <c r="P2361" s="46">
        <v>2.59</v>
      </c>
      <c r="Q2361" s="46">
        <v>0.35006435006435</v>
      </c>
      <c r="R2361" s="46">
        <f t="shared" si="198"/>
        <v>2.94006435006435</v>
      </c>
      <c r="S2361" s="24">
        <v>36.7702</v>
      </c>
      <c r="T2361" s="24">
        <v>3.30348</v>
      </c>
      <c r="U2361" s="24">
        <v>0.290796</v>
      </c>
      <c r="V2361" s="24">
        <f t="shared" si="196"/>
        <v>11.1307469698621</v>
      </c>
      <c r="W2361" s="58">
        <v>229.382991790771</v>
      </c>
      <c r="X2361" s="58">
        <v>48.4752988815308</v>
      </c>
      <c r="Y2361" s="58">
        <f t="shared" si="197"/>
        <v>4.73195621447043</v>
      </c>
      <c r="Z2361" s="24">
        <v>6.22105</v>
      </c>
      <c r="AA2361" s="63">
        <v>45</v>
      </c>
      <c r="AB2361" s="63">
        <v>39</v>
      </c>
      <c r="AC2361" s="63">
        <v>16</v>
      </c>
    </row>
    <row r="2362" customHeight="1" spans="1:29">
      <c r="A2362" s="11">
        <v>2361</v>
      </c>
      <c r="B2362" s="15">
        <v>394</v>
      </c>
      <c r="C2362" s="23">
        <v>131.4833</v>
      </c>
      <c r="D2362" s="23">
        <v>46.48333</v>
      </c>
      <c r="E2362" s="40">
        <v>198</v>
      </c>
      <c r="F2362" s="37">
        <v>3.4</v>
      </c>
      <c r="G2362" s="28">
        <v>620</v>
      </c>
      <c r="H2362" s="38">
        <v>1026</v>
      </c>
      <c r="I2362" s="18" t="s">
        <v>77</v>
      </c>
      <c r="J2362" s="48" t="s">
        <v>106</v>
      </c>
      <c r="K2362" s="22" t="s">
        <v>1733</v>
      </c>
      <c r="L2362" s="45">
        <v>2.44</v>
      </c>
      <c r="M2362" s="45">
        <v>15.83</v>
      </c>
      <c r="N2362" s="45">
        <v>18.27</v>
      </c>
      <c r="O2362" s="23">
        <v>8.48</v>
      </c>
      <c r="P2362" s="46">
        <v>1.9</v>
      </c>
      <c r="Q2362" s="46">
        <v>0.287735849056604</v>
      </c>
      <c r="R2362" s="46">
        <f t="shared" si="198"/>
        <v>2.1877358490566</v>
      </c>
      <c r="S2362" s="24">
        <v>18.6335</v>
      </c>
      <c r="T2362" s="24">
        <v>3.04478</v>
      </c>
      <c r="U2362" s="24">
        <v>0.290796</v>
      </c>
      <c r="V2362" s="24">
        <f t="shared" si="196"/>
        <v>6.11981818062389</v>
      </c>
      <c r="W2362" s="58">
        <v>229.382991790771</v>
      </c>
      <c r="X2362" s="58">
        <v>48.4752988815308</v>
      </c>
      <c r="Y2362" s="58">
        <f t="shared" si="197"/>
        <v>4.73195621447043</v>
      </c>
      <c r="Z2362" s="24">
        <v>5.58947</v>
      </c>
      <c r="AA2362" s="63">
        <v>45</v>
      </c>
      <c r="AB2362" s="63">
        <v>39</v>
      </c>
      <c r="AC2362" s="63">
        <v>16</v>
      </c>
    </row>
    <row r="2363" customHeight="1" spans="1:29">
      <c r="A2363" s="11">
        <v>2362</v>
      </c>
      <c r="B2363" s="15">
        <v>394</v>
      </c>
      <c r="C2363" s="23">
        <v>131.4833</v>
      </c>
      <c r="D2363" s="23">
        <v>46.48333</v>
      </c>
      <c r="E2363" s="40">
        <v>198</v>
      </c>
      <c r="F2363" s="37">
        <v>3.4</v>
      </c>
      <c r="G2363" s="28">
        <v>620</v>
      </c>
      <c r="H2363" s="38">
        <v>1026</v>
      </c>
      <c r="I2363" s="18" t="s">
        <v>77</v>
      </c>
      <c r="J2363" s="48" t="s">
        <v>106</v>
      </c>
      <c r="K2363" s="22" t="s">
        <v>1733</v>
      </c>
      <c r="L2363" s="45">
        <v>1.58</v>
      </c>
      <c r="M2363" s="45">
        <v>12.32</v>
      </c>
      <c r="N2363" s="45">
        <v>13.9</v>
      </c>
      <c r="O2363" s="50">
        <v>5.79</v>
      </c>
      <c r="P2363" s="46">
        <v>2.15</v>
      </c>
      <c r="Q2363" s="46">
        <v>0.272884283246978</v>
      </c>
      <c r="R2363" s="46">
        <f t="shared" si="198"/>
        <v>2.42288428324698</v>
      </c>
      <c r="S2363" s="24">
        <v>20.3727</v>
      </c>
      <c r="T2363" s="71">
        <v>2.18905</v>
      </c>
      <c r="U2363" s="71">
        <v>0.189801</v>
      </c>
      <c r="V2363" s="24">
        <f t="shared" si="196"/>
        <v>9.3066398666088</v>
      </c>
      <c r="W2363" s="58">
        <v>229.382991790771</v>
      </c>
      <c r="X2363" s="58">
        <v>48.4752988815308</v>
      </c>
      <c r="Y2363" s="58">
        <f t="shared" si="197"/>
        <v>4.73195621447043</v>
      </c>
      <c r="Z2363" s="24">
        <v>5.68421</v>
      </c>
      <c r="AA2363" s="63">
        <v>45</v>
      </c>
      <c r="AB2363" s="63">
        <v>39</v>
      </c>
      <c r="AC2363" s="63">
        <v>16</v>
      </c>
    </row>
    <row r="2364" customHeight="1" spans="1:29">
      <c r="A2364" s="11">
        <v>2363</v>
      </c>
      <c r="B2364" s="15">
        <v>394</v>
      </c>
      <c r="C2364" s="23">
        <v>131.4833</v>
      </c>
      <c r="D2364" s="23">
        <v>46.48333</v>
      </c>
      <c r="E2364" s="40">
        <v>198</v>
      </c>
      <c r="F2364" s="37">
        <v>3.4</v>
      </c>
      <c r="G2364" s="28">
        <v>620</v>
      </c>
      <c r="H2364" s="38">
        <v>1026</v>
      </c>
      <c r="I2364" s="18" t="s">
        <v>77</v>
      </c>
      <c r="J2364" s="48" t="s">
        <v>106</v>
      </c>
      <c r="K2364" s="22" t="s">
        <v>1733</v>
      </c>
      <c r="L2364" s="45">
        <v>1.47</v>
      </c>
      <c r="M2364" s="45">
        <v>12.74</v>
      </c>
      <c r="N2364" s="45">
        <v>14.21</v>
      </c>
      <c r="O2364" s="23">
        <v>6.13</v>
      </c>
      <c r="P2364" s="46">
        <v>2.06</v>
      </c>
      <c r="Q2364" s="46">
        <v>0.239804241435563</v>
      </c>
      <c r="R2364" s="46">
        <f t="shared" si="198"/>
        <v>2.29980424143556</v>
      </c>
      <c r="S2364" s="24">
        <v>13.1677</v>
      </c>
      <c r="T2364" s="24">
        <v>2.08955</v>
      </c>
      <c r="U2364" s="24">
        <v>0.100995</v>
      </c>
      <c r="V2364" s="24">
        <f t="shared" si="196"/>
        <v>6.30169175181259</v>
      </c>
      <c r="W2364" s="58">
        <v>229.382991790771</v>
      </c>
      <c r="X2364" s="58">
        <v>48.4752988815308</v>
      </c>
      <c r="Y2364" s="58">
        <f t="shared" si="197"/>
        <v>4.73195621447043</v>
      </c>
      <c r="Z2364" s="24">
        <v>5.58947</v>
      </c>
      <c r="AA2364" s="63">
        <v>45</v>
      </c>
      <c r="AB2364" s="63">
        <v>39</v>
      </c>
      <c r="AC2364" s="63">
        <v>16</v>
      </c>
    </row>
    <row r="2365" customHeight="1" spans="1:29">
      <c r="A2365" s="11">
        <v>2364</v>
      </c>
      <c r="B2365" s="15">
        <v>395</v>
      </c>
      <c r="C2365" s="23">
        <v>113.485539</v>
      </c>
      <c r="D2365" s="23">
        <v>25.042362</v>
      </c>
      <c r="E2365" s="40">
        <v>148</v>
      </c>
      <c r="F2365" s="39">
        <v>19.7108001708984</v>
      </c>
      <c r="G2365" s="38">
        <v>1452</v>
      </c>
      <c r="H2365" s="38">
        <v>1274</v>
      </c>
      <c r="I2365" s="18" t="s">
        <v>105</v>
      </c>
      <c r="J2365" s="11" t="s">
        <v>78</v>
      </c>
      <c r="K2365" s="94" t="s">
        <v>1734</v>
      </c>
      <c r="L2365" s="45">
        <v>1.46</v>
      </c>
      <c r="M2365" s="45">
        <v>3.64</v>
      </c>
      <c r="N2365" s="45">
        <v>5.1</v>
      </c>
      <c r="O2365" s="23">
        <v>1.35</v>
      </c>
      <c r="P2365" s="46">
        <v>2.7027027027027</v>
      </c>
      <c r="Q2365" s="46">
        <v>1.08148148148148</v>
      </c>
      <c r="R2365" s="46">
        <f t="shared" si="198"/>
        <v>3.78418418418418</v>
      </c>
      <c r="S2365" s="57">
        <v>15.2</v>
      </c>
      <c r="T2365" s="57">
        <v>1.2</v>
      </c>
      <c r="U2365" s="57">
        <v>0.2</v>
      </c>
      <c r="V2365" s="57">
        <f t="shared" si="196"/>
        <v>12.6666666666667</v>
      </c>
      <c r="W2365" s="58">
        <v>137.742004394531</v>
      </c>
      <c r="X2365" s="58">
        <v>52.2794008255005</v>
      </c>
      <c r="Y2365" s="58">
        <f t="shared" si="197"/>
        <v>2.63472806152254</v>
      </c>
      <c r="Z2365" s="24">
        <v>4.43</v>
      </c>
      <c r="AA2365" s="63">
        <v>43</v>
      </c>
      <c r="AB2365" s="63">
        <v>28</v>
      </c>
      <c r="AC2365" s="63">
        <v>29</v>
      </c>
    </row>
    <row r="2366" customHeight="1" spans="1:29">
      <c r="A2366" s="11">
        <v>2365</v>
      </c>
      <c r="B2366" s="15">
        <v>396</v>
      </c>
      <c r="C2366" s="23">
        <v>120.8333</v>
      </c>
      <c r="D2366" s="23">
        <v>32.625</v>
      </c>
      <c r="E2366" s="40">
        <v>4</v>
      </c>
      <c r="F2366" s="37">
        <v>14.4</v>
      </c>
      <c r="G2366" s="28">
        <v>1088</v>
      </c>
      <c r="H2366" s="38">
        <v>1267</v>
      </c>
      <c r="I2366" s="18" t="s">
        <v>105</v>
      </c>
      <c r="J2366" s="18" t="s">
        <v>183</v>
      </c>
      <c r="K2366" s="94" t="s">
        <v>1735</v>
      </c>
      <c r="L2366" s="45"/>
      <c r="M2366" s="45"/>
      <c r="N2366" s="45"/>
      <c r="P2366" s="46">
        <v>0.511152</v>
      </c>
      <c r="Q2366" s="46"/>
      <c r="R2366" s="46"/>
      <c r="S2366" s="24">
        <v>3.43</v>
      </c>
      <c r="T2366" s="24">
        <v>0.24</v>
      </c>
      <c r="U2366" s="57">
        <v>0.6</v>
      </c>
      <c r="V2366" s="24">
        <f t="shared" si="196"/>
        <v>14.2916666666667</v>
      </c>
      <c r="W2366" s="24">
        <v>79.0323</v>
      </c>
      <c r="X2366" s="24">
        <v>33.67</v>
      </c>
      <c r="Y2366" s="58">
        <f t="shared" si="197"/>
        <v>2.34726165726166</v>
      </c>
      <c r="Z2366" s="24">
        <v>8.83</v>
      </c>
      <c r="AA2366" s="63">
        <v>49</v>
      </c>
      <c r="AB2366" s="63">
        <v>37</v>
      </c>
      <c r="AC2366" s="63">
        <v>14</v>
      </c>
    </row>
    <row r="2367" customHeight="1" spans="1:29">
      <c r="A2367" s="11">
        <v>2366</v>
      </c>
      <c r="B2367" s="15">
        <v>396</v>
      </c>
      <c r="C2367" s="23">
        <v>120.8333</v>
      </c>
      <c r="D2367" s="23">
        <v>32.625</v>
      </c>
      <c r="E2367" s="40">
        <v>4</v>
      </c>
      <c r="F2367" s="37">
        <v>14.4</v>
      </c>
      <c r="G2367" s="28">
        <v>1088</v>
      </c>
      <c r="H2367" s="38">
        <v>1267</v>
      </c>
      <c r="I2367" s="18" t="s">
        <v>105</v>
      </c>
      <c r="J2367" s="18" t="s">
        <v>183</v>
      </c>
      <c r="K2367" s="94" t="s">
        <v>1735</v>
      </c>
      <c r="L2367" s="45"/>
      <c r="M2367" s="45"/>
      <c r="N2367" s="45"/>
      <c r="P2367" s="46">
        <v>1.89591</v>
      </c>
      <c r="Q2367" s="46"/>
      <c r="R2367" s="46"/>
      <c r="S2367" s="24">
        <v>15.07</v>
      </c>
      <c r="T2367" s="24">
        <v>1.4</v>
      </c>
      <c r="U2367" s="57">
        <v>0.6</v>
      </c>
      <c r="V2367" s="24">
        <f t="shared" si="196"/>
        <v>10.7642857142857</v>
      </c>
      <c r="W2367" s="24">
        <v>232.258</v>
      </c>
      <c r="X2367" s="24">
        <v>61.1448</v>
      </c>
      <c r="Y2367" s="58">
        <f t="shared" si="197"/>
        <v>3.7984914498044</v>
      </c>
      <c r="Z2367" s="24">
        <v>7.44</v>
      </c>
      <c r="AA2367" s="63">
        <v>49</v>
      </c>
      <c r="AB2367" s="63">
        <v>37</v>
      </c>
      <c r="AC2367" s="63">
        <v>14</v>
      </c>
    </row>
    <row r="2368" customHeight="1" spans="1:29">
      <c r="A2368" s="11">
        <v>2367</v>
      </c>
      <c r="B2368" s="15">
        <v>396</v>
      </c>
      <c r="C2368" s="23">
        <v>120.8333</v>
      </c>
      <c r="D2368" s="23">
        <v>32.625</v>
      </c>
      <c r="E2368" s="40">
        <v>4</v>
      </c>
      <c r="F2368" s="37">
        <v>14.4</v>
      </c>
      <c r="G2368" s="28">
        <v>1088</v>
      </c>
      <c r="H2368" s="38">
        <v>1267</v>
      </c>
      <c r="I2368" s="18" t="s">
        <v>105</v>
      </c>
      <c r="J2368" s="18" t="s">
        <v>183</v>
      </c>
      <c r="K2368" s="94" t="s">
        <v>1735</v>
      </c>
      <c r="L2368" s="45"/>
      <c r="M2368" s="45"/>
      <c r="N2368" s="45"/>
      <c r="P2368" s="46">
        <v>1.51487</v>
      </c>
      <c r="Q2368" s="46"/>
      <c r="R2368" s="46"/>
      <c r="S2368" s="24">
        <v>9.5</v>
      </c>
      <c r="T2368" s="24">
        <v>0.97</v>
      </c>
      <c r="U2368" s="57">
        <v>0.6</v>
      </c>
      <c r="V2368" s="24">
        <f t="shared" si="196"/>
        <v>9.79381443298969</v>
      </c>
      <c r="W2368" s="24">
        <v>182.258</v>
      </c>
      <c r="X2368" s="24">
        <v>63.0303</v>
      </c>
      <c r="Y2368" s="58">
        <f t="shared" si="197"/>
        <v>2.89159340824968</v>
      </c>
      <c r="Z2368" s="24">
        <v>7.9</v>
      </c>
      <c r="AA2368" s="63">
        <v>49</v>
      </c>
      <c r="AB2368" s="63">
        <v>37</v>
      </c>
      <c r="AC2368" s="63">
        <v>14</v>
      </c>
    </row>
    <row r="2369" customHeight="1" spans="1:29">
      <c r="A2369" s="11">
        <v>2368</v>
      </c>
      <c r="B2369" s="15">
        <v>396</v>
      </c>
      <c r="C2369" s="23">
        <v>120.8333</v>
      </c>
      <c r="D2369" s="23">
        <v>32.625</v>
      </c>
      <c r="E2369" s="40">
        <v>4</v>
      </c>
      <c r="F2369" s="37">
        <v>14.4</v>
      </c>
      <c r="G2369" s="28">
        <v>1088</v>
      </c>
      <c r="H2369" s="38">
        <v>1267</v>
      </c>
      <c r="I2369" s="18" t="s">
        <v>105</v>
      </c>
      <c r="J2369" s="18" t="s">
        <v>183</v>
      </c>
      <c r="K2369" s="94" t="s">
        <v>1735</v>
      </c>
      <c r="L2369" s="45"/>
      <c r="M2369" s="45"/>
      <c r="N2369" s="45"/>
      <c r="P2369" s="46">
        <v>1.50558</v>
      </c>
      <c r="Q2369" s="46"/>
      <c r="R2369" s="46"/>
      <c r="S2369" s="24">
        <v>6.9</v>
      </c>
      <c r="T2369" s="24">
        <v>0.68</v>
      </c>
      <c r="U2369" s="57">
        <v>0.6</v>
      </c>
      <c r="V2369" s="24">
        <f t="shared" si="196"/>
        <v>10.1470588235294</v>
      </c>
      <c r="W2369" s="24">
        <v>136.29</v>
      </c>
      <c r="X2369" s="24">
        <v>54.6801</v>
      </c>
      <c r="Y2369" s="58">
        <f t="shared" si="197"/>
        <v>2.4924972704878</v>
      </c>
      <c r="Z2369" s="24">
        <v>8.17</v>
      </c>
      <c r="AA2369" s="63">
        <v>49</v>
      </c>
      <c r="AB2369" s="63">
        <v>37</v>
      </c>
      <c r="AC2369" s="63">
        <v>14</v>
      </c>
    </row>
    <row r="2370" customHeight="1" spans="1:29">
      <c r="A2370" s="11">
        <v>2369</v>
      </c>
      <c r="B2370" s="15">
        <v>396</v>
      </c>
      <c r="C2370" s="23">
        <v>120.8333</v>
      </c>
      <c r="D2370" s="23">
        <v>32.625</v>
      </c>
      <c r="E2370" s="40">
        <v>4</v>
      </c>
      <c r="F2370" s="37">
        <v>14.4</v>
      </c>
      <c r="G2370" s="28">
        <v>1088</v>
      </c>
      <c r="H2370" s="38">
        <v>1267</v>
      </c>
      <c r="I2370" s="18" t="s">
        <v>105</v>
      </c>
      <c r="J2370" s="18" t="s">
        <v>183</v>
      </c>
      <c r="K2370" s="94" t="s">
        <v>1735</v>
      </c>
      <c r="L2370" s="45"/>
      <c r="M2370" s="45"/>
      <c r="N2370" s="45"/>
      <c r="P2370" s="46">
        <v>0.947955</v>
      </c>
      <c r="Q2370" s="46"/>
      <c r="R2370" s="46"/>
      <c r="S2370" s="24">
        <v>1.86</v>
      </c>
      <c r="T2370" s="24">
        <v>0.22</v>
      </c>
      <c r="U2370" s="57">
        <v>0.6</v>
      </c>
      <c r="V2370" s="24">
        <f t="shared" si="196"/>
        <v>8.45454545454546</v>
      </c>
      <c r="W2370" s="24">
        <v>29.0323</v>
      </c>
      <c r="X2370" s="24">
        <v>6.19529</v>
      </c>
      <c r="Y2370" s="58">
        <f t="shared" si="197"/>
        <v>4.68618902424261</v>
      </c>
      <c r="Z2370" s="24">
        <v>8.6</v>
      </c>
      <c r="AA2370" s="63">
        <v>49</v>
      </c>
      <c r="AB2370" s="63">
        <v>37</v>
      </c>
      <c r="AC2370" s="63">
        <v>14</v>
      </c>
    </row>
    <row r="2371" customHeight="1" spans="1:29">
      <c r="A2371" s="11">
        <v>2370</v>
      </c>
      <c r="B2371" s="15">
        <v>397</v>
      </c>
      <c r="C2371" s="23">
        <v>120.59955</v>
      </c>
      <c r="D2371" s="23">
        <v>33.652085</v>
      </c>
      <c r="E2371" s="40">
        <v>2</v>
      </c>
      <c r="F2371" s="37">
        <v>13.8</v>
      </c>
      <c r="G2371" s="28">
        <v>1000</v>
      </c>
      <c r="H2371" s="38">
        <v>1263</v>
      </c>
      <c r="I2371" s="18" t="s">
        <v>105</v>
      </c>
      <c r="J2371" s="18" t="s">
        <v>183</v>
      </c>
      <c r="K2371" s="94" t="s">
        <v>1736</v>
      </c>
      <c r="L2371" s="45">
        <v>22.4299</v>
      </c>
      <c r="M2371" s="45">
        <v>362.903</v>
      </c>
      <c r="N2371" s="45">
        <v>385.3329</v>
      </c>
      <c r="O2371" s="23">
        <v>625</v>
      </c>
      <c r="P2371" s="46">
        <v>0.561643143179687</v>
      </c>
      <c r="Q2371" s="46">
        <v>0.03588784</v>
      </c>
      <c r="R2371" s="46">
        <f t="shared" ref="R2371:R2384" si="199">P2371+Q2371</f>
        <v>0.597530983179687</v>
      </c>
      <c r="S2371" s="24">
        <v>0.95</v>
      </c>
      <c r="T2371" s="24">
        <v>0.219</v>
      </c>
      <c r="U2371" s="57">
        <v>0.7</v>
      </c>
      <c r="V2371" s="24">
        <f t="shared" si="196"/>
        <v>4.337899543379</v>
      </c>
      <c r="W2371" s="24">
        <v>56</v>
      </c>
      <c r="X2371" s="24">
        <v>3.26512</v>
      </c>
      <c r="Y2371" s="58">
        <f t="shared" si="197"/>
        <v>17.1509776057235</v>
      </c>
      <c r="Z2371" s="24">
        <v>8.87</v>
      </c>
      <c r="AA2371" s="63">
        <v>46</v>
      </c>
      <c r="AB2371" s="63">
        <v>39</v>
      </c>
      <c r="AC2371" s="63">
        <v>15</v>
      </c>
    </row>
    <row r="2372" customHeight="1" spans="1:29">
      <c r="A2372" s="11">
        <v>2371</v>
      </c>
      <c r="B2372" s="15">
        <v>397</v>
      </c>
      <c r="C2372" s="23">
        <v>120.59955</v>
      </c>
      <c r="D2372" s="23">
        <v>33.652085</v>
      </c>
      <c r="E2372" s="40">
        <v>2</v>
      </c>
      <c r="F2372" s="37">
        <v>13.8</v>
      </c>
      <c r="G2372" s="28">
        <v>1000</v>
      </c>
      <c r="H2372" s="38">
        <v>1263</v>
      </c>
      <c r="I2372" s="18" t="s">
        <v>105</v>
      </c>
      <c r="J2372" s="18" t="s">
        <v>183</v>
      </c>
      <c r="K2372" s="94" t="s">
        <v>1736</v>
      </c>
      <c r="L2372" s="45">
        <v>297.589</v>
      </c>
      <c r="M2372" s="45">
        <v>1491.94</v>
      </c>
      <c r="N2372" s="45">
        <v>1789.529</v>
      </c>
      <c r="O2372" s="23">
        <v>2439.52</v>
      </c>
      <c r="P2372" s="46">
        <v>0.598540757632891</v>
      </c>
      <c r="Q2372" s="46">
        <v>0.121986702302092</v>
      </c>
      <c r="R2372" s="46">
        <f t="shared" si="199"/>
        <v>0.720527459934983</v>
      </c>
      <c r="S2372" s="24">
        <v>10.07</v>
      </c>
      <c r="T2372" s="24">
        <v>1.019</v>
      </c>
      <c r="U2372" s="57">
        <v>0.7</v>
      </c>
      <c r="V2372" s="24">
        <f t="shared" si="196"/>
        <v>9.88223748773307</v>
      </c>
      <c r="W2372" s="24">
        <v>96</v>
      </c>
      <c r="X2372" s="24">
        <v>4.77209</v>
      </c>
      <c r="Y2372" s="58">
        <f t="shared" si="197"/>
        <v>20.1169718089977</v>
      </c>
      <c r="Z2372" s="24">
        <v>8.48</v>
      </c>
      <c r="AA2372" s="63">
        <v>46</v>
      </c>
      <c r="AB2372" s="63">
        <v>39</v>
      </c>
      <c r="AC2372" s="63">
        <v>15</v>
      </c>
    </row>
    <row r="2373" customHeight="1" spans="1:29">
      <c r="A2373" s="11">
        <v>2372</v>
      </c>
      <c r="B2373" s="15">
        <v>397</v>
      </c>
      <c r="C2373" s="23">
        <v>120.59955</v>
      </c>
      <c r="D2373" s="23">
        <v>33.652085</v>
      </c>
      <c r="E2373" s="40">
        <v>2</v>
      </c>
      <c r="F2373" s="37">
        <v>13.8</v>
      </c>
      <c r="G2373" s="28">
        <v>1000</v>
      </c>
      <c r="H2373" s="38">
        <v>1263</v>
      </c>
      <c r="I2373" s="18" t="s">
        <v>105</v>
      </c>
      <c r="J2373" s="18" t="s">
        <v>183</v>
      </c>
      <c r="K2373" s="94" t="s">
        <v>1736</v>
      </c>
      <c r="L2373" s="45">
        <v>426.168</v>
      </c>
      <c r="M2373" s="45">
        <v>1633.06</v>
      </c>
      <c r="N2373" s="45">
        <v>2059.228</v>
      </c>
      <c r="O2373" s="23">
        <v>2883.06</v>
      </c>
      <c r="P2373" s="46">
        <v>0.569443653550481</v>
      </c>
      <c r="Q2373" s="46">
        <v>0.1478179434351</v>
      </c>
      <c r="R2373" s="46">
        <f t="shared" si="199"/>
        <v>0.717261596985581</v>
      </c>
      <c r="S2373" s="24">
        <v>10.25</v>
      </c>
      <c r="T2373" s="24">
        <v>1.058</v>
      </c>
      <c r="U2373" s="57">
        <v>0.7</v>
      </c>
      <c r="V2373" s="24">
        <f t="shared" si="196"/>
        <v>9.68809073724008</v>
      </c>
      <c r="W2373" s="24">
        <v>196</v>
      </c>
      <c r="X2373" s="24">
        <v>4.29767</v>
      </c>
      <c r="Y2373" s="58">
        <f t="shared" si="197"/>
        <v>45.6061074954568</v>
      </c>
      <c r="Z2373" s="24">
        <v>8.59</v>
      </c>
      <c r="AA2373" s="63">
        <v>46</v>
      </c>
      <c r="AB2373" s="63">
        <v>39</v>
      </c>
      <c r="AC2373" s="63">
        <v>15</v>
      </c>
    </row>
    <row r="2374" customHeight="1" spans="1:29">
      <c r="A2374" s="11">
        <v>2373</v>
      </c>
      <c r="B2374" s="15">
        <v>397</v>
      </c>
      <c r="C2374" s="23">
        <v>120.59955</v>
      </c>
      <c r="D2374" s="23">
        <v>33.652085</v>
      </c>
      <c r="E2374" s="40">
        <v>2</v>
      </c>
      <c r="F2374" s="37">
        <v>13.8</v>
      </c>
      <c r="G2374" s="28">
        <v>1000</v>
      </c>
      <c r="H2374" s="38">
        <v>1263</v>
      </c>
      <c r="I2374" s="18" t="s">
        <v>105</v>
      </c>
      <c r="J2374" s="18" t="s">
        <v>183</v>
      </c>
      <c r="K2374" s="94" t="s">
        <v>1736</v>
      </c>
      <c r="L2374" s="45">
        <v>566.355</v>
      </c>
      <c r="M2374" s="45">
        <v>1653.23</v>
      </c>
      <c r="N2374" s="45">
        <v>2219.585</v>
      </c>
      <c r="O2374" s="23">
        <v>2560.48</v>
      </c>
      <c r="P2374" s="46">
        <v>0.656000104960017</v>
      </c>
      <c r="Q2374" s="46">
        <v>0.221190948572143</v>
      </c>
      <c r="R2374" s="46">
        <f t="shared" si="199"/>
        <v>0.87719105353216</v>
      </c>
      <c r="S2374" s="24">
        <v>15.56</v>
      </c>
      <c r="T2374" s="24">
        <v>1.357</v>
      </c>
      <c r="U2374" s="57">
        <v>0.7</v>
      </c>
      <c r="V2374" s="24">
        <f t="shared" si="196"/>
        <v>11.4664701547531</v>
      </c>
      <c r="W2374" s="24">
        <v>147</v>
      </c>
      <c r="X2374" s="24">
        <v>5.1907</v>
      </c>
      <c r="Y2374" s="58">
        <f t="shared" si="197"/>
        <v>28.3198797850001</v>
      </c>
      <c r="Z2374" s="24">
        <v>8.46</v>
      </c>
      <c r="AA2374" s="63">
        <v>46</v>
      </c>
      <c r="AB2374" s="63">
        <v>39</v>
      </c>
      <c r="AC2374" s="63">
        <v>15</v>
      </c>
    </row>
    <row r="2375" customHeight="1" spans="1:29">
      <c r="A2375" s="11">
        <v>2374</v>
      </c>
      <c r="B2375" s="15">
        <v>397</v>
      </c>
      <c r="C2375" s="23">
        <v>120.59955</v>
      </c>
      <c r="D2375" s="23">
        <v>33.652085</v>
      </c>
      <c r="E2375" s="40">
        <v>2</v>
      </c>
      <c r="F2375" s="37">
        <v>13.8</v>
      </c>
      <c r="G2375" s="28">
        <v>1000</v>
      </c>
      <c r="H2375" s="38">
        <v>1263</v>
      </c>
      <c r="I2375" s="18" t="s">
        <v>105</v>
      </c>
      <c r="J2375" s="18" t="s">
        <v>183</v>
      </c>
      <c r="K2375" s="94" t="s">
        <v>1736</v>
      </c>
      <c r="L2375" s="45">
        <v>358.879</v>
      </c>
      <c r="M2375" s="45">
        <v>1209.68</v>
      </c>
      <c r="N2375" s="45">
        <v>1568.559</v>
      </c>
      <c r="O2375" s="23">
        <v>1975.81</v>
      </c>
      <c r="P2375" s="46">
        <v>0.616541816948735</v>
      </c>
      <c r="Q2375" s="46">
        <v>0.181636392163214</v>
      </c>
      <c r="R2375" s="46">
        <f t="shared" si="199"/>
        <v>0.798178209111949</v>
      </c>
      <c r="S2375" s="24">
        <v>11.92</v>
      </c>
      <c r="T2375" s="24">
        <v>1.135</v>
      </c>
      <c r="U2375" s="57">
        <v>0.7</v>
      </c>
      <c r="V2375" s="24">
        <f t="shared" si="196"/>
        <v>10.5022026431718</v>
      </c>
      <c r="W2375" s="24">
        <v>117</v>
      </c>
      <c r="X2375" s="24">
        <v>4.24186</v>
      </c>
      <c r="Y2375" s="58">
        <f t="shared" si="197"/>
        <v>27.5822398664737</v>
      </c>
      <c r="Z2375" s="24">
        <v>8.54</v>
      </c>
      <c r="AA2375" s="63">
        <v>46</v>
      </c>
      <c r="AB2375" s="63">
        <v>39</v>
      </c>
      <c r="AC2375" s="63">
        <v>15</v>
      </c>
    </row>
    <row r="2376" customHeight="1" spans="1:29">
      <c r="A2376" s="11">
        <v>2375</v>
      </c>
      <c r="B2376" s="15">
        <v>398</v>
      </c>
      <c r="C2376" s="23">
        <v>120.663212</v>
      </c>
      <c r="D2376" s="23">
        <v>30.208799</v>
      </c>
      <c r="E2376" s="40">
        <v>9</v>
      </c>
      <c r="F2376" s="39">
        <v>16.8768005371094</v>
      </c>
      <c r="G2376" s="38">
        <v>1272</v>
      </c>
      <c r="H2376" s="38">
        <v>1280</v>
      </c>
      <c r="I2376" s="18" t="s">
        <v>105</v>
      </c>
      <c r="J2376" s="11" t="s">
        <v>594</v>
      </c>
      <c r="K2376" s="22" t="s">
        <v>1737</v>
      </c>
      <c r="L2376" s="45">
        <v>5.4</v>
      </c>
      <c r="M2376" s="45">
        <v>9.25</v>
      </c>
      <c r="N2376" s="45">
        <v>14.65</v>
      </c>
      <c r="O2376" s="23">
        <v>9.25</v>
      </c>
      <c r="P2376" s="46">
        <v>1</v>
      </c>
      <c r="Q2376" s="46">
        <v>0.583783783783784</v>
      </c>
      <c r="R2376" s="46">
        <f t="shared" si="199"/>
        <v>1.58378378378378</v>
      </c>
      <c r="S2376" s="24">
        <v>16.3</v>
      </c>
      <c r="T2376" s="24">
        <v>1.2</v>
      </c>
      <c r="U2376" s="57">
        <v>0.5</v>
      </c>
      <c r="V2376" s="24">
        <f t="shared" si="196"/>
        <v>13.5833333333333</v>
      </c>
      <c r="W2376" s="24">
        <v>71.3</v>
      </c>
      <c r="X2376" s="58">
        <v>61.5829992294312</v>
      </c>
      <c r="Y2376" s="58">
        <f t="shared" si="197"/>
        <v>1.15778706610842</v>
      </c>
      <c r="Z2376" s="24">
        <v>6.7</v>
      </c>
      <c r="AA2376" s="63">
        <v>16</v>
      </c>
      <c r="AB2376" s="63">
        <v>75</v>
      </c>
      <c r="AC2376" s="63">
        <v>9</v>
      </c>
    </row>
    <row r="2377" customHeight="1" spans="1:29">
      <c r="A2377" s="11">
        <v>2376</v>
      </c>
      <c r="B2377" s="15">
        <v>398</v>
      </c>
      <c r="C2377" s="23">
        <v>120.663212</v>
      </c>
      <c r="D2377" s="23">
        <v>30.208799</v>
      </c>
      <c r="E2377" s="40">
        <v>9</v>
      </c>
      <c r="F2377" s="39">
        <v>16.8768005371094</v>
      </c>
      <c r="G2377" s="38">
        <v>1272</v>
      </c>
      <c r="H2377" s="38">
        <v>1280</v>
      </c>
      <c r="I2377" s="18" t="s">
        <v>105</v>
      </c>
      <c r="J2377" s="11" t="s">
        <v>594</v>
      </c>
      <c r="K2377" s="22" t="s">
        <v>1737</v>
      </c>
      <c r="L2377" s="45">
        <v>9.9</v>
      </c>
      <c r="M2377" s="45">
        <v>16.4294117647059</v>
      </c>
      <c r="N2377" s="45">
        <v>26.3294117647059</v>
      </c>
      <c r="O2377" s="23">
        <v>23.4705882352941</v>
      </c>
      <c r="P2377" s="46">
        <v>0.7</v>
      </c>
      <c r="Q2377" s="46">
        <v>0.421804511278196</v>
      </c>
      <c r="R2377" s="46">
        <f t="shared" si="199"/>
        <v>1.1218045112782</v>
      </c>
      <c r="S2377" s="24">
        <v>16.3</v>
      </c>
      <c r="T2377" s="24">
        <v>1.2</v>
      </c>
      <c r="U2377" s="57">
        <v>0.5</v>
      </c>
      <c r="V2377" s="24">
        <f t="shared" si="196"/>
        <v>13.5833333333333</v>
      </c>
      <c r="W2377" s="24">
        <v>252.7</v>
      </c>
      <c r="X2377" s="58">
        <v>61.5829992294312</v>
      </c>
      <c r="Y2377" s="58">
        <f t="shared" si="197"/>
        <v>4.1034052118597</v>
      </c>
      <c r="Z2377" s="24">
        <v>6.5</v>
      </c>
      <c r="AA2377" s="63">
        <v>16</v>
      </c>
      <c r="AB2377" s="63">
        <v>75</v>
      </c>
      <c r="AC2377" s="63">
        <v>9</v>
      </c>
    </row>
    <row r="2378" customHeight="1" spans="1:29">
      <c r="A2378" s="11">
        <v>2377</v>
      </c>
      <c r="B2378" s="15">
        <v>398</v>
      </c>
      <c r="C2378" s="23">
        <v>120.663212</v>
      </c>
      <c r="D2378" s="23">
        <v>30.208799</v>
      </c>
      <c r="E2378" s="40">
        <v>9</v>
      </c>
      <c r="F2378" s="39">
        <v>16.8768005371094</v>
      </c>
      <c r="G2378" s="38">
        <v>1272</v>
      </c>
      <c r="H2378" s="38">
        <v>1280</v>
      </c>
      <c r="I2378" s="18" t="s">
        <v>105</v>
      </c>
      <c r="J2378" s="11" t="s">
        <v>594</v>
      </c>
      <c r="K2378" s="22" t="s">
        <v>1737</v>
      </c>
      <c r="L2378" s="45">
        <v>14.9</v>
      </c>
      <c r="M2378" s="45">
        <v>24.9375</v>
      </c>
      <c r="N2378" s="45">
        <v>39.8375</v>
      </c>
      <c r="O2378" s="23">
        <v>41.5625</v>
      </c>
      <c r="P2378" s="46">
        <v>0.6</v>
      </c>
      <c r="Q2378" s="46">
        <v>0.358496240601504</v>
      </c>
      <c r="R2378" s="46">
        <f t="shared" si="199"/>
        <v>0.958496240601504</v>
      </c>
      <c r="S2378" s="24">
        <v>16.3</v>
      </c>
      <c r="T2378" s="24">
        <v>1.2</v>
      </c>
      <c r="U2378" s="57">
        <v>0.5</v>
      </c>
      <c r="V2378" s="24">
        <f t="shared" si="196"/>
        <v>13.5833333333333</v>
      </c>
      <c r="W2378" s="24">
        <v>358.8</v>
      </c>
      <c r="X2378" s="58">
        <v>61.5829992294312</v>
      </c>
      <c r="Y2378" s="58">
        <f t="shared" si="197"/>
        <v>5.82628330041655</v>
      </c>
      <c r="Z2378" s="24">
        <v>6.1</v>
      </c>
      <c r="AA2378" s="63">
        <v>16</v>
      </c>
      <c r="AB2378" s="63">
        <v>75</v>
      </c>
      <c r="AC2378" s="63">
        <v>9</v>
      </c>
    </row>
    <row r="2379" customHeight="1" spans="1:29">
      <c r="A2379" s="11">
        <v>2378</v>
      </c>
      <c r="B2379" s="15">
        <v>399</v>
      </c>
      <c r="C2379" s="23">
        <v>120.8333</v>
      </c>
      <c r="D2379" s="23">
        <v>33.01667</v>
      </c>
      <c r="E2379" s="40">
        <v>2</v>
      </c>
      <c r="F2379" s="37">
        <v>14.1</v>
      </c>
      <c r="G2379" s="28">
        <v>1000</v>
      </c>
      <c r="H2379" s="38">
        <v>1255</v>
      </c>
      <c r="I2379" s="18" t="s">
        <v>105</v>
      </c>
      <c r="J2379" s="18" t="s">
        <v>183</v>
      </c>
      <c r="K2379" s="22" t="s">
        <v>1738</v>
      </c>
      <c r="L2379" s="45">
        <v>950.82</v>
      </c>
      <c r="M2379" s="45">
        <v>3370.37</v>
      </c>
      <c r="N2379" s="45">
        <v>4321.19</v>
      </c>
      <c r="O2379" s="23">
        <v>6111.11</v>
      </c>
      <c r="P2379" s="46">
        <v>0.553488</v>
      </c>
      <c r="Q2379" s="46">
        <v>0.155588755561592</v>
      </c>
      <c r="R2379" s="46">
        <f t="shared" si="199"/>
        <v>0.709076755561592</v>
      </c>
      <c r="S2379" s="24">
        <v>9.57895</v>
      </c>
      <c r="T2379" s="24">
        <v>0.837719</v>
      </c>
      <c r="U2379" s="57">
        <v>0.7</v>
      </c>
      <c r="V2379" s="24">
        <f t="shared" si="196"/>
        <v>11.4345621861269</v>
      </c>
      <c r="W2379" s="24">
        <v>523.077</v>
      </c>
      <c r="X2379" s="24">
        <v>13.7179</v>
      </c>
      <c r="Y2379" s="58">
        <f t="shared" si="197"/>
        <v>38.1309821474132</v>
      </c>
      <c r="Z2379" s="24">
        <v>8.33</v>
      </c>
      <c r="AA2379" s="63">
        <v>46</v>
      </c>
      <c r="AB2379" s="63">
        <v>39</v>
      </c>
      <c r="AC2379" s="63">
        <v>15</v>
      </c>
    </row>
    <row r="2380" customHeight="1" spans="1:29">
      <c r="A2380" s="11">
        <v>2379</v>
      </c>
      <c r="B2380" s="15">
        <v>399</v>
      </c>
      <c r="C2380" s="23">
        <v>120.8333</v>
      </c>
      <c r="D2380" s="23">
        <v>33.01667</v>
      </c>
      <c r="E2380" s="40">
        <v>2</v>
      </c>
      <c r="F2380" s="37">
        <v>14.1</v>
      </c>
      <c r="G2380" s="28">
        <v>1000</v>
      </c>
      <c r="H2380" s="38">
        <v>1255</v>
      </c>
      <c r="I2380" s="18" t="s">
        <v>105</v>
      </c>
      <c r="J2380" s="18" t="s">
        <v>183</v>
      </c>
      <c r="K2380" s="22" t="s">
        <v>1738</v>
      </c>
      <c r="L2380" s="45">
        <v>508.197</v>
      </c>
      <c r="M2380" s="45">
        <v>1888.89</v>
      </c>
      <c r="N2380" s="45">
        <v>2397.087</v>
      </c>
      <c r="O2380" s="23">
        <v>3333.33</v>
      </c>
      <c r="P2380" s="46">
        <v>0.55814</v>
      </c>
      <c r="Q2380" s="46">
        <v>0.152459252459252</v>
      </c>
      <c r="R2380" s="46">
        <f t="shared" si="199"/>
        <v>0.710599252459252</v>
      </c>
      <c r="S2380" s="24">
        <v>6.31579</v>
      </c>
      <c r="T2380" s="24">
        <v>0.526316</v>
      </c>
      <c r="U2380" s="57">
        <v>0.7</v>
      </c>
      <c r="V2380" s="24">
        <f t="shared" si="196"/>
        <v>11.9999962000015</v>
      </c>
      <c r="W2380" s="24">
        <v>307.692</v>
      </c>
      <c r="X2380" s="24">
        <v>7.69231</v>
      </c>
      <c r="Y2380" s="58">
        <f t="shared" si="197"/>
        <v>39.9999480000156</v>
      </c>
      <c r="Z2380" s="24">
        <v>8.42</v>
      </c>
      <c r="AA2380" s="63">
        <v>46</v>
      </c>
      <c r="AB2380" s="63">
        <v>39</v>
      </c>
      <c r="AC2380" s="63">
        <v>15</v>
      </c>
    </row>
    <row r="2381" customHeight="1" spans="1:29">
      <c r="A2381" s="11">
        <v>2380</v>
      </c>
      <c r="B2381" s="15">
        <v>399</v>
      </c>
      <c r="C2381" s="23">
        <v>120.8333</v>
      </c>
      <c r="D2381" s="23">
        <v>33.01667</v>
      </c>
      <c r="E2381" s="40">
        <v>2</v>
      </c>
      <c r="F2381" s="37">
        <v>14.1</v>
      </c>
      <c r="G2381" s="28">
        <v>1000</v>
      </c>
      <c r="H2381" s="38">
        <v>1255</v>
      </c>
      <c r="I2381" s="18" t="s">
        <v>105</v>
      </c>
      <c r="J2381" s="18" t="s">
        <v>183</v>
      </c>
      <c r="K2381" s="22" t="s">
        <v>1738</v>
      </c>
      <c r="L2381" s="45">
        <v>267.76</v>
      </c>
      <c r="M2381" s="45">
        <v>1333.33</v>
      </c>
      <c r="N2381" s="45">
        <v>1601.09</v>
      </c>
      <c r="O2381" s="23">
        <v>2703.7</v>
      </c>
      <c r="P2381" s="46">
        <v>0.493023</v>
      </c>
      <c r="Q2381" s="46">
        <v>0.0990346562118578</v>
      </c>
      <c r="R2381" s="46">
        <f t="shared" si="199"/>
        <v>0.592057656211858</v>
      </c>
      <c r="S2381" s="24">
        <v>4.94737</v>
      </c>
      <c r="T2381" s="24">
        <v>0.416667</v>
      </c>
      <c r="U2381" s="57">
        <v>0.7</v>
      </c>
      <c r="V2381" s="24">
        <f t="shared" si="196"/>
        <v>11.8736785010572</v>
      </c>
      <c r="W2381" s="24">
        <v>292.308</v>
      </c>
      <c r="X2381" s="24">
        <v>6.85897</v>
      </c>
      <c r="Y2381" s="58">
        <f t="shared" si="197"/>
        <v>42.6168943733534</v>
      </c>
      <c r="Z2381" s="24">
        <v>8.45</v>
      </c>
      <c r="AA2381" s="63">
        <v>46</v>
      </c>
      <c r="AB2381" s="63">
        <v>39</v>
      </c>
      <c r="AC2381" s="63">
        <v>15</v>
      </c>
    </row>
    <row r="2382" customHeight="1" spans="1:29">
      <c r="A2382" s="11">
        <v>2381</v>
      </c>
      <c r="B2382" s="15">
        <v>399</v>
      </c>
      <c r="C2382" s="23">
        <v>120.8333</v>
      </c>
      <c r="D2382" s="23">
        <v>33.01667</v>
      </c>
      <c r="E2382" s="40">
        <v>2</v>
      </c>
      <c r="F2382" s="37">
        <v>14.1</v>
      </c>
      <c r="G2382" s="28">
        <v>1000</v>
      </c>
      <c r="H2382" s="38">
        <v>1255</v>
      </c>
      <c r="I2382" s="18" t="s">
        <v>105</v>
      </c>
      <c r="J2382" s="18" t="s">
        <v>183</v>
      </c>
      <c r="K2382" s="22" t="s">
        <v>1738</v>
      </c>
      <c r="L2382" s="45">
        <v>726.776</v>
      </c>
      <c r="M2382" s="45">
        <v>2148.15</v>
      </c>
      <c r="N2382" s="45">
        <v>2874.926</v>
      </c>
      <c r="O2382" s="23">
        <v>4407.41</v>
      </c>
      <c r="P2382" s="46">
        <v>0.493023</v>
      </c>
      <c r="Q2382" s="46">
        <v>0.16489865930331</v>
      </c>
      <c r="R2382" s="46">
        <f t="shared" si="199"/>
        <v>0.65792165930331</v>
      </c>
      <c r="S2382" s="24">
        <v>4.78947</v>
      </c>
      <c r="T2382" s="24">
        <v>0.394737</v>
      </c>
      <c r="U2382" s="57">
        <v>0.7</v>
      </c>
      <c r="V2382" s="24">
        <f t="shared" si="196"/>
        <v>12.1333191466723</v>
      </c>
      <c r="W2382" s="24">
        <v>236.538</v>
      </c>
      <c r="X2382" s="24">
        <v>10.3205</v>
      </c>
      <c r="Y2382" s="58">
        <f t="shared" si="197"/>
        <v>22.9192384089918</v>
      </c>
      <c r="Z2382" s="24">
        <v>9</v>
      </c>
      <c r="AA2382" s="63">
        <v>46</v>
      </c>
      <c r="AB2382" s="63">
        <v>39</v>
      </c>
      <c r="AC2382" s="63">
        <v>15</v>
      </c>
    </row>
    <row r="2383" customHeight="1" spans="1:29">
      <c r="A2383" s="11">
        <v>2382</v>
      </c>
      <c r="B2383" s="15">
        <v>399</v>
      </c>
      <c r="C2383" s="23">
        <v>120.8333</v>
      </c>
      <c r="D2383" s="23">
        <v>33.01667</v>
      </c>
      <c r="E2383" s="40">
        <v>2</v>
      </c>
      <c r="F2383" s="37">
        <v>14.1</v>
      </c>
      <c r="G2383" s="28">
        <v>1000</v>
      </c>
      <c r="H2383" s="38">
        <v>1255</v>
      </c>
      <c r="I2383" s="18" t="s">
        <v>105</v>
      </c>
      <c r="J2383" s="18" t="s">
        <v>183</v>
      </c>
      <c r="K2383" s="22" t="s">
        <v>1738</v>
      </c>
      <c r="L2383" s="45">
        <v>158.47</v>
      </c>
      <c r="M2383" s="45">
        <v>555.556</v>
      </c>
      <c r="N2383" s="45">
        <v>714.026</v>
      </c>
      <c r="O2383" s="23">
        <v>1037.04</v>
      </c>
      <c r="P2383" s="46">
        <v>0.539535</v>
      </c>
      <c r="Q2383" s="46">
        <v>0.152809920543084</v>
      </c>
      <c r="R2383" s="46">
        <f t="shared" si="199"/>
        <v>0.692344920543084</v>
      </c>
      <c r="S2383" s="24">
        <v>2.57895</v>
      </c>
      <c r="T2383" s="24">
        <v>0.201754</v>
      </c>
      <c r="U2383" s="57">
        <v>0.7</v>
      </c>
      <c r="V2383" s="24">
        <f t="shared" si="196"/>
        <v>12.7826461928884</v>
      </c>
      <c r="W2383" s="24">
        <v>153.846</v>
      </c>
      <c r="X2383" s="24">
        <v>5.25641</v>
      </c>
      <c r="Y2383" s="58">
        <f t="shared" si="197"/>
        <v>29.2682648423544</v>
      </c>
      <c r="Z2383" s="24">
        <v>9.24</v>
      </c>
      <c r="AA2383" s="63">
        <v>46</v>
      </c>
      <c r="AB2383" s="63">
        <v>39</v>
      </c>
      <c r="AC2383" s="63">
        <v>15</v>
      </c>
    </row>
    <row r="2384" customHeight="1" spans="1:29">
      <c r="A2384" s="11">
        <v>2383</v>
      </c>
      <c r="B2384" s="15">
        <v>399</v>
      </c>
      <c r="C2384" s="23">
        <v>120.8333</v>
      </c>
      <c r="D2384" s="23">
        <v>33.01667</v>
      </c>
      <c r="E2384" s="40">
        <v>2</v>
      </c>
      <c r="F2384" s="37">
        <v>14.1</v>
      </c>
      <c r="G2384" s="28">
        <v>1000</v>
      </c>
      <c r="H2384" s="38">
        <v>1255</v>
      </c>
      <c r="I2384" s="18" t="s">
        <v>105</v>
      </c>
      <c r="J2384" s="18" t="s">
        <v>183</v>
      </c>
      <c r="K2384" s="22" t="s">
        <v>1738</v>
      </c>
      <c r="L2384" s="45">
        <v>103.825</v>
      </c>
      <c r="M2384" s="45">
        <v>555.556</v>
      </c>
      <c r="N2384" s="45">
        <v>659.381</v>
      </c>
      <c r="O2384" s="23">
        <v>1000</v>
      </c>
      <c r="P2384" s="46">
        <v>0.572093</v>
      </c>
      <c r="Q2384" s="46">
        <v>0.103825</v>
      </c>
      <c r="R2384" s="46">
        <f t="shared" si="199"/>
        <v>0.675918</v>
      </c>
      <c r="S2384" s="24">
        <v>1.94737</v>
      </c>
      <c r="T2384" s="24">
        <v>0.157895</v>
      </c>
      <c r="U2384" s="57">
        <v>0.7</v>
      </c>
      <c r="V2384" s="24">
        <f t="shared" si="196"/>
        <v>12.3333227777954</v>
      </c>
      <c r="W2384" s="24">
        <v>146.454</v>
      </c>
      <c r="X2384" s="24">
        <v>4.67949</v>
      </c>
      <c r="Y2384" s="58">
        <f t="shared" si="197"/>
        <v>31.2970003141368</v>
      </c>
      <c r="Z2384" s="24">
        <v>9.38</v>
      </c>
      <c r="AA2384" s="63">
        <v>46</v>
      </c>
      <c r="AB2384" s="63">
        <v>39</v>
      </c>
      <c r="AC2384" s="63">
        <v>15</v>
      </c>
    </row>
    <row r="2385" customHeight="1" spans="1:29">
      <c r="A2385" s="11">
        <v>2384</v>
      </c>
      <c r="B2385" s="15">
        <v>400</v>
      </c>
      <c r="C2385" s="23">
        <v>99.44165</v>
      </c>
      <c r="D2385" s="23">
        <v>34.074985</v>
      </c>
      <c r="E2385" s="20">
        <v>4200</v>
      </c>
      <c r="F2385" s="37">
        <v>-1.3</v>
      </c>
      <c r="G2385" s="28">
        <v>516</v>
      </c>
      <c r="H2385" s="18">
        <v>1119.07</v>
      </c>
      <c r="I2385" s="18" t="s">
        <v>245</v>
      </c>
      <c r="J2385" s="36" t="s">
        <v>98</v>
      </c>
      <c r="K2385" s="101" t="s">
        <v>1739</v>
      </c>
      <c r="L2385" s="45"/>
      <c r="M2385" s="45"/>
      <c r="N2385" s="45"/>
      <c r="P2385" s="46">
        <v>1.82</v>
      </c>
      <c r="Q2385" s="46"/>
      <c r="R2385" s="46"/>
      <c r="S2385" s="24">
        <f>157.55/1.724</f>
        <v>91.3863109048724</v>
      </c>
      <c r="T2385" s="24">
        <v>3.93</v>
      </c>
      <c r="U2385" s="24">
        <v>1.49</v>
      </c>
      <c r="V2385" s="24">
        <f t="shared" si="196"/>
        <v>23.2535142251584</v>
      </c>
      <c r="W2385" s="58">
        <v>884.944000244141</v>
      </c>
      <c r="X2385" s="58">
        <v>187.02299118042</v>
      </c>
      <c r="Y2385" s="58">
        <f t="shared" si="197"/>
        <v>4.73173910147999</v>
      </c>
      <c r="Z2385" s="57">
        <v>6.5</v>
      </c>
      <c r="AA2385" s="63">
        <v>44</v>
      </c>
      <c r="AB2385" s="63">
        <v>47</v>
      </c>
      <c r="AC2385" s="63">
        <v>9</v>
      </c>
    </row>
    <row r="2386" customHeight="1" spans="1:29">
      <c r="A2386" s="11">
        <v>2385</v>
      </c>
      <c r="B2386" s="15">
        <v>400</v>
      </c>
      <c r="C2386" s="23">
        <v>99.44165</v>
      </c>
      <c r="D2386" s="23">
        <v>34.074985</v>
      </c>
      <c r="E2386" s="20">
        <v>4200</v>
      </c>
      <c r="F2386" s="37">
        <v>-1.3</v>
      </c>
      <c r="G2386" s="28">
        <v>516</v>
      </c>
      <c r="H2386" s="18">
        <v>1119.07</v>
      </c>
      <c r="I2386" s="18" t="s">
        <v>245</v>
      </c>
      <c r="J2386" s="36" t="s">
        <v>98</v>
      </c>
      <c r="K2386" s="101" t="s">
        <v>1739</v>
      </c>
      <c r="L2386" s="45"/>
      <c r="M2386" s="45"/>
      <c r="N2386" s="45"/>
      <c r="P2386" s="46">
        <v>2.8</v>
      </c>
      <c r="Q2386" s="46"/>
      <c r="R2386" s="46"/>
      <c r="S2386" s="24">
        <f>126.99/1.724</f>
        <v>73.6600928074246</v>
      </c>
      <c r="T2386" s="24">
        <v>2.78</v>
      </c>
      <c r="U2386" s="24">
        <v>1.19</v>
      </c>
      <c r="V2386" s="24">
        <f t="shared" si="196"/>
        <v>26.4964362616635</v>
      </c>
      <c r="W2386" s="58">
        <v>884.944000244141</v>
      </c>
      <c r="X2386" s="58">
        <v>187.02299118042</v>
      </c>
      <c r="Y2386" s="58">
        <f t="shared" si="197"/>
        <v>4.73173910147999</v>
      </c>
      <c r="Z2386" s="57">
        <v>6.5</v>
      </c>
      <c r="AA2386" s="63">
        <v>44</v>
      </c>
      <c r="AB2386" s="63">
        <v>47</v>
      </c>
      <c r="AC2386" s="63">
        <v>9</v>
      </c>
    </row>
    <row r="2387" customHeight="1" spans="1:29">
      <c r="A2387" s="11">
        <v>2386</v>
      </c>
      <c r="B2387" s="15">
        <v>400</v>
      </c>
      <c r="C2387" s="23">
        <v>99.44165</v>
      </c>
      <c r="D2387" s="23">
        <v>34.074985</v>
      </c>
      <c r="E2387" s="20">
        <v>4200</v>
      </c>
      <c r="F2387" s="37">
        <v>-1.3</v>
      </c>
      <c r="G2387" s="28">
        <v>516</v>
      </c>
      <c r="H2387" s="18">
        <v>1119.07</v>
      </c>
      <c r="I2387" s="18" t="s">
        <v>245</v>
      </c>
      <c r="J2387" s="36" t="s">
        <v>98</v>
      </c>
      <c r="K2387" s="101" t="s">
        <v>1739</v>
      </c>
      <c r="L2387" s="45"/>
      <c r="M2387" s="45"/>
      <c r="N2387" s="45"/>
      <c r="P2387" s="46">
        <v>2.135</v>
      </c>
      <c r="Q2387" s="46"/>
      <c r="R2387" s="46"/>
      <c r="S2387" s="24">
        <f>121.41/1.724</f>
        <v>70.42343387471</v>
      </c>
      <c r="T2387" s="24">
        <v>2.45</v>
      </c>
      <c r="U2387" s="24">
        <v>1.15</v>
      </c>
      <c r="V2387" s="24">
        <f t="shared" si="196"/>
        <v>28.7442587243714</v>
      </c>
      <c r="W2387" s="58">
        <v>884.944000244141</v>
      </c>
      <c r="X2387" s="58">
        <v>187.02299118042</v>
      </c>
      <c r="Y2387" s="58">
        <f t="shared" si="197"/>
        <v>4.73173910147999</v>
      </c>
      <c r="Z2387" s="57">
        <v>6.5</v>
      </c>
      <c r="AA2387" s="63">
        <v>44</v>
      </c>
      <c r="AB2387" s="63">
        <v>47</v>
      </c>
      <c r="AC2387" s="63">
        <v>9</v>
      </c>
    </row>
    <row r="2388" customHeight="1" spans="1:29">
      <c r="A2388" s="11">
        <v>2387</v>
      </c>
      <c r="B2388" s="15">
        <v>400</v>
      </c>
      <c r="C2388" s="23">
        <v>99.44165</v>
      </c>
      <c r="D2388" s="23">
        <v>34.074985</v>
      </c>
      <c r="E2388" s="20">
        <v>4200</v>
      </c>
      <c r="F2388" s="37">
        <v>-1.3</v>
      </c>
      <c r="G2388" s="28">
        <v>516</v>
      </c>
      <c r="H2388" s="18">
        <v>1119.07</v>
      </c>
      <c r="I2388" s="18" t="s">
        <v>245</v>
      </c>
      <c r="J2388" s="36" t="s">
        <v>98</v>
      </c>
      <c r="K2388" s="101" t="s">
        <v>1739</v>
      </c>
      <c r="L2388" s="45"/>
      <c r="M2388" s="45"/>
      <c r="N2388" s="45"/>
      <c r="P2388" s="46">
        <v>0.6825</v>
      </c>
      <c r="Q2388" s="46"/>
      <c r="R2388" s="46"/>
      <c r="S2388" s="24">
        <f>150.35/1.724</f>
        <v>87.2099767981439</v>
      </c>
      <c r="T2388" s="24">
        <v>3.57</v>
      </c>
      <c r="U2388" s="24">
        <v>1.2</v>
      </c>
      <c r="V2388" s="24">
        <f t="shared" si="196"/>
        <v>24.4285649294521</v>
      </c>
      <c r="W2388" s="58">
        <v>884.944000244141</v>
      </c>
      <c r="X2388" s="58">
        <v>187.02299118042</v>
      </c>
      <c r="Y2388" s="58">
        <f t="shared" si="197"/>
        <v>4.73173910147999</v>
      </c>
      <c r="Z2388" s="57">
        <v>6.5</v>
      </c>
      <c r="AA2388" s="63">
        <v>44</v>
      </c>
      <c r="AB2388" s="63">
        <v>47</v>
      </c>
      <c r="AC2388" s="63">
        <v>9</v>
      </c>
    </row>
    <row r="2389" customHeight="1" spans="1:29">
      <c r="A2389" s="11">
        <v>2388</v>
      </c>
      <c r="B2389" s="15">
        <v>400</v>
      </c>
      <c r="C2389" s="23">
        <v>99.44165</v>
      </c>
      <c r="D2389" s="23">
        <v>34.074985</v>
      </c>
      <c r="E2389" s="20">
        <v>4200</v>
      </c>
      <c r="F2389" s="37">
        <v>-1.3</v>
      </c>
      <c r="G2389" s="28">
        <v>516</v>
      </c>
      <c r="H2389" s="18">
        <v>1119.07</v>
      </c>
      <c r="I2389" s="18" t="s">
        <v>245</v>
      </c>
      <c r="J2389" s="36" t="s">
        <v>98</v>
      </c>
      <c r="K2389" s="101" t="s">
        <v>1739</v>
      </c>
      <c r="L2389" s="45"/>
      <c r="M2389" s="45"/>
      <c r="N2389" s="45"/>
      <c r="P2389" s="46">
        <v>4.88444</v>
      </c>
      <c r="Q2389" s="46"/>
      <c r="R2389" s="46"/>
      <c r="S2389" s="24">
        <f>104.3/1.724</f>
        <v>60.4988399071926</v>
      </c>
      <c r="T2389" s="24">
        <v>1.82</v>
      </c>
      <c r="U2389" s="24">
        <v>0.61</v>
      </c>
      <c r="V2389" s="24">
        <f t="shared" si="196"/>
        <v>33.2411208281278</v>
      </c>
      <c r="W2389" s="58">
        <v>884.944000244141</v>
      </c>
      <c r="X2389" s="58">
        <v>187.02299118042</v>
      </c>
      <c r="Y2389" s="58">
        <f t="shared" si="197"/>
        <v>4.73173910147999</v>
      </c>
      <c r="Z2389" s="57">
        <v>6.5</v>
      </c>
      <c r="AA2389" s="63">
        <v>44</v>
      </c>
      <c r="AB2389" s="63">
        <v>47</v>
      </c>
      <c r="AC2389" s="63">
        <v>9</v>
      </c>
    </row>
    <row r="2390" customHeight="1" spans="1:29">
      <c r="A2390" s="11">
        <v>2389</v>
      </c>
      <c r="B2390" s="15">
        <v>400</v>
      </c>
      <c r="C2390" s="23">
        <v>99.44165</v>
      </c>
      <c r="D2390" s="23">
        <v>34.074985</v>
      </c>
      <c r="E2390" s="20">
        <v>4200</v>
      </c>
      <c r="F2390" s="37">
        <v>-1.3</v>
      </c>
      <c r="G2390" s="28">
        <v>516</v>
      </c>
      <c r="H2390" s="18">
        <v>1119.07</v>
      </c>
      <c r="I2390" s="18" t="s">
        <v>245</v>
      </c>
      <c r="J2390" s="36" t="s">
        <v>98</v>
      </c>
      <c r="K2390" s="101" t="s">
        <v>1739</v>
      </c>
      <c r="L2390" s="45"/>
      <c r="M2390" s="45"/>
      <c r="N2390" s="45"/>
      <c r="P2390" s="46">
        <v>2.73778</v>
      </c>
      <c r="Q2390" s="46"/>
      <c r="R2390" s="46"/>
      <c r="S2390" s="24">
        <f>72.99/1.724</f>
        <v>42.3375870069606</v>
      </c>
      <c r="T2390" s="24">
        <v>0.97</v>
      </c>
      <c r="U2390" s="24">
        <v>0.37</v>
      </c>
      <c r="V2390" s="24">
        <f t="shared" si="196"/>
        <v>43.6469969143923</v>
      </c>
      <c r="W2390" s="58">
        <v>884.944000244141</v>
      </c>
      <c r="X2390" s="58">
        <v>187.02299118042</v>
      </c>
      <c r="Y2390" s="58">
        <f t="shared" si="197"/>
        <v>4.73173910147999</v>
      </c>
      <c r="Z2390" s="57">
        <v>6.5</v>
      </c>
      <c r="AA2390" s="63">
        <v>44</v>
      </c>
      <c r="AB2390" s="63">
        <v>47</v>
      </c>
      <c r="AC2390" s="63">
        <v>9</v>
      </c>
    </row>
    <row r="2391" customHeight="1" spans="1:29">
      <c r="A2391" s="11">
        <v>2390</v>
      </c>
      <c r="B2391" s="15">
        <v>400</v>
      </c>
      <c r="C2391" s="23">
        <v>99.44165</v>
      </c>
      <c r="D2391" s="23">
        <v>34.074985</v>
      </c>
      <c r="E2391" s="20">
        <v>4200</v>
      </c>
      <c r="F2391" s="37">
        <v>-1.3</v>
      </c>
      <c r="G2391" s="28">
        <v>516</v>
      </c>
      <c r="H2391" s="18">
        <v>1119.07</v>
      </c>
      <c r="I2391" s="18" t="s">
        <v>245</v>
      </c>
      <c r="J2391" s="36" t="s">
        <v>98</v>
      </c>
      <c r="K2391" s="101" t="s">
        <v>1739</v>
      </c>
      <c r="L2391" s="45"/>
      <c r="M2391" s="45"/>
      <c r="N2391" s="45"/>
      <c r="P2391" s="46">
        <v>1.80444</v>
      </c>
      <c r="Q2391" s="46"/>
      <c r="R2391" s="46"/>
      <c r="S2391" s="24">
        <f>82.28/1.724</f>
        <v>47.7262180974478</v>
      </c>
      <c r="T2391" s="24">
        <v>1.77</v>
      </c>
      <c r="U2391" s="24">
        <v>0.42</v>
      </c>
      <c r="V2391" s="24">
        <f t="shared" si="196"/>
        <v>26.9639650268067</v>
      </c>
      <c r="W2391" s="58">
        <v>884.944000244141</v>
      </c>
      <c r="X2391" s="58">
        <v>187.02299118042</v>
      </c>
      <c r="Y2391" s="58">
        <f t="shared" si="197"/>
        <v>4.73173910147999</v>
      </c>
      <c r="Z2391" s="57">
        <v>6.5</v>
      </c>
      <c r="AA2391" s="63">
        <v>44</v>
      </c>
      <c r="AB2391" s="63">
        <v>47</v>
      </c>
      <c r="AC2391" s="63">
        <v>9</v>
      </c>
    </row>
    <row r="2392" customHeight="1" spans="1:29">
      <c r="A2392" s="11">
        <v>2391</v>
      </c>
      <c r="B2392" s="15">
        <v>401</v>
      </c>
      <c r="C2392" s="23">
        <v>115.9167</v>
      </c>
      <c r="D2392" s="23">
        <v>40.28333</v>
      </c>
      <c r="E2392" s="40">
        <v>815</v>
      </c>
      <c r="F2392" s="37">
        <v>12.2</v>
      </c>
      <c r="G2392" s="28">
        <v>598</v>
      </c>
      <c r="H2392" s="38">
        <v>1380</v>
      </c>
      <c r="I2392" s="18" t="s">
        <v>77</v>
      </c>
      <c r="J2392" s="48" t="s">
        <v>106</v>
      </c>
      <c r="K2392" s="22" t="s">
        <v>1740</v>
      </c>
      <c r="L2392" s="45">
        <v>3.77049</v>
      </c>
      <c r="M2392" s="45">
        <v>6.43299</v>
      </c>
      <c r="N2392" s="45">
        <v>10.20348</v>
      </c>
      <c r="O2392" s="23">
        <v>4.53608</v>
      </c>
      <c r="P2392" s="46">
        <v>1.41818265991781</v>
      </c>
      <c r="Q2392" s="46">
        <v>0.831222112484789</v>
      </c>
      <c r="R2392" s="46">
        <f t="shared" ref="R2392:R2397" si="200">P2392+Q2392</f>
        <v>2.2494047724026</v>
      </c>
      <c r="S2392" s="24">
        <v>29</v>
      </c>
      <c r="T2392" s="24">
        <v>2.41</v>
      </c>
      <c r="U2392" s="57">
        <v>0.5</v>
      </c>
      <c r="V2392" s="24">
        <f t="shared" si="196"/>
        <v>12.0331950207469</v>
      </c>
      <c r="W2392" s="58">
        <v>135.410995483398</v>
      </c>
      <c r="X2392" s="58">
        <v>82.3795986175537</v>
      </c>
      <c r="Y2392" s="58">
        <f t="shared" si="197"/>
        <v>1.643744297809</v>
      </c>
      <c r="Z2392" s="24">
        <v>6.08</v>
      </c>
      <c r="AA2392" s="63">
        <v>40</v>
      </c>
      <c r="AB2392" s="63">
        <v>48</v>
      </c>
      <c r="AC2392" s="63">
        <v>12</v>
      </c>
    </row>
    <row r="2393" customHeight="1" spans="1:29">
      <c r="A2393" s="11">
        <v>2392</v>
      </c>
      <c r="B2393" s="15">
        <v>401</v>
      </c>
      <c r="C2393" s="23">
        <v>115.9167</v>
      </c>
      <c r="D2393" s="23">
        <v>40.28333</v>
      </c>
      <c r="E2393" s="40">
        <v>815</v>
      </c>
      <c r="F2393" s="37">
        <v>12.2</v>
      </c>
      <c r="G2393" s="28">
        <v>598</v>
      </c>
      <c r="H2393" s="38">
        <v>1380</v>
      </c>
      <c r="I2393" s="18" t="s">
        <v>77</v>
      </c>
      <c r="J2393" s="48" t="s">
        <v>106</v>
      </c>
      <c r="K2393" s="22" t="s">
        <v>1740</v>
      </c>
      <c r="L2393" s="45">
        <v>3.85246</v>
      </c>
      <c r="M2393" s="45">
        <v>7.58763</v>
      </c>
      <c r="N2393" s="45">
        <v>11.44009</v>
      </c>
      <c r="O2393" s="23">
        <v>4.20619</v>
      </c>
      <c r="P2393" s="46">
        <v>1.80391993704516</v>
      </c>
      <c r="Q2393" s="46">
        <v>0.915902515102741</v>
      </c>
      <c r="R2393" s="46">
        <f t="shared" si="200"/>
        <v>2.7198224521479</v>
      </c>
      <c r="S2393" s="24">
        <v>32.14</v>
      </c>
      <c r="T2393" s="24">
        <v>2.58</v>
      </c>
      <c r="U2393" s="57">
        <v>0.5</v>
      </c>
      <c r="V2393" s="24">
        <f t="shared" si="196"/>
        <v>12.4573643410853</v>
      </c>
      <c r="W2393" s="58">
        <v>135.410995483398</v>
      </c>
      <c r="X2393" s="58">
        <v>82.3795986175537</v>
      </c>
      <c r="Y2393" s="58">
        <f t="shared" si="197"/>
        <v>1.643744297809</v>
      </c>
      <c r="Z2393" s="24">
        <v>6.08</v>
      </c>
      <c r="AA2393" s="63">
        <v>40</v>
      </c>
      <c r="AB2393" s="63">
        <v>48</v>
      </c>
      <c r="AC2393" s="63">
        <v>12</v>
      </c>
    </row>
    <row r="2394" customHeight="1" spans="1:29">
      <c r="A2394" s="11">
        <v>2393</v>
      </c>
      <c r="B2394" s="15">
        <v>401</v>
      </c>
      <c r="C2394" s="23">
        <v>115.9167</v>
      </c>
      <c r="D2394" s="23">
        <v>40.28333</v>
      </c>
      <c r="E2394" s="40">
        <v>815</v>
      </c>
      <c r="F2394" s="37">
        <v>12.2</v>
      </c>
      <c r="G2394" s="28">
        <v>598</v>
      </c>
      <c r="H2394" s="38">
        <v>1380</v>
      </c>
      <c r="I2394" s="18" t="s">
        <v>77</v>
      </c>
      <c r="J2394" s="48" t="s">
        <v>106</v>
      </c>
      <c r="K2394" s="22" t="s">
        <v>1740</v>
      </c>
      <c r="L2394" s="45">
        <v>3.11475</v>
      </c>
      <c r="M2394" s="45">
        <v>5.60825</v>
      </c>
      <c r="N2394" s="45">
        <v>8.723</v>
      </c>
      <c r="O2394" s="23">
        <v>3.38144</v>
      </c>
      <c r="P2394" s="46">
        <v>1.65853896564777</v>
      </c>
      <c r="Q2394" s="46">
        <v>0.921131234030472</v>
      </c>
      <c r="R2394" s="46">
        <f t="shared" si="200"/>
        <v>2.57967019967824</v>
      </c>
      <c r="S2394" s="24">
        <v>27.4</v>
      </c>
      <c r="T2394" s="24">
        <v>2.12</v>
      </c>
      <c r="U2394" s="57">
        <v>0.5</v>
      </c>
      <c r="V2394" s="24">
        <f t="shared" si="196"/>
        <v>12.9245283018868</v>
      </c>
      <c r="W2394" s="58">
        <v>135.410995483398</v>
      </c>
      <c r="X2394" s="58">
        <v>82.3795986175537</v>
      </c>
      <c r="Y2394" s="58">
        <f t="shared" si="197"/>
        <v>1.643744297809</v>
      </c>
      <c r="Z2394" s="24">
        <v>6.02</v>
      </c>
      <c r="AA2394" s="63">
        <v>40</v>
      </c>
      <c r="AB2394" s="63">
        <v>48</v>
      </c>
      <c r="AC2394" s="63">
        <v>12</v>
      </c>
    </row>
    <row r="2395" customHeight="1" spans="1:29">
      <c r="A2395" s="11">
        <v>2394</v>
      </c>
      <c r="B2395" s="15">
        <v>402</v>
      </c>
      <c r="C2395" s="23">
        <v>121.5971</v>
      </c>
      <c r="D2395" s="23">
        <v>29.71667</v>
      </c>
      <c r="E2395" s="40">
        <v>21</v>
      </c>
      <c r="F2395" s="37">
        <v>11.8</v>
      </c>
      <c r="G2395" s="28">
        <v>2000</v>
      </c>
      <c r="H2395" s="38">
        <v>1248</v>
      </c>
      <c r="I2395" s="18" t="s">
        <v>105</v>
      </c>
      <c r="J2395" s="48" t="s">
        <v>106</v>
      </c>
      <c r="K2395" s="101" t="s">
        <v>1741</v>
      </c>
      <c r="L2395" s="45">
        <v>6.65888</v>
      </c>
      <c r="M2395" s="45">
        <v>6.60825</v>
      </c>
      <c r="N2395" s="45">
        <v>13.26713</v>
      </c>
      <c r="O2395" s="23">
        <v>10.8168249265312</v>
      </c>
      <c r="P2395" s="46">
        <v>0.784091</v>
      </c>
      <c r="Q2395" s="46">
        <v>0.615603936018904</v>
      </c>
      <c r="R2395" s="46">
        <f t="shared" si="200"/>
        <v>1.3996949360189</v>
      </c>
      <c r="S2395" s="24">
        <v>26.81</v>
      </c>
      <c r="T2395" s="57">
        <v>1.6</v>
      </c>
      <c r="U2395" s="57">
        <v>0.4</v>
      </c>
      <c r="V2395" s="57">
        <f t="shared" si="196"/>
        <v>16.75625</v>
      </c>
      <c r="W2395" s="58">
        <v>252.345008850098</v>
      </c>
      <c r="X2395" s="58">
        <v>58.5658979415894</v>
      </c>
      <c r="Y2395" s="58">
        <f t="shared" si="197"/>
        <v>4.30873627348417</v>
      </c>
      <c r="Z2395" s="24">
        <v>4.1</v>
      </c>
      <c r="AA2395" s="63">
        <v>31</v>
      </c>
      <c r="AB2395" s="63">
        <v>47</v>
      </c>
      <c r="AC2395" s="63">
        <v>22</v>
      </c>
    </row>
    <row r="2396" customHeight="1" spans="1:29">
      <c r="A2396" s="11">
        <v>2395</v>
      </c>
      <c r="B2396" s="15">
        <v>402</v>
      </c>
      <c r="C2396" s="23">
        <v>121.5971</v>
      </c>
      <c r="D2396" s="23">
        <v>29.71667</v>
      </c>
      <c r="E2396" s="40">
        <v>21</v>
      </c>
      <c r="F2396" s="37">
        <v>11.8</v>
      </c>
      <c r="G2396" s="28">
        <v>2000</v>
      </c>
      <c r="H2396" s="38">
        <v>1248</v>
      </c>
      <c r="I2396" s="18" t="s">
        <v>105</v>
      </c>
      <c r="J2396" s="48" t="s">
        <v>106</v>
      </c>
      <c r="K2396" s="101" t="s">
        <v>1741</v>
      </c>
      <c r="L2396" s="45">
        <v>3.15421</v>
      </c>
      <c r="M2396" s="45">
        <v>7.60825</v>
      </c>
      <c r="N2396" s="45">
        <v>10.76246</v>
      </c>
      <c r="O2396" s="23">
        <v>4.93617747287037</v>
      </c>
      <c r="P2396" s="46">
        <v>1.22727</v>
      </c>
      <c r="Q2396" s="46">
        <v>0.638998499818087</v>
      </c>
      <c r="R2396" s="46">
        <f t="shared" si="200"/>
        <v>1.86626849981809</v>
      </c>
      <c r="S2396" s="24">
        <v>9.29</v>
      </c>
      <c r="T2396" s="57">
        <v>1.6</v>
      </c>
      <c r="U2396" s="57">
        <v>0.4</v>
      </c>
      <c r="V2396" s="57">
        <f t="shared" si="196"/>
        <v>5.80625</v>
      </c>
      <c r="W2396" s="58">
        <v>252.345008850098</v>
      </c>
      <c r="X2396" s="58">
        <v>58.5658979415894</v>
      </c>
      <c r="Y2396" s="58">
        <f t="shared" si="197"/>
        <v>4.30873627348417</v>
      </c>
      <c r="Z2396" s="24">
        <v>4.7</v>
      </c>
      <c r="AA2396" s="63">
        <v>31</v>
      </c>
      <c r="AB2396" s="63">
        <v>47</v>
      </c>
      <c r="AC2396" s="63">
        <v>22</v>
      </c>
    </row>
    <row r="2397" customHeight="1" spans="1:29">
      <c r="A2397" s="11">
        <v>2396</v>
      </c>
      <c r="B2397" s="15">
        <v>402</v>
      </c>
      <c r="C2397" s="23">
        <v>121.5971</v>
      </c>
      <c r="D2397" s="23">
        <v>29.71667</v>
      </c>
      <c r="E2397" s="40">
        <v>21</v>
      </c>
      <c r="F2397" s="37">
        <v>11.8</v>
      </c>
      <c r="G2397" s="28">
        <v>2000</v>
      </c>
      <c r="H2397" s="38">
        <v>1248</v>
      </c>
      <c r="I2397" s="18" t="s">
        <v>105</v>
      </c>
      <c r="J2397" s="48" t="s">
        <v>106</v>
      </c>
      <c r="K2397" s="101" t="s">
        <v>1741</v>
      </c>
      <c r="L2397" s="45">
        <v>3.855</v>
      </c>
      <c r="M2397" s="45">
        <v>8.60825</v>
      </c>
      <c r="N2397" s="45">
        <v>12.46325</v>
      </c>
      <c r="O2397" s="23">
        <v>5.33285001687048</v>
      </c>
      <c r="P2397" s="46">
        <v>1.19318</v>
      </c>
      <c r="Q2397" s="46">
        <v>0.722878008532905</v>
      </c>
      <c r="R2397" s="46">
        <f t="shared" si="200"/>
        <v>1.9160580085329</v>
      </c>
      <c r="S2397" s="24">
        <v>9.35</v>
      </c>
      <c r="T2397" s="57">
        <v>1.6</v>
      </c>
      <c r="U2397" s="57">
        <v>0.4</v>
      </c>
      <c r="V2397" s="57">
        <f t="shared" si="196"/>
        <v>5.84375</v>
      </c>
      <c r="W2397" s="58">
        <v>252.345008850098</v>
      </c>
      <c r="X2397" s="58">
        <v>58.5658979415894</v>
      </c>
      <c r="Y2397" s="58">
        <f t="shared" si="197"/>
        <v>4.30873627348417</v>
      </c>
      <c r="Z2397" s="24">
        <v>4.6</v>
      </c>
      <c r="AA2397" s="63">
        <v>31</v>
      </c>
      <c r="AB2397" s="63">
        <v>47</v>
      </c>
      <c r="AC2397" s="63">
        <v>22</v>
      </c>
    </row>
    <row r="2398" customHeight="1" spans="1:29">
      <c r="A2398" s="11">
        <v>2397</v>
      </c>
      <c r="B2398" s="15">
        <v>403</v>
      </c>
      <c r="C2398" s="23">
        <v>28.161099</v>
      </c>
      <c r="D2398" s="23">
        <v>-15.62944</v>
      </c>
      <c r="E2398" s="40">
        <v>1064</v>
      </c>
      <c r="F2398" s="39">
        <v>21.0694007873535</v>
      </c>
      <c r="G2398" s="28">
        <v>900</v>
      </c>
      <c r="H2398" s="38">
        <v>2072</v>
      </c>
      <c r="I2398" s="18" t="s">
        <v>105</v>
      </c>
      <c r="J2398" s="48" t="s">
        <v>106</v>
      </c>
      <c r="K2398" s="69" t="s">
        <v>1742</v>
      </c>
      <c r="L2398" s="45"/>
      <c r="M2398" s="45">
        <v>4.35</v>
      </c>
      <c r="N2398" s="45">
        <v>4.35</v>
      </c>
      <c r="O2398" s="23">
        <v>1.42</v>
      </c>
      <c r="P2398" s="46">
        <v>3.06338028169014</v>
      </c>
      <c r="Q2398" s="46"/>
      <c r="R2398" s="46"/>
      <c r="S2398" s="24">
        <v>21.35</v>
      </c>
      <c r="T2398" s="24">
        <v>1.75</v>
      </c>
      <c r="U2398" s="24">
        <v>0.11</v>
      </c>
      <c r="V2398" s="24">
        <v>12.63</v>
      </c>
      <c r="W2398" s="58">
        <v>153.521003723145</v>
      </c>
      <c r="X2398" s="58">
        <v>53.8408994674683</v>
      </c>
      <c r="Y2398" s="58">
        <f t="shared" si="197"/>
        <v>2.85138259653157</v>
      </c>
      <c r="Z2398" s="57">
        <v>6.3</v>
      </c>
      <c r="AA2398" s="63">
        <v>28</v>
      </c>
      <c r="AB2398" s="63">
        <v>40</v>
      </c>
      <c r="AC2398" s="63">
        <v>30</v>
      </c>
    </row>
    <row r="2399" customHeight="1" spans="1:29">
      <c r="A2399" s="11">
        <v>2398</v>
      </c>
      <c r="B2399" s="15">
        <v>403</v>
      </c>
      <c r="C2399" s="23">
        <v>28.161099</v>
      </c>
      <c r="D2399" s="23">
        <v>-15.62944</v>
      </c>
      <c r="E2399" s="40">
        <v>1064</v>
      </c>
      <c r="F2399" s="39">
        <v>21.0694007873535</v>
      </c>
      <c r="G2399" s="28">
        <v>900</v>
      </c>
      <c r="H2399" s="38">
        <v>2072</v>
      </c>
      <c r="I2399" s="18" t="s">
        <v>105</v>
      </c>
      <c r="J2399" s="48" t="s">
        <v>106</v>
      </c>
      <c r="K2399" s="69" t="s">
        <v>1742</v>
      </c>
      <c r="L2399" s="45"/>
      <c r="M2399" s="45">
        <v>3.23</v>
      </c>
      <c r="N2399" s="45">
        <v>3.23</v>
      </c>
      <c r="O2399" s="23">
        <v>0.93</v>
      </c>
      <c r="P2399" s="46">
        <v>3.47311827956989</v>
      </c>
      <c r="Q2399" s="46"/>
      <c r="R2399" s="46"/>
      <c r="S2399" s="24">
        <v>9.81</v>
      </c>
      <c r="T2399" s="24">
        <v>0.63</v>
      </c>
      <c r="U2399" s="24">
        <v>0.07</v>
      </c>
      <c r="V2399" s="24">
        <v>16.35</v>
      </c>
      <c r="W2399" s="58">
        <v>153.521003723145</v>
      </c>
      <c r="X2399" s="58">
        <v>53.8408994674683</v>
      </c>
      <c r="Y2399" s="58">
        <f t="shared" si="197"/>
        <v>2.85138259653157</v>
      </c>
      <c r="Z2399" s="57">
        <v>6.3</v>
      </c>
      <c r="AA2399" s="63">
        <v>28</v>
      </c>
      <c r="AB2399" s="63">
        <v>40</v>
      </c>
      <c r="AC2399" s="63">
        <v>30</v>
      </c>
    </row>
    <row r="2400" customHeight="1" spans="1:29">
      <c r="A2400" s="11">
        <v>2399</v>
      </c>
      <c r="B2400" s="15">
        <v>403</v>
      </c>
      <c r="C2400" s="23">
        <v>27.2851</v>
      </c>
      <c r="D2400" s="23">
        <v>-16.305008</v>
      </c>
      <c r="E2400" s="40">
        <v>1073</v>
      </c>
      <c r="F2400" s="39">
        <v>20.9358005523682</v>
      </c>
      <c r="G2400" s="28">
        <v>900</v>
      </c>
      <c r="H2400" s="38">
        <v>2089</v>
      </c>
      <c r="I2400" s="18" t="s">
        <v>105</v>
      </c>
      <c r="J2400" s="48" t="s">
        <v>106</v>
      </c>
      <c r="K2400" s="22" t="s">
        <v>1743</v>
      </c>
      <c r="L2400" s="45"/>
      <c r="M2400" s="45">
        <v>5.5</v>
      </c>
      <c r="N2400" s="45">
        <v>5.5</v>
      </c>
      <c r="O2400" s="23">
        <v>1.6</v>
      </c>
      <c r="P2400" s="46">
        <v>3.4375</v>
      </c>
      <c r="Q2400" s="46"/>
      <c r="R2400" s="46"/>
      <c r="S2400" s="24">
        <v>20.58</v>
      </c>
      <c r="T2400" s="24">
        <v>1.8</v>
      </c>
      <c r="U2400" s="24">
        <v>0.13</v>
      </c>
      <c r="V2400" s="24">
        <v>12.57</v>
      </c>
      <c r="W2400" s="58">
        <v>276.574001312256</v>
      </c>
      <c r="X2400" s="58">
        <v>63.333101272583</v>
      </c>
      <c r="Y2400" s="58">
        <f t="shared" si="197"/>
        <v>4.36697391656052</v>
      </c>
      <c r="Z2400" s="57">
        <v>6.3</v>
      </c>
      <c r="AA2400" s="63">
        <v>28</v>
      </c>
      <c r="AB2400" s="63">
        <v>40</v>
      </c>
      <c r="AC2400" s="63">
        <v>30</v>
      </c>
    </row>
    <row r="2401" customHeight="1" spans="1:29">
      <c r="A2401" s="11">
        <v>2400</v>
      </c>
      <c r="B2401" s="15">
        <v>403</v>
      </c>
      <c r="C2401" s="23">
        <v>27.2851</v>
      </c>
      <c r="D2401" s="23">
        <v>-16.305008</v>
      </c>
      <c r="E2401" s="40">
        <v>1073</v>
      </c>
      <c r="F2401" s="39">
        <v>20.9358005523682</v>
      </c>
      <c r="G2401" s="28">
        <v>900</v>
      </c>
      <c r="H2401" s="38">
        <v>2089</v>
      </c>
      <c r="I2401" s="18" t="s">
        <v>105</v>
      </c>
      <c r="J2401" s="48" t="s">
        <v>106</v>
      </c>
      <c r="K2401" s="22" t="s">
        <v>1743</v>
      </c>
      <c r="L2401" s="45"/>
      <c r="M2401" s="45">
        <v>3.91</v>
      </c>
      <c r="N2401" s="45">
        <v>3.91</v>
      </c>
      <c r="O2401" s="50">
        <v>1.09</v>
      </c>
      <c r="P2401" s="46">
        <v>3.58715596330275</v>
      </c>
      <c r="Q2401" s="46"/>
      <c r="R2401" s="46"/>
      <c r="S2401" s="24">
        <v>12.5</v>
      </c>
      <c r="T2401" s="24">
        <v>0.9</v>
      </c>
      <c r="U2401" s="24">
        <v>0.09</v>
      </c>
      <c r="V2401" s="24">
        <v>13.51</v>
      </c>
      <c r="W2401" s="58">
        <v>276.574001312256</v>
      </c>
      <c r="X2401" s="58">
        <v>63.333101272583</v>
      </c>
      <c r="Y2401" s="58">
        <f t="shared" si="197"/>
        <v>4.36697391656052</v>
      </c>
      <c r="Z2401" s="57">
        <v>6.3</v>
      </c>
      <c r="AA2401" s="63">
        <v>28</v>
      </c>
      <c r="AB2401" s="63">
        <v>40</v>
      </c>
      <c r="AC2401" s="63">
        <v>30</v>
      </c>
    </row>
    <row r="2402" customHeight="1" spans="1:29">
      <c r="A2402" s="11">
        <v>2401</v>
      </c>
      <c r="B2402" s="15">
        <v>404</v>
      </c>
      <c r="C2402" s="23">
        <v>110.3315</v>
      </c>
      <c r="D2402" s="23">
        <v>41.64397</v>
      </c>
      <c r="E2402" s="20">
        <v>1409</v>
      </c>
      <c r="F2402" s="37">
        <v>4.3</v>
      </c>
      <c r="G2402" s="28">
        <v>256</v>
      </c>
      <c r="H2402" s="38">
        <v>1501</v>
      </c>
      <c r="I2402" s="18" t="s">
        <v>85</v>
      </c>
      <c r="J2402" s="36" t="s">
        <v>98</v>
      </c>
      <c r="K2402" s="69" t="s">
        <v>1744</v>
      </c>
      <c r="L2402" s="45"/>
      <c r="M2402" s="45"/>
      <c r="N2402" s="45"/>
      <c r="O2402" s="50"/>
      <c r="P2402" s="46">
        <v>1.34351</v>
      </c>
      <c r="Q2402" s="46"/>
      <c r="R2402" s="46"/>
      <c r="S2402" s="57">
        <v>11.3</v>
      </c>
      <c r="T2402" s="57">
        <v>1.1</v>
      </c>
      <c r="U2402" s="57">
        <v>0.7</v>
      </c>
      <c r="V2402" s="57">
        <f t="shared" ref="V2402:V2417" si="201">S2402/T2402</f>
        <v>10.2727272727273</v>
      </c>
      <c r="W2402" s="58">
        <v>122.763996124268</v>
      </c>
      <c r="X2402" s="58">
        <v>91.5316963195801</v>
      </c>
      <c r="Y2402" s="58">
        <f t="shared" si="197"/>
        <v>1.34121840914694</v>
      </c>
      <c r="Z2402" s="24">
        <v>7.4</v>
      </c>
      <c r="AA2402" s="63">
        <v>37</v>
      </c>
      <c r="AB2402" s="63">
        <v>46</v>
      </c>
      <c r="AC2402" s="63">
        <v>16</v>
      </c>
    </row>
    <row r="2403" customHeight="1" spans="1:29">
      <c r="A2403" s="11">
        <v>2402</v>
      </c>
      <c r="B2403" s="15">
        <v>405</v>
      </c>
      <c r="C2403" s="23">
        <v>109.91665</v>
      </c>
      <c r="D2403" s="23">
        <v>35.755305</v>
      </c>
      <c r="E2403" s="20">
        <v>1500</v>
      </c>
      <c r="F2403" s="37">
        <v>8.6</v>
      </c>
      <c r="G2403" s="28">
        <v>606.2</v>
      </c>
      <c r="H2403" s="38">
        <v>1175</v>
      </c>
      <c r="I2403" s="18" t="s">
        <v>77</v>
      </c>
      <c r="J2403" s="48" t="s">
        <v>106</v>
      </c>
      <c r="K2403" s="22" t="s">
        <v>1745</v>
      </c>
      <c r="L2403" s="45"/>
      <c r="M2403" s="45">
        <v>16.86</v>
      </c>
      <c r="N2403" s="45">
        <v>16.86</v>
      </c>
      <c r="O2403" s="50">
        <v>9.83</v>
      </c>
      <c r="P2403" s="46">
        <v>1.71515768056968</v>
      </c>
      <c r="Q2403" s="46"/>
      <c r="R2403" s="46"/>
      <c r="S2403" s="24">
        <v>42.61</v>
      </c>
      <c r="T2403" s="24">
        <v>7.18</v>
      </c>
      <c r="U2403" s="24">
        <v>0.29</v>
      </c>
      <c r="V2403" s="24">
        <f t="shared" si="201"/>
        <v>5.93454038997215</v>
      </c>
      <c r="W2403" s="58">
        <v>200.485000610352</v>
      </c>
      <c r="X2403" s="58">
        <v>62.2250986099243</v>
      </c>
      <c r="Y2403" s="58">
        <f t="shared" si="197"/>
        <v>3.22193142460326</v>
      </c>
      <c r="Z2403" s="24">
        <v>7.51</v>
      </c>
      <c r="AA2403" s="63">
        <v>44</v>
      </c>
      <c r="AB2403" s="63">
        <v>40</v>
      </c>
      <c r="AC2403" s="63">
        <v>15</v>
      </c>
    </row>
    <row r="2404" customHeight="1" spans="1:29">
      <c r="A2404" s="11">
        <v>2403</v>
      </c>
      <c r="B2404" s="15">
        <v>405</v>
      </c>
      <c r="C2404" s="23">
        <v>109.91665</v>
      </c>
      <c r="D2404" s="23">
        <v>35.755305</v>
      </c>
      <c r="E2404" s="20">
        <v>1500</v>
      </c>
      <c r="F2404" s="37">
        <v>8.6</v>
      </c>
      <c r="G2404" s="28">
        <v>606.2</v>
      </c>
      <c r="H2404" s="38">
        <v>1175</v>
      </c>
      <c r="I2404" s="18" t="s">
        <v>77</v>
      </c>
      <c r="J2404" s="48" t="s">
        <v>106</v>
      </c>
      <c r="K2404" s="22" t="s">
        <v>1745</v>
      </c>
      <c r="L2404" s="45"/>
      <c r="M2404" s="45">
        <v>18.78</v>
      </c>
      <c r="N2404" s="45">
        <v>18.78</v>
      </c>
      <c r="O2404" s="50">
        <v>11.13</v>
      </c>
      <c r="P2404" s="46">
        <v>1.68733153638814</v>
      </c>
      <c r="Q2404" s="46"/>
      <c r="R2404" s="46"/>
      <c r="S2404" s="24">
        <v>47.09</v>
      </c>
      <c r="T2404" s="24">
        <v>7.89</v>
      </c>
      <c r="U2404" s="24">
        <v>0.55</v>
      </c>
      <c r="V2404" s="24">
        <f t="shared" si="201"/>
        <v>5.96831432192649</v>
      </c>
      <c r="W2404" s="58">
        <v>200.485000610352</v>
      </c>
      <c r="X2404" s="58">
        <v>62.2250986099243</v>
      </c>
      <c r="Y2404" s="58">
        <f t="shared" si="197"/>
        <v>3.22193142460326</v>
      </c>
      <c r="Z2404" s="68">
        <v>7.73</v>
      </c>
      <c r="AA2404" s="63">
        <v>44</v>
      </c>
      <c r="AB2404" s="63">
        <v>40</v>
      </c>
      <c r="AC2404" s="63">
        <v>15</v>
      </c>
    </row>
    <row r="2405" customHeight="1" spans="1:29">
      <c r="A2405" s="11">
        <v>2404</v>
      </c>
      <c r="B2405" s="15">
        <v>405</v>
      </c>
      <c r="C2405" s="23">
        <v>109.91665</v>
      </c>
      <c r="D2405" s="23">
        <v>35.755305</v>
      </c>
      <c r="E2405" s="20">
        <v>1500</v>
      </c>
      <c r="F2405" s="37">
        <v>8.6</v>
      </c>
      <c r="G2405" s="28">
        <v>606.2</v>
      </c>
      <c r="H2405" s="38">
        <v>1175</v>
      </c>
      <c r="I2405" s="18" t="s">
        <v>77</v>
      </c>
      <c r="J2405" s="48" t="s">
        <v>106</v>
      </c>
      <c r="K2405" s="22" t="s">
        <v>1745</v>
      </c>
      <c r="L2405" s="45"/>
      <c r="M2405" s="45">
        <v>9.59</v>
      </c>
      <c r="N2405" s="45">
        <v>9.59</v>
      </c>
      <c r="O2405" s="50">
        <v>5.6</v>
      </c>
      <c r="P2405" s="46">
        <v>1.7125</v>
      </c>
      <c r="Q2405" s="46"/>
      <c r="R2405" s="46"/>
      <c r="S2405" s="24">
        <v>38.41</v>
      </c>
      <c r="T2405" s="24">
        <v>5.46</v>
      </c>
      <c r="U2405" s="24">
        <v>0.24</v>
      </c>
      <c r="V2405" s="24">
        <f t="shared" si="201"/>
        <v>7.03479853479853</v>
      </c>
      <c r="W2405" s="58">
        <v>200.485000610352</v>
      </c>
      <c r="X2405" s="58">
        <v>62.2250986099243</v>
      </c>
      <c r="Y2405" s="58">
        <f t="shared" si="197"/>
        <v>3.22193142460326</v>
      </c>
      <c r="Z2405" s="24">
        <v>7.41</v>
      </c>
      <c r="AA2405" s="63">
        <v>44</v>
      </c>
      <c r="AB2405" s="63">
        <v>40</v>
      </c>
      <c r="AC2405" s="63">
        <v>15</v>
      </c>
    </row>
    <row r="2406" customHeight="1" spans="1:29">
      <c r="A2406" s="11">
        <v>2405</v>
      </c>
      <c r="B2406" s="15">
        <v>405</v>
      </c>
      <c r="C2406" s="23">
        <v>109.91665</v>
      </c>
      <c r="D2406" s="23">
        <v>35.755305</v>
      </c>
      <c r="E2406" s="20">
        <v>1500</v>
      </c>
      <c r="F2406" s="37">
        <v>8.6</v>
      </c>
      <c r="G2406" s="28">
        <v>606.2</v>
      </c>
      <c r="H2406" s="38">
        <v>1175</v>
      </c>
      <c r="I2406" s="18" t="s">
        <v>77</v>
      </c>
      <c r="J2406" s="48" t="s">
        <v>106</v>
      </c>
      <c r="K2406" s="22" t="s">
        <v>1745</v>
      </c>
      <c r="L2406" s="45"/>
      <c r="M2406" s="45">
        <v>10.62</v>
      </c>
      <c r="N2406" s="45">
        <v>10.62</v>
      </c>
      <c r="O2406" s="23">
        <v>6.17</v>
      </c>
      <c r="P2406" s="46">
        <v>1.72123176661264</v>
      </c>
      <c r="Q2406" s="46"/>
      <c r="R2406" s="46"/>
      <c r="S2406" s="24">
        <v>40.62</v>
      </c>
      <c r="T2406" s="24">
        <v>7.35</v>
      </c>
      <c r="U2406" s="24">
        <v>0.26</v>
      </c>
      <c r="V2406" s="24">
        <f t="shared" si="201"/>
        <v>5.5265306122449</v>
      </c>
      <c r="W2406" s="58">
        <v>200.485000610352</v>
      </c>
      <c r="X2406" s="58">
        <v>62.2250986099243</v>
      </c>
      <c r="Y2406" s="58">
        <f t="shared" si="197"/>
        <v>3.22193142460326</v>
      </c>
      <c r="Z2406" s="24">
        <v>7.5</v>
      </c>
      <c r="AA2406" s="63">
        <v>44</v>
      </c>
      <c r="AB2406" s="63">
        <v>40</v>
      </c>
      <c r="AC2406" s="63">
        <v>15</v>
      </c>
    </row>
    <row r="2407" customHeight="1" spans="1:29">
      <c r="A2407" s="11">
        <v>2406</v>
      </c>
      <c r="B2407" s="15">
        <v>405</v>
      </c>
      <c r="C2407" s="23">
        <v>109.91665</v>
      </c>
      <c r="D2407" s="23">
        <v>35.755305</v>
      </c>
      <c r="E2407" s="20">
        <v>1500</v>
      </c>
      <c r="F2407" s="37">
        <v>8.6</v>
      </c>
      <c r="G2407" s="28">
        <v>606.2</v>
      </c>
      <c r="H2407" s="38">
        <v>1175</v>
      </c>
      <c r="I2407" s="18" t="s">
        <v>77</v>
      </c>
      <c r="J2407" s="48" t="s">
        <v>106</v>
      </c>
      <c r="K2407" s="22" t="s">
        <v>1745</v>
      </c>
      <c r="L2407" s="45"/>
      <c r="M2407" s="45">
        <v>13.72</v>
      </c>
      <c r="N2407" s="45">
        <v>13.72</v>
      </c>
      <c r="O2407" s="23">
        <v>5.11</v>
      </c>
      <c r="P2407" s="46">
        <v>2.68493150684931</v>
      </c>
      <c r="Q2407" s="46"/>
      <c r="R2407" s="46"/>
      <c r="S2407" s="24">
        <v>13.65</v>
      </c>
      <c r="T2407" s="24">
        <v>1.2</v>
      </c>
      <c r="U2407" s="24">
        <v>0.2</v>
      </c>
      <c r="V2407" s="24">
        <f t="shared" si="201"/>
        <v>11.375</v>
      </c>
      <c r="W2407" s="58">
        <v>200.485000610352</v>
      </c>
      <c r="X2407" s="58">
        <v>62.2250986099243</v>
      </c>
      <c r="Y2407" s="58">
        <f t="shared" si="197"/>
        <v>3.22193142460326</v>
      </c>
      <c r="Z2407" s="24">
        <v>7.14</v>
      </c>
      <c r="AA2407" s="63">
        <v>44</v>
      </c>
      <c r="AB2407" s="63">
        <v>40</v>
      </c>
      <c r="AC2407" s="63">
        <v>15</v>
      </c>
    </row>
    <row r="2408" customHeight="1" spans="1:29">
      <c r="A2408" s="11">
        <v>2407</v>
      </c>
      <c r="B2408" s="15">
        <v>405</v>
      </c>
      <c r="C2408" s="23">
        <v>109.91665</v>
      </c>
      <c r="D2408" s="23">
        <v>35.755305</v>
      </c>
      <c r="E2408" s="20">
        <v>1500</v>
      </c>
      <c r="F2408" s="37">
        <v>8.6</v>
      </c>
      <c r="G2408" s="28">
        <v>606.2</v>
      </c>
      <c r="H2408" s="38">
        <v>1175</v>
      </c>
      <c r="I2408" s="18" t="s">
        <v>77</v>
      </c>
      <c r="J2408" s="48" t="s">
        <v>106</v>
      </c>
      <c r="K2408" s="22" t="s">
        <v>1745</v>
      </c>
      <c r="L2408" s="45"/>
      <c r="M2408" s="45">
        <v>15.32</v>
      </c>
      <c r="N2408" s="45">
        <v>15.32</v>
      </c>
      <c r="O2408" s="23">
        <v>6.36</v>
      </c>
      <c r="P2408" s="46">
        <v>2.40880503144654</v>
      </c>
      <c r="Q2408" s="46"/>
      <c r="R2408" s="46"/>
      <c r="S2408" s="24">
        <v>16.15</v>
      </c>
      <c r="T2408" s="24">
        <v>1.58</v>
      </c>
      <c r="U2408" s="24">
        <v>0.23</v>
      </c>
      <c r="V2408" s="24">
        <f t="shared" si="201"/>
        <v>10.2215189873418</v>
      </c>
      <c r="W2408" s="58">
        <v>200.485000610352</v>
      </c>
      <c r="X2408" s="58">
        <v>62.2250986099243</v>
      </c>
      <c r="Y2408" s="58">
        <f t="shared" si="197"/>
        <v>3.22193142460326</v>
      </c>
      <c r="Z2408" s="24">
        <v>7.36</v>
      </c>
      <c r="AA2408" s="63">
        <v>44</v>
      </c>
      <c r="AB2408" s="63">
        <v>40</v>
      </c>
      <c r="AC2408" s="63">
        <v>15</v>
      </c>
    </row>
    <row r="2409" customHeight="1" spans="1:29">
      <c r="A2409" s="11">
        <v>2408</v>
      </c>
      <c r="B2409" s="15">
        <v>405</v>
      </c>
      <c r="C2409" s="23">
        <v>109.91665</v>
      </c>
      <c r="D2409" s="23">
        <v>35.755305</v>
      </c>
      <c r="E2409" s="20">
        <v>1500</v>
      </c>
      <c r="F2409" s="37">
        <v>8.6</v>
      </c>
      <c r="G2409" s="28">
        <v>606.2</v>
      </c>
      <c r="H2409" s="38">
        <v>1175</v>
      </c>
      <c r="I2409" s="18" t="s">
        <v>77</v>
      </c>
      <c r="J2409" s="48" t="s">
        <v>106</v>
      </c>
      <c r="K2409" s="22" t="s">
        <v>1745</v>
      </c>
      <c r="L2409" s="45"/>
      <c r="M2409" s="45">
        <v>7.36</v>
      </c>
      <c r="N2409" s="45">
        <v>7.36</v>
      </c>
      <c r="O2409" s="23">
        <v>3.24</v>
      </c>
      <c r="P2409" s="46">
        <v>2.2716049382716</v>
      </c>
      <c r="Q2409" s="46"/>
      <c r="R2409" s="46"/>
      <c r="S2409" s="24">
        <v>11.36</v>
      </c>
      <c r="T2409" s="24">
        <v>1.09</v>
      </c>
      <c r="U2409" s="24">
        <v>0.11</v>
      </c>
      <c r="V2409" s="24">
        <f t="shared" si="201"/>
        <v>10.4220183486239</v>
      </c>
      <c r="W2409" s="58">
        <v>200.485000610352</v>
      </c>
      <c r="X2409" s="58">
        <v>62.2250986099243</v>
      </c>
      <c r="Y2409" s="58">
        <f t="shared" si="197"/>
        <v>3.22193142460326</v>
      </c>
      <c r="Z2409" s="24">
        <v>7.06</v>
      </c>
      <c r="AA2409" s="63">
        <v>44</v>
      </c>
      <c r="AB2409" s="63">
        <v>40</v>
      </c>
      <c r="AC2409" s="63">
        <v>15</v>
      </c>
    </row>
    <row r="2410" customHeight="1" spans="1:29">
      <c r="A2410" s="11">
        <v>2409</v>
      </c>
      <c r="B2410" s="15">
        <v>405</v>
      </c>
      <c r="C2410" s="23">
        <v>109.91665</v>
      </c>
      <c r="D2410" s="23">
        <v>35.755305</v>
      </c>
      <c r="E2410" s="20">
        <v>1500</v>
      </c>
      <c r="F2410" s="37">
        <v>8.6</v>
      </c>
      <c r="G2410" s="28">
        <v>606.2</v>
      </c>
      <c r="H2410" s="38">
        <v>1175</v>
      </c>
      <c r="I2410" s="18" t="s">
        <v>77</v>
      </c>
      <c r="J2410" s="48" t="s">
        <v>106</v>
      </c>
      <c r="K2410" s="22" t="s">
        <v>1745</v>
      </c>
      <c r="L2410" s="45"/>
      <c r="M2410" s="45">
        <v>9.88</v>
      </c>
      <c r="N2410" s="45">
        <v>9.88</v>
      </c>
      <c r="O2410" s="23">
        <v>3.77</v>
      </c>
      <c r="P2410" s="46">
        <v>2.62068965517241</v>
      </c>
      <c r="Q2410" s="46"/>
      <c r="R2410" s="46"/>
      <c r="S2410" s="24">
        <v>12.45</v>
      </c>
      <c r="T2410" s="24">
        <v>1.12</v>
      </c>
      <c r="U2410" s="24">
        <v>0.1</v>
      </c>
      <c r="V2410" s="24">
        <f t="shared" si="201"/>
        <v>11.1160714285714</v>
      </c>
      <c r="W2410" s="58">
        <v>200.485000610352</v>
      </c>
      <c r="X2410" s="58">
        <v>62.2250986099243</v>
      </c>
      <c r="Y2410" s="58">
        <f t="shared" si="197"/>
        <v>3.22193142460326</v>
      </c>
      <c r="Z2410" s="24">
        <v>7.1</v>
      </c>
      <c r="AA2410" s="63">
        <v>44</v>
      </c>
      <c r="AB2410" s="63">
        <v>40</v>
      </c>
      <c r="AC2410" s="63">
        <v>15</v>
      </c>
    </row>
    <row r="2411" customHeight="1" spans="1:29">
      <c r="A2411" s="11">
        <v>2410</v>
      </c>
      <c r="B2411" s="15">
        <v>406</v>
      </c>
      <c r="C2411" s="23">
        <v>86.52278</v>
      </c>
      <c r="D2411" s="23">
        <v>44.54694</v>
      </c>
      <c r="E2411" s="20">
        <v>377</v>
      </c>
      <c r="F2411" s="39">
        <v>8.15437984466553</v>
      </c>
      <c r="G2411" s="38">
        <v>144</v>
      </c>
      <c r="H2411" s="38">
        <v>1476</v>
      </c>
      <c r="I2411" s="18" t="s">
        <v>85</v>
      </c>
      <c r="J2411" s="11" t="s">
        <v>78</v>
      </c>
      <c r="K2411" s="22" t="s">
        <v>1746</v>
      </c>
      <c r="L2411" s="45">
        <v>1</v>
      </c>
      <c r="M2411" s="45">
        <v>1.84753</v>
      </c>
      <c r="N2411" s="45">
        <v>2.84753</v>
      </c>
      <c r="O2411" s="23">
        <v>0.878924</v>
      </c>
      <c r="P2411" s="46">
        <v>2.10203612599042</v>
      </c>
      <c r="Q2411" s="46">
        <v>1.1377548001875</v>
      </c>
      <c r="R2411" s="46">
        <f>P2411+Q2411</f>
        <v>3.23979092617792</v>
      </c>
      <c r="S2411" s="24">
        <v>3.48027</v>
      </c>
      <c r="T2411" s="24">
        <v>0.44</v>
      </c>
      <c r="U2411" s="57">
        <v>0.5</v>
      </c>
      <c r="V2411" s="24">
        <f t="shared" si="201"/>
        <v>7.90970454545455</v>
      </c>
      <c r="W2411" s="58">
        <v>73.1313991546631</v>
      </c>
      <c r="X2411" s="58">
        <v>76.5101003646851</v>
      </c>
      <c r="Y2411" s="58">
        <f t="shared" si="197"/>
        <v>0.955839801622042</v>
      </c>
      <c r="Z2411" s="24">
        <v>8.1</v>
      </c>
      <c r="AA2411" s="28">
        <v>61.5</v>
      </c>
      <c r="AB2411" s="28">
        <v>14.6</v>
      </c>
      <c r="AC2411" s="28">
        <v>23.9</v>
      </c>
    </row>
    <row r="2412" customHeight="1" spans="1:29">
      <c r="A2412" s="11">
        <v>2411</v>
      </c>
      <c r="B2412" s="15">
        <v>406</v>
      </c>
      <c r="C2412" s="23">
        <v>86.2775</v>
      </c>
      <c r="D2412" s="23">
        <v>44.33417</v>
      </c>
      <c r="E2412" s="20">
        <v>468</v>
      </c>
      <c r="F2412" s="39">
        <v>8.36017036437988</v>
      </c>
      <c r="G2412" s="38">
        <v>144</v>
      </c>
      <c r="H2412" s="38">
        <v>1455</v>
      </c>
      <c r="I2412" s="18" t="s">
        <v>85</v>
      </c>
      <c r="J2412" s="11" t="s">
        <v>78</v>
      </c>
      <c r="K2412" s="22" t="s">
        <v>1746</v>
      </c>
      <c r="L2412" s="45">
        <v>1.339</v>
      </c>
      <c r="M2412" s="45">
        <v>1.45291</v>
      </c>
      <c r="N2412" s="45">
        <v>2.79191</v>
      </c>
      <c r="O2412" s="23">
        <v>1.20179</v>
      </c>
      <c r="P2412" s="46">
        <v>1.20895497549489</v>
      </c>
      <c r="Q2412" s="46">
        <v>1.1141713610531</v>
      </c>
      <c r="R2412" s="46">
        <f>P2412+Q2412</f>
        <v>2.32312633654799</v>
      </c>
      <c r="S2412" s="24">
        <f>15.2/1.724</f>
        <v>8.81670533642691</v>
      </c>
      <c r="T2412" s="24">
        <v>0.95</v>
      </c>
      <c r="U2412" s="57">
        <v>0.7</v>
      </c>
      <c r="V2412" s="24">
        <f t="shared" si="201"/>
        <v>9.28074245939675</v>
      </c>
      <c r="W2412" s="58">
        <v>99.3336963653564</v>
      </c>
      <c r="X2412" s="58">
        <v>76.2576007843018</v>
      </c>
      <c r="Y2412" s="58">
        <f t="shared" si="197"/>
        <v>1.30260715448322</v>
      </c>
      <c r="Z2412" s="24">
        <v>8.1</v>
      </c>
      <c r="AA2412" s="28">
        <v>2.4</v>
      </c>
      <c r="AB2412" s="28">
        <v>57</v>
      </c>
      <c r="AC2412" s="28">
        <v>40.6</v>
      </c>
    </row>
    <row r="2413" customHeight="1" spans="1:29">
      <c r="A2413" s="11">
        <v>2412</v>
      </c>
      <c r="B2413" s="15">
        <v>407</v>
      </c>
      <c r="C2413" s="23">
        <v>107.6667</v>
      </c>
      <c r="D2413" s="23">
        <v>35.2</v>
      </c>
      <c r="E2413" s="124">
        <v>1032</v>
      </c>
      <c r="F2413" s="37">
        <v>9.1</v>
      </c>
      <c r="G2413" s="28">
        <v>584</v>
      </c>
      <c r="H2413" s="38">
        <v>1190</v>
      </c>
      <c r="I2413" s="18" t="s">
        <v>77</v>
      </c>
      <c r="J2413" s="11" t="s">
        <v>78</v>
      </c>
      <c r="K2413" s="101" t="s">
        <v>1747</v>
      </c>
      <c r="L2413" s="45"/>
      <c r="M2413" s="45"/>
      <c r="N2413" s="45"/>
      <c r="P2413" s="46">
        <v>1.72594</v>
      </c>
      <c r="Q2413" s="46"/>
      <c r="R2413" s="46"/>
      <c r="S2413" s="57">
        <v>6.9</v>
      </c>
      <c r="T2413" s="24">
        <v>0.77</v>
      </c>
      <c r="U2413" s="57">
        <v>1.2</v>
      </c>
      <c r="V2413" s="57">
        <f t="shared" si="201"/>
        <v>8.96103896103896</v>
      </c>
      <c r="W2413" s="58">
        <v>141.208000183105</v>
      </c>
      <c r="X2413" s="24">
        <v>22.0833</v>
      </c>
      <c r="Y2413" s="58">
        <f t="shared" si="197"/>
        <v>6.39433418841862</v>
      </c>
      <c r="Z2413" s="57">
        <v>8.3</v>
      </c>
      <c r="AA2413" s="63">
        <v>54</v>
      </c>
      <c r="AB2413" s="63">
        <v>23</v>
      </c>
      <c r="AC2413" s="63">
        <v>23</v>
      </c>
    </row>
    <row r="2414" customHeight="1" spans="1:29">
      <c r="A2414" s="11">
        <v>2413</v>
      </c>
      <c r="B2414" s="15">
        <v>407</v>
      </c>
      <c r="C2414" s="23">
        <v>107.6667</v>
      </c>
      <c r="D2414" s="23">
        <v>35.2</v>
      </c>
      <c r="E2414" s="124">
        <v>1032</v>
      </c>
      <c r="F2414" s="37">
        <v>9.1</v>
      </c>
      <c r="G2414" s="28">
        <v>584</v>
      </c>
      <c r="H2414" s="38">
        <v>1190</v>
      </c>
      <c r="I2414" s="18" t="s">
        <v>77</v>
      </c>
      <c r="J2414" s="11" t="s">
        <v>78</v>
      </c>
      <c r="K2414" s="101" t="s">
        <v>1747</v>
      </c>
      <c r="L2414" s="45"/>
      <c r="M2414" s="45"/>
      <c r="N2414" s="45"/>
      <c r="P2414" s="46">
        <v>1.72594</v>
      </c>
      <c r="Q2414" s="46"/>
      <c r="R2414" s="46"/>
      <c r="S2414" s="57">
        <v>6.9</v>
      </c>
      <c r="T2414" s="24">
        <v>0.88</v>
      </c>
      <c r="U2414" s="57">
        <v>1.2</v>
      </c>
      <c r="V2414" s="57">
        <f t="shared" si="201"/>
        <v>7.84090909090909</v>
      </c>
      <c r="W2414" s="58">
        <v>141.208000183105</v>
      </c>
      <c r="X2414" s="24">
        <v>33.75</v>
      </c>
      <c r="Y2414" s="58">
        <f t="shared" si="197"/>
        <v>4.18394074616607</v>
      </c>
      <c r="Z2414" s="57">
        <v>8.3</v>
      </c>
      <c r="AA2414" s="63">
        <v>54</v>
      </c>
      <c r="AB2414" s="63">
        <v>23</v>
      </c>
      <c r="AC2414" s="63">
        <v>23</v>
      </c>
    </row>
    <row r="2415" customHeight="1" spans="1:29">
      <c r="A2415" s="11">
        <v>2414</v>
      </c>
      <c r="B2415" s="15">
        <v>407</v>
      </c>
      <c r="C2415" s="23">
        <v>107.6667</v>
      </c>
      <c r="D2415" s="23">
        <v>35.2</v>
      </c>
      <c r="E2415" s="124">
        <v>1032</v>
      </c>
      <c r="F2415" s="37">
        <v>9.1</v>
      </c>
      <c r="G2415" s="28">
        <v>584</v>
      </c>
      <c r="H2415" s="38">
        <v>1190</v>
      </c>
      <c r="I2415" s="18" t="s">
        <v>77</v>
      </c>
      <c r="J2415" s="11" t="s">
        <v>78</v>
      </c>
      <c r="K2415" s="101" t="s">
        <v>1747</v>
      </c>
      <c r="L2415" s="45"/>
      <c r="M2415" s="45"/>
      <c r="N2415" s="45"/>
      <c r="P2415" s="46">
        <v>1.43305</v>
      </c>
      <c r="Q2415" s="46"/>
      <c r="R2415" s="46"/>
      <c r="S2415" s="57">
        <v>6.9</v>
      </c>
      <c r="T2415" s="24">
        <v>0.91</v>
      </c>
      <c r="U2415" s="57">
        <v>1.2</v>
      </c>
      <c r="V2415" s="57">
        <f t="shared" si="201"/>
        <v>7.58241758241758</v>
      </c>
      <c r="W2415" s="58">
        <v>141.208000183105</v>
      </c>
      <c r="X2415" s="24">
        <v>31.25</v>
      </c>
      <c r="Y2415" s="58">
        <f t="shared" si="197"/>
        <v>4.51865600585936</v>
      </c>
      <c r="Z2415" s="57">
        <v>8.3</v>
      </c>
      <c r="AA2415" s="63">
        <v>54</v>
      </c>
      <c r="AB2415" s="63">
        <v>23</v>
      </c>
      <c r="AC2415" s="63">
        <v>23</v>
      </c>
    </row>
    <row r="2416" customHeight="1" spans="1:29">
      <c r="A2416" s="11">
        <v>2415</v>
      </c>
      <c r="B2416" s="15">
        <v>407</v>
      </c>
      <c r="C2416" s="23">
        <v>107.6667</v>
      </c>
      <c r="D2416" s="23">
        <v>35.2</v>
      </c>
      <c r="E2416" s="124">
        <v>1032</v>
      </c>
      <c r="F2416" s="37">
        <v>9.1</v>
      </c>
      <c r="G2416" s="28">
        <v>584</v>
      </c>
      <c r="H2416" s="38">
        <v>1190</v>
      </c>
      <c r="I2416" s="18" t="s">
        <v>77</v>
      </c>
      <c r="J2416" s="11" t="s">
        <v>78</v>
      </c>
      <c r="K2416" s="101" t="s">
        <v>1747</v>
      </c>
      <c r="L2416" s="45"/>
      <c r="M2416" s="45"/>
      <c r="N2416" s="45"/>
      <c r="P2416" s="46">
        <v>0.983264</v>
      </c>
      <c r="Q2416" s="46"/>
      <c r="R2416" s="46"/>
      <c r="S2416" s="57">
        <v>6.9</v>
      </c>
      <c r="T2416" s="24">
        <v>0.81</v>
      </c>
      <c r="U2416" s="57">
        <v>1.2</v>
      </c>
      <c r="V2416" s="57">
        <f t="shared" si="201"/>
        <v>8.51851851851852</v>
      </c>
      <c r="W2416" s="58">
        <v>141.208000183105</v>
      </c>
      <c r="X2416" s="24">
        <v>24.5833</v>
      </c>
      <c r="Y2416" s="58">
        <f t="shared" si="197"/>
        <v>5.74406203329516</v>
      </c>
      <c r="Z2416" s="57">
        <v>8.3</v>
      </c>
      <c r="AA2416" s="63">
        <v>54</v>
      </c>
      <c r="AB2416" s="63">
        <v>23</v>
      </c>
      <c r="AC2416" s="63">
        <v>23</v>
      </c>
    </row>
    <row r="2417" customHeight="1" spans="1:29">
      <c r="A2417" s="11">
        <v>2416</v>
      </c>
      <c r="B2417" s="15">
        <v>407</v>
      </c>
      <c r="C2417" s="23">
        <v>107.6667</v>
      </c>
      <c r="D2417" s="23">
        <v>35.2</v>
      </c>
      <c r="E2417" s="124">
        <v>1032</v>
      </c>
      <c r="F2417" s="37">
        <v>9.1</v>
      </c>
      <c r="G2417" s="28">
        <v>584</v>
      </c>
      <c r="H2417" s="38">
        <v>1190</v>
      </c>
      <c r="I2417" s="18" t="s">
        <v>77</v>
      </c>
      <c r="J2417" s="11" t="s">
        <v>78</v>
      </c>
      <c r="K2417" s="101" t="s">
        <v>1747</v>
      </c>
      <c r="L2417" s="45"/>
      <c r="M2417" s="45"/>
      <c r="N2417" s="45"/>
      <c r="P2417" s="46">
        <v>0.763598</v>
      </c>
      <c r="Q2417" s="46"/>
      <c r="R2417" s="46"/>
      <c r="S2417" s="57">
        <v>6.9</v>
      </c>
      <c r="T2417" s="24">
        <v>0.8</v>
      </c>
      <c r="U2417" s="57">
        <v>1.2</v>
      </c>
      <c r="V2417" s="57">
        <f t="shared" si="201"/>
        <v>8.625</v>
      </c>
      <c r="W2417" s="58">
        <v>141.208000183105</v>
      </c>
      <c r="X2417" s="24">
        <v>26.6667</v>
      </c>
      <c r="Y2417" s="58">
        <f t="shared" si="197"/>
        <v>5.2952933877497</v>
      </c>
      <c r="Z2417" s="57">
        <v>8.3</v>
      </c>
      <c r="AA2417" s="63">
        <v>54</v>
      </c>
      <c r="AB2417" s="63">
        <v>23</v>
      </c>
      <c r="AC2417" s="63">
        <v>23</v>
      </c>
    </row>
    <row r="2418" customHeight="1" spans="1:29">
      <c r="A2418" s="11">
        <v>2417</v>
      </c>
      <c r="B2418" s="15">
        <v>408</v>
      </c>
      <c r="C2418" s="23">
        <v>119.2022</v>
      </c>
      <c r="D2418" s="23">
        <v>31.01639</v>
      </c>
      <c r="E2418" s="40">
        <v>43</v>
      </c>
      <c r="F2418" s="37">
        <v>15.9</v>
      </c>
      <c r="G2418" s="28">
        <v>1294.4</v>
      </c>
      <c r="H2418" s="38">
        <v>1248</v>
      </c>
      <c r="I2418" s="18" t="s">
        <v>77</v>
      </c>
      <c r="J2418" s="48" t="s">
        <v>106</v>
      </c>
      <c r="K2418" s="22" t="s">
        <v>1748</v>
      </c>
      <c r="L2418" s="45">
        <v>0</v>
      </c>
      <c r="M2418" s="45">
        <v>4.3478</v>
      </c>
      <c r="N2418" s="45">
        <v>4.3478</v>
      </c>
      <c r="O2418" s="23">
        <v>2.1739</v>
      </c>
      <c r="P2418" s="46">
        <v>1.85903</v>
      </c>
      <c r="Q2418" s="46"/>
      <c r="R2418" s="46"/>
      <c r="S2418" s="24">
        <v>5.34819</v>
      </c>
      <c r="T2418" s="24">
        <v>0.6</v>
      </c>
      <c r="U2418" s="57">
        <v>0.4</v>
      </c>
      <c r="V2418" s="24">
        <v>9.35</v>
      </c>
      <c r="W2418" s="58">
        <v>247.392997741699</v>
      </c>
      <c r="X2418" s="58">
        <v>59.81369972229</v>
      </c>
      <c r="Y2418" s="58">
        <f t="shared" si="197"/>
        <v>4.13605911171394</v>
      </c>
      <c r="Z2418" s="24">
        <v>4.88</v>
      </c>
      <c r="AA2418" s="63">
        <v>50</v>
      </c>
      <c r="AB2418" s="63">
        <v>26</v>
      </c>
      <c r="AC2418" s="63">
        <v>25</v>
      </c>
    </row>
    <row r="2419" customHeight="1" spans="1:29">
      <c r="A2419" s="11">
        <v>2418</v>
      </c>
      <c r="B2419" s="15">
        <v>408</v>
      </c>
      <c r="C2419" s="23">
        <v>119.2022</v>
      </c>
      <c r="D2419" s="23">
        <v>31.01639</v>
      </c>
      <c r="E2419" s="40">
        <v>43</v>
      </c>
      <c r="F2419" s="37">
        <v>15.9</v>
      </c>
      <c r="G2419" s="28">
        <v>1294.4</v>
      </c>
      <c r="H2419" s="38">
        <v>1248</v>
      </c>
      <c r="I2419" s="18" t="s">
        <v>77</v>
      </c>
      <c r="J2419" s="48" t="s">
        <v>106</v>
      </c>
      <c r="K2419" s="22" t="s">
        <v>1748</v>
      </c>
      <c r="L2419" s="45">
        <v>5.2173</v>
      </c>
      <c r="M2419" s="45">
        <v>12.3188</v>
      </c>
      <c r="N2419" s="45">
        <v>17.5361</v>
      </c>
      <c r="O2419" s="23">
        <v>8.26087</v>
      </c>
      <c r="P2419" s="46">
        <v>1.50661</v>
      </c>
      <c r="Q2419" s="46">
        <v>0.631567861496428</v>
      </c>
      <c r="R2419" s="46">
        <f>P2419+Q2419</f>
        <v>2.13817786149643</v>
      </c>
      <c r="S2419" s="24">
        <v>10.6295</v>
      </c>
      <c r="T2419" s="24">
        <v>1.07</v>
      </c>
      <c r="U2419" s="57">
        <v>0.4</v>
      </c>
      <c r="V2419" s="24">
        <v>9.96</v>
      </c>
      <c r="W2419" s="58">
        <v>247.392997741699</v>
      </c>
      <c r="X2419" s="58">
        <v>59.81369972229</v>
      </c>
      <c r="Y2419" s="58">
        <f t="shared" si="197"/>
        <v>4.13605911171394</v>
      </c>
      <c r="Z2419" s="24">
        <v>5.1</v>
      </c>
      <c r="AA2419" s="63">
        <v>50</v>
      </c>
      <c r="AB2419" s="63">
        <v>26</v>
      </c>
      <c r="AC2419" s="63">
        <v>25</v>
      </c>
    </row>
    <row r="2420" customHeight="1" spans="1:29">
      <c r="A2420" s="11">
        <v>2419</v>
      </c>
      <c r="B2420" s="15">
        <v>408</v>
      </c>
      <c r="C2420" s="23">
        <v>119.2022</v>
      </c>
      <c r="D2420" s="23">
        <v>31.01639</v>
      </c>
      <c r="E2420" s="40">
        <v>43</v>
      </c>
      <c r="F2420" s="37">
        <v>15.9</v>
      </c>
      <c r="G2420" s="28">
        <v>1294.4</v>
      </c>
      <c r="H2420" s="38">
        <v>1248</v>
      </c>
      <c r="I2420" s="18" t="s">
        <v>77</v>
      </c>
      <c r="J2420" s="48" t="s">
        <v>106</v>
      </c>
      <c r="K2420" s="22" t="s">
        <v>1748</v>
      </c>
      <c r="L2420" s="45">
        <v>1.30435</v>
      </c>
      <c r="M2420" s="45">
        <v>5.50725</v>
      </c>
      <c r="N2420" s="45">
        <v>6.8116</v>
      </c>
      <c r="O2420" s="23">
        <v>3.47826</v>
      </c>
      <c r="P2420" s="46">
        <v>1.63877</v>
      </c>
      <c r="Q2420" s="46">
        <v>0.37500071875018</v>
      </c>
      <c r="R2420" s="46">
        <f>P2420+Q2420</f>
        <v>2.01377071875018</v>
      </c>
      <c r="S2420" s="24">
        <v>7.85515</v>
      </c>
      <c r="T2420" s="24">
        <v>0.67</v>
      </c>
      <c r="U2420" s="57">
        <v>0.4</v>
      </c>
      <c r="V2420" s="24">
        <v>11.34</v>
      </c>
      <c r="W2420" s="58">
        <v>247.392997741699</v>
      </c>
      <c r="X2420" s="58">
        <v>59.81369972229</v>
      </c>
      <c r="Y2420" s="58">
        <f t="shared" si="197"/>
        <v>4.13605911171394</v>
      </c>
      <c r="Z2420" s="24">
        <v>4.67</v>
      </c>
      <c r="AA2420" s="63">
        <v>50</v>
      </c>
      <c r="AB2420" s="63">
        <v>26</v>
      </c>
      <c r="AC2420" s="63">
        <v>25</v>
      </c>
    </row>
    <row r="2421" customHeight="1" spans="1:29">
      <c r="A2421" s="11">
        <v>2420</v>
      </c>
      <c r="B2421" s="15">
        <v>409</v>
      </c>
      <c r="C2421" s="23">
        <v>127.925</v>
      </c>
      <c r="D2421" s="23">
        <v>42.3</v>
      </c>
      <c r="E2421" s="40">
        <v>944</v>
      </c>
      <c r="F2421" s="37">
        <v>3.75</v>
      </c>
      <c r="G2421" s="28">
        <v>750</v>
      </c>
      <c r="H2421" s="38">
        <v>899</v>
      </c>
      <c r="I2421" s="18" t="s">
        <v>77</v>
      </c>
      <c r="J2421" s="48" t="s">
        <v>106</v>
      </c>
      <c r="K2421" s="101" t="s">
        <v>1749</v>
      </c>
      <c r="L2421" s="45"/>
      <c r="M2421" s="45"/>
      <c r="N2421" s="45"/>
      <c r="P2421" s="46">
        <v>0.6</v>
      </c>
      <c r="Q2421" s="46"/>
      <c r="R2421" s="46"/>
      <c r="S2421" s="24">
        <v>53.5252</v>
      </c>
      <c r="T2421" s="24">
        <v>3.66906</v>
      </c>
      <c r="U2421" s="24">
        <v>0.587749</v>
      </c>
      <c r="V2421" s="24">
        <f t="shared" ref="V2421:V2457" si="202">S2421/T2421</f>
        <v>14.588259663238</v>
      </c>
      <c r="W2421" s="58">
        <v>251.368007659912</v>
      </c>
      <c r="X2421" s="58">
        <v>48.25119972229</v>
      </c>
      <c r="Y2421" s="58">
        <f t="shared" si="197"/>
        <v>5.20957010616651</v>
      </c>
      <c r="Z2421" s="57">
        <v>5.5</v>
      </c>
      <c r="AA2421" s="63">
        <v>55</v>
      </c>
      <c r="AB2421" s="63">
        <v>25</v>
      </c>
      <c r="AC2421" s="63">
        <v>20</v>
      </c>
    </row>
    <row r="2422" customHeight="1" spans="1:29">
      <c r="A2422" s="11">
        <v>2421</v>
      </c>
      <c r="B2422" s="15">
        <v>409</v>
      </c>
      <c r="C2422" s="23">
        <v>127.925</v>
      </c>
      <c r="D2422" s="23">
        <v>42.3</v>
      </c>
      <c r="E2422" s="40">
        <v>944</v>
      </c>
      <c r="F2422" s="37">
        <v>3.75</v>
      </c>
      <c r="G2422" s="28">
        <v>750</v>
      </c>
      <c r="H2422" s="38">
        <v>899</v>
      </c>
      <c r="I2422" s="18" t="s">
        <v>77</v>
      </c>
      <c r="J2422" s="48" t="s">
        <v>106</v>
      </c>
      <c r="K2422" s="101" t="s">
        <v>1749</v>
      </c>
      <c r="L2422" s="45"/>
      <c r="M2422" s="45"/>
      <c r="N2422" s="45"/>
      <c r="P2422" s="46">
        <v>0.552688</v>
      </c>
      <c r="Q2422" s="46"/>
      <c r="R2422" s="46"/>
      <c r="S2422" s="24">
        <v>63.0216</v>
      </c>
      <c r="T2422" s="24">
        <v>4.2446</v>
      </c>
      <c r="U2422" s="24">
        <v>0.831433</v>
      </c>
      <c r="V2422" s="24">
        <f t="shared" si="202"/>
        <v>14.8474767940442</v>
      </c>
      <c r="W2422" s="58">
        <v>251.368007659912</v>
      </c>
      <c r="X2422" s="58">
        <v>48.25119972229</v>
      </c>
      <c r="Y2422" s="58">
        <f t="shared" si="197"/>
        <v>5.20957010616651</v>
      </c>
      <c r="Z2422" s="57">
        <v>5.5</v>
      </c>
      <c r="AA2422" s="63">
        <v>55</v>
      </c>
      <c r="AB2422" s="63">
        <v>25</v>
      </c>
      <c r="AC2422" s="63">
        <v>20</v>
      </c>
    </row>
    <row r="2423" customHeight="1" spans="1:29">
      <c r="A2423" s="11">
        <v>2422</v>
      </c>
      <c r="B2423" s="15">
        <v>409</v>
      </c>
      <c r="C2423" s="23">
        <v>127.925</v>
      </c>
      <c r="D2423" s="23">
        <v>42.3</v>
      </c>
      <c r="E2423" s="40">
        <v>944</v>
      </c>
      <c r="F2423" s="37">
        <v>3.75</v>
      </c>
      <c r="G2423" s="28">
        <v>750</v>
      </c>
      <c r="H2423" s="38">
        <v>899</v>
      </c>
      <c r="I2423" s="18" t="s">
        <v>77</v>
      </c>
      <c r="J2423" s="48" t="s">
        <v>106</v>
      </c>
      <c r="K2423" s="101" t="s">
        <v>1749</v>
      </c>
      <c r="L2423" s="45"/>
      <c r="M2423" s="45"/>
      <c r="N2423" s="45"/>
      <c r="P2423" s="46">
        <v>0.625806</v>
      </c>
      <c r="Q2423" s="46"/>
      <c r="R2423" s="46"/>
      <c r="S2423" s="24">
        <v>69.9281</v>
      </c>
      <c r="T2423" s="24">
        <v>5.46763</v>
      </c>
      <c r="U2423" s="24">
        <v>0.910774</v>
      </c>
      <c r="V2423" s="24">
        <f t="shared" si="202"/>
        <v>12.7894718552645</v>
      </c>
      <c r="W2423" s="58">
        <v>251.368007659912</v>
      </c>
      <c r="X2423" s="58">
        <v>48.25119972229</v>
      </c>
      <c r="Y2423" s="58">
        <f t="shared" ref="Y2423:Y2486" si="203">W2423/X2423</f>
        <v>5.20957010616651</v>
      </c>
      <c r="Z2423" s="57">
        <v>5.5</v>
      </c>
      <c r="AA2423" s="63">
        <v>55</v>
      </c>
      <c r="AB2423" s="63">
        <v>25</v>
      </c>
      <c r="AC2423" s="63">
        <v>20</v>
      </c>
    </row>
    <row r="2424" customHeight="1" spans="1:29">
      <c r="A2424" s="11">
        <v>2423</v>
      </c>
      <c r="B2424" s="15">
        <v>409</v>
      </c>
      <c r="C2424" s="23">
        <v>127.925</v>
      </c>
      <c r="D2424" s="23">
        <v>42.3</v>
      </c>
      <c r="E2424" s="40">
        <v>944</v>
      </c>
      <c r="F2424" s="37">
        <v>3.75</v>
      </c>
      <c r="G2424" s="28">
        <v>750</v>
      </c>
      <c r="H2424" s="38">
        <v>899</v>
      </c>
      <c r="I2424" s="18" t="s">
        <v>77</v>
      </c>
      <c r="J2424" s="48" t="s">
        <v>106</v>
      </c>
      <c r="K2424" s="101" t="s">
        <v>1749</v>
      </c>
      <c r="L2424" s="45"/>
      <c r="M2424" s="45"/>
      <c r="N2424" s="45"/>
      <c r="P2424" s="46">
        <v>0.673118</v>
      </c>
      <c r="Q2424" s="46"/>
      <c r="R2424" s="46"/>
      <c r="S2424" s="24">
        <v>72.518</v>
      </c>
      <c r="T2424" s="24">
        <v>5.7554</v>
      </c>
      <c r="U2424" s="24">
        <v>0.826505</v>
      </c>
      <c r="V2424" s="24">
        <f t="shared" si="202"/>
        <v>12.5999930500052</v>
      </c>
      <c r="W2424" s="58">
        <v>251.368007659912</v>
      </c>
      <c r="X2424" s="58">
        <v>48.25119972229</v>
      </c>
      <c r="Y2424" s="58">
        <f t="shared" si="203"/>
        <v>5.20957010616651</v>
      </c>
      <c r="Z2424" s="57">
        <v>5.5</v>
      </c>
      <c r="AA2424" s="63">
        <v>55</v>
      </c>
      <c r="AB2424" s="63">
        <v>25</v>
      </c>
      <c r="AC2424" s="63">
        <v>20</v>
      </c>
    </row>
    <row r="2425" customHeight="1" spans="1:29">
      <c r="A2425" s="11">
        <v>2424</v>
      </c>
      <c r="B2425" s="15">
        <v>409</v>
      </c>
      <c r="C2425" s="23">
        <v>127.925</v>
      </c>
      <c r="D2425" s="23">
        <v>42.3</v>
      </c>
      <c r="E2425" s="40">
        <v>944</v>
      </c>
      <c r="F2425" s="37">
        <v>3.75</v>
      </c>
      <c r="G2425" s="28">
        <v>750</v>
      </c>
      <c r="H2425" s="38">
        <v>899</v>
      </c>
      <c r="I2425" s="18" t="s">
        <v>77</v>
      </c>
      <c r="J2425" s="48" t="s">
        <v>106</v>
      </c>
      <c r="K2425" s="101" t="s">
        <v>1749</v>
      </c>
      <c r="L2425" s="45"/>
      <c r="M2425" s="45"/>
      <c r="N2425" s="45"/>
      <c r="P2425" s="46">
        <v>0.73333</v>
      </c>
      <c r="Q2425" s="46"/>
      <c r="R2425" s="46"/>
      <c r="S2425" s="24">
        <v>90.6475</v>
      </c>
      <c r="T2425" s="24">
        <v>7.55396</v>
      </c>
      <c r="U2425" s="24">
        <v>1.0266</v>
      </c>
      <c r="V2425" s="24">
        <f t="shared" si="202"/>
        <v>11.9999973523821</v>
      </c>
      <c r="W2425" s="58">
        <v>251.368007659912</v>
      </c>
      <c r="X2425" s="58">
        <v>48.25119972229</v>
      </c>
      <c r="Y2425" s="58">
        <f t="shared" si="203"/>
        <v>5.20957010616651</v>
      </c>
      <c r="Z2425" s="57">
        <v>5.5</v>
      </c>
      <c r="AA2425" s="63">
        <v>55</v>
      </c>
      <c r="AB2425" s="63">
        <v>25</v>
      </c>
      <c r="AC2425" s="63">
        <v>20</v>
      </c>
    </row>
    <row r="2426" customHeight="1" spans="1:29">
      <c r="A2426" s="11">
        <v>2425</v>
      </c>
      <c r="B2426" s="15">
        <v>410</v>
      </c>
      <c r="C2426" s="23">
        <v>-122.25</v>
      </c>
      <c r="D2426" s="23">
        <v>44.2166666666667</v>
      </c>
      <c r="E2426" s="20">
        <v>450</v>
      </c>
      <c r="F2426" s="39">
        <v>8.41302013397217</v>
      </c>
      <c r="G2426" s="28">
        <v>2300</v>
      </c>
      <c r="H2426" s="38">
        <v>1217</v>
      </c>
      <c r="I2426" s="18" t="s">
        <v>105</v>
      </c>
      <c r="J2426" s="48" t="s">
        <v>106</v>
      </c>
      <c r="K2426" s="22" t="s">
        <v>1750</v>
      </c>
      <c r="L2426" s="45">
        <v>0.0473118</v>
      </c>
      <c r="M2426" s="45">
        <v>0.171436</v>
      </c>
      <c r="N2426" s="45">
        <v>0.2187478</v>
      </c>
      <c r="O2426" s="23">
        <v>0.18466</v>
      </c>
      <c r="P2426" s="46">
        <v>0.928387306400953</v>
      </c>
      <c r="Q2426" s="46">
        <v>0.256210332502978</v>
      </c>
      <c r="R2426" s="46">
        <f>P2426+Q2426</f>
        <v>1.18459763890393</v>
      </c>
      <c r="S2426" s="57">
        <v>1.5</v>
      </c>
      <c r="T2426" s="24">
        <v>0.602549246813441</v>
      </c>
      <c r="U2426" s="57">
        <v>0.9</v>
      </c>
      <c r="V2426" s="57">
        <f t="shared" si="202"/>
        <v>2.48942307692308</v>
      </c>
      <c r="W2426" s="24">
        <v>5.2</v>
      </c>
      <c r="X2426" s="24">
        <v>0.71</v>
      </c>
      <c r="Y2426" s="58">
        <f t="shared" si="203"/>
        <v>7.32394366197183</v>
      </c>
      <c r="Z2426" s="24">
        <v>4.65</v>
      </c>
      <c r="AA2426" s="63">
        <v>15</v>
      </c>
      <c r="AB2426" s="63">
        <v>77</v>
      </c>
      <c r="AC2426" s="63">
        <v>8</v>
      </c>
    </row>
    <row r="2427" customHeight="1" spans="1:29">
      <c r="A2427" s="11">
        <v>2426</v>
      </c>
      <c r="B2427" s="15">
        <v>410</v>
      </c>
      <c r="C2427" s="23">
        <v>-122.25</v>
      </c>
      <c r="D2427" s="23">
        <v>44.2166666666667</v>
      </c>
      <c r="E2427" s="20">
        <v>450</v>
      </c>
      <c r="F2427" s="39">
        <v>8.41302013397217</v>
      </c>
      <c r="G2427" s="28">
        <v>2300</v>
      </c>
      <c r="H2427" s="38">
        <v>1217</v>
      </c>
      <c r="I2427" s="18" t="s">
        <v>105</v>
      </c>
      <c r="J2427" s="48" t="s">
        <v>106</v>
      </c>
      <c r="K2427" s="22" t="s">
        <v>1751</v>
      </c>
      <c r="L2427" s="45">
        <v>0.0344086</v>
      </c>
      <c r="M2427" s="45">
        <v>0.199803</v>
      </c>
      <c r="N2427" s="45">
        <v>0.2342116</v>
      </c>
      <c r="O2427" s="23">
        <v>0.196447</v>
      </c>
      <c r="P2427" s="46">
        <v>1.01708348816729</v>
      </c>
      <c r="Q2427" s="46">
        <v>0.175154621857295</v>
      </c>
      <c r="R2427" s="46">
        <f>P2427+Q2427</f>
        <v>1.19223811002459</v>
      </c>
      <c r="S2427" s="57">
        <v>1.5</v>
      </c>
      <c r="T2427" s="24">
        <v>0.698924731182796</v>
      </c>
      <c r="U2427" s="57">
        <v>0.9</v>
      </c>
      <c r="V2427" s="57">
        <f t="shared" si="202"/>
        <v>2.14615384615385</v>
      </c>
      <c r="W2427" s="24">
        <v>6.5</v>
      </c>
      <c r="X2427" s="24">
        <v>0.81</v>
      </c>
      <c r="Y2427" s="58">
        <f t="shared" si="203"/>
        <v>8.02469135802469</v>
      </c>
      <c r="Z2427" s="24">
        <v>4.65</v>
      </c>
      <c r="AA2427" s="63">
        <v>15</v>
      </c>
      <c r="AB2427" s="63">
        <v>77</v>
      </c>
      <c r="AC2427" s="63">
        <v>8</v>
      </c>
    </row>
    <row r="2428" customHeight="1" spans="1:29">
      <c r="A2428" s="11">
        <v>2427</v>
      </c>
      <c r="B2428" s="15">
        <v>411</v>
      </c>
      <c r="C2428" s="23">
        <v>106.366666666667</v>
      </c>
      <c r="D2428" s="23">
        <v>29.75</v>
      </c>
      <c r="E2428" s="20">
        <v>432</v>
      </c>
      <c r="F2428" s="37">
        <v>13.6</v>
      </c>
      <c r="G2428" s="28">
        <v>1161.8</v>
      </c>
      <c r="H2428" s="38">
        <v>1050</v>
      </c>
      <c r="I2428" s="18" t="s">
        <v>105</v>
      </c>
      <c r="J2428" s="48" t="s">
        <v>106</v>
      </c>
      <c r="K2428" s="101" t="s">
        <v>1752</v>
      </c>
      <c r="L2428" s="45"/>
      <c r="M2428" s="45">
        <v>1.87</v>
      </c>
      <c r="N2428" s="45">
        <v>1.87</v>
      </c>
      <c r="O2428" s="23">
        <v>2.118</v>
      </c>
      <c r="P2428" s="46">
        <v>0.882908404154863</v>
      </c>
      <c r="Q2428" s="46"/>
      <c r="R2428" s="46"/>
      <c r="S2428" s="57">
        <v>41.3</v>
      </c>
      <c r="T2428" s="57">
        <v>3.3</v>
      </c>
      <c r="U2428" s="57">
        <v>0.3</v>
      </c>
      <c r="V2428" s="57">
        <f t="shared" si="202"/>
        <v>12.5151515151515</v>
      </c>
      <c r="W2428" s="58">
        <v>144.570999145508</v>
      </c>
      <c r="X2428" s="58">
        <v>69.6522998809814</v>
      </c>
      <c r="Y2428" s="58">
        <f t="shared" si="203"/>
        <v>2.07560984192258</v>
      </c>
      <c r="Z2428" s="57">
        <v>4.9</v>
      </c>
      <c r="AA2428" s="63">
        <v>43</v>
      </c>
      <c r="AB2428" s="63">
        <v>36</v>
      </c>
      <c r="AC2428" s="63">
        <v>21</v>
      </c>
    </row>
    <row r="2429" customHeight="1" spans="1:29">
      <c r="A2429" s="11">
        <v>2428</v>
      </c>
      <c r="B2429" s="15">
        <v>411</v>
      </c>
      <c r="C2429" s="23">
        <v>106.366666666667</v>
      </c>
      <c r="D2429" s="23">
        <v>29.75</v>
      </c>
      <c r="E2429" s="20">
        <v>467</v>
      </c>
      <c r="F2429" s="37">
        <v>13.6</v>
      </c>
      <c r="G2429" s="28">
        <v>1161.8</v>
      </c>
      <c r="H2429" s="38">
        <v>1050</v>
      </c>
      <c r="I2429" s="18" t="s">
        <v>105</v>
      </c>
      <c r="J2429" s="48" t="s">
        <v>106</v>
      </c>
      <c r="K2429" s="101" t="s">
        <v>1753</v>
      </c>
      <c r="L2429" s="45"/>
      <c r="M2429" s="45">
        <v>2.25</v>
      </c>
      <c r="N2429" s="45">
        <v>2.25</v>
      </c>
      <c r="O2429" s="23">
        <v>2.383</v>
      </c>
      <c r="P2429" s="46">
        <v>0.944187998321444</v>
      </c>
      <c r="Q2429" s="46"/>
      <c r="R2429" s="46"/>
      <c r="S2429" s="57">
        <v>41.3</v>
      </c>
      <c r="T2429" s="57">
        <v>3.3</v>
      </c>
      <c r="U2429" s="57">
        <v>0.3</v>
      </c>
      <c r="V2429" s="57">
        <f t="shared" si="202"/>
        <v>12.5151515151515</v>
      </c>
      <c r="W2429" s="58">
        <v>144.570999145508</v>
      </c>
      <c r="X2429" s="58">
        <v>69.6522998809814</v>
      </c>
      <c r="Y2429" s="58">
        <f t="shared" si="203"/>
        <v>2.07560984192258</v>
      </c>
      <c r="Z2429" s="57">
        <v>4.9</v>
      </c>
      <c r="AA2429" s="63">
        <v>43</v>
      </c>
      <c r="AB2429" s="63">
        <v>36</v>
      </c>
      <c r="AC2429" s="63">
        <v>21</v>
      </c>
    </row>
    <row r="2430" customHeight="1" spans="1:29">
      <c r="A2430" s="11">
        <v>2429</v>
      </c>
      <c r="B2430" s="15">
        <v>411</v>
      </c>
      <c r="C2430" s="23">
        <v>106.366666666667</v>
      </c>
      <c r="D2430" s="23">
        <v>29.75</v>
      </c>
      <c r="E2430" s="20">
        <v>491</v>
      </c>
      <c r="F2430" s="37">
        <v>13.6</v>
      </c>
      <c r="G2430" s="28">
        <v>1161.8</v>
      </c>
      <c r="H2430" s="38">
        <v>1050</v>
      </c>
      <c r="I2430" s="18" t="s">
        <v>105</v>
      </c>
      <c r="J2430" s="48" t="s">
        <v>106</v>
      </c>
      <c r="K2430" s="101" t="s">
        <v>1754</v>
      </c>
      <c r="L2430" s="45"/>
      <c r="M2430" s="45">
        <v>2.113</v>
      </c>
      <c r="N2430" s="45">
        <v>2.113</v>
      </c>
      <c r="O2430" s="23">
        <v>2.36</v>
      </c>
      <c r="P2430" s="46">
        <v>0.895338983050847</v>
      </c>
      <c r="Q2430" s="46"/>
      <c r="R2430" s="46"/>
      <c r="S2430" s="57">
        <v>41.3</v>
      </c>
      <c r="T2430" s="57">
        <v>3.3</v>
      </c>
      <c r="U2430" s="57">
        <v>0.3</v>
      </c>
      <c r="V2430" s="57">
        <f t="shared" si="202"/>
        <v>12.5151515151515</v>
      </c>
      <c r="W2430" s="58">
        <v>144.570999145508</v>
      </c>
      <c r="X2430" s="58">
        <v>69.6522998809814</v>
      </c>
      <c r="Y2430" s="58">
        <f t="shared" si="203"/>
        <v>2.07560984192258</v>
      </c>
      <c r="Z2430" s="57">
        <v>4.9</v>
      </c>
      <c r="AA2430" s="63">
        <v>43</v>
      </c>
      <c r="AB2430" s="63">
        <v>36</v>
      </c>
      <c r="AC2430" s="63">
        <v>21</v>
      </c>
    </row>
    <row r="2431" customHeight="1" spans="1:29">
      <c r="A2431" s="11">
        <v>2430</v>
      </c>
      <c r="B2431" s="15">
        <v>411</v>
      </c>
      <c r="C2431" s="23">
        <v>106.366666666667</v>
      </c>
      <c r="D2431" s="23">
        <v>29.75</v>
      </c>
      <c r="E2431" s="20">
        <v>315</v>
      </c>
      <c r="F2431" s="37">
        <v>13.6</v>
      </c>
      <c r="G2431" s="28">
        <v>1161.8</v>
      </c>
      <c r="H2431" s="38">
        <v>1050</v>
      </c>
      <c r="I2431" s="18" t="s">
        <v>105</v>
      </c>
      <c r="J2431" s="48" t="s">
        <v>106</v>
      </c>
      <c r="K2431" s="101" t="s">
        <v>1755</v>
      </c>
      <c r="L2431" s="45"/>
      <c r="M2431" s="45">
        <v>4.933</v>
      </c>
      <c r="N2431" s="45">
        <v>4.933</v>
      </c>
      <c r="O2431" s="23">
        <v>4.838</v>
      </c>
      <c r="P2431" s="46">
        <v>1.01963621331129</v>
      </c>
      <c r="Q2431" s="46"/>
      <c r="R2431" s="46"/>
      <c r="S2431" s="57">
        <v>41.3</v>
      </c>
      <c r="T2431" s="57">
        <v>3.3</v>
      </c>
      <c r="U2431" s="57">
        <v>0.3</v>
      </c>
      <c r="V2431" s="57">
        <f t="shared" si="202"/>
        <v>12.5151515151515</v>
      </c>
      <c r="W2431" s="58">
        <v>144.570999145508</v>
      </c>
      <c r="X2431" s="58">
        <v>69.6522998809814</v>
      </c>
      <c r="Y2431" s="58">
        <f t="shared" si="203"/>
        <v>2.07560984192258</v>
      </c>
      <c r="Z2431" s="57">
        <v>4.9</v>
      </c>
      <c r="AA2431" s="63">
        <v>43</v>
      </c>
      <c r="AB2431" s="63">
        <v>36</v>
      </c>
      <c r="AC2431" s="63">
        <v>21</v>
      </c>
    </row>
    <row r="2432" customHeight="1" spans="1:29">
      <c r="A2432" s="11">
        <v>2431</v>
      </c>
      <c r="B2432" s="15">
        <v>411</v>
      </c>
      <c r="C2432" s="23">
        <v>106.366666666667</v>
      </c>
      <c r="D2432" s="23">
        <v>29.75</v>
      </c>
      <c r="E2432" s="20">
        <v>362</v>
      </c>
      <c r="F2432" s="37">
        <v>13.6</v>
      </c>
      <c r="G2432" s="28">
        <v>1161.8</v>
      </c>
      <c r="H2432" s="38">
        <v>1050</v>
      </c>
      <c r="I2432" s="18" t="s">
        <v>105</v>
      </c>
      <c r="J2432" s="48" t="s">
        <v>106</v>
      </c>
      <c r="K2432" s="101" t="s">
        <v>1756</v>
      </c>
      <c r="L2432" s="45"/>
      <c r="M2432" s="45">
        <v>4.005</v>
      </c>
      <c r="N2432" s="45">
        <v>4.005</v>
      </c>
      <c r="O2432" s="23">
        <v>3.795</v>
      </c>
      <c r="P2432" s="46">
        <v>1.05533596837945</v>
      </c>
      <c r="Q2432" s="46"/>
      <c r="R2432" s="46"/>
      <c r="S2432" s="57">
        <v>41.3</v>
      </c>
      <c r="T2432" s="57">
        <v>3.3</v>
      </c>
      <c r="U2432" s="57">
        <v>0.3</v>
      </c>
      <c r="V2432" s="57">
        <f t="shared" si="202"/>
        <v>12.5151515151515</v>
      </c>
      <c r="W2432" s="58">
        <v>144.570999145508</v>
      </c>
      <c r="X2432" s="58">
        <v>69.6522998809814</v>
      </c>
      <c r="Y2432" s="58">
        <f t="shared" si="203"/>
        <v>2.07560984192258</v>
      </c>
      <c r="Z2432" s="57">
        <v>4.9</v>
      </c>
      <c r="AA2432" s="63">
        <v>43</v>
      </c>
      <c r="AB2432" s="63">
        <v>36</v>
      </c>
      <c r="AC2432" s="63">
        <v>21</v>
      </c>
    </row>
    <row r="2433" customHeight="1" spans="1:29">
      <c r="A2433" s="11">
        <v>2432</v>
      </c>
      <c r="B2433" s="15">
        <v>411</v>
      </c>
      <c r="C2433" s="23">
        <v>106.366666666667</v>
      </c>
      <c r="D2433" s="23">
        <v>29.75</v>
      </c>
      <c r="E2433" s="20">
        <v>405</v>
      </c>
      <c r="F2433" s="37">
        <v>13.6</v>
      </c>
      <c r="G2433" s="28">
        <v>1161.8</v>
      </c>
      <c r="H2433" s="38">
        <v>1050</v>
      </c>
      <c r="I2433" s="18" t="s">
        <v>105</v>
      </c>
      <c r="J2433" s="48" t="s">
        <v>106</v>
      </c>
      <c r="K2433" s="101" t="s">
        <v>1757</v>
      </c>
      <c r="L2433" s="45"/>
      <c r="M2433" s="45">
        <v>3.823</v>
      </c>
      <c r="N2433" s="45">
        <v>3.823</v>
      </c>
      <c r="O2433" s="23">
        <v>4.16</v>
      </c>
      <c r="P2433" s="46">
        <v>0.918990384615385</v>
      </c>
      <c r="Q2433" s="46"/>
      <c r="R2433" s="46"/>
      <c r="S2433" s="57">
        <v>41.3</v>
      </c>
      <c r="T2433" s="57">
        <v>3.3</v>
      </c>
      <c r="U2433" s="57">
        <v>0.3</v>
      </c>
      <c r="V2433" s="57">
        <f t="shared" si="202"/>
        <v>12.5151515151515</v>
      </c>
      <c r="W2433" s="58">
        <v>144.570999145508</v>
      </c>
      <c r="X2433" s="58">
        <v>69.6522998809814</v>
      </c>
      <c r="Y2433" s="58">
        <f t="shared" si="203"/>
        <v>2.07560984192258</v>
      </c>
      <c r="Z2433" s="57">
        <v>4.9</v>
      </c>
      <c r="AA2433" s="63">
        <v>43</v>
      </c>
      <c r="AB2433" s="63">
        <v>36</v>
      </c>
      <c r="AC2433" s="63">
        <v>21</v>
      </c>
    </row>
    <row r="2434" customHeight="1" spans="1:29">
      <c r="A2434" s="11">
        <v>2433</v>
      </c>
      <c r="B2434" s="15">
        <v>412</v>
      </c>
      <c r="C2434" s="23">
        <v>119.491666666667</v>
      </c>
      <c r="D2434" s="23">
        <v>37.75</v>
      </c>
      <c r="E2434" s="40">
        <v>4</v>
      </c>
      <c r="F2434" s="39">
        <v>12.5904998779297</v>
      </c>
      <c r="G2434" s="38">
        <v>660</v>
      </c>
      <c r="H2434" s="38">
        <v>1464</v>
      </c>
      <c r="I2434" s="18" t="s">
        <v>77</v>
      </c>
      <c r="J2434" s="18" t="s">
        <v>183</v>
      </c>
      <c r="K2434" s="22" t="s">
        <v>1758</v>
      </c>
      <c r="L2434" s="45">
        <v>4.83051</v>
      </c>
      <c r="M2434" s="45">
        <v>18.1687</v>
      </c>
      <c r="N2434" s="45">
        <v>22.99921</v>
      </c>
      <c r="O2434" s="23">
        <v>18.1403</v>
      </c>
      <c r="P2434" s="46">
        <v>1.00156557499049</v>
      </c>
      <c r="Q2434" s="46">
        <v>0.2662861143421</v>
      </c>
      <c r="R2434" s="46">
        <f t="shared" ref="R2434:R2439" si="204">P2434+Q2434</f>
        <v>1.26785168933259</v>
      </c>
      <c r="S2434" s="57">
        <v>9.5</v>
      </c>
      <c r="T2434" s="57">
        <v>0.9</v>
      </c>
      <c r="U2434" s="57">
        <v>0.3</v>
      </c>
      <c r="V2434" s="57">
        <f t="shared" si="202"/>
        <v>10.5555555555556</v>
      </c>
      <c r="W2434" s="58">
        <v>209.703998565674</v>
      </c>
      <c r="X2434" s="58">
        <v>69.2938995361328</v>
      </c>
      <c r="Y2434" s="58">
        <f t="shared" si="203"/>
        <v>3.02629812969792</v>
      </c>
      <c r="Z2434" s="24">
        <v>6.14</v>
      </c>
      <c r="AA2434" s="63">
        <v>38</v>
      </c>
      <c r="AB2434" s="63">
        <v>44</v>
      </c>
      <c r="AC2434" s="63">
        <v>18</v>
      </c>
    </row>
    <row r="2435" customHeight="1" spans="1:29">
      <c r="A2435" s="11">
        <v>2434</v>
      </c>
      <c r="B2435" s="15">
        <v>412</v>
      </c>
      <c r="C2435" s="23">
        <v>119.491666666667</v>
      </c>
      <c r="D2435" s="23">
        <v>37.75</v>
      </c>
      <c r="E2435" s="40">
        <v>4</v>
      </c>
      <c r="F2435" s="39">
        <v>12.5904998779297</v>
      </c>
      <c r="G2435" s="38">
        <v>660</v>
      </c>
      <c r="H2435" s="38">
        <v>1464</v>
      </c>
      <c r="I2435" s="18" t="s">
        <v>77</v>
      </c>
      <c r="J2435" s="18" t="s">
        <v>183</v>
      </c>
      <c r="K2435" s="22" t="s">
        <v>1759</v>
      </c>
      <c r="L2435" s="45">
        <v>3.45339</v>
      </c>
      <c r="M2435" s="45">
        <v>15.8431</v>
      </c>
      <c r="N2435" s="45">
        <v>19.29649</v>
      </c>
      <c r="O2435" s="23">
        <v>10.2333</v>
      </c>
      <c r="P2435" s="46">
        <v>1.54819071071893</v>
      </c>
      <c r="Q2435" s="46">
        <v>0.33746592008443</v>
      </c>
      <c r="R2435" s="46">
        <f t="shared" si="204"/>
        <v>1.88565663080336</v>
      </c>
      <c r="S2435" s="57">
        <v>9.5</v>
      </c>
      <c r="T2435" s="57">
        <v>0.9</v>
      </c>
      <c r="U2435" s="57">
        <v>0.3</v>
      </c>
      <c r="V2435" s="57">
        <f t="shared" si="202"/>
        <v>10.5555555555556</v>
      </c>
      <c r="W2435" s="58">
        <v>209.703998565674</v>
      </c>
      <c r="X2435" s="58">
        <v>69.2938995361328</v>
      </c>
      <c r="Y2435" s="58">
        <f t="shared" si="203"/>
        <v>3.02629812969792</v>
      </c>
      <c r="Z2435" s="24">
        <v>9</v>
      </c>
      <c r="AA2435" s="63">
        <v>38</v>
      </c>
      <c r="AB2435" s="63">
        <v>44</v>
      </c>
      <c r="AC2435" s="63">
        <v>18</v>
      </c>
    </row>
    <row r="2436" customHeight="1" spans="1:29">
      <c r="A2436" s="11">
        <v>2435</v>
      </c>
      <c r="B2436" s="15">
        <v>412</v>
      </c>
      <c r="C2436" s="23">
        <v>119.491666666667</v>
      </c>
      <c r="D2436" s="23">
        <v>37.75</v>
      </c>
      <c r="E2436" s="40">
        <v>4</v>
      </c>
      <c r="F2436" s="39">
        <v>12.5904998779297</v>
      </c>
      <c r="G2436" s="38">
        <v>660</v>
      </c>
      <c r="H2436" s="38">
        <v>1464</v>
      </c>
      <c r="I2436" s="18" t="s">
        <v>77</v>
      </c>
      <c r="J2436" s="18" t="s">
        <v>183</v>
      </c>
      <c r="K2436" s="22" t="s">
        <v>1760</v>
      </c>
      <c r="L2436" s="45">
        <v>2.5</v>
      </c>
      <c r="M2436" s="45">
        <v>10.0893</v>
      </c>
      <c r="N2436" s="45">
        <v>12.5893</v>
      </c>
      <c r="O2436" s="23">
        <v>8.00351</v>
      </c>
      <c r="P2436" s="46">
        <v>1.26060940762241</v>
      </c>
      <c r="Q2436" s="46">
        <v>0.312362950755356</v>
      </c>
      <c r="R2436" s="46">
        <f t="shared" si="204"/>
        <v>1.57297235837777</v>
      </c>
      <c r="S2436" s="57">
        <v>9.5</v>
      </c>
      <c r="T2436" s="57">
        <v>0.9</v>
      </c>
      <c r="U2436" s="57">
        <v>0.3</v>
      </c>
      <c r="V2436" s="57">
        <f t="shared" si="202"/>
        <v>10.5555555555556</v>
      </c>
      <c r="W2436" s="58">
        <v>209.703998565674</v>
      </c>
      <c r="X2436" s="58">
        <v>69.2938995361328</v>
      </c>
      <c r="Y2436" s="58">
        <f t="shared" si="203"/>
        <v>3.02629812969792</v>
      </c>
      <c r="Z2436" s="24">
        <v>8.96</v>
      </c>
      <c r="AA2436" s="63">
        <v>38</v>
      </c>
      <c r="AB2436" s="63">
        <v>44</v>
      </c>
      <c r="AC2436" s="63">
        <v>18</v>
      </c>
    </row>
    <row r="2437" customHeight="1" spans="1:29">
      <c r="A2437" s="11">
        <v>2436</v>
      </c>
      <c r="B2437" s="15">
        <v>412</v>
      </c>
      <c r="C2437" s="23">
        <v>119.491666666667</v>
      </c>
      <c r="D2437" s="23">
        <v>37.75</v>
      </c>
      <c r="E2437" s="40">
        <v>4</v>
      </c>
      <c r="F2437" s="39">
        <v>12.5904998779297</v>
      </c>
      <c r="G2437" s="38">
        <v>660</v>
      </c>
      <c r="H2437" s="38">
        <v>1464</v>
      </c>
      <c r="I2437" s="18" t="s">
        <v>77</v>
      </c>
      <c r="J2437" s="18" t="s">
        <v>183</v>
      </c>
      <c r="K2437" s="22" t="s">
        <v>1761</v>
      </c>
      <c r="L2437" s="45">
        <v>3.87712</v>
      </c>
      <c r="M2437" s="45">
        <v>15.4934</v>
      </c>
      <c r="N2437" s="45">
        <v>19.37052</v>
      </c>
      <c r="O2437" s="23">
        <v>17.6041</v>
      </c>
      <c r="P2437" s="46">
        <v>0.880101794468334</v>
      </c>
      <c r="Q2437" s="46">
        <v>0.220239603274237</v>
      </c>
      <c r="R2437" s="46">
        <f t="shared" si="204"/>
        <v>1.10034139774257</v>
      </c>
      <c r="S2437" s="57">
        <v>9.5</v>
      </c>
      <c r="T2437" s="57">
        <v>0.9</v>
      </c>
      <c r="U2437" s="57">
        <v>0.3</v>
      </c>
      <c r="V2437" s="57">
        <f t="shared" si="202"/>
        <v>10.5555555555556</v>
      </c>
      <c r="W2437" s="58">
        <v>209.703998565674</v>
      </c>
      <c r="X2437" s="58">
        <v>69.2938995361328</v>
      </c>
      <c r="Y2437" s="58">
        <f t="shared" si="203"/>
        <v>3.02629812969792</v>
      </c>
      <c r="Z2437" s="24">
        <v>7.77</v>
      </c>
      <c r="AA2437" s="63">
        <v>38</v>
      </c>
      <c r="AB2437" s="63">
        <v>44</v>
      </c>
      <c r="AC2437" s="63">
        <v>18</v>
      </c>
    </row>
    <row r="2438" customHeight="1" spans="1:29">
      <c r="A2438" s="11">
        <v>2437</v>
      </c>
      <c r="B2438" s="15">
        <v>412</v>
      </c>
      <c r="C2438" s="23">
        <v>119.491666666667</v>
      </c>
      <c r="D2438" s="23">
        <v>37.75</v>
      </c>
      <c r="E2438" s="40">
        <v>4</v>
      </c>
      <c r="F2438" s="39">
        <v>12.5904998779297</v>
      </c>
      <c r="G2438" s="38">
        <v>660</v>
      </c>
      <c r="H2438" s="38">
        <v>1464</v>
      </c>
      <c r="I2438" s="18" t="s">
        <v>77</v>
      </c>
      <c r="J2438" s="18" t="s">
        <v>183</v>
      </c>
      <c r="K2438" s="22" t="s">
        <v>1762</v>
      </c>
      <c r="L2438" s="45">
        <v>1.80085</v>
      </c>
      <c r="M2438" s="45">
        <v>12.7457</v>
      </c>
      <c r="N2438" s="45">
        <v>14.54655</v>
      </c>
      <c r="O2438" s="23">
        <v>16.392</v>
      </c>
      <c r="P2438" s="46">
        <v>0.777556124938995</v>
      </c>
      <c r="Q2438" s="46">
        <v>0.109861517813568</v>
      </c>
      <c r="R2438" s="46">
        <f t="shared" si="204"/>
        <v>0.887417642752563</v>
      </c>
      <c r="S2438" s="57">
        <v>9.5</v>
      </c>
      <c r="T2438" s="57">
        <v>0.9</v>
      </c>
      <c r="U2438" s="57">
        <v>0.3</v>
      </c>
      <c r="V2438" s="57">
        <f t="shared" si="202"/>
        <v>10.5555555555556</v>
      </c>
      <c r="W2438" s="58">
        <v>209.703998565674</v>
      </c>
      <c r="X2438" s="58">
        <v>69.2938995361328</v>
      </c>
      <c r="Y2438" s="58">
        <f t="shared" si="203"/>
        <v>3.02629812969792</v>
      </c>
      <c r="Z2438" s="24">
        <v>8.23</v>
      </c>
      <c r="AA2438" s="63">
        <v>38</v>
      </c>
      <c r="AB2438" s="63">
        <v>44</v>
      </c>
      <c r="AC2438" s="63">
        <v>18</v>
      </c>
    </row>
    <row r="2439" customHeight="1" spans="1:29">
      <c r="A2439" s="11">
        <v>2438</v>
      </c>
      <c r="B2439" s="15">
        <v>412</v>
      </c>
      <c r="C2439" s="23">
        <v>119.491666666667</v>
      </c>
      <c r="D2439" s="23">
        <v>37.75</v>
      </c>
      <c r="E2439" s="40">
        <v>4</v>
      </c>
      <c r="F2439" s="39">
        <v>12.5904998779297</v>
      </c>
      <c r="G2439" s="38">
        <v>660</v>
      </c>
      <c r="H2439" s="38">
        <v>1464</v>
      </c>
      <c r="I2439" s="18" t="s">
        <v>77</v>
      </c>
      <c r="J2439" s="18" t="s">
        <v>183</v>
      </c>
      <c r="K2439" s="22" t="s">
        <v>1763</v>
      </c>
      <c r="L2439" s="45">
        <v>3.072</v>
      </c>
      <c r="M2439" s="45">
        <v>14.3464</v>
      </c>
      <c r="N2439" s="45">
        <v>17.4184</v>
      </c>
      <c r="O2439" s="23">
        <v>9.64812</v>
      </c>
      <c r="P2439" s="46">
        <v>1.48696326330933</v>
      </c>
      <c r="Q2439" s="46">
        <v>0.318403999950249</v>
      </c>
      <c r="R2439" s="46">
        <f t="shared" si="204"/>
        <v>1.80536726325958</v>
      </c>
      <c r="S2439" s="57">
        <v>9.5</v>
      </c>
      <c r="T2439" s="57">
        <v>0.9</v>
      </c>
      <c r="U2439" s="57">
        <v>0.3</v>
      </c>
      <c r="V2439" s="57">
        <f t="shared" si="202"/>
        <v>10.5555555555556</v>
      </c>
      <c r="W2439" s="58">
        <v>209.703998565674</v>
      </c>
      <c r="X2439" s="58">
        <v>69.2938995361328</v>
      </c>
      <c r="Y2439" s="58">
        <f t="shared" si="203"/>
        <v>3.02629812969792</v>
      </c>
      <c r="Z2439" s="24">
        <v>9.42</v>
      </c>
      <c r="AA2439" s="63">
        <v>38</v>
      </c>
      <c r="AB2439" s="63">
        <v>44</v>
      </c>
      <c r="AC2439" s="63">
        <v>18</v>
      </c>
    </row>
    <row r="2440" customHeight="1" spans="1:29">
      <c r="A2440" s="11">
        <v>2439</v>
      </c>
      <c r="B2440" s="15">
        <v>413</v>
      </c>
      <c r="C2440" s="23">
        <v>109.323055555556</v>
      </c>
      <c r="D2440" s="23">
        <v>36.8583333333333</v>
      </c>
      <c r="E2440" s="20">
        <v>1282</v>
      </c>
      <c r="F2440" s="37">
        <v>8.8</v>
      </c>
      <c r="G2440" s="28">
        <v>509</v>
      </c>
      <c r="H2440" s="38">
        <v>1413</v>
      </c>
      <c r="I2440" s="18" t="s">
        <v>77</v>
      </c>
      <c r="J2440" s="11" t="s">
        <v>78</v>
      </c>
      <c r="K2440" s="22" t="s">
        <v>1764</v>
      </c>
      <c r="L2440" s="45"/>
      <c r="M2440" s="45">
        <v>0.7</v>
      </c>
      <c r="N2440" s="45">
        <v>0.7</v>
      </c>
      <c r="O2440" s="23">
        <v>2.5</v>
      </c>
      <c r="P2440" s="46">
        <v>0.28</v>
      </c>
      <c r="Q2440" s="46"/>
      <c r="R2440" s="46"/>
      <c r="S2440" s="24">
        <v>5.24</v>
      </c>
      <c r="T2440" s="24">
        <v>0.59</v>
      </c>
      <c r="U2440" s="57">
        <v>1.3</v>
      </c>
      <c r="V2440" s="24">
        <f t="shared" si="202"/>
        <v>8.88135593220339</v>
      </c>
      <c r="W2440" s="58">
        <v>128.062000274658</v>
      </c>
      <c r="X2440" s="58">
        <v>73.3432006835937</v>
      </c>
      <c r="Y2440" s="58">
        <f t="shared" si="203"/>
        <v>1.74606506235151</v>
      </c>
      <c r="Z2440" s="24">
        <v>8.4</v>
      </c>
      <c r="AA2440" s="63">
        <v>42</v>
      </c>
      <c r="AB2440" s="63">
        <v>44</v>
      </c>
      <c r="AC2440" s="63">
        <v>14</v>
      </c>
    </row>
    <row r="2441" customHeight="1" spans="1:29">
      <c r="A2441" s="11">
        <v>2440</v>
      </c>
      <c r="B2441" s="15">
        <v>413</v>
      </c>
      <c r="C2441" s="23">
        <v>109.323055555556</v>
      </c>
      <c r="D2441" s="23">
        <v>36.8583333333333</v>
      </c>
      <c r="E2441" s="20">
        <v>1282</v>
      </c>
      <c r="F2441" s="37">
        <v>8.8</v>
      </c>
      <c r="G2441" s="28">
        <v>509</v>
      </c>
      <c r="H2441" s="38">
        <v>1413</v>
      </c>
      <c r="I2441" s="18" t="s">
        <v>77</v>
      </c>
      <c r="J2441" s="11" t="s">
        <v>78</v>
      </c>
      <c r="K2441" s="22" t="s">
        <v>1765</v>
      </c>
      <c r="L2441" s="45"/>
      <c r="M2441" s="45">
        <v>0.8</v>
      </c>
      <c r="N2441" s="45">
        <v>0.8</v>
      </c>
      <c r="O2441" s="23">
        <v>2.8</v>
      </c>
      <c r="P2441" s="46">
        <v>0.285714285714286</v>
      </c>
      <c r="Q2441" s="46"/>
      <c r="R2441" s="46"/>
      <c r="S2441" s="24">
        <v>5.24</v>
      </c>
      <c r="T2441" s="24">
        <v>0.59</v>
      </c>
      <c r="U2441" s="57">
        <v>1.3</v>
      </c>
      <c r="V2441" s="24">
        <f t="shared" si="202"/>
        <v>8.88135593220339</v>
      </c>
      <c r="W2441" s="58">
        <v>128.062000274658</v>
      </c>
      <c r="X2441" s="58">
        <v>73.3432006835937</v>
      </c>
      <c r="Y2441" s="58">
        <f t="shared" si="203"/>
        <v>1.74606506235151</v>
      </c>
      <c r="Z2441" s="24">
        <v>8.4</v>
      </c>
      <c r="AA2441" s="63">
        <v>42</v>
      </c>
      <c r="AB2441" s="63">
        <v>44</v>
      </c>
      <c r="AC2441" s="63">
        <v>14</v>
      </c>
    </row>
    <row r="2442" customHeight="1" spans="1:29">
      <c r="A2442" s="11">
        <v>2441</v>
      </c>
      <c r="B2442" s="15">
        <v>413</v>
      </c>
      <c r="C2442" s="23">
        <v>109.323055555556</v>
      </c>
      <c r="D2442" s="23">
        <v>36.8583333333333</v>
      </c>
      <c r="E2442" s="20">
        <v>1256</v>
      </c>
      <c r="F2442" s="37">
        <v>8.8</v>
      </c>
      <c r="G2442" s="28">
        <v>509</v>
      </c>
      <c r="H2442" s="38">
        <v>1413</v>
      </c>
      <c r="I2442" s="18" t="s">
        <v>77</v>
      </c>
      <c r="J2442" s="11" t="s">
        <v>78</v>
      </c>
      <c r="K2442" s="22" t="s">
        <v>1766</v>
      </c>
      <c r="L2442" s="45"/>
      <c r="M2442" s="45">
        <v>1</v>
      </c>
      <c r="N2442" s="45">
        <v>1</v>
      </c>
      <c r="O2442" s="23">
        <v>3.8</v>
      </c>
      <c r="P2442" s="46">
        <v>0.263157894736842</v>
      </c>
      <c r="Q2442" s="46"/>
      <c r="R2442" s="46"/>
      <c r="S2442" s="24">
        <v>5.88</v>
      </c>
      <c r="T2442" s="24">
        <v>0.64</v>
      </c>
      <c r="U2442" s="57">
        <v>1.3</v>
      </c>
      <c r="V2442" s="24">
        <f t="shared" si="202"/>
        <v>9.1875</v>
      </c>
      <c r="W2442" s="58">
        <v>128.062000274658</v>
      </c>
      <c r="X2442" s="58">
        <v>73.3432006835937</v>
      </c>
      <c r="Y2442" s="58">
        <f t="shared" si="203"/>
        <v>1.74606506235151</v>
      </c>
      <c r="Z2442" s="24">
        <v>8.28</v>
      </c>
      <c r="AA2442" s="63">
        <v>42</v>
      </c>
      <c r="AB2442" s="63">
        <v>44</v>
      </c>
      <c r="AC2442" s="63">
        <v>14</v>
      </c>
    </row>
    <row r="2443" customHeight="1" spans="1:29">
      <c r="A2443" s="11">
        <v>2442</v>
      </c>
      <c r="B2443" s="15">
        <v>413</v>
      </c>
      <c r="C2443" s="23">
        <v>109.323055555556</v>
      </c>
      <c r="D2443" s="23">
        <v>36.8583333333333</v>
      </c>
      <c r="E2443" s="20">
        <v>1256</v>
      </c>
      <c r="F2443" s="37">
        <v>8.8</v>
      </c>
      <c r="G2443" s="28">
        <v>509</v>
      </c>
      <c r="H2443" s="38">
        <v>1413</v>
      </c>
      <c r="I2443" s="18" t="s">
        <v>77</v>
      </c>
      <c r="J2443" s="11" t="s">
        <v>78</v>
      </c>
      <c r="K2443" s="22" t="s">
        <v>1767</v>
      </c>
      <c r="L2443" s="45"/>
      <c r="M2443" s="45">
        <v>0.8</v>
      </c>
      <c r="N2443" s="45">
        <v>0.8</v>
      </c>
      <c r="O2443" s="23">
        <v>3.1</v>
      </c>
      <c r="P2443" s="46">
        <v>0.258064516129032</v>
      </c>
      <c r="Q2443" s="46"/>
      <c r="R2443" s="46"/>
      <c r="S2443" s="24">
        <v>5.88</v>
      </c>
      <c r="T2443" s="24">
        <v>0.64</v>
      </c>
      <c r="U2443" s="57">
        <v>1.3</v>
      </c>
      <c r="V2443" s="24">
        <f t="shared" si="202"/>
        <v>9.1875</v>
      </c>
      <c r="W2443" s="58">
        <v>128.062000274658</v>
      </c>
      <c r="X2443" s="58">
        <v>73.3432006835937</v>
      </c>
      <c r="Y2443" s="58">
        <f t="shared" si="203"/>
        <v>1.74606506235151</v>
      </c>
      <c r="Z2443" s="24">
        <v>8.28</v>
      </c>
      <c r="AA2443" s="63">
        <v>42</v>
      </c>
      <c r="AB2443" s="63">
        <v>44</v>
      </c>
      <c r="AC2443" s="63">
        <v>14</v>
      </c>
    </row>
    <row r="2444" customHeight="1" spans="1:29">
      <c r="A2444" s="11">
        <v>2443</v>
      </c>
      <c r="B2444" s="15">
        <v>413</v>
      </c>
      <c r="C2444" s="23">
        <v>109.323055555556</v>
      </c>
      <c r="D2444" s="23">
        <v>36.8583333333333</v>
      </c>
      <c r="E2444" s="20">
        <v>1287</v>
      </c>
      <c r="F2444" s="37">
        <v>8.8</v>
      </c>
      <c r="G2444" s="28">
        <v>509</v>
      </c>
      <c r="H2444" s="38">
        <v>1413</v>
      </c>
      <c r="I2444" s="18" t="s">
        <v>77</v>
      </c>
      <c r="J2444" s="11" t="s">
        <v>78</v>
      </c>
      <c r="K2444" s="22" t="s">
        <v>1768</v>
      </c>
      <c r="L2444" s="45"/>
      <c r="M2444" s="45">
        <v>1.1</v>
      </c>
      <c r="N2444" s="45">
        <v>1.1</v>
      </c>
      <c r="O2444" s="23">
        <v>5.2</v>
      </c>
      <c r="P2444" s="46">
        <v>0.211538461538462</v>
      </c>
      <c r="Q2444" s="46"/>
      <c r="R2444" s="46"/>
      <c r="S2444" s="24">
        <v>6.64</v>
      </c>
      <c r="T2444" s="24">
        <v>0.7</v>
      </c>
      <c r="U2444" s="57">
        <v>1.3</v>
      </c>
      <c r="V2444" s="24">
        <f t="shared" si="202"/>
        <v>9.48571428571429</v>
      </c>
      <c r="W2444" s="58">
        <v>128.062000274658</v>
      </c>
      <c r="X2444" s="58">
        <v>73.3432006835937</v>
      </c>
      <c r="Y2444" s="58">
        <f t="shared" si="203"/>
        <v>1.74606506235151</v>
      </c>
      <c r="Z2444" s="24">
        <v>8.2</v>
      </c>
      <c r="AA2444" s="63">
        <v>42</v>
      </c>
      <c r="AB2444" s="63">
        <v>44</v>
      </c>
      <c r="AC2444" s="63">
        <v>14</v>
      </c>
    </row>
    <row r="2445" customHeight="1" spans="1:29">
      <c r="A2445" s="11">
        <v>2444</v>
      </c>
      <c r="B2445" s="15">
        <v>413</v>
      </c>
      <c r="C2445" s="23">
        <v>109.323055555556</v>
      </c>
      <c r="D2445" s="23">
        <v>36.8583333333333</v>
      </c>
      <c r="E2445" s="20">
        <v>1287</v>
      </c>
      <c r="F2445" s="37">
        <v>8.8</v>
      </c>
      <c r="G2445" s="28">
        <v>509</v>
      </c>
      <c r="H2445" s="38">
        <v>1413</v>
      </c>
      <c r="I2445" s="18" t="s">
        <v>77</v>
      </c>
      <c r="J2445" s="11" t="s">
        <v>78</v>
      </c>
      <c r="K2445" s="22" t="s">
        <v>1769</v>
      </c>
      <c r="L2445" s="45"/>
      <c r="M2445" s="45">
        <v>1.3</v>
      </c>
      <c r="N2445" s="45">
        <v>1.3</v>
      </c>
      <c r="O2445" s="23">
        <v>4.4</v>
      </c>
      <c r="P2445" s="46">
        <v>0.295454545454545</v>
      </c>
      <c r="Q2445" s="46"/>
      <c r="R2445" s="46"/>
      <c r="S2445" s="24">
        <v>6.64</v>
      </c>
      <c r="T2445" s="24">
        <v>0.7</v>
      </c>
      <c r="U2445" s="57">
        <v>1.3</v>
      </c>
      <c r="V2445" s="24">
        <f t="shared" si="202"/>
        <v>9.48571428571429</v>
      </c>
      <c r="W2445" s="58">
        <v>128.062000274658</v>
      </c>
      <c r="X2445" s="58">
        <v>73.3432006835937</v>
      </c>
      <c r="Y2445" s="58">
        <f t="shared" si="203"/>
        <v>1.74606506235151</v>
      </c>
      <c r="Z2445" s="24">
        <v>8.2</v>
      </c>
      <c r="AA2445" s="63">
        <v>42</v>
      </c>
      <c r="AB2445" s="63">
        <v>44</v>
      </c>
      <c r="AC2445" s="63">
        <v>14</v>
      </c>
    </row>
    <row r="2446" customHeight="1" spans="1:29">
      <c r="A2446" s="11">
        <v>2445</v>
      </c>
      <c r="B2446" s="15">
        <v>413</v>
      </c>
      <c r="C2446" s="23">
        <v>109.323055555556</v>
      </c>
      <c r="D2446" s="23">
        <v>36.8583333333333</v>
      </c>
      <c r="E2446" s="20">
        <v>1258</v>
      </c>
      <c r="F2446" s="37">
        <v>8.8</v>
      </c>
      <c r="G2446" s="28">
        <v>509</v>
      </c>
      <c r="H2446" s="38">
        <v>1413</v>
      </c>
      <c r="I2446" s="18" t="s">
        <v>77</v>
      </c>
      <c r="J2446" s="11" t="s">
        <v>78</v>
      </c>
      <c r="K2446" s="22" t="s">
        <v>1770</v>
      </c>
      <c r="L2446" s="45"/>
      <c r="M2446" s="45">
        <v>1.3</v>
      </c>
      <c r="N2446" s="45">
        <v>1.3</v>
      </c>
      <c r="O2446" s="23">
        <v>8.1</v>
      </c>
      <c r="P2446" s="46">
        <v>0.160493827160494</v>
      </c>
      <c r="Q2446" s="46"/>
      <c r="R2446" s="46"/>
      <c r="S2446" s="24">
        <v>7.87</v>
      </c>
      <c r="T2446" s="24">
        <v>0.8</v>
      </c>
      <c r="U2446" s="57">
        <v>1.3</v>
      </c>
      <c r="V2446" s="24">
        <f t="shared" si="202"/>
        <v>9.8375</v>
      </c>
      <c r="W2446" s="58">
        <v>128.062000274658</v>
      </c>
      <c r="X2446" s="58">
        <v>73.3432006835937</v>
      </c>
      <c r="Y2446" s="58">
        <f t="shared" si="203"/>
        <v>1.74606506235151</v>
      </c>
      <c r="Z2446" s="24">
        <v>8.43</v>
      </c>
      <c r="AA2446" s="63">
        <v>42</v>
      </c>
      <c r="AB2446" s="63">
        <v>44</v>
      </c>
      <c r="AC2446" s="63">
        <v>14</v>
      </c>
    </row>
    <row r="2447" customHeight="1" spans="1:29">
      <c r="A2447" s="11">
        <v>2446</v>
      </c>
      <c r="B2447" s="15">
        <v>413</v>
      </c>
      <c r="C2447" s="23">
        <v>109.323055555556</v>
      </c>
      <c r="D2447" s="23">
        <v>36.8583333333333</v>
      </c>
      <c r="E2447" s="20">
        <v>1258</v>
      </c>
      <c r="F2447" s="37">
        <v>8.8</v>
      </c>
      <c r="G2447" s="28">
        <v>509</v>
      </c>
      <c r="H2447" s="38">
        <v>1413</v>
      </c>
      <c r="I2447" s="18" t="s">
        <v>77</v>
      </c>
      <c r="J2447" s="11" t="s">
        <v>78</v>
      </c>
      <c r="K2447" s="22" t="s">
        <v>1771</v>
      </c>
      <c r="L2447" s="45"/>
      <c r="M2447" s="45">
        <v>1.3</v>
      </c>
      <c r="N2447" s="45">
        <v>1.3</v>
      </c>
      <c r="O2447" s="23">
        <v>4.5</v>
      </c>
      <c r="P2447" s="46">
        <v>0.288888888888889</v>
      </c>
      <c r="Q2447" s="46"/>
      <c r="R2447" s="46"/>
      <c r="S2447" s="24">
        <v>7.87</v>
      </c>
      <c r="T2447" s="24">
        <v>0.8</v>
      </c>
      <c r="U2447" s="57">
        <v>1.3</v>
      </c>
      <c r="V2447" s="24">
        <f t="shared" si="202"/>
        <v>9.8375</v>
      </c>
      <c r="W2447" s="58">
        <v>128.062000274658</v>
      </c>
      <c r="X2447" s="58">
        <v>73.3432006835937</v>
      </c>
      <c r="Y2447" s="58">
        <f t="shared" si="203"/>
        <v>1.74606506235151</v>
      </c>
      <c r="Z2447" s="24">
        <v>8.43</v>
      </c>
      <c r="AA2447" s="63">
        <v>42</v>
      </c>
      <c r="AB2447" s="63">
        <v>44</v>
      </c>
      <c r="AC2447" s="63">
        <v>14</v>
      </c>
    </row>
    <row r="2448" customHeight="1" spans="1:29">
      <c r="A2448" s="11">
        <v>2447</v>
      </c>
      <c r="B2448" s="15">
        <v>414</v>
      </c>
      <c r="C2448" s="125">
        <v>109.32306</v>
      </c>
      <c r="D2448" s="125">
        <v>36.858333</v>
      </c>
      <c r="E2448" s="40">
        <v>1073</v>
      </c>
      <c r="F2448" s="39">
        <v>9.03110027313232</v>
      </c>
      <c r="G2448" s="38">
        <v>468</v>
      </c>
      <c r="H2448" s="38">
        <v>1413</v>
      </c>
      <c r="I2448" s="18" t="s">
        <v>77</v>
      </c>
      <c r="J2448" s="36" t="s">
        <v>98</v>
      </c>
      <c r="K2448" s="80" t="s">
        <v>1772</v>
      </c>
      <c r="L2448" s="45"/>
      <c r="M2448" s="45"/>
      <c r="N2448" s="45"/>
      <c r="O2448" s="50"/>
      <c r="P2448" s="46">
        <v>14.83</v>
      </c>
      <c r="Q2448" s="46"/>
      <c r="R2448" s="46"/>
      <c r="S2448" s="135">
        <v>3.24</v>
      </c>
      <c r="T2448" s="135">
        <v>0.29</v>
      </c>
      <c r="U2448" s="135">
        <v>0.51</v>
      </c>
      <c r="V2448" s="24">
        <f t="shared" si="202"/>
        <v>11.1724137931035</v>
      </c>
      <c r="W2448" s="24">
        <v>235.9</v>
      </c>
      <c r="X2448" s="24">
        <v>69</v>
      </c>
      <c r="Y2448" s="58">
        <f t="shared" si="203"/>
        <v>3.41884057971014</v>
      </c>
      <c r="Z2448" s="135">
        <v>8.55</v>
      </c>
      <c r="AA2448" s="63">
        <v>42</v>
      </c>
      <c r="AB2448" s="63">
        <v>44</v>
      </c>
      <c r="AC2448" s="63">
        <v>14</v>
      </c>
    </row>
    <row r="2449" customHeight="1" spans="1:29">
      <c r="A2449" s="11">
        <v>2448</v>
      </c>
      <c r="B2449" s="15">
        <v>414</v>
      </c>
      <c r="C2449" s="125">
        <v>109.32306</v>
      </c>
      <c r="D2449" s="125">
        <v>36.858333</v>
      </c>
      <c r="E2449" s="40">
        <v>1073</v>
      </c>
      <c r="F2449" s="39">
        <v>9.03110027313232</v>
      </c>
      <c r="G2449" s="38">
        <v>468</v>
      </c>
      <c r="H2449" s="38">
        <v>1413</v>
      </c>
      <c r="I2449" s="18" t="s">
        <v>77</v>
      </c>
      <c r="J2449" s="36" t="s">
        <v>98</v>
      </c>
      <c r="K2449" s="80" t="s">
        <v>1772</v>
      </c>
      <c r="L2449" s="45"/>
      <c r="M2449" s="45"/>
      <c r="N2449" s="45"/>
      <c r="O2449" s="50"/>
      <c r="P2449" s="46">
        <v>6.54</v>
      </c>
      <c r="Q2449" s="46"/>
      <c r="R2449" s="46"/>
      <c r="S2449" s="135">
        <v>3.24</v>
      </c>
      <c r="T2449" s="135">
        <v>0.29</v>
      </c>
      <c r="U2449" s="135">
        <v>0.51</v>
      </c>
      <c r="V2449" s="24">
        <f t="shared" si="202"/>
        <v>11.1724137931035</v>
      </c>
      <c r="W2449" s="24">
        <v>206.2</v>
      </c>
      <c r="X2449" s="24">
        <v>61.2</v>
      </c>
      <c r="Y2449" s="58">
        <f t="shared" si="203"/>
        <v>3.36928104575163</v>
      </c>
      <c r="Z2449" s="135">
        <v>8.55</v>
      </c>
      <c r="AA2449" s="63">
        <v>42</v>
      </c>
      <c r="AB2449" s="63">
        <v>44</v>
      </c>
      <c r="AC2449" s="63">
        <v>14</v>
      </c>
    </row>
    <row r="2450" customHeight="1" spans="1:29">
      <c r="A2450" s="11">
        <v>2449</v>
      </c>
      <c r="B2450" s="15">
        <v>414</v>
      </c>
      <c r="C2450" s="125">
        <v>109.32306</v>
      </c>
      <c r="D2450" s="125">
        <v>36.858333</v>
      </c>
      <c r="E2450" s="40">
        <v>1073</v>
      </c>
      <c r="F2450" s="39">
        <v>9.03110027313232</v>
      </c>
      <c r="G2450" s="38">
        <v>468</v>
      </c>
      <c r="H2450" s="38">
        <v>1413</v>
      </c>
      <c r="I2450" s="18" t="s">
        <v>77</v>
      </c>
      <c r="J2450" s="36" t="s">
        <v>98</v>
      </c>
      <c r="K2450" s="80" t="s">
        <v>1772</v>
      </c>
      <c r="L2450" s="45"/>
      <c r="M2450" s="45"/>
      <c r="N2450" s="45"/>
      <c r="P2450" s="46">
        <v>9.75</v>
      </c>
      <c r="Q2450" s="46"/>
      <c r="R2450" s="46"/>
      <c r="S2450" s="135">
        <v>3.24</v>
      </c>
      <c r="T2450" s="135">
        <v>0.29</v>
      </c>
      <c r="U2450" s="135">
        <v>0.51</v>
      </c>
      <c r="V2450" s="24">
        <f t="shared" si="202"/>
        <v>11.1724137931035</v>
      </c>
      <c r="W2450" s="24">
        <v>133.9</v>
      </c>
      <c r="X2450" s="24">
        <v>49.8</v>
      </c>
      <c r="Y2450" s="58">
        <f t="shared" si="203"/>
        <v>2.68875502008032</v>
      </c>
      <c r="Z2450" s="135">
        <v>8.55</v>
      </c>
      <c r="AA2450" s="63">
        <v>42</v>
      </c>
      <c r="AB2450" s="63">
        <v>44</v>
      </c>
      <c r="AC2450" s="63">
        <v>14</v>
      </c>
    </row>
    <row r="2451" customHeight="1" spans="1:29">
      <c r="A2451" s="11">
        <v>2450</v>
      </c>
      <c r="B2451" s="15">
        <v>414</v>
      </c>
      <c r="C2451" s="125">
        <v>109.32306</v>
      </c>
      <c r="D2451" s="125">
        <v>36.858333</v>
      </c>
      <c r="E2451" s="40">
        <v>1073</v>
      </c>
      <c r="F2451" s="39">
        <v>9.03110027313232</v>
      </c>
      <c r="G2451" s="38">
        <v>468</v>
      </c>
      <c r="H2451" s="38">
        <v>1413</v>
      </c>
      <c r="I2451" s="18" t="s">
        <v>77</v>
      </c>
      <c r="J2451" s="36" t="s">
        <v>98</v>
      </c>
      <c r="K2451" s="80" t="s">
        <v>1772</v>
      </c>
      <c r="L2451" s="45"/>
      <c r="M2451" s="45"/>
      <c r="N2451" s="45"/>
      <c r="P2451" s="46">
        <v>15.3</v>
      </c>
      <c r="Q2451" s="46"/>
      <c r="R2451" s="46"/>
      <c r="S2451" s="135">
        <v>3.24</v>
      </c>
      <c r="T2451" s="135">
        <v>0.29</v>
      </c>
      <c r="U2451" s="135">
        <v>0.51</v>
      </c>
      <c r="V2451" s="24">
        <f t="shared" si="202"/>
        <v>11.1724137931035</v>
      </c>
      <c r="W2451" s="24">
        <v>62.4</v>
      </c>
      <c r="X2451" s="24">
        <v>27.5</v>
      </c>
      <c r="Y2451" s="58">
        <f t="shared" si="203"/>
        <v>2.26909090909091</v>
      </c>
      <c r="Z2451" s="135">
        <v>8.55</v>
      </c>
      <c r="AA2451" s="63">
        <v>42</v>
      </c>
      <c r="AB2451" s="63">
        <v>44</v>
      </c>
      <c r="AC2451" s="63">
        <v>14</v>
      </c>
    </row>
    <row r="2452" customHeight="1" spans="1:29">
      <c r="A2452" s="11">
        <v>2451</v>
      </c>
      <c r="B2452" s="15">
        <v>415</v>
      </c>
      <c r="C2452" s="125">
        <v>124.85</v>
      </c>
      <c r="D2452" s="125">
        <v>48.48333</v>
      </c>
      <c r="E2452" s="40">
        <v>202</v>
      </c>
      <c r="F2452" s="37">
        <v>7.55</v>
      </c>
      <c r="G2452" s="117">
        <v>475</v>
      </c>
      <c r="H2452" s="38">
        <v>1075</v>
      </c>
      <c r="I2452" s="18" t="s">
        <v>77</v>
      </c>
      <c r="J2452" s="11" t="s">
        <v>78</v>
      </c>
      <c r="K2452" s="80" t="s">
        <v>1773</v>
      </c>
      <c r="L2452" s="45">
        <v>1.45</v>
      </c>
      <c r="M2452" s="45">
        <v>22.05</v>
      </c>
      <c r="N2452" s="45">
        <v>23.5</v>
      </c>
      <c r="O2452" s="23">
        <v>11.09</v>
      </c>
      <c r="P2452" s="46">
        <v>1.9882777276826</v>
      </c>
      <c r="Q2452" s="46">
        <v>0.130748422001803</v>
      </c>
      <c r="R2452" s="46">
        <f>P2452+Q2452</f>
        <v>2.1190261496844</v>
      </c>
      <c r="S2452" s="24">
        <v>14.443155</v>
      </c>
      <c r="T2452" s="24">
        <v>1.2</v>
      </c>
      <c r="U2452" s="24">
        <v>0.2</v>
      </c>
      <c r="V2452" s="24">
        <f t="shared" si="202"/>
        <v>12.0359625</v>
      </c>
      <c r="W2452" s="24">
        <v>333.617</v>
      </c>
      <c r="X2452" s="58">
        <v>97.2947025299072</v>
      </c>
      <c r="Y2452" s="58">
        <f t="shared" si="203"/>
        <v>3.4289328331874</v>
      </c>
      <c r="Z2452" s="24">
        <v>8.48</v>
      </c>
      <c r="AA2452" s="63">
        <v>37</v>
      </c>
      <c r="AB2452" s="63">
        <v>43</v>
      </c>
      <c r="AC2452" s="63">
        <v>19</v>
      </c>
    </row>
    <row r="2453" customHeight="1" spans="1:29">
      <c r="A2453" s="11">
        <v>2452</v>
      </c>
      <c r="B2453" s="15">
        <v>416</v>
      </c>
      <c r="C2453" s="125">
        <v>116.2667</v>
      </c>
      <c r="D2453" s="125">
        <v>40.05</v>
      </c>
      <c r="E2453" s="40">
        <v>51</v>
      </c>
      <c r="F2453" s="37">
        <v>11.65</v>
      </c>
      <c r="G2453" s="117">
        <v>650</v>
      </c>
      <c r="H2453" s="38">
        <v>1467</v>
      </c>
      <c r="I2453" s="18" t="s">
        <v>77</v>
      </c>
      <c r="J2453" s="11" t="s">
        <v>78</v>
      </c>
      <c r="K2453" s="22" t="s">
        <v>1266</v>
      </c>
      <c r="L2453" s="45"/>
      <c r="M2453" s="45">
        <v>7.95</v>
      </c>
      <c r="N2453" s="45">
        <v>7.95</v>
      </c>
      <c r="O2453" s="23">
        <v>5.57</v>
      </c>
      <c r="P2453" s="46">
        <v>1.42728904847397</v>
      </c>
      <c r="Q2453" s="46"/>
      <c r="R2453" s="46"/>
      <c r="S2453" s="24">
        <v>20.53364</v>
      </c>
      <c r="T2453" s="24">
        <v>1.13</v>
      </c>
      <c r="U2453" s="57">
        <v>0.7</v>
      </c>
      <c r="V2453" s="24">
        <f t="shared" si="202"/>
        <v>18.1713628318584</v>
      </c>
      <c r="W2453" s="58">
        <v>202.915992736816</v>
      </c>
      <c r="X2453" s="58">
        <v>46.9228982925415</v>
      </c>
      <c r="Y2453" s="58">
        <f t="shared" si="203"/>
        <v>4.324455652158</v>
      </c>
      <c r="Z2453" s="24">
        <v>7.36</v>
      </c>
      <c r="AA2453" s="63">
        <v>31</v>
      </c>
      <c r="AB2453" s="63">
        <v>50</v>
      </c>
      <c r="AC2453" s="63">
        <v>18</v>
      </c>
    </row>
    <row r="2454" customHeight="1" spans="1:29">
      <c r="A2454" s="11">
        <v>2453</v>
      </c>
      <c r="B2454" s="15">
        <v>416</v>
      </c>
      <c r="C2454" s="125">
        <v>116.2667</v>
      </c>
      <c r="D2454" s="125">
        <v>40.05</v>
      </c>
      <c r="E2454" s="40">
        <v>51</v>
      </c>
      <c r="F2454" s="37">
        <v>11.65</v>
      </c>
      <c r="G2454" s="117">
        <v>650</v>
      </c>
      <c r="H2454" s="38">
        <v>1467</v>
      </c>
      <c r="I2454" s="18" t="s">
        <v>77</v>
      </c>
      <c r="J2454" s="11" t="s">
        <v>78</v>
      </c>
      <c r="K2454" s="22" t="s">
        <v>1266</v>
      </c>
      <c r="L2454" s="45"/>
      <c r="M2454" s="45">
        <v>4.06</v>
      </c>
      <c r="N2454" s="45">
        <v>4.06</v>
      </c>
      <c r="O2454" s="23">
        <v>2.72</v>
      </c>
      <c r="P2454" s="46">
        <v>1.49264705882353</v>
      </c>
      <c r="Q2454" s="46"/>
      <c r="R2454" s="46"/>
      <c r="S2454" s="24">
        <v>12.81902</v>
      </c>
      <c r="T2454" s="24">
        <v>0.61</v>
      </c>
      <c r="U2454" s="57">
        <v>0.7</v>
      </c>
      <c r="V2454" s="24">
        <f t="shared" si="202"/>
        <v>21.0147868852459</v>
      </c>
      <c r="W2454" s="58">
        <v>202.915992736816</v>
      </c>
      <c r="X2454" s="58">
        <v>46.9228982925415</v>
      </c>
      <c r="Y2454" s="58">
        <f t="shared" si="203"/>
        <v>4.324455652158</v>
      </c>
      <c r="Z2454" s="24">
        <v>7.67</v>
      </c>
      <c r="AA2454" s="63">
        <v>31</v>
      </c>
      <c r="AB2454" s="63">
        <v>50</v>
      </c>
      <c r="AC2454" s="63">
        <v>18</v>
      </c>
    </row>
    <row r="2455" customHeight="1" spans="1:29">
      <c r="A2455" s="11">
        <v>2454</v>
      </c>
      <c r="B2455" s="15">
        <v>417</v>
      </c>
      <c r="C2455" s="125">
        <v>115.05811</v>
      </c>
      <c r="D2455" s="125">
        <v>26.741417</v>
      </c>
      <c r="E2455" s="20">
        <v>102</v>
      </c>
      <c r="F2455" s="37">
        <v>17.9</v>
      </c>
      <c r="G2455" s="28">
        <v>1475</v>
      </c>
      <c r="H2455" s="38">
        <v>1260</v>
      </c>
      <c r="I2455" s="18" t="s">
        <v>105</v>
      </c>
      <c r="J2455" s="11" t="s">
        <v>78</v>
      </c>
      <c r="K2455" s="80" t="s">
        <v>1774</v>
      </c>
      <c r="L2455" s="45">
        <v>2.05319</v>
      </c>
      <c r="M2455" s="45">
        <v>6.3940605</v>
      </c>
      <c r="N2455" s="45">
        <v>8.4472505</v>
      </c>
      <c r="O2455" s="23">
        <v>4.07265</v>
      </c>
      <c r="P2455" s="46">
        <v>1.57</v>
      </c>
      <c r="Q2455" s="46">
        <v>0.504141038390237</v>
      </c>
      <c r="R2455" s="46">
        <f t="shared" ref="R2455:R2478" si="205">P2455+Q2455</f>
        <v>2.07414103839024</v>
      </c>
      <c r="S2455" s="57">
        <v>15.4</v>
      </c>
      <c r="T2455" s="57">
        <v>1.1</v>
      </c>
      <c r="U2455" s="57">
        <v>0.2</v>
      </c>
      <c r="V2455" s="57">
        <f t="shared" si="202"/>
        <v>14</v>
      </c>
      <c r="W2455" s="58">
        <v>119.812002182007</v>
      </c>
      <c r="X2455" s="58">
        <v>50.5420017242432</v>
      </c>
      <c r="Y2455" s="58">
        <f t="shared" si="203"/>
        <v>2.37054327281496</v>
      </c>
      <c r="Z2455" s="24">
        <v>5.15</v>
      </c>
      <c r="AA2455" s="63">
        <v>38</v>
      </c>
      <c r="AB2455" s="63">
        <v>41</v>
      </c>
      <c r="AC2455" s="63">
        <v>21</v>
      </c>
    </row>
    <row r="2456" customHeight="1" spans="1:29">
      <c r="A2456" s="11">
        <v>2455</v>
      </c>
      <c r="B2456" s="15">
        <v>417</v>
      </c>
      <c r="C2456" s="125">
        <v>115.05811</v>
      </c>
      <c r="D2456" s="125">
        <v>26.741417</v>
      </c>
      <c r="E2456" s="20">
        <v>102</v>
      </c>
      <c r="F2456" s="37">
        <v>17.9</v>
      </c>
      <c r="G2456" s="28">
        <v>1475</v>
      </c>
      <c r="H2456" s="38">
        <v>1260</v>
      </c>
      <c r="I2456" s="18" t="s">
        <v>105</v>
      </c>
      <c r="J2456" s="11" t="s">
        <v>78</v>
      </c>
      <c r="K2456" s="80" t="s">
        <v>1774</v>
      </c>
      <c r="L2456" s="45">
        <v>1.05319</v>
      </c>
      <c r="M2456" s="45">
        <v>5.886114</v>
      </c>
      <c r="N2456" s="45">
        <v>6.939304</v>
      </c>
      <c r="O2456" s="23">
        <v>2.6634</v>
      </c>
      <c r="P2456" s="46">
        <v>2.21</v>
      </c>
      <c r="Q2456" s="46">
        <v>0.395430652549373</v>
      </c>
      <c r="R2456" s="46">
        <f t="shared" si="205"/>
        <v>2.60543065254937</v>
      </c>
      <c r="S2456" s="57">
        <v>15.4</v>
      </c>
      <c r="T2456" s="57">
        <v>1.1</v>
      </c>
      <c r="U2456" s="57">
        <v>0.2</v>
      </c>
      <c r="V2456" s="57">
        <f t="shared" si="202"/>
        <v>14</v>
      </c>
      <c r="W2456" s="58">
        <v>119.812002182007</v>
      </c>
      <c r="X2456" s="58">
        <v>50.5420017242432</v>
      </c>
      <c r="Y2456" s="58">
        <f t="shared" si="203"/>
        <v>2.37054327281496</v>
      </c>
      <c r="Z2456" s="24">
        <v>4.56</v>
      </c>
      <c r="AA2456" s="63">
        <v>38</v>
      </c>
      <c r="AB2456" s="63">
        <v>41</v>
      </c>
      <c r="AC2456" s="63">
        <v>21</v>
      </c>
    </row>
    <row r="2457" customHeight="1" spans="1:29">
      <c r="A2457" s="11">
        <v>2456</v>
      </c>
      <c r="B2457" s="15">
        <v>417</v>
      </c>
      <c r="C2457" s="125">
        <v>115.05811</v>
      </c>
      <c r="D2457" s="125">
        <v>26.741417</v>
      </c>
      <c r="E2457" s="20">
        <v>102</v>
      </c>
      <c r="F2457" s="37">
        <v>17.9</v>
      </c>
      <c r="G2457" s="28">
        <v>1475</v>
      </c>
      <c r="H2457" s="38">
        <v>1260</v>
      </c>
      <c r="I2457" s="18" t="s">
        <v>105</v>
      </c>
      <c r="J2457" s="11" t="s">
        <v>78</v>
      </c>
      <c r="K2457" s="80" t="s">
        <v>1774</v>
      </c>
      <c r="L2457" s="45">
        <v>1.8723</v>
      </c>
      <c r="M2457" s="45">
        <v>5.8707025</v>
      </c>
      <c r="N2457" s="45">
        <v>7.7430025</v>
      </c>
      <c r="O2457" s="23">
        <v>3.78755</v>
      </c>
      <c r="P2457" s="46">
        <v>1.55</v>
      </c>
      <c r="Q2457" s="46">
        <v>0.494330107853362</v>
      </c>
      <c r="R2457" s="46">
        <f t="shared" si="205"/>
        <v>2.04433010785336</v>
      </c>
      <c r="S2457" s="57">
        <v>15.4</v>
      </c>
      <c r="T2457" s="57">
        <v>1.1</v>
      </c>
      <c r="U2457" s="57">
        <v>0.2</v>
      </c>
      <c r="V2457" s="57">
        <f t="shared" si="202"/>
        <v>14</v>
      </c>
      <c r="W2457" s="58">
        <v>119.812002182007</v>
      </c>
      <c r="X2457" s="58">
        <v>50.5420017242432</v>
      </c>
      <c r="Y2457" s="58">
        <f t="shared" si="203"/>
        <v>2.37054327281496</v>
      </c>
      <c r="Z2457" s="24">
        <v>4.91</v>
      </c>
      <c r="AA2457" s="63">
        <v>38</v>
      </c>
      <c r="AB2457" s="63">
        <v>41</v>
      </c>
      <c r="AC2457" s="63">
        <v>21</v>
      </c>
    </row>
    <row r="2458" customHeight="1" spans="1:29">
      <c r="A2458" s="11">
        <v>2457</v>
      </c>
      <c r="B2458" s="15">
        <v>418</v>
      </c>
      <c r="C2458" s="125">
        <v>119.15</v>
      </c>
      <c r="D2458" s="125">
        <v>37.725</v>
      </c>
      <c r="E2458" s="40">
        <v>6</v>
      </c>
      <c r="F2458" s="37">
        <v>11.9</v>
      </c>
      <c r="G2458" s="28">
        <v>600</v>
      </c>
      <c r="H2458" s="18">
        <v>1500</v>
      </c>
      <c r="I2458" s="18" t="s">
        <v>77</v>
      </c>
      <c r="J2458" s="18" t="s">
        <v>183</v>
      </c>
      <c r="K2458" s="130" t="s">
        <v>1775</v>
      </c>
      <c r="L2458" s="45">
        <v>1.12069</v>
      </c>
      <c r="M2458" s="45">
        <v>5.87</v>
      </c>
      <c r="N2458" s="45">
        <v>6.99069</v>
      </c>
      <c r="O2458" s="23">
        <v>6.15</v>
      </c>
      <c r="P2458" s="46">
        <v>0.954471544715447</v>
      </c>
      <c r="Q2458" s="46">
        <v>0.182226016260163</v>
      </c>
      <c r="R2458" s="46">
        <f t="shared" si="205"/>
        <v>1.13669756097561</v>
      </c>
      <c r="S2458" s="24">
        <v>18.7935</v>
      </c>
      <c r="T2458" s="24">
        <v>0.2</v>
      </c>
      <c r="U2458" s="24">
        <v>0.71132</v>
      </c>
      <c r="V2458" s="24">
        <v>10.81</v>
      </c>
      <c r="W2458" s="58">
        <v>167.199993133545</v>
      </c>
      <c r="X2458" s="58">
        <v>74.0854978561401</v>
      </c>
      <c r="Y2458" s="58">
        <f t="shared" si="203"/>
        <v>2.25685185322255</v>
      </c>
      <c r="Z2458" s="24">
        <v>8.03</v>
      </c>
      <c r="AA2458" s="63">
        <v>18</v>
      </c>
      <c r="AB2458" s="63">
        <v>75</v>
      </c>
      <c r="AC2458" s="63">
        <v>8</v>
      </c>
    </row>
    <row r="2459" customHeight="1" spans="1:29">
      <c r="A2459" s="11">
        <v>2458</v>
      </c>
      <c r="B2459" s="15">
        <v>418</v>
      </c>
      <c r="C2459" s="125">
        <v>119.15</v>
      </c>
      <c r="D2459" s="125">
        <v>37.725</v>
      </c>
      <c r="E2459" s="40">
        <v>6</v>
      </c>
      <c r="F2459" s="37">
        <v>11.9</v>
      </c>
      <c r="G2459" s="28">
        <v>600</v>
      </c>
      <c r="H2459" s="18">
        <v>1500</v>
      </c>
      <c r="I2459" s="18" t="s">
        <v>77</v>
      </c>
      <c r="J2459" s="18" t="s">
        <v>183</v>
      </c>
      <c r="K2459" s="130" t="s">
        <v>1775</v>
      </c>
      <c r="L2459" s="45">
        <v>5.34483</v>
      </c>
      <c r="M2459" s="45">
        <v>21.3</v>
      </c>
      <c r="N2459" s="45">
        <v>26.64483</v>
      </c>
      <c r="O2459" s="23">
        <v>18.61</v>
      </c>
      <c r="P2459" s="46">
        <v>1.14454594304138</v>
      </c>
      <c r="Q2459" s="46">
        <v>0.28720204191295</v>
      </c>
      <c r="R2459" s="46">
        <f t="shared" si="205"/>
        <v>1.43174798495433</v>
      </c>
      <c r="S2459" s="24">
        <v>13.2831</v>
      </c>
      <c r="T2459" s="24">
        <v>0.15</v>
      </c>
      <c r="U2459" s="24">
        <v>0.61788</v>
      </c>
      <c r="V2459" s="24">
        <v>10.28</v>
      </c>
      <c r="W2459" s="58">
        <v>167.199993133545</v>
      </c>
      <c r="X2459" s="58">
        <v>74.0854978561401</v>
      </c>
      <c r="Y2459" s="58">
        <f t="shared" si="203"/>
        <v>2.25685185322255</v>
      </c>
      <c r="Z2459" s="24">
        <v>8.2</v>
      </c>
      <c r="AA2459" s="63">
        <v>18</v>
      </c>
      <c r="AB2459" s="63">
        <v>75</v>
      </c>
      <c r="AC2459" s="63">
        <v>8</v>
      </c>
    </row>
    <row r="2460" customHeight="1" spans="1:29">
      <c r="A2460" s="11">
        <v>2459</v>
      </c>
      <c r="B2460" s="15">
        <v>418</v>
      </c>
      <c r="C2460" s="125">
        <v>119.15</v>
      </c>
      <c r="D2460" s="125">
        <v>37.725</v>
      </c>
      <c r="E2460" s="40">
        <v>6</v>
      </c>
      <c r="F2460" s="37">
        <v>11.9</v>
      </c>
      <c r="G2460" s="28">
        <v>600</v>
      </c>
      <c r="H2460" s="18">
        <v>1500</v>
      </c>
      <c r="I2460" s="18" t="s">
        <v>77</v>
      </c>
      <c r="J2460" s="18" t="s">
        <v>183</v>
      </c>
      <c r="K2460" s="130" t="s">
        <v>1775</v>
      </c>
      <c r="L2460" s="45">
        <v>4.82759</v>
      </c>
      <c r="M2460" s="45">
        <v>25.41</v>
      </c>
      <c r="N2460" s="45">
        <v>30.23759</v>
      </c>
      <c r="O2460" s="23">
        <v>31.06</v>
      </c>
      <c r="P2460" s="46">
        <v>0.81809401159047</v>
      </c>
      <c r="Q2460" s="46">
        <v>0.155427881519639</v>
      </c>
      <c r="R2460" s="46">
        <f t="shared" si="205"/>
        <v>0.973521893110109</v>
      </c>
      <c r="S2460" s="24">
        <v>12.18097</v>
      </c>
      <c r="T2460" s="24">
        <v>0.17</v>
      </c>
      <c r="U2460" s="24">
        <v>0.71643</v>
      </c>
      <c r="V2460" s="24">
        <v>8.4</v>
      </c>
      <c r="W2460" s="58">
        <v>167.199993133545</v>
      </c>
      <c r="X2460" s="58">
        <v>74.0854978561401</v>
      </c>
      <c r="Y2460" s="58">
        <f t="shared" si="203"/>
        <v>2.25685185322255</v>
      </c>
      <c r="Z2460" s="24">
        <v>8.31</v>
      </c>
      <c r="AA2460" s="63">
        <v>18</v>
      </c>
      <c r="AB2460" s="63">
        <v>75</v>
      </c>
      <c r="AC2460" s="63">
        <v>8</v>
      </c>
    </row>
    <row r="2461" customHeight="1" spans="1:29">
      <c r="A2461" s="11">
        <v>2460</v>
      </c>
      <c r="B2461" s="15">
        <v>418</v>
      </c>
      <c r="C2461" s="125">
        <v>119.15</v>
      </c>
      <c r="D2461" s="125">
        <v>37.725</v>
      </c>
      <c r="E2461" s="40">
        <v>6</v>
      </c>
      <c r="F2461" s="37">
        <v>11.9</v>
      </c>
      <c r="G2461" s="28">
        <v>600</v>
      </c>
      <c r="H2461" s="18">
        <v>1500</v>
      </c>
      <c r="I2461" s="18" t="s">
        <v>77</v>
      </c>
      <c r="J2461" s="18" t="s">
        <v>183</v>
      </c>
      <c r="K2461" s="130" t="s">
        <v>1775</v>
      </c>
      <c r="L2461" s="45">
        <v>7.06897</v>
      </c>
      <c r="M2461" s="45">
        <v>43.47</v>
      </c>
      <c r="N2461" s="45">
        <v>50.53897</v>
      </c>
      <c r="O2461" s="23">
        <v>45.96</v>
      </c>
      <c r="P2461" s="46">
        <v>0.945822454308094</v>
      </c>
      <c r="Q2461" s="46">
        <v>0.153807006092254</v>
      </c>
      <c r="R2461" s="46">
        <f t="shared" si="205"/>
        <v>1.09962946040035</v>
      </c>
      <c r="S2461" s="24">
        <f>3.22/1.724</f>
        <v>1.8677494199536</v>
      </c>
      <c r="T2461" s="24">
        <v>0.2</v>
      </c>
      <c r="U2461" s="24">
        <v>0.73155</v>
      </c>
      <c r="V2461" s="24">
        <v>10.76</v>
      </c>
      <c r="W2461" s="58">
        <v>167.199993133545</v>
      </c>
      <c r="X2461" s="58">
        <v>74.0854978561401</v>
      </c>
      <c r="Y2461" s="58">
        <f t="shared" si="203"/>
        <v>2.25685185322255</v>
      </c>
      <c r="Z2461" s="24">
        <v>7.94</v>
      </c>
      <c r="AA2461" s="63">
        <v>18</v>
      </c>
      <c r="AB2461" s="63">
        <v>75</v>
      </c>
      <c r="AC2461" s="63">
        <v>8</v>
      </c>
    </row>
    <row r="2462" customHeight="1" spans="1:29">
      <c r="A2462" s="11">
        <v>2461</v>
      </c>
      <c r="B2462" s="15">
        <v>418</v>
      </c>
      <c r="C2462" s="125">
        <v>119.15</v>
      </c>
      <c r="D2462" s="125">
        <v>37.725</v>
      </c>
      <c r="E2462" s="40">
        <v>6</v>
      </c>
      <c r="F2462" s="37">
        <v>11.9</v>
      </c>
      <c r="G2462" s="28">
        <v>600</v>
      </c>
      <c r="H2462" s="18">
        <v>1500</v>
      </c>
      <c r="I2462" s="18" t="s">
        <v>77</v>
      </c>
      <c r="J2462" s="18" t="s">
        <v>183</v>
      </c>
      <c r="K2462" s="130" t="s">
        <v>1775</v>
      </c>
      <c r="L2462" s="45">
        <v>0.948276</v>
      </c>
      <c r="M2462" s="45">
        <v>3.02</v>
      </c>
      <c r="N2462" s="45">
        <v>3.968276</v>
      </c>
      <c r="O2462" s="23">
        <v>2.57</v>
      </c>
      <c r="P2462" s="46">
        <v>1.17509727626459</v>
      </c>
      <c r="Q2462" s="46">
        <v>0.368978988326848</v>
      </c>
      <c r="R2462" s="46">
        <f t="shared" si="205"/>
        <v>1.54407626459144</v>
      </c>
      <c r="S2462" s="24">
        <v>18.67749</v>
      </c>
      <c r="T2462" s="24">
        <v>0.16</v>
      </c>
      <c r="U2462" s="24">
        <v>0.73105</v>
      </c>
      <c r="V2462" s="24">
        <v>8.72</v>
      </c>
      <c r="W2462" s="58">
        <v>167.199993133545</v>
      </c>
      <c r="X2462" s="58">
        <v>74.0854978561401</v>
      </c>
      <c r="Y2462" s="58">
        <f t="shared" si="203"/>
        <v>2.25685185322255</v>
      </c>
      <c r="Z2462" s="24">
        <v>8.18</v>
      </c>
      <c r="AA2462" s="63">
        <v>18</v>
      </c>
      <c r="AB2462" s="63">
        <v>75</v>
      </c>
      <c r="AC2462" s="63">
        <v>8</v>
      </c>
    </row>
    <row r="2463" customHeight="1" spans="1:29">
      <c r="A2463" s="11">
        <v>2462</v>
      </c>
      <c r="B2463" s="15">
        <v>418</v>
      </c>
      <c r="C2463" s="125">
        <v>119.15</v>
      </c>
      <c r="D2463" s="125">
        <v>37.725</v>
      </c>
      <c r="E2463" s="40">
        <v>6</v>
      </c>
      <c r="F2463" s="37">
        <v>11.9</v>
      </c>
      <c r="G2463" s="28">
        <v>600</v>
      </c>
      <c r="H2463" s="18">
        <v>1500</v>
      </c>
      <c r="I2463" s="18" t="s">
        <v>77</v>
      </c>
      <c r="J2463" s="18" t="s">
        <v>183</v>
      </c>
      <c r="K2463" s="130" t="s">
        <v>1775</v>
      </c>
      <c r="L2463" s="45">
        <v>5.51724</v>
      </c>
      <c r="M2463" s="45">
        <v>17.91</v>
      </c>
      <c r="N2463" s="45">
        <v>23.42724</v>
      </c>
      <c r="O2463" s="23">
        <v>15.27</v>
      </c>
      <c r="P2463" s="46">
        <v>1.17288801571709</v>
      </c>
      <c r="Q2463" s="46">
        <v>0.361312377210216</v>
      </c>
      <c r="R2463" s="46">
        <f t="shared" si="205"/>
        <v>1.53420039292731</v>
      </c>
      <c r="S2463" s="24">
        <v>11.078886</v>
      </c>
      <c r="T2463" s="24">
        <v>0.15</v>
      </c>
      <c r="U2463" s="24">
        <v>0.69547</v>
      </c>
      <c r="V2463" s="24">
        <v>8.36</v>
      </c>
      <c r="W2463" s="58">
        <v>167.199993133545</v>
      </c>
      <c r="X2463" s="58">
        <v>74.0854978561401</v>
      </c>
      <c r="Y2463" s="58">
        <f t="shared" si="203"/>
        <v>2.25685185322255</v>
      </c>
      <c r="Z2463" s="24">
        <v>8.22</v>
      </c>
      <c r="AA2463" s="63">
        <v>18</v>
      </c>
      <c r="AB2463" s="63">
        <v>75</v>
      </c>
      <c r="AC2463" s="63">
        <v>8</v>
      </c>
    </row>
    <row r="2464" customHeight="1" spans="1:29">
      <c r="A2464" s="11">
        <v>2463</v>
      </c>
      <c r="B2464" s="15">
        <v>418</v>
      </c>
      <c r="C2464" s="125">
        <v>119.15</v>
      </c>
      <c r="D2464" s="125">
        <v>37.725</v>
      </c>
      <c r="E2464" s="40">
        <v>6</v>
      </c>
      <c r="F2464" s="37">
        <v>11.9</v>
      </c>
      <c r="G2464" s="28">
        <v>600</v>
      </c>
      <c r="H2464" s="18">
        <v>1500</v>
      </c>
      <c r="I2464" s="18" t="s">
        <v>77</v>
      </c>
      <c r="J2464" s="18" t="s">
        <v>183</v>
      </c>
      <c r="K2464" s="130" t="s">
        <v>1775</v>
      </c>
      <c r="L2464" s="45">
        <v>5.08621</v>
      </c>
      <c r="M2464" s="45">
        <v>32.09</v>
      </c>
      <c r="N2464" s="45">
        <v>37.17621</v>
      </c>
      <c r="O2464" s="23">
        <v>24.32</v>
      </c>
      <c r="P2464" s="46">
        <v>1.31949013157895</v>
      </c>
      <c r="Q2464" s="46">
        <v>0.209136924342105</v>
      </c>
      <c r="R2464" s="46">
        <f t="shared" si="205"/>
        <v>1.52862705592106</v>
      </c>
      <c r="S2464" s="24">
        <v>24.07192</v>
      </c>
      <c r="T2464" s="24">
        <v>0.24</v>
      </c>
      <c r="U2464" s="24">
        <v>0.62849</v>
      </c>
      <c r="V2464" s="24">
        <v>11.85</v>
      </c>
      <c r="W2464" s="58">
        <v>167.199993133545</v>
      </c>
      <c r="X2464" s="58">
        <v>74.0854978561401</v>
      </c>
      <c r="Y2464" s="58">
        <f t="shared" si="203"/>
        <v>2.25685185322255</v>
      </c>
      <c r="Z2464" s="24">
        <v>7.8</v>
      </c>
      <c r="AA2464" s="63">
        <v>18</v>
      </c>
      <c r="AB2464" s="63">
        <v>75</v>
      </c>
      <c r="AC2464" s="63">
        <v>8</v>
      </c>
    </row>
    <row r="2465" customHeight="1" spans="1:29">
      <c r="A2465" s="11">
        <v>2464</v>
      </c>
      <c r="B2465" s="15">
        <v>418</v>
      </c>
      <c r="C2465" s="125">
        <v>119.15</v>
      </c>
      <c r="D2465" s="125">
        <v>37.725</v>
      </c>
      <c r="E2465" s="40">
        <v>6</v>
      </c>
      <c r="F2465" s="37">
        <v>11.9</v>
      </c>
      <c r="G2465" s="28">
        <v>600</v>
      </c>
      <c r="H2465" s="18">
        <v>1500</v>
      </c>
      <c r="I2465" s="18" t="s">
        <v>77</v>
      </c>
      <c r="J2465" s="18" t="s">
        <v>183</v>
      </c>
      <c r="K2465" s="130" t="s">
        <v>1775</v>
      </c>
      <c r="L2465" s="45">
        <v>10.2586</v>
      </c>
      <c r="M2465" s="45">
        <v>58.68</v>
      </c>
      <c r="N2465" s="45">
        <v>68.9386</v>
      </c>
      <c r="O2465" s="23">
        <v>56.53</v>
      </c>
      <c r="P2465" s="46">
        <v>1.03803290288342</v>
      </c>
      <c r="Q2465" s="46">
        <v>0.181471784892977</v>
      </c>
      <c r="R2465" s="46">
        <f t="shared" si="205"/>
        <v>1.2195046877764</v>
      </c>
      <c r="S2465" s="24">
        <v>16.58932</v>
      </c>
      <c r="T2465" s="24">
        <v>0.18</v>
      </c>
      <c r="U2465" s="24">
        <v>0.59325</v>
      </c>
      <c r="V2465" s="24">
        <v>10.62</v>
      </c>
      <c r="W2465" s="58">
        <v>167.199993133545</v>
      </c>
      <c r="X2465" s="58">
        <v>74.0854978561401</v>
      </c>
      <c r="Y2465" s="58">
        <f t="shared" si="203"/>
        <v>2.25685185322255</v>
      </c>
      <c r="Z2465" s="24">
        <v>7.82</v>
      </c>
      <c r="AA2465" s="63">
        <v>18</v>
      </c>
      <c r="AB2465" s="63">
        <v>75</v>
      </c>
      <c r="AC2465" s="63">
        <v>8</v>
      </c>
    </row>
    <row r="2466" customHeight="1" spans="1:29">
      <c r="A2466" s="11">
        <v>2465</v>
      </c>
      <c r="B2466" s="15">
        <v>418</v>
      </c>
      <c r="C2466" s="125">
        <v>119.15</v>
      </c>
      <c r="D2466" s="125">
        <v>37.725</v>
      </c>
      <c r="E2466" s="40">
        <v>6</v>
      </c>
      <c r="F2466" s="37">
        <v>11.9</v>
      </c>
      <c r="G2466" s="28">
        <v>600</v>
      </c>
      <c r="H2466" s="18">
        <v>1500</v>
      </c>
      <c r="I2466" s="18" t="s">
        <v>77</v>
      </c>
      <c r="J2466" s="18" t="s">
        <v>183</v>
      </c>
      <c r="K2466" s="130" t="s">
        <v>1775</v>
      </c>
      <c r="L2466" s="45">
        <v>0.775862</v>
      </c>
      <c r="M2466" s="45">
        <v>2.37</v>
      </c>
      <c r="N2466" s="45">
        <v>3.145862</v>
      </c>
      <c r="O2466" s="23">
        <v>1.68</v>
      </c>
      <c r="P2466" s="46">
        <v>1.41071428571429</v>
      </c>
      <c r="Q2466" s="46">
        <v>0.461822619047619</v>
      </c>
      <c r="R2466" s="46">
        <f t="shared" si="205"/>
        <v>1.87253690476191</v>
      </c>
      <c r="S2466" s="24">
        <v>16.87935</v>
      </c>
      <c r="T2466" s="24">
        <v>0.2</v>
      </c>
      <c r="U2466" s="24">
        <v>0.5984</v>
      </c>
      <c r="V2466" s="24">
        <v>9.9</v>
      </c>
      <c r="W2466" s="58">
        <v>167.199993133545</v>
      </c>
      <c r="X2466" s="58">
        <v>74.0854978561401</v>
      </c>
      <c r="Y2466" s="58">
        <f t="shared" si="203"/>
        <v>2.25685185322255</v>
      </c>
      <c r="Z2466" s="24">
        <v>7.88</v>
      </c>
      <c r="AA2466" s="63">
        <v>18</v>
      </c>
      <c r="AB2466" s="63">
        <v>75</v>
      </c>
      <c r="AC2466" s="63">
        <v>8</v>
      </c>
    </row>
    <row r="2467" customHeight="1" spans="1:29">
      <c r="A2467" s="11">
        <v>2466</v>
      </c>
      <c r="B2467" s="15">
        <v>418</v>
      </c>
      <c r="C2467" s="125">
        <v>119.15</v>
      </c>
      <c r="D2467" s="125">
        <v>37.725</v>
      </c>
      <c r="E2467" s="40">
        <v>6</v>
      </c>
      <c r="F2467" s="37">
        <v>11.9</v>
      </c>
      <c r="G2467" s="28">
        <v>600</v>
      </c>
      <c r="H2467" s="18">
        <v>1500</v>
      </c>
      <c r="I2467" s="18" t="s">
        <v>77</v>
      </c>
      <c r="J2467" s="18" t="s">
        <v>183</v>
      </c>
      <c r="K2467" s="130" t="s">
        <v>1775</v>
      </c>
      <c r="L2467" s="45">
        <v>5.5172</v>
      </c>
      <c r="M2467" s="45">
        <v>22.87</v>
      </c>
      <c r="N2467" s="45">
        <v>28.3872</v>
      </c>
      <c r="O2467" s="23">
        <v>10.23</v>
      </c>
      <c r="P2467" s="46">
        <v>2.2355816226784</v>
      </c>
      <c r="Q2467" s="46">
        <v>0.539315738025415</v>
      </c>
      <c r="R2467" s="46">
        <f t="shared" si="205"/>
        <v>2.77489736070382</v>
      </c>
      <c r="S2467" s="24">
        <v>33.52668</v>
      </c>
      <c r="T2467" s="24">
        <v>0.31</v>
      </c>
      <c r="U2467" s="24">
        <v>0.66799</v>
      </c>
      <c r="V2467" s="24">
        <v>12.69</v>
      </c>
      <c r="W2467" s="58">
        <v>167.199993133545</v>
      </c>
      <c r="X2467" s="58">
        <v>74.0854978561401</v>
      </c>
      <c r="Y2467" s="58">
        <f t="shared" si="203"/>
        <v>2.25685185322255</v>
      </c>
      <c r="Z2467" s="24">
        <v>7.6</v>
      </c>
      <c r="AA2467" s="63">
        <v>18</v>
      </c>
      <c r="AB2467" s="63">
        <v>75</v>
      </c>
      <c r="AC2467" s="63">
        <v>8</v>
      </c>
    </row>
    <row r="2468" customHeight="1" spans="1:29">
      <c r="A2468" s="11">
        <v>2467</v>
      </c>
      <c r="B2468" s="15">
        <v>418</v>
      </c>
      <c r="C2468" s="125">
        <v>119.15</v>
      </c>
      <c r="D2468" s="125">
        <v>37.725</v>
      </c>
      <c r="E2468" s="40">
        <v>6</v>
      </c>
      <c r="F2468" s="37">
        <v>11.9</v>
      </c>
      <c r="G2468" s="28">
        <v>600</v>
      </c>
      <c r="H2468" s="18">
        <v>1500</v>
      </c>
      <c r="I2468" s="18" t="s">
        <v>77</v>
      </c>
      <c r="J2468" s="18" t="s">
        <v>183</v>
      </c>
      <c r="K2468" s="130" t="s">
        <v>1775</v>
      </c>
      <c r="L2468" s="45">
        <v>5</v>
      </c>
      <c r="M2468" s="45">
        <v>26.79</v>
      </c>
      <c r="N2468" s="45">
        <v>31.79</v>
      </c>
      <c r="O2468" s="23">
        <v>24.15</v>
      </c>
      <c r="P2468" s="46">
        <v>1.10931677018634</v>
      </c>
      <c r="Q2468" s="46">
        <v>0.20703933747412</v>
      </c>
      <c r="R2468" s="46">
        <f t="shared" si="205"/>
        <v>1.31635610766046</v>
      </c>
      <c r="S2468" s="24">
        <v>53.94431</v>
      </c>
      <c r="T2468" s="24">
        <v>0.47</v>
      </c>
      <c r="U2468" s="24">
        <v>0.68845</v>
      </c>
      <c r="V2468" s="24">
        <v>13.44</v>
      </c>
      <c r="W2468" s="58">
        <v>167.199993133545</v>
      </c>
      <c r="X2468" s="58">
        <v>74.0854978561401</v>
      </c>
      <c r="Y2468" s="58">
        <f t="shared" si="203"/>
        <v>2.25685185322255</v>
      </c>
      <c r="Z2468" s="24">
        <v>7.38</v>
      </c>
      <c r="AA2468" s="63">
        <v>18</v>
      </c>
      <c r="AB2468" s="63">
        <v>75</v>
      </c>
      <c r="AC2468" s="63">
        <v>8</v>
      </c>
    </row>
    <row r="2469" customHeight="1" spans="1:29">
      <c r="A2469" s="11">
        <v>2468</v>
      </c>
      <c r="B2469" s="15">
        <v>418</v>
      </c>
      <c r="C2469" s="125">
        <v>119.15</v>
      </c>
      <c r="D2469" s="125">
        <v>37.725</v>
      </c>
      <c r="E2469" s="40">
        <v>6</v>
      </c>
      <c r="F2469" s="37">
        <v>11.9</v>
      </c>
      <c r="G2469" s="28">
        <v>600</v>
      </c>
      <c r="H2469" s="18">
        <v>1500</v>
      </c>
      <c r="I2469" s="18" t="s">
        <v>77</v>
      </c>
      <c r="J2469" s="18" t="s">
        <v>183</v>
      </c>
      <c r="K2469" s="130" t="s">
        <v>1775</v>
      </c>
      <c r="L2469" s="45">
        <v>10.5172</v>
      </c>
      <c r="M2469" s="45">
        <v>57.79</v>
      </c>
      <c r="N2469" s="45">
        <v>68.3072</v>
      </c>
      <c r="O2469" s="23">
        <v>53.19</v>
      </c>
      <c r="P2469" s="46">
        <v>1.0864824215078</v>
      </c>
      <c r="Q2469" s="46">
        <v>0.197728896409099</v>
      </c>
      <c r="R2469" s="46">
        <f t="shared" si="205"/>
        <v>1.2842113179169</v>
      </c>
      <c r="S2469" s="24">
        <v>62.29698</v>
      </c>
      <c r="T2469" s="24">
        <v>0.47</v>
      </c>
      <c r="U2469" s="24">
        <v>0.67564</v>
      </c>
      <c r="V2469" s="24">
        <v>15.42</v>
      </c>
      <c r="W2469" s="58">
        <v>167.199993133545</v>
      </c>
      <c r="X2469" s="58">
        <v>74.0854978561401</v>
      </c>
      <c r="Y2469" s="58">
        <f t="shared" si="203"/>
        <v>2.25685185322255</v>
      </c>
      <c r="Z2469" s="24">
        <v>7.33</v>
      </c>
      <c r="AA2469" s="63">
        <v>18</v>
      </c>
      <c r="AB2469" s="63">
        <v>75</v>
      </c>
      <c r="AC2469" s="63">
        <v>8</v>
      </c>
    </row>
    <row r="2470" customHeight="1" spans="1:29">
      <c r="A2470" s="11">
        <v>2469</v>
      </c>
      <c r="B2470" s="15">
        <v>419</v>
      </c>
      <c r="C2470" s="125">
        <v>121.71667</v>
      </c>
      <c r="D2470" s="125">
        <v>41.65</v>
      </c>
      <c r="E2470" s="40">
        <v>364</v>
      </c>
      <c r="F2470" s="37">
        <v>7.2</v>
      </c>
      <c r="G2470" s="28">
        <v>423</v>
      </c>
      <c r="H2470" s="38">
        <v>1340</v>
      </c>
      <c r="I2470" s="18" t="s">
        <v>77</v>
      </c>
      <c r="J2470" s="11" t="s">
        <v>78</v>
      </c>
      <c r="K2470" s="111" t="s">
        <v>1776</v>
      </c>
      <c r="L2470" s="45">
        <v>39.41</v>
      </c>
      <c r="M2470" s="45">
        <v>42.46</v>
      </c>
      <c r="N2470" s="45">
        <v>81.87</v>
      </c>
      <c r="O2470" s="23">
        <v>70.57</v>
      </c>
      <c r="P2470" s="46">
        <v>0.601672098625478</v>
      </c>
      <c r="Q2470" s="46">
        <v>0.558452600255066</v>
      </c>
      <c r="R2470" s="46">
        <f t="shared" si="205"/>
        <v>1.16012469888054</v>
      </c>
      <c r="S2470" s="24">
        <v>8.96907</v>
      </c>
      <c r="T2470" s="24">
        <v>1.30309</v>
      </c>
      <c r="U2470" s="24">
        <v>0.340725</v>
      </c>
      <c r="V2470" s="24">
        <f t="shared" ref="V2470:V2511" si="206">S2470/T2470</f>
        <v>6.882924433462</v>
      </c>
      <c r="W2470" s="24">
        <v>2140</v>
      </c>
      <c r="X2470" s="58">
        <v>88.7246036529541</v>
      </c>
      <c r="Y2470" s="58">
        <f t="shared" si="203"/>
        <v>24.1195780188616</v>
      </c>
      <c r="Z2470" s="24">
        <v>5.83</v>
      </c>
      <c r="AA2470" s="63">
        <v>45</v>
      </c>
      <c r="AB2470" s="63">
        <v>36</v>
      </c>
      <c r="AC2470" s="63">
        <v>19</v>
      </c>
    </row>
    <row r="2471" customHeight="1" spans="1:29">
      <c r="A2471" s="11">
        <v>2470</v>
      </c>
      <c r="B2471" s="15">
        <v>419</v>
      </c>
      <c r="C2471" s="125">
        <v>121.71667</v>
      </c>
      <c r="D2471" s="125">
        <v>41.65</v>
      </c>
      <c r="E2471" s="40">
        <v>364</v>
      </c>
      <c r="F2471" s="37">
        <v>7.2</v>
      </c>
      <c r="G2471" s="28">
        <v>423</v>
      </c>
      <c r="H2471" s="38">
        <v>1340</v>
      </c>
      <c r="I2471" s="18" t="s">
        <v>77</v>
      </c>
      <c r="J2471" s="11" t="s">
        <v>78</v>
      </c>
      <c r="K2471" s="111" t="s">
        <v>1776</v>
      </c>
      <c r="L2471" s="45">
        <v>55.44</v>
      </c>
      <c r="M2471" s="45">
        <v>57.42</v>
      </c>
      <c r="N2471" s="45">
        <v>112.86</v>
      </c>
      <c r="O2471" s="23">
        <v>93.02</v>
      </c>
      <c r="P2471" s="46">
        <v>0.617286605031176</v>
      </c>
      <c r="Q2471" s="46">
        <v>0.596000860030101</v>
      </c>
      <c r="R2471" s="46">
        <f t="shared" si="205"/>
        <v>1.21328746506128</v>
      </c>
      <c r="S2471" s="24">
        <v>8.84536</v>
      </c>
      <c r="T2471" s="24">
        <v>1.27835</v>
      </c>
      <c r="U2471" s="24">
        <v>0.343212</v>
      </c>
      <c r="V2471" s="24">
        <f t="shared" si="206"/>
        <v>6.91935698361169</v>
      </c>
      <c r="W2471" s="24">
        <v>2950</v>
      </c>
      <c r="X2471" s="58">
        <v>88.7246036529541</v>
      </c>
      <c r="Y2471" s="58">
        <f t="shared" si="203"/>
        <v>33.2489510073092</v>
      </c>
      <c r="Z2471" s="24">
        <v>5.75</v>
      </c>
      <c r="AA2471" s="63">
        <v>45</v>
      </c>
      <c r="AB2471" s="63">
        <v>36</v>
      </c>
      <c r="AC2471" s="63">
        <v>19</v>
      </c>
    </row>
    <row r="2472" customHeight="1" spans="1:29">
      <c r="A2472" s="11">
        <v>2471</v>
      </c>
      <c r="B2472" s="15">
        <v>419</v>
      </c>
      <c r="C2472" s="125">
        <v>121.71667</v>
      </c>
      <c r="D2472" s="125">
        <v>41.65</v>
      </c>
      <c r="E2472" s="40">
        <v>364</v>
      </c>
      <c r="F2472" s="37">
        <v>7.2</v>
      </c>
      <c r="G2472" s="28">
        <v>423</v>
      </c>
      <c r="H2472" s="38">
        <v>1340</v>
      </c>
      <c r="I2472" s="18" t="s">
        <v>77</v>
      </c>
      <c r="J2472" s="11" t="s">
        <v>78</v>
      </c>
      <c r="K2472" s="111" t="s">
        <v>1776</v>
      </c>
      <c r="L2472" s="45">
        <v>81.74</v>
      </c>
      <c r="M2472" s="45">
        <v>100.26</v>
      </c>
      <c r="N2472" s="45">
        <v>182</v>
      </c>
      <c r="O2472" s="23">
        <v>133.49</v>
      </c>
      <c r="P2472" s="46">
        <v>0.751067495692561</v>
      </c>
      <c r="Q2472" s="46">
        <v>0.612330511648813</v>
      </c>
      <c r="R2472" s="46">
        <f t="shared" si="205"/>
        <v>1.36339800734137</v>
      </c>
      <c r="S2472" s="24">
        <v>8.96907</v>
      </c>
      <c r="T2472" s="24">
        <v>1.20412</v>
      </c>
      <c r="U2472" s="24">
        <v>0.378031</v>
      </c>
      <c r="V2472" s="24">
        <f t="shared" si="206"/>
        <v>7.4486512972129</v>
      </c>
      <c r="W2472" s="24">
        <v>3790</v>
      </c>
      <c r="X2472" s="58">
        <v>88.7246036529541</v>
      </c>
      <c r="Y2472" s="58">
        <f t="shared" si="203"/>
        <v>42.7164489212549</v>
      </c>
      <c r="Z2472" s="24">
        <v>5.7</v>
      </c>
      <c r="AA2472" s="63">
        <v>45</v>
      </c>
      <c r="AB2472" s="63">
        <v>36</v>
      </c>
      <c r="AC2472" s="63">
        <v>19</v>
      </c>
    </row>
    <row r="2473" customHeight="1" spans="1:29">
      <c r="A2473" s="11">
        <v>2472</v>
      </c>
      <c r="B2473" s="15">
        <v>419</v>
      </c>
      <c r="C2473" s="125">
        <v>121.71667</v>
      </c>
      <c r="D2473" s="125">
        <v>41.65</v>
      </c>
      <c r="E2473" s="40">
        <v>364</v>
      </c>
      <c r="F2473" s="37">
        <v>7.2</v>
      </c>
      <c r="G2473" s="28">
        <v>423</v>
      </c>
      <c r="H2473" s="38">
        <v>1340</v>
      </c>
      <c r="I2473" s="18" t="s">
        <v>77</v>
      </c>
      <c r="J2473" s="11" t="s">
        <v>78</v>
      </c>
      <c r="K2473" s="111" t="s">
        <v>1776</v>
      </c>
      <c r="L2473" s="45">
        <v>68.99</v>
      </c>
      <c r="M2473" s="45">
        <v>90.32</v>
      </c>
      <c r="N2473" s="45">
        <v>159.31</v>
      </c>
      <c r="O2473" s="23">
        <v>123.8</v>
      </c>
      <c r="P2473" s="46">
        <v>0.729563812600969</v>
      </c>
      <c r="Q2473" s="46">
        <v>0.557269789983845</v>
      </c>
      <c r="R2473" s="46">
        <f t="shared" si="205"/>
        <v>1.28683360258481</v>
      </c>
      <c r="S2473" s="24">
        <v>9.27835</v>
      </c>
      <c r="T2473" s="24">
        <v>1.27835</v>
      </c>
      <c r="U2473" s="24">
        <v>0.338238</v>
      </c>
      <c r="V2473" s="24">
        <f t="shared" si="206"/>
        <v>7.25806703954316</v>
      </c>
      <c r="W2473" s="24">
        <v>3870</v>
      </c>
      <c r="X2473" s="58">
        <v>88.7246036529541</v>
      </c>
      <c r="Y2473" s="58">
        <f t="shared" si="203"/>
        <v>43.6181153892497</v>
      </c>
      <c r="Z2473" s="24">
        <v>5.9</v>
      </c>
      <c r="AA2473" s="63">
        <v>45</v>
      </c>
      <c r="AB2473" s="63">
        <v>36</v>
      </c>
      <c r="AC2473" s="63">
        <v>19</v>
      </c>
    </row>
    <row r="2474" customHeight="1" spans="1:29">
      <c r="A2474" s="11">
        <v>2473</v>
      </c>
      <c r="B2474" s="15">
        <v>420</v>
      </c>
      <c r="C2474" s="23">
        <v>121.164672</v>
      </c>
      <c r="D2474" s="23">
        <v>41.110042</v>
      </c>
      <c r="E2474" s="40">
        <v>21</v>
      </c>
      <c r="F2474" s="37">
        <v>8.4</v>
      </c>
      <c r="G2474" s="28">
        <v>610</v>
      </c>
      <c r="H2474" s="38">
        <v>1361</v>
      </c>
      <c r="I2474" s="18" t="s">
        <v>77</v>
      </c>
      <c r="J2474" s="18" t="s">
        <v>183</v>
      </c>
      <c r="K2474" s="101" t="s">
        <v>1777</v>
      </c>
      <c r="L2474" s="45">
        <v>16.4671</v>
      </c>
      <c r="M2474" s="45">
        <v>80.71</v>
      </c>
      <c r="N2474" s="45">
        <v>97.1771</v>
      </c>
      <c r="O2474" s="23">
        <v>65</v>
      </c>
      <c r="P2474" s="46">
        <v>1.24169230769231</v>
      </c>
      <c r="Q2474" s="46">
        <v>0.25334</v>
      </c>
      <c r="R2474" s="46">
        <f t="shared" si="205"/>
        <v>1.49503230769231</v>
      </c>
      <c r="S2474" s="57">
        <v>17.8</v>
      </c>
      <c r="T2474" s="57">
        <v>1.4</v>
      </c>
      <c r="U2474" s="57">
        <v>2.2</v>
      </c>
      <c r="V2474" s="57">
        <f t="shared" si="206"/>
        <v>12.7142857142857</v>
      </c>
      <c r="W2474" s="58">
        <v>145.513000488281</v>
      </c>
      <c r="X2474" s="58">
        <v>86.4060020446777</v>
      </c>
      <c r="Y2474" s="58">
        <f t="shared" si="203"/>
        <v>1.68406125783995</v>
      </c>
      <c r="Z2474" s="24">
        <v>9.28302</v>
      </c>
      <c r="AA2474" s="28">
        <v>70.08</v>
      </c>
      <c r="AB2474" s="28">
        <v>25.09</v>
      </c>
      <c r="AC2474" s="28">
        <v>4.83</v>
      </c>
    </row>
    <row r="2475" customHeight="1" spans="1:29">
      <c r="A2475" s="11">
        <v>2474</v>
      </c>
      <c r="B2475" s="15">
        <v>420</v>
      </c>
      <c r="C2475" s="23">
        <v>121.164672</v>
      </c>
      <c r="D2475" s="23">
        <v>41.110042</v>
      </c>
      <c r="E2475" s="40">
        <v>21</v>
      </c>
      <c r="F2475" s="37">
        <v>8.4</v>
      </c>
      <c r="G2475" s="28">
        <v>610</v>
      </c>
      <c r="H2475" s="38">
        <v>1361</v>
      </c>
      <c r="I2475" s="18" t="s">
        <v>77</v>
      </c>
      <c r="J2475" s="18" t="s">
        <v>183</v>
      </c>
      <c r="K2475" s="101" t="s">
        <v>1777</v>
      </c>
      <c r="L2475" s="45">
        <v>4.61078</v>
      </c>
      <c r="M2475" s="45">
        <v>51.92</v>
      </c>
      <c r="N2475" s="45">
        <v>56.53078</v>
      </c>
      <c r="O2475" s="23">
        <v>46.23</v>
      </c>
      <c r="P2475" s="46">
        <v>1.12308025091932</v>
      </c>
      <c r="Q2475" s="46">
        <v>0.0997356694786935</v>
      </c>
      <c r="R2475" s="46">
        <f t="shared" si="205"/>
        <v>1.22281592039801</v>
      </c>
      <c r="S2475" s="57">
        <v>17.8</v>
      </c>
      <c r="T2475" s="57">
        <v>1.4</v>
      </c>
      <c r="U2475" s="57">
        <v>2.2</v>
      </c>
      <c r="V2475" s="57">
        <f t="shared" si="206"/>
        <v>12.7142857142857</v>
      </c>
      <c r="W2475" s="58">
        <v>145.513000488281</v>
      </c>
      <c r="X2475" s="58">
        <v>86.4060020446777</v>
      </c>
      <c r="Y2475" s="58">
        <f t="shared" si="203"/>
        <v>1.68406125783995</v>
      </c>
      <c r="Z2475" s="24">
        <v>8.60377</v>
      </c>
      <c r="AA2475" s="28">
        <v>57.64</v>
      </c>
      <c r="AB2475" s="28">
        <v>36.15</v>
      </c>
      <c r="AC2475" s="28">
        <v>6.21</v>
      </c>
    </row>
    <row r="2476" customHeight="1" spans="1:29">
      <c r="A2476" s="11">
        <v>2475</v>
      </c>
      <c r="B2476" s="15">
        <v>420</v>
      </c>
      <c r="C2476" s="23">
        <v>121.164672</v>
      </c>
      <c r="D2476" s="23">
        <v>41.110042</v>
      </c>
      <c r="E2476" s="40">
        <v>21</v>
      </c>
      <c r="F2476" s="37">
        <v>8.4</v>
      </c>
      <c r="G2476" s="28">
        <v>610</v>
      </c>
      <c r="H2476" s="38">
        <v>1361</v>
      </c>
      <c r="I2476" s="18" t="s">
        <v>77</v>
      </c>
      <c r="J2476" s="18" t="s">
        <v>183</v>
      </c>
      <c r="K2476" s="101" t="s">
        <v>1777</v>
      </c>
      <c r="L2476" s="45">
        <v>3.9521</v>
      </c>
      <c r="M2476" s="45">
        <v>58.54</v>
      </c>
      <c r="N2476" s="45">
        <v>62.4921</v>
      </c>
      <c r="O2476" s="23">
        <v>60.9</v>
      </c>
      <c r="P2476" s="46">
        <v>0.961247947454844</v>
      </c>
      <c r="Q2476" s="46">
        <v>0.0648949096880131</v>
      </c>
      <c r="R2476" s="46">
        <f t="shared" si="205"/>
        <v>1.02614285714286</v>
      </c>
      <c r="S2476" s="57">
        <v>17.8</v>
      </c>
      <c r="T2476" s="57">
        <v>1.4</v>
      </c>
      <c r="U2476" s="57">
        <v>2.2</v>
      </c>
      <c r="V2476" s="57">
        <f t="shared" si="206"/>
        <v>12.7142857142857</v>
      </c>
      <c r="W2476" s="58">
        <v>145.513000488281</v>
      </c>
      <c r="X2476" s="58">
        <v>86.4060020446777</v>
      </c>
      <c r="Y2476" s="58">
        <f t="shared" si="203"/>
        <v>1.68406125783995</v>
      </c>
      <c r="Z2476" s="24">
        <v>8.49057</v>
      </c>
      <c r="AA2476" s="28">
        <v>62.18</v>
      </c>
      <c r="AB2476" s="28">
        <v>30.66</v>
      </c>
      <c r="AC2476" s="28">
        <v>7.15</v>
      </c>
    </row>
    <row r="2477" customHeight="1" spans="1:29">
      <c r="A2477" s="11">
        <v>2476</v>
      </c>
      <c r="B2477" s="15">
        <v>420</v>
      </c>
      <c r="C2477" s="23">
        <v>121.164672</v>
      </c>
      <c r="D2477" s="23">
        <v>41.110042</v>
      </c>
      <c r="E2477" s="40">
        <v>21</v>
      </c>
      <c r="F2477" s="37">
        <v>8.4</v>
      </c>
      <c r="G2477" s="28">
        <v>610</v>
      </c>
      <c r="H2477" s="38">
        <v>1361</v>
      </c>
      <c r="I2477" s="18" t="s">
        <v>77</v>
      </c>
      <c r="J2477" s="18" t="s">
        <v>183</v>
      </c>
      <c r="K2477" s="101" t="s">
        <v>1777</v>
      </c>
      <c r="L2477" s="45">
        <v>5.26946</v>
      </c>
      <c r="M2477" s="45">
        <v>73.57</v>
      </c>
      <c r="N2477" s="45">
        <v>78.83946</v>
      </c>
      <c r="O2477" s="23">
        <v>80.25</v>
      </c>
      <c r="P2477" s="46">
        <v>0.916760124610592</v>
      </c>
      <c r="Q2477" s="46">
        <v>0.0656630529595015</v>
      </c>
      <c r="R2477" s="46">
        <f t="shared" si="205"/>
        <v>0.982423177570093</v>
      </c>
      <c r="S2477" s="57">
        <v>17.8</v>
      </c>
      <c r="T2477" s="57">
        <v>1.4</v>
      </c>
      <c r="U2477" s="57">
        <v>2.2</v>
      </c>
      <c r="V2477" s="57">
        <f t="shared" si="206"/>
        <v>12.7142857142857</v>
      </c>
      <c r="W2477" s="58">
        <v>145.513000488281</v>
      </c>
      <c r="X2477" s="58">
        <v>86.4060020446777</v>
      </c>
      <c r="Y2477" s="58">
        <f t="shared" si="203"/>
        <v>1.68406125783995</v>
      </c>
      <c r="Z2477" s="24">
        <v>8.49057</v>
      </c>
      <c r="AA2477" s="28">
        <v>59.36</v>
      </c>
      <c r="AB2477" s="28">
        <v>31.81</v>
      </c>
      <c r="AC2477" s="28">
        <v>8.83</v>
      </c>
    </row>
    <row r="2478" customHeight="1" spans="1:29">
      <c r="A2478" s="11">
        <v>2477</v>
      </c>
      <c r="B2478" s="15">
        <v>420</v>
      </c>
      <c r="C2478" s="23">
        <v>121.164672</v>
      </c>
      <c r="D2478" s="23">
        <v>41.110042</v>
      </c>
      <c r="E2478" s="40">
        <v>21</v>
      </c>
      <c r="F2478" s="37">
        <v>8.4</v>
      </c>
      <c r="G2478" s="28">
        <v>610</v>
      </c>
      <c r="H2478" s="38">
        <v>1361</v>
      </c>
      <c r="I2478" s="18" t="s">
        <v>77</v>
      </c>
      <c r="J2478" s="18" t="s">
        <v>183</v>
      </c>
      <c r="K2478" s="101" t="s">
        <v>1777</v>
      </c>
      <c r="L2478" s="45">
        <v>4.47904</v>
      </c>
      <c r="M2478" s="45">
        <v>61.09</v>
      </c>
      <c r="N2478" s="45">
        <v>65.56904</v>
      </c>
      <c r="O2478" s="23">
        <v>55.02</v>
      </c>
      <c r="P2478" s="46">
        <v>1.11032351872047</v>
      </c>
      <c r="Q2478" s="46">
        <v>0.0814074881861141</v>
      </c>
      <c r="R2478" s="46">
        <f t="shared" si="205"/>
        <v>1.19173100690658</v>
      </c>
      <c r="S2478" s="57">
        <v>17.8</v>
      </c>
      <c r="T2478" s="57">
        <v>1.4</v>
      </c>
      <c r="U2478" s="57">
        <v>2.2</v>
      </c>
      <c r="V2478" s="57">
        <f t="shared" si="206"/>
        <v>12.7142857142857</v>
      </c>
      <c r="W2478" s="58">
        <v>145.513000488281</v>
      </c>
      <c r="X2478" s="58">
        <v>86.4060020446777</v>
      </c>
      <c r="Y2478" s="58">
        <f t="shared" si="203"/>
        <v>1.68406125783995</v>
      </c>
      <c r="Z2478" s="24">
        <v>8.49057</v>
      </c>
      <c r="AA2478" s="28">
        <v>64.41</v>
      </c>
      <c r="AB2478" s="28">
        <v>27.94</v>
      </c>
      <c r="AC2478" s="28">
        <v>7.65</v>
      </c>
    </row>
    <row r="2479" customHeight="1" spans="1:29">
      <c r="A2479" s="11">
        <v>2478</v>
      </c>
      <c r="B2479" s="15">
        <v>421</v>
      </c>
      <c r="C2479" s="125">
        <v>114.4</v>
      </c>
      <c r="D2479" s="125">
        <v>35</v>
      </c>
      <c r="E2479" s="40">
        <v>72</v>
      </c>
      <c r="F2479" s="39">
        <v>14.2519998550415</v>
      </c>
      <c r="G2479" s="38">
        <v>600</v>
      </c>
      <c r="H2479" s="38">
        <v>1440</v>
      </c>
      <c r="I2479" s="18" t="s">
        <v>77</v>
      </c>
      <c r="J2479" s="11" t="s">
        <v>78</v>
      </c>
      <c r="K2479" s="22" t="s">
        <v>1778</v>
      </c>
      <c r="L2479" s="45">
        <v>0</v>
      </c>
      <c r="M2479" s="45">
        <v>19.04</v>
      </c>
      <c r="N2479" s="45">
        <v>19.04</v>
      </c>
      <c r="O2479" s="23">
        <v>14.76</v>
      </c>
      <c r="P2479" s="46">
        <v>1.289972899729</v>
      </c>
      <c r="Q2479" s="46"/>
      <c r="R2479" s="46"/>
      <c r="S2479" s="24">
        <v>4.45</v>
      </c>
      <c r="T2479" s="24">
        <v>0.4</v>
      </c>
      <c r="U2479" s="57">
        <v>0.5</v>
      </c>
      <c r="V2479" s="24">
        <f t="shared" si="206"/>
        <v>11.125</v>
      </c>
      <c r="W2479" s="24">
        <v>116</v>
      </c>
      <c r="X2479" s="58">
        <v>64.3521976470947</v>
      </c>
      <c r="Y2479" s="58">
        <f t="shared" si="203"/>
        <v>1.80258024187674</v>
      </c>
      <c r="Z2479" s="24">
        <v>8.39</v>
      </c>
      <c r="AA2479" s="63">
        <v>17</v>
      </c>
      <c r="AB2479" s="63">
        <v>78</v>
      </c>
      <c r="AC2479" s="63">
        <v>5</v>
      </c>
    </row>
    <row r="2480" customHeight="1" spans="1:29">
      <c r="A2480" s="11">
        <v>2479</v>
      </c>
      <c r="B2480" s="15">
        <v>421</v>
      </c>
      <c r="C2480" s="125">
        <v>114.4</v>
      </c>
      <c r="D2480" s="125">
        <v>35</v>
      </c>
      <c r="E2480" s="40">
        <v>72</v>
      </c>
      <c r="F2480" s="39">
        <v>14.2519998550415</v>
      </c>
      <c r="G2480" s="38">
        <v>600</v>
      </c>
      <c r="H2480" s="38">
        <v>1440</v>
      </c>
      <c r="I2480" s="18" t="s">
        <v>77</v>
      </c>
      <c r="J2480" s="11" t="s">
        <v>78</v>
      </c>
      <c r="K2480" s="22" t="s">
        <v>1778</v>
      </c>
      <c r="L2480" s="45">
        <v>0.8989</v>
      </c>
      <c r="M2480" s="45">
        <v>21.77</v>
      </c>
      <c r="N2480" s="45">
        <v>22.6689</v>
      </c>
      <c r="O2480" s="23">
        <v>17.22</v>
      </c>
      <c r="P2480" s="46">
        <v>1.26422764227642</v>
      </c>
      <c r="Q2480" s="46">
        <v>0.0522009291521487</v>
      </c>
      <c r="R2480" s="46">
        <f t="shared" ref="R2480:R2502" si="207">P2480+Q2480</f>
        <v>1.31642857142857</v>
      </c>
      <c r="S2480" s="24">
        <v>12.2</v>
      </c>
      <c r="T2480" s="24">
        <v>1.06</v>
      </c>
      <c r="U2480" s="57">
        <v>0.5</v>
      </c>
      <c r="V2480" s="24">
        <f t="shared" si="206"/>
        <v>11.5094339622641</v>
      </c>
      <c r="W2480" s="24">
        <v>409</v>
      </c>
      <c r="X2480" s="58">
        <v>64.3521976470947</v>
      </c>
      <c r="Y2480" s="58">
        <f t="shared" si="203"/>
        <v>6.3556493010999</v>
      </c>
      <c r="Z2480" s="24">
        <v>8.1</v>
      </c>
      <c r="AA2480" s="63">
        <v>17</v>
      </c>
      <c r="AB2480" s="63">
        <v>78</v>
      </c>
      <c r="AC2480" s="63">
        <v>5</v>
      </c>
    </row>
    <row r="2481" customHeight="1" spans="1:29">
      <c r="A2481" s="11">
        <v>2480</v>
      </c>
      <c r="B2481" s="15">
        <v>421</v>
      </c>
      <c r="C2481" s="125">
        <v>114.4</v>
      </c>
      <c r="D2481" s="125">
        <v>35</v>
      </c>
      <c r="E2481" s="40">
        <v>72</v>
      </c>
      <c r="F2481" s="39">
        <v>14.2519998550415</v>
      </c>
      <c r="G2481" s="38">
        <v>600</v>
      </c>
      <c r="H2481" s="38">
        <v>1440</v>
      </c>
      <c r="I2481" s="18" t="s">
        <v>77</v>
      </c>
      <c r="J2481" s="11" t="s">
        <v>78</v>
      </c>
      <c r="K2481" s="22" t="s">
        <v>1778</v>
      </c>
      <c r="L2481" s="45">
        <v>3.18182</v>
      </c>
      <c r="M2481" s="45">
        <v>20.26</v>
      </c>
      <c r="N2481" s="45">
        <v>23.44182</v>
      </c>
      <c r="O2481" s="23">
        <v>21.16</v>
      </c>
      <c r="P2481" s="46">
        <v>0.957466918714556</v>
      </c>
      <c r="Q2481" s="46">
        <v>0.150369565217391</v>
      </c>
      <c r="R2481" s="46">
        <f t="shared" si="207"/>
        <v>1.10783648393195</v>
      </c>
      <c r="S2481" s="24">
        <v>7</v>
      </c>
      <c r="T2481" s="24">
        <v>0.7</v>
      </c>
      <c r="U2481" s="57">
        <v>0.5</v>
      </c>
      <c r="V2481" s="24">
        <f t="shared" si="206"/>
        <v>10</v>
      </c>
      <c r="W2481" s="24">
        <v>217</v>
      </c>
      <c r="X2481" s="58">
        <v>64.3521976470947</v>
      </c>
      <c r="Y2481" s="58">
        <f t="shared" si="203"/>
        <v>3.37206821109701</v>
      </c>
      <c r="Z2481" s="24">
        <v>8</v>
      </c>
      <c r="AA2481" s="63">
        <v>17</v>
      </c>
      <c r="AB2481" s="63">
        <v>78</v>
      </c>
      <c r="AC2481" s="63">
        <v>5</v>
      </c>
    </row>
    <row r="2482" customHeight="1" spans="1:29">
      <c r="A2482" s="11">
        <v>2481</v>
      </c>
      <c r="B2482" s="15">
        <v>422</v>
      </c>
      <c r="C2482" s="125">
        <v>114.4</v>
      </c>
      <c r="D2482" s="125">
        <v>35</v>
      </c>
      <c r="E2482" s="20">
        <v>70</v>
      </c>
      <c r="F2482" s="39">
        <v>14.2519998550415</v>
      </c>
      <c r="G2482" s="38">
        <v>600</v>
      </c>
      <c r="H2482" s="38">
        <v>1440</v>
      </c>
      <c r="I2482" s="18" t="s">
        <v>77</v>
      </c>
      <c r="J2482" s="11" t="s">
        <v>78</v>
      </c>
      <c r="K2482" s="22" t="s">
        <v>1779</v>
      </c>
      <c r="L2482" s="45">
        <v>14.51</v>
      </c>
      <c r="M2482" s="45">
        <v>7.4</v>
      </c>
      <c r="N2482" s="45">
        <v>21.91</v>
      </c>
      <c r="O2482" s="23">
        <v>24.14</v>
      </c>
      <c r="P2482" s="46">
        <v>0.306545153272577</v>
      </c>
      <c r="Q2482" s="46">
        <v>0.601077050538525</v>
      </c>
      <c r="R2482" s="46">
        <f t="shared" si="207"/>
        <v>0.907622203811102</v>
      </c>
      <c r="S2482" s="24">
        <v>4.45</v>
      </c>
      <c r="T2482" s="57">
        <v>0.7</v>
      </c>
      <c r="U2482" s="57">
        <v>0.5</v>
      </c>
      <c r="V2482" s="57">
        <f t="shared" si="206"/>
        <v>6.35714285714286</v>
      </c>
      <c r="W2482" s="58">
        <v>216.077995300293</v>
      </c>
      <c r="X2482" s="58">
        <v>64.3521976470947</v>
      </c>
      <c r="Y2482" s="58">
        <f t="shared" si="203"/>
        <v>3.35774073304004</v>
      </c>
      <c r="Z2482" s="57">
        <v>8</v>
      </c>
      <c r="AA2482" s="63">
        <v>17</v>
      </c>
      <c r="AB2482" s="63">
        <v>78</v>
      </c>
      <c r="AC2482" s="63">
        <v>5</v>
      </c>
    </row>
    <row r="2483" customHeight="1" spans="1:29">
      <c r="A2483" s="11">
        <v>2482</v>
      </c>
      <c r="B2483" s="15">
        <v>422</v>
      </c>
      <c r="C2483" s="125">
        <v>114.4</v>
      </c>
      <c r="D2483" s="125">
        <v>35</v>
      </c>
      <c r="E2483" s="20">
        <v>70</v>
      </c>
      <c r="F2483" s="39">
        <v>14.2519998550415</v>
      </c>
      <c r="G2483" s="38">
        <v>600</v>
      </c>
      <c r="H2483" s="38">
        <v>1440</v>
      </c>
      <c r="I2483" s="18" t="s">
        <v>77</v>
      </c>
      <c r="J2483" s="11" t="s">
        <v>78</v>
      </c>
      <c r="K2483" s="22" t="s">
        <v>1779</v>
      </c>
      <c r="L2483" s="45">
        <v>9.78</v>
      </c>
      <c r="M2483" s="45">
        <v>36.61</v>
      </c>
      <c r="N2483" s="45">
        <v>46.39</v>
      </c>
      <c r="O2483" s="23">
        <v>20.55</v>
      </c>
      <c r="P2483" s="46">
        <v>1.78150851581508</v>
      </c>
      <c r="Q2483" s="46">
        <v>0.475912408759124</v>
      </c>
      <c r="R2483" s="46">
        <f t="shared" si="207"/>
        <v>2.2574209245742</v>
      </c>
      <c r="S2483" s="24">
        <v>12.2</v>
      </c>
      <c r="T2483" s="57">
        <v>0.7</v>
      </c>
      <c r="U2483" s="57">
        <v>0.5</v>
      </c>
      <c r="V2483" s="57">
        <f t="shared" si="206"/>
        <v>17.4285714285714</v>
      </c>
      <c r="W2483" s="58">
        <v>216.077995300293</v>
      </c>
      <c r="X2483" s="58">
        <v>64.3521976470947</v>
      </c>
      <c r="Y2483" s="58">
        <f t="shared" si="203"/>
        <v>3.35774073304004</v>
      </c>
      <c r="Z2483" s="57">
        <v>8</v>
      </c>
      <c r="AA2483" s="63">
        <v>17</v>
      </c>
      <c r="AB2483" s="63">
        <v>78</v>
      </c>
      <c r="AC2483" s="63">
        <v>5</v>
      </c>
    </row>
    <row r="2484" customHeight="1" spans="1:29">
      <c r="A2484" s="11">
        <v>2483</v>
      </c>
      <c r="B2484" s="15">
        <v>422</v>
      </c>
      <c r="C2484" s="125">
        <v>114.4</v>
      </c>
      <c r="D2484" s="125">
        <v>35</v>
      </c>
      <c r="E2484" s="20">
        <v>70</v>
      </c>
      <c r="F2484" s="39">
        <v>14.2519998550415</v>
      </c>
      <c r="G2484" s="38">
        <v>600</v>
      </c>
      <c r="H2484" s="38">
        <v>1440</v>
      </c>
      <c r="I2484" s="18" t="s">
        <v>77</v>
      </c>
      <c r="J2484" s="11" t="s">
        <v>78</v>
      </c>
      <c r="K2484" s="22" t="s">
        <v>1779</v>
      </c>
      <c r="L2484" s="45">
        <v>9.41</v>
      </c>
      <c r="M2484" s="45">
        <v>33.05</v>
      </c>
      <c r="N2484" s="45">
        <v>42.46</v>
      </c>
      <c r="O2484" s="23">
        <v>23.49</v>
      </c>
      <c r="P2484" s="46">
        <v>1.40698169433802</v>
      </c>
      <c r="Q2484" s="46">
        <v>0.400595998297148</v>
      </c>
      <c r="R2484" s="46">
        <f t="shared" si="207"/>
        <v>1.80757769263517</v>
      </c>
      <c r="S2484" s="24">
        <v>9.28</v>
      </c>
      <c r="T2484" s="57">
        <v>0.7</v>
      </c>
      <c r="U2484" s="57">
        <v>0.5</v>
      </c>
      <c r="V2484" s="57">
        <f t="shared" si="206"/>
        <v>13.2571428571429</v>
      </c>
      <c r="W2484" s="58">
        <v>216.077995300293</v>
      </c>
      <c r="X2484" s="58">
        <v>64.3521976470947</v>
      </c>
      <c r="Y2484" s="58">
        <f t="shared" si="203"/>
        <v>3.35774073304004</v>
      </c>
      <c r="Z2484" s="57">
        <v>8</v>
      </c>
      <c r="AA2484" s="63">
        <v>17</v>
      </c>
      <c r="AB2484" s="63">
        <v>78</v>
      </c>
      <c r="AC2484" s="63">
        <v>5</v>
      </c>
    </row>
    <row r="2485" customHeight="1" spans="1:29">
      <c r="A2485" s="11">
        <v>2484</v>
      </c>
      <c r="B2485" s="15">
        <v>422</v>
      </c>
      <c r="C2485" s="125">
        <v>114.4</v>
      </c>
      <c r="D2485" s="125">
        <v>35</v>
      </c>
      <c r="E2485" s="20">
        <v>70</v>
      </c>
      <c r="F2485" s="39">
        <v>14.2519998550415</v>
      </c>
      <c r="G2485" s="38">
        <v>600</v>
      </c>
      <c r="H2485" s="38">
        <v>1440</v>
      </c>
      <c r="I2485" s="18" t="s">
        <v>77</v>
      </c>
      <c r="J2485" s="11" t="s">
        <v>78</v>
      </c>
      <c r="K2485" s="22" t="s">
        <v>1779</v>
      </c>
      <c r="L2485" s="45">
        <v>9.81</v>
      </c>
      <c r="M2485" s="45">
        <v>19.02</v>
      </c>
      <c r="N2485" s="45">
        <v>28.83</v>
      </c>
      <c r="O2485" s="23">
        <v>26.34</v>
      </c>
      <c r="P2485" s="46">
        <v>0.722095671981777</v>
      </c>
      <c r="Q2485" s="46">
        <v>0.37243735763098</v>
      </c>
      <c r="R2485" s="46">
        <f t="shared" si="207"/>
        <v>1.09453302961276</v>
      </c>
      <c r="S2485" s="24">
        <v>7</v>
      </c>
      <c r="T2485" s="57">
        <v>0.7</v>
      </c>
      <c r="U2485" s="57">
        <v>0.5</v>
      </c>
      <c r="V2485" s="57">
        <f t="shared" si="206"/>
        <v>10</v>
      </c>
      <c r="W2485" s="58">
        <v>216.077995300293</v>
      </c>
      <c r="X2485" s="58">
        <v>64.3521976470947</v>
      </c>
      <c r="Y2485" s="58">
        <f t="shared" si="203"/>
        <v>3.35774073304004</v>
      </c>
      <c r="Z2485" s="57">
        <v>8</v>
      </c>
      <c r="AA2485" s="63">
        <v>17</v>
      </c>
      <c r="AB2485" s="63">
        <v>78</v>
      </c>
      <c r="AC2485" s="63">
        <v>5</v>
      </c>
    </row>
    <row r="2486" customHeight="1" spans="1:29">
      <c r="A2486" s="11">
        <v>2485</v>
      </c>
      <c r="B2486" s="15">
        <v>422</v>
      </c>
      <c r="C2486" s="125">
        <v>114.4</v>
      </c>
      <c r="D2486" s="125">
        <v>35</v>
      </c>
      <c r="E2486" s="20">
        <v>70</v>
      </c>
      <c r="F2486" s="39">
        <v>14.2519998550415</v>
      </c>
      <c r="G2486" s="38">
        <v>600</v>
      </c>
      <c r="H2486" s="38">
        <v>1440</v>
      </c>
      <c r="I2486" s="18" t="s">
        <v>77</v>
      </c>
      <c r="J2486" s="11" t="s">
        <v>78</v>
      </c>
      <c r="K2486" s="22" t="s">
        <v>1779</v>
      </c>
      <c r="L2486" s="45">
        <v>9.87</v>
      </c>
      <c r="M2486" s="45">
        <v>15.05</v>
      </c>
      <c r="N2486" s="45">
        <v>24.92</v>
      </c>
      <c r="O2486" s="23">
        <v>22.56</v>
      </c>
      <c r="P2486" s="46">
        <v>0.667109929078014</v>
      </c>
      <c r="Q2486" s="46">
        <v>0.4375</v>
      </c>
      <c r="R2486" s="46">
        <f t="shared" si="207"/>
        <v>1.10460992907801</v>
      </c>
      <c r="S2486" s="24">
        <v>6.64</v>
      </c>
      <c r="T2486" s="57">
        <v>0.7</v>
      </c>
      <c r="U2486" s="57">
        <v>0.5</v>
      </c>
      <c r="V2486" s="57">
        <f t="shared" si="206"/>
        <v>9.48571428571429</v>
      </c>
      <c r="W2486" s="58">
        <v>216.077995300293</v>
      </c>
      <c r="X2486" s="58">
        <v>64.3521976470947</v>
      </c>
      <c r="Y2486" s="58">
        <f t="shared" si="203"/>
        <v>3.35774073304004</v>
      </c>
      <c r="Z2486" s="57">
        <v>8</v>
      </c>
      <c r="AA2486" s="63">
        <v>17</v>
      </c>
      <c r="AB2486" s="63">
        <v>78</v>
      </c>
      <c r="AC2486" s="63">
        <v>5</v>
      </c>
    </row>
    <row r="2487" customHeight="1" spans="1:29">
      <c r="A2487" s="11">
        <v>2486</v>
      </c>
      <c r="B2487" s="15">
        <v>422</v>
      </c>
      <c r="C2487" s="125">
        <v>114.4</v>
      </c>
      <c r="D2487" s="125">
        <v>35</v>
      </c>
      <c r="E2487" s="20">
        <v>70</v>
      </c>
      <c r="F2487" s="39">
        <v>14.2519998550415</v>
      </c>
      <c r="G2487" s="38">
        <v>600</v>
      </c>
      <c r="H2487" s="38">
        <v>1440</v>
      </c>
      <c r="I2487" s="18" t="s">
        <v>77</v>
      </c>
      <c r="J2487" s="11" t="s">
        <v>78</v>
      </c>
      <c r="K2487" s="22" t="s">
        <v>1779</v>
      </c>
      <c r="L2487" s="45">
        <v>11.42</v>
      </c>
      <c r="M2487" s="45">
        <v>12.93</v>
      </c>
      <c r="N2487" s="45">
        <v>24.35</v>
      </c>
      <c r="O2487" s="23">
        <v>20.89</v>
      </c>
      <c r="P2487" s="46">
        <v>0.618956438487315</v>
      </c>
      <c r="Q2487" s="46">
        <v>0.546673049305888</v>
      </c>
      <c r="R2487" s="46">
        <f t="shared" si="207"/>
        <v>1.1656294877932</v>
      </c>
      <c r="S2487" s="24">
        <v>5.22</v>
      </c>
      <c r="T2487" s="57">
        <v>0.7</v>
      </c>
      <c r="U2487" s="57">
        <v>0.5</v>
      </c>
      <c r="V2487" s="57">
        <f t="shared" si="206"/>
        <v>7.45714285714286</v>
      </c>
      <c r="W2487" s="58">
        <v>216.077995300293</v>
      </c>
      <c r="X2487" s="58">
        <v>64.3521976470947</v>
      </c>
      <c r="Y2487" s="58">
        <f t="shared" ref="Y2487:Y2550" si="208">W2487/X2487</f>
        <v>3.35774073304004</v>
      </c>
      <c r="Z2487" s="57">
        <v>8</v>
      </c>
      <c r="AA2487" s="63">
        <v>17</v>
      </c>
      <c r="AB2487" s="63">
        <v>78</v>
      </c>
      <c r="AC2487" s="63">
        <v>5</v>
      </c>
    </row>
    <row r="2488" customHeight="1" spans="1:29">
      <c r="A2488" s="11">
        <v>2487</v>
      </c>
      <c r="B2488" s="15">
        <v>422</v>
      </c>
      <c r="C2488" s="125">
        <v>114.4</v>
      </c>
      <c r="D2488" s="125">
        <v>35</v>
      </c>
      <c r="E2488" s="20">
        <v>70</v>
      </c>
      <c r="F2488" s="39">
        <v>14.2519998550415</v>
      </c>
      <c r="G2488" s="38">
        <v>600</v>
      </c>
      <c r="H2488" s="38">
        <v>1440</v>
      </c>
      <c r="I2488" s="18" t="s">
        <v>77</v>
      </c>
      <c r="J2488" s="11" t="s">
        <v>78</v>
      </c>
      <c r="K2488" s="22" t="s">
        <v>1779</v>
      </c>
      <c r="L2488" s="45">
        <v>11.88</v>
      </c>
      <c r="M2488" s="45">
        <v>14.86</v>
      </c>
      <c r="N2488" s="45">
        <v>26.74</v>
      </c>
      <c r="O2488" s="23">
        <v>20.84</v>
      </c>
      <c r="P2488" s="46">
        <v>0.713051823416507</v>
      </c>
      <c r="Q2488" s="46">
        <v>0.570057581573896</v>
      </c>
      <c r="R2488" s="46">
        <f t="shared" si="207"/>
        <v>1.2831094049904</v>
      </c>
      <c r="S2488" s="24">
        <v>5.8</v>
      </c>
      <c r="T2488" s="57">
        <v>0.7</v>
      </c>
      <c r="U2488" s="57">
        <v>0.5</v>
      </c>
      <c r="V2488" s="57">
        <f t="shared" si="206"/>
        <v>8.28571428571429</v>
      </c>
      <c r="W2488" s="58">
        <v>216.077995300293</v>
      </c>
      <c r="X2488" s="58">
        <v>64.3521976470947</v>
      </c>
      <c r="Y2488" s="58">
        <f t="shared" si="208"/>
        <v>3.35774073304004</v>
      </c>
      <c r="Z2488" s="57">
        <v>8</v>
      </c>
      <c r="AA2488" s="63">
        <v>17</v>
      </c>
      <c r="AB2488" s="63">
        <v>78</v>
      </c>
      <c r="AC2488" s="63">
        <v>5</v>
      </c>
    </row>
    <row r="2489" customHeight="1" spans="1:29">
      <c r="A2489" s="11">
        <v>2488</v>
      </c>
      <c r="B2489" s="15">
        <v>423</v>
      </c>
      <c r="C2489" s="23">
        <v>116.40833</v>
      </c>
      <c r="D2489" s="23">
        <v>25.675</v>
      </c>
      <c r="E2489" s="20">
        <v>300</v>
      </c>
      <c r="F2489" s="37">
        <v>18.85</v>
      </c>
      <c r="G2489" s="28">
        <v>1737</v>
      </c>
      <c r="H2489" s="38">
        <v>1331</v>
      </c>
      <c r="I2489" s="18" t="s">
        <v>105</v>
      </c>
      <c r="J2489" s="11" t="s">
        <v>78</v>
      </c>
      <c r="K2489" s="101" t="s">
        <v>1780</v>
      </c>
      <c r="L2489" s="45">
        <v>1.85075</v>
      </c>
      <c r="M2489" s="45">
        <v>8.07913</v>
      </c>
      <c r="N2489" s="45">
        <v>9.92988</v>
      </c>
      <c r="O2489" s="23">
        <v>4.60159</v>
      </c>
      <c r="P2489" s="46">
        <v>1.74</v>
      </c>
      <c r="Q2489" s="46">
        <v>0.402197935930841</v>
      </c>
      <c r="R2489" s="46">
        <f t="shared" si="207"/>
        <v>2.14219793593084</v>
      </c>
      <c r="S2489" s="57">
        <v>12.7</v>
      </c>
      <c r="T2489" s="57">
        <v>1</v>
      </c>
      <c r="U2489" s="57">
        <v>0.5</v>
      </c>
      <c r="V2489" s="57">
        <f t="shared" si="206"/>
        <v>12.7</v>
      </c>
      <c r="W2489" s="24">
        <v>69.2</v>
      </c>
      <c r="X2489" s="24">
        <v>4.23</v>
      </c>
      <c r="Y2489" s="58">
        <f t="shared" si="208"/>
        <v>16.3593380614657</v>
      </c>
      <c r="Z2489" s="57">
        <v>5.7</v>
      </c>
      <c r="AA2489" s="63">
        <v>42</v>
      </c>
      <c r="AB2489" s="63">
        <v>36</v>
      </c>
      <c r="AC2489" s="63">
        <v>21</v>
      </c>
    </row>
    <row r="2490" customHeight="1" spans="1:29">
      <c r="A2490" s="11">
        <v>2489</v>
      </c>
      <c r="B2490" s="15">
        <v>423</v>
      </c>
      <c r="C2490" s="23">
        <v>116.40833</v>
      </c>
      <c r="D2490" s="23">
        <v>25.675</v>
      </c>
      <c r="E2490" s="20">
        <v>300</v>
      </c>
      <c r="F2490" s="37">
        <v>18.85</v>
      </c>
      <c r="G2490" s="28">
        <v>1737</v>
      </c>
      <c r="H2490" s="38">
        <v>1331</v>
      </c>
      <c r="I2490" s="18" t="s">
        <v>105</v>
      </c>
      <c r="J2490" s="11" t="s">
        <v>78</v>
      </c>
      <c r="K2490" s="101" t="s">
        <v>1780</v>
      </c>
      <c r="L2490" s="45">
        <v>2.32836</v>
      </c>
      <c r="M2490" s="45">
        <v>6.635</v>
      </c>
      <c r="N2490" s="45">
        <v>8.96336</v>
      </c>
      <c r="O2490" s="23">
        <v>4.00398</v>
      </c>
      <c r="P2490" s="46">
        <v>1.68</v>
      </c>
      <c r="Q2490" s="46">
        <v>0.58151139616082</v>
      </c>
      <c r="R2490" s="46">
        <f t="shared" si="207"/>
        <v>2.26151139616082</v>
      </c>
      <c r="S2490" s="57">
        <v>12.7</v>
      </c>
      <c r="T2490" s="57">
        <v>1</v>
      </c>
      <c r="U2490" s="57">
        <v>0.5</v>
      </c>
      <c r="V2490" s="57">
        <f t="shared" si="206"/>
        <v>12.7</v>
      </c>
      <c r="W2490" s="24">
        <v>78.49</v>
      </c>
      <c r="X2490" s="24">
        <v>4.78</v>
      </c>
      <c r="Y2490" s="58">
        <f t="shared" si="208"/>
        <v>16.4205020920502</v>
      </c>
      <c r="Z2490" s="57">
        <v>5.7</v>
      </c>
      <c r="AA2490" s="63">
        <v>42</v>
      </c>
      <c r="AB2490" s="63">
        <v>36</v>
      </c>
      <c r="AC2490" s="63">
        <v>21</v>
      </c>
    </row>
    <row r="2491" customHeight="1" spans="1:29">
      <c r="A2491" s="11">
        <v>2490</v>
      </c>
      <c r="B2491" s="15">
        <v>423</v>
      </c>
      <c r="C2491" s="23">
        <v>116.40833</v>
      </c>
      <c r="D2491" s="23">
        <v>25.675</v>
      </c>
      <c r="E2491" s="20">
        <v>300</v>
      </c>
      <c r="F2491" s="37">
        <v>18.85</v>
      </c>
      <c r="G2491" s="28">
        <v>1737</v>
      </c>
      <c r="H2491" s="38">
        <v>1331</v>
      </c>
      <c r="I2491" s="18" t="s">
        <v>105</v>
      </c>
      <c r="J2491" s="11" t="s">
        <v>78</v>
      </c>
      <c r="K2491" s="101" t="s">
        <v>1780</v>
      </c>
      <c r="L2491" s="45">
        <v>0.776119</v>
      </c>
      <c r="M2491" s="45">
        <v>2.79639</v>
      </c>
      <c r="N2491" s="45">
        <v>3.572509</v>
      </c>
      <c r="O2491" s="23">
        <v>1.97211</v>
      </c>
      <c r="P2491" s="46">
        <v>1.53</v>
      </c>
      <c r="Q2491" s="46">
        <v>0.393547520168753</v>
      </c>
      <c r="R2491" s="46">
        <f t="shared" si="207"/>
        <v>1.92354752016875</v>
      </c>
      <c r="S2491" s="57">
        <v>12.7</v>
      </c>
      <c r="T2491" s="57">
        <v>1</v>
      </c>
      <c r="U2491" s="57">
        <v>0.5</v>
      </c>
      <c r="V2491" s="57">
        <f t="shared" si="206"/>
        <v>12.7</v>
      </c>
      <c r="W2491" s="24">
        <v>31.5</v>
      </c>
      <c r="X2491" s="24">
        <v>1.71</v>
      </c>
      <c r="Y2491" s="58">
        <f t="shared" si="208"/>
        <v>18.4210526315789</v>
      </c>
      <c r="Z2491" s="57">
        <v>5.7</v>
      </c>
      <c r="AA2491" s="63">
        <v>42</v>
      </c>
      <c r="AB2491" s="63">
        <v>36</v>
      </c>
      <c r="AC2491" s="63">
        <v>21</v>
      </c>
    </row>
    <row r="2492" customHeight="1" spans="1:29">
      <c r="A2492" s="11">
        <v>2491</v>
      </c>
      <c r="B2492" s="15">
        <v>423</v>
      </c>
      <c r="C2492" s="23">
        <v>116.40833</v>
      </c>
      <c r="D2492" s="23">
        <v>25.675</v>
      </c>
      <c r="E2492" s="20">
        <v>300</v>
      </c>
      <c r="F2492" s="37">
        <v>18.85</v>
      </c>
      <c r="G2492" s="28">
        <v>1737</v>
      </c>
      <c r="H2492" s="38">
        <v>1331</v>
      </c>
      <c r="I2492" s="18" t="s">
        <v>105</v>
      </c>
      <c r="J2492" s="11" t="s">
        <v>78</v>
      </c>
      <c r="K2492" s="101" t="s">
        <v>1780</v>
      </c>
      <c r="L2492" s="45">
        <v>2.62687</v>
      </c>
      <c r="M2492" s="45">
        <v>7.22058</v>
      </c>
      <c r="N2492" s="45">
        <v>9.84745</v>
      </c>
      <c r="O2492" s="23">
        <v>8.66534</v>
      </c>
      <c r="P2492" s="46">
        <v>0.85</v>
      </c>
      <c r="Q2492" s="46">
        <v>0.303146789393146</v>
      </c>
      <c r="R2492" s="46">
        <f t="shared" si="207"/>
        <v>1.15314678939315</v>
      </c>
      <c r="S2492" s="57">
        <v>12.7</v>
      </c>
      <c r="T2492" s="57">
        <v>1</v>
      </c>
      <c r="U2492" s="57">
        <v>0.5</v>
      </c>
      <c r="V2492" s="57">
        <f t="shared" si="206"/>
        <v>12.7</v>
      </c>
      <c r="W2492" s="24">
        <v>316.71</v>
      </c>
      <c r="X2492" s="24">
        <v>16.6</v>
      </c>
      <c r="Y2492" s="58">
        <f t="shared" si="208"/>
        <v>19.0789156626506</v>
      </c>
      <c r="Z2492" s="57">
        <v>5.7</v>
      </c>
      <c r="AA2492" s="63">
        <v>42</v>
      </c>
      <c r="AB2492" s="63">
        <v>36</v>
      </c>
      <c r="AC2492" s="63">
        <v>21</v>
      </c>
    </row>
    <row r="2493" customHeight="1" spans="1:29">
      <c r="A2493" s="11">
        <v>2492</v>
      </c>
      <c r="B2493" s="15">
        <v>423</v>
      </c>
      <c r="C2493" s="23">
        <v>116.40833</v>
      </c>
      <c r="D2493" s="23">
        <v>25.675</v>
      </c>
      <c r="E2493" s="20">
        <v>300</v>
      </c>
      <c r="F2493" s="37">
        <v>18.85</v>
      </c>
      <c r="G2493" s="28">
        <v>1737</v>
      </c>
      <c r="H2493" s="38">
        <v>1331</v>
      </c>
      <c r="I2493" s="18" t="s">
        <v>105</v>
      </c>
      <c r="J2493" s="11" t="s">
        <v>78</v>
      </c>
      <c r="K2493" s="101" t="s">
        <v>1780</v>
      </c>
      <c r="L2493" s="45">
        <v>3.9403</v>
      </c>
      <c r="M2493" s="45">
        <v>10.567</v>
      </c>
      <c r="N2493" s="45">
        <v>14.5073</v>
      </c>
      <c r="O2493" s="23">
        <v>11.4143</v>
      </c>
      <c r="P2493" s="46">
        <v>0.92</v>
      </c>
      <c r="Q2493" s="46">
        <v>0.345207327650403</v>
      </c>
      <c r="R2493" s="46">
        <f t="shared" si="207"/>
        <v>1.2652073276504</v>
      </c>
      <c r="S2493" s="57">
        <v>12.7</v>
      </c>
      <c r="T2493" s="57">
        <v>1</v>
      </c>
      <c r="U2493" s="57">
        <v>0.5</v>
      </c>
      <c r="V2493" s="57">
        <f t="shared" si="206"/>
        <v>12.7</v>
      </c>
      <c r="W2493" s="24">
        <v>212.85</v>
      </c>
      <c r="X2493" s="24">
        <v>9.62</v>
      </c>
      <c r="Y2493" s="58">
        <f t="shared" si="208"/>
        <v>22.1257796257796</v>
      </c>
      <c r="Z2493" s="57">
        <v>5.7</v>
      </c>
      <c r="AA2493" s="63">
        <v>42</v>
      </c>
      <c r="AB2493" s="63">
        <v>36</v>
      </c>
      <c r="AC2493" s="63">
        <v>21</v>
      </c>
    </row>
    <row r="2494" customHeight="1" spans="1:29">
      <c r="A2494" s="11">
        <v>2493</v>
      </c>
      <c r="B2494" s="15">
        <v>423</v>
      </c>
      <c r="C2494" s="23">
        <v>116.40833</v>
      </c>
      <c r="D2494" s="23">
        <v>25.675</v>
      </c>
      <c r="E2494" s="20">
        <v>300</v>
      </c>
      <c r="F2494" s="37">
        <v>18.85</v>
      </c>
      <c r="G2494" s="28">
        <v>1737</v>
      </c>
      <c r="H2494" s="38">
        <v>1331</v>
      </c>
      <c r="I2494" s="18" t="s">
        <v>105</v>
      </c>
      <c r="J2494" s="11" t="s">
        <v>78</v>
      </c>
      <c r="K2494" s="101" t="s">
        <v>1780</v>
      </c>
      <c r="L2494" s="45">
        <v>3.8209</v>
      </c>
      <c r="M2494" s="45">
        <v>10.3807</v>
      </c>
      <c r="N2494" s="45">
        <v>14.2016</v>
      </c>
      <c r="O2494" s="23">
        <v>8.18725</v>
      </c>
      <c r="P2494" s="46">
        <v>1.28</v>
      </c>
      <c r="Q2494" s="46">
        <v>0.466689059207915</v>
      </c>
      <c r="R2494" s="46">
        <f t="shared" si="207"/>
        <v>1.74668905920791</v>
      </c>
      <c r="S2494" s="57">
        <v>12.7</v>
      </c>
      <c r="T2494" s="57">
        <v>1</v>
      </c>
      <c r="U2494" s="57">
        <v>0.5</v>
      </c>
      <c r="V2494" s="57">
        <f t="shared" si="206"/>
        <v>12.7</v>
      </c>
      <c r="W2494" s="24">
        <v>160.97</v>
      </c>
      <c r="X2494" s="24">
        <v>7.38</v>
      </c>
      <c r="Y2494" s="58">
        <f t="shared" si="208"/>
        <v>21.8116531165312</v>
      </c>
      <c r="Z2494" s="57">
        <v>5.7</v>
      </c>
      <c r="AA2494" s="63">
        <v>42</v>
      </c>
      <c r="AB2494" s="63">
        <v>36</v>
      </c>
      <c r="AC2494" s="63">
        <v>21</v>
      </c>
    </row>
    <row r="2495" customHeight="1" spans="1:29">
      <c r="A2495" s="11">
        <v>2494</v>
      </c>
      <c r="B2495" s="15">
        <v>423</v>
      </c>
      <c r="C2495" s="23">
        <v>116.40833</v>
      </c>
      <c r="D2495" s="23">
        <v>25.675</v>
      </c>
      <c r="E2495" s="20">
        <v>300</v>
      </c>
      <c r="F2495" s="37">
        <v>18.85</v>
      </c>
      <c r="G2495" s="28">
        <v>1737</v>
      </c>
      <c r="H2495" s="38">
        <v>1331</v>
      </c>
      <c r="I2495" s="18" t="s">
        <v>105</v>
      </c>
      <c r="J2495" s="11" t="s">
        <v>78</v>
      </c>
      <c r="K2495" s="101" t="s">
        <v>1780</v>
      </c>
      <c r="L2495" s="45">
        <v>5.01493</v>
      </c>
      <c r="M2495" s="45">
        <v>10.7343</v>
      </c>
      <c r="N2495" s="45">
        <v>15.74923</v>
      </c>
      <c r="O2495" s="23">
        <v>11.0558</v>
      </c>
      <c r="P2495" s="46">
        <v>0.98</v>
      </c>
      <c r="Q2495" s="46">
        <v>0.453601729408998</v>
      </c>
      <c r="R2495" s="46">
        <f t="shared" si="207"/>
        <v>1.433601729409</v>
      </c>
      <c r="S2495" s="57">
        <v>12.7</v>
      </c>
      <c r="T2495" s="57">
        <v>1</v>
      </c>
      <c r="U2495" s="57">
        <v>0.5</v>
      </c>
      <c r="V2495" s="57">
        <f t="shared" si="206"/>
        <v>12.7</v>
      </c>
      <c r="W2495" s="24">
        <v>347.09</v>
      </c>
      <c r="X2495" s="24">
        <v>22.96</v>
      </c>
      <c r="Y2495" s="58">
        <f t="shared" si="208"/>
        <v>15.1171602787456</v>
      </c>
      <c r="Z2495" s="57">
        <v>5.7</v>
      </c>
      <c r="AA2495" s="63">
        <v>42</v>
      </c>
      <c r="AB2495" s="63">
        <v>36</v>
      </c>
      <c r="AC2495" s="63">
        <v>21</v>
      </c>
    </row>
    <row r="2496" customHeight="1" spans="1:29">
      <c r="A2496" s="11">
        <v>2495</v>
      </c>
      <c r="B2496" s="15">
        <v>423</v>
      </c>
      <c r="C2496" s="23">
        <v>116.40833</v>
      </c>
      <c r="D2496" s="23">
        <v>25.675</v>
      </c>
      <c r="E2496" s="20">
        <v>300</v>
      </c>
      <c r="F2496" s="37">
        <v>18.85</v>
      </c>
      <c r="G2496" s="28">
        <v>1737</v>
      </c>
      <c r="H2496" s="38">
        <v>1331</v>
      </c>
      <c r="I2496" s="18" t="s">
        <v>105</v>
      </c>
      <c r="J2496" s="11" t="s">
        <v>78</v>
      </c>
      <c r="K2496" s="101" t="s">
        <v>1780</v>
      </c>
      <c r="L2496" s="45">
        <v>5.22388</v>
      </c>
      <c r="M2496" s="45">
        <v>14.8579</v>
      </c>
      <c r="N2496" s="45">
        <v>20.08178</v>
      </c>
      <c r="O2496" s="23">
        <v>14.2829</v>
      </c>
      <c r="P2496" s="46">
        <v>1.45</v>
      </c>
      <c r="Q2496" s="46">
        <v>0.365743651499345</v>
      </c>
      <c r="R2496" s="46">
        <f t="shared" si="207"/>
        <v>1.81574365149935</v>
      </c>
      <c r="S2496" s="57">
        <v>12.7</v>
      </c>
      <c r="T2496" s="57">
        <v>1</v>
      </c>
      <c r="U2496" s="57">
        <v>0.5</v>
      </c>
      <c r="V2496" s="57">
        <f t="shared" si="206"/>
        <v>12.7</v>
      </c>
      <c r="W2496" s="24">
        <v>263.41</v>
      </c>
      <c r="X2496" s="24">
        <v>13.18</v>
      </c>
      <c r="Y2496" s="58">
        <f t="shared" si="208"/>
        <v>19.9855842185129</v>
      </c>
      <c r="Z2496" s="57">
        <v>5.7</v>
      </c>
      <c r="AA2496" s="63">
        <v>42</v>
      </c>
      <c r="AB2496" s="63">
        <v>36</v>
      </c>
      <c r="AC2496" s="63">
        <v>21</v>
      </c>
    </row>
    <row r="2497" customHeight="1" spans="1:29">
      <c r="A2497" s="11">
        <v>2496</v>
      </c>
      <c r="B2497" s="15">
        <v>423</v>
      </c>
      <c r="C2497" s="23">
        <v>116.40833</v>
      </c>
      <c r="D2497" s="23">
        <v>25.675</v>
      </c>
      <c r="E2497" s="20">
        <v>300</v>
      </c>
      <c r="F2497" s="37">
        <v>18.85</v>
      </c>
      <c r="G2497" s="28">
        <v>1737</v>
      </c>
      <c r="H2497" s="38">
        <v>1331</v>
      </c>
      <c r="I2497" s="18" t="s">
        <v>105</v>
      </c>
      <c r="J2497" s="11" t="s">
        <v>78</v>
      </c>
      <c r="K2497" s="101" t="s">
        <v>1780</v>
      </c>
      <c r="L2497" s="45">
        <v>2.47761</v>
      </c>
      <c r="M2497" s="45">
        <v>6.40739</v>
      </c>
      <c r="N2497" s="45">
        <v>8.885</v>
      </c>
      <c r="O2497" s="23">
        <v>4.06375</v>
      </c>
      <c r="P2497" s="46">
        <v>1.6</v>
      </c>
      <c r="Q2497" s="46">
        <v>0.609685635189173</v>
      </c>
      <c r="R2497" s="46">
        <f t="shared" si="207"/>
        <v>2.20968563518917</v>
      </c>
      <c r="S2497" s="57">
        <v>12.7</v>
      </c>
      <c r="T2497" s="57">
        <v>1</v>
      </c>
      <c r="U2497" s="57">
        <v>0.5</v>
      </c>
      <c r="V2497" s="57">
        <f t="shared" si="206"/>
        <v>12.7</v>
      </c>
      <c r="W2497" s="24">
        <v>127.73</v>
      </c>
      <c r="X2497" s="24">
        <v>14.66</v>
      </c>
      <c r="Y2497" s="58">
        <f t="shared" si="208"/>
        <v>8.71282401091405</v>
      </c>
      <c r="Z2497" s="57">
        <v>5.7</v>
      </c>
      <c r="AA2497" s="63">
        <v>42</v>
      </c>
      <c r="AB2497" s="63">
        <v>36</v>
      </c>
      <c r="AC2497" s="63">
        <v>21</v>
      </c>
    </row>
    <row r="2498" customHeight="1" spans="1:29">
      <c r="A2498" s="11">
        <v>2497</v>
      </c>
      <c r="B2498" s="15">
        <v>424</v>
      </c>
      <c r="C2498" s="125">
        <v>118.6667</v>
      </c>
      <c r="D2498" s="125">
        <v>35.96667</v>
      </c>
      <c r="E2498" s="20">
        <v>220</v>
      </c>
      <c r="F2498" s="39">
        <v>12.2628002166748</v>
      </c>
      <c r="G2498" s="38">
        <v>792</v>
      </c>
      <c r="H2498" s="38">
        <v>1433</v>
      </c>
      <c r="I2498" s="18" t="s">
        <v>77</v>
      </c>
      <c r="J2498" s="11" t="s">
        <v>78</v>
      </c>
      <c r="K2498" s="101" t="s">
        <v>1781</v>
      </c>
      <c r="L2498" s="45">
        <v>0.852595</v>
      </c>
      <c r="M2498" s="45">
        <v>3.6834</v>
      </c>
      <c r="N2498" s="45">
        <v>4.535995</v>
      </c>
      <c r="O2498" s="23">
        <v>3.92664</v>
      </c>
      <c r="P2498" s="46">
        <v>0.945763</v>
      </c>
      <c r="Q2498" s="46">
        <v>0.217130931279669</v>
      </c>
      <c r="R2498" s="46">
        <f t="shared" si="207"/>
        <v>1.16289393127967</v>
      </c>
      <c r="S2498" s="24">
        <v>7.17</v>
      </c>
      <c r="T2498" s="24">
        <v>0.43</v>
      </c>
      <c r="U2498" s="57">
        <v>0.3</v>
      </c>
      <c r="V2498" s="24">
        <f t="shared" si="206"/>
        <v>16.6744186046512</v>
      </c>
      <c r="W2498" s="58">
        <v>195.020999908447</v>
      </c>
      <c r="X2498" s="58">
        <v>73.6562013626099</v>
      </c>
      <c r="Y2498" s="58">
        <f t="shared" si="208"/>
        <v>2.64772003308123</v>
      </c>
      <c r="Z2498" s="24">
        <v>6.18</v>
      </c>
      <c r="AA2498" s="63">
        <v>43</v>
      </c>
      <c r="AB2498" s="63">
        <v>39</v>
      </c>
      <c r="AC2498" s="63">
        <v>18</v>
      </c>
    </row>
    <row r="2499" customHeight="1" spans="1:29">
      <c r="A2499" s="11">
        <v>2498</v>
      </c>
      <c r="B2499" s="15">
        <v>424</v>
      </c>
      <c r="C2499" s="125">
        <v>118.6667</v>
      </c>
      <c r="D2499" s="125">
        <v>35.96667</v>
      </c>
      <c r="E2499" s="20">
        <v>220</v>
      </c>
      <c r="F2499" s="39">
        <v>12.2628002166748</v>
      </c>
      <c r="G2499" s="38">
        <v>792</v>
      </c>
      <c r="H2499" s="38">
        <v>1433</v>
      </c>
      <c r="I2499" s="18" t="s">
        <v>77</v>
      </c>
      <c r="J2499" s="11" t="s">
        <v>78</v>
      </c>
      <c r="K2499" s="101" t="s">
        <v>1781</v>
      </c>
      <c r="L2499" s="45">
        <v>0.741869</v>
      </c>
      <c r="M2499" s="45">
        <v>3.40541</v>
      </c>
      <c r="N2499" s="45">
        <v>4.147279</v>
      </c>
      <c r="O2499" s="23">
        <v>2.97104</v>
      </c>
      <c r="P2499" s="46">
        <v>1.25085</v>
      </c>
      <c r="Q2499" s="46">
        <v>0.249700105013733</v>
      </c>
      <c r="R2499" s="46">
        <f t="shared" si="207"/>
        <v>1.50055010501373</v>
      </c>
      <c r="S2499" s="24">
        <v>7.17</v>
      </c>
      <c r="T2499" s="24">
        <v>0.43</v>
      </c>
      <c r="U2499" s="57">
        <v>0.3</v>
      </c>
      <c r="V2499" s="24">
        <f t="shared" si="206"/>
        <v>16.6744186046512</v>
      </c>
      <c r="W2499" s="58">
        <v>195.020999908447</v>
      </c>
      <c r="X2499" s="58">
        <v>73.6562013626099</v>
      </c>
      <c r="Y2499" s="58">
        <f t="shared" si="208"/>
        <v>2.64772003308123</v>
      </c>
      <c r="Z2499" s="24">
        <v>6.18</v>
      </c>
      <c r="AA2499" s="63">
        <v>43</v>
      </c>
      <c r="AB2499" s="63">
        <v>39</v>
      </c>
      <c r="AC2499" s="63">
        <v>18</v>
      </c>
    </row>
    <row r="2500" customHeight="1" spans="1:29">
      <c r="A2500" s="11">
        <v>2499</v>
      </c>
      <c r="B2500" s="15">
        <v>424</v>
      </c>
      <c r="C2500" s="125">
        <v>118.6667</v>
      </c>
      <c r="D2500" s="125">
        <v>35.96667</v>
      </c>
      <c r="E2500" s="20">
        <v>220</v>
      </c>
      <c r="F2500" s="39">
        <v>12.2628002166748</v>
      </c>
      <c r="G2500" s="38">
        <v>792</v>
      </c>
      <c r="H2500" s="38">
        <v>1433</v>
      </c>
      <c r="I2500" s="18" t="s">
        <v>77</v>
      </c>
      <c r="J2500" s="11" t="s">
        <v>78</v>
      </c>
      <c r="K2500" s="101" t="s">
        <v>1781</v>
      </c>
      <c r="L2500" s="45">
        <v>1.04637</v>
      </c>
      <c r="M2500" s="45">
        <v>3.5444</v>
      </c>
      <c r="N2500" s="45">
        <v>4.59077</v>
      </c>
      <c r="O2500" s="23">
        <v>3.26641</v>
      </c>
      <c r="P2500" s="46">
        <v>1.13898</v>
      </c>
      <c r="Q2500" s="46">
        <v>0.320342516707945</v>
      </c>
      <c r="R2500" s="46">
        <f t="shared" si="207"/>
        <v>1.45932251670795</v>
      </c>
      <c r="S2500" s="24">
        <v>7.17</v>
      </c>
      <c r="T2500" s="24">
        <v>0.43</v>
      </c>
      <c r="U2500" s="57">
        <v>0.3</v>
      </c>
      <c r="V2500" s="24">
        <f t="shared" si="206"/>
        <v>16.6744186046512</v>
      </c>
      <c r="W2500" s="58">
        <v>195.020999908447</v>
      </c>
      <c r="X2500" s="58">
        <v>73.6562013626099</v>
      </c>
      <c r="Y2500" s="58">
        <f t="shared" si="208"/>
        <v>2.64772003308123</v>
      </c>
      <c r="Z2500" s="24">
        <v>6.18</v>
      </c>
      <c r="AA2500" s="63">
        <v>43</v>
      </c>
      <c r="AB2500" s="63">
        <v>39</v>
      </c>
      <c r="AC2500" s="63">
        <v>18</v>
      </c>
    </row>
    <row r="2501" customHeight="1" spans="1:29">
      <c r="A2501" s="11">
        <v>2500</v>
      </c>
      <c r="B2501" s="15">
        <v>424</v>
      </c>
      <c r="C2501" s="125">
        <v>118.6667</v>
      </c>
      <c r="D2501" s="125">
        <v>35.96667</v>
      </c>
      <c r="E2501" s="20">
        <v>220</v>
      </c>
      <c r="F2501" s="39">
        <v>12.2628002166748</v>
      </c>
      <c r="G2501" s="38">
        <v>792</v>
      </c>
      <c r="H2501" s="38">
        <v>1433</v>
      </c>
      <c r="I2501" s="18" t="s">
        <v>77</v>
      </c>
      <c r="J2501" s="11" t="s">
        <v>78</v>
      </c>
      <c r="K2501" s="101" t="s">
        <v>1781</v>
      </c>
      <c r="L2501" s="45">
        <v>0.919031</v>
      </c>
      <c r="M2501" s="45">
        <v>3.16216</v>
      </c>
      <c r="N2501" s="45">
        <v>4.081191</v>
      </c>
      <c r="O2501" s="23">
        <v>3.4749</v>
      </c>
      <c r="P2501" s="46">
        <v>0.905085</v>
      </c>
      <c r="Q2501" s="46">
        <v>0.264476963365852</v>
      </c>
      <c r="R2501" s="46">
        <f t="shared" si="207"/>
        <v>1.16956196336585</v>
      </c>
      <c r="S2501" s="24">
        <v>7.17</v>
      </c>
      <c r="T2501" s="24">
        <v>0.43</v>
      </c>
      <c r="U2501" s="57">
        <v>0.3</v>
      </c>
      <c r="V2501" s="24">
        <f t="shared" si="206"/>
        <v>16.6744186046512</v>
      </c>
      <c r="W2501" s="58">
        <v>195.020999908447</v>
      </c>
      <c r="X2501" s="58">
        <v>73.6562013626099</v>
      </c>
      <c r="Y2501" s="58">
        <f t="shared" si="208"/>
        <v>2.64772003308123</v>
      </c>
      <c r="Z2501" s="24">
        <v>6.18</v>
      </c>
      <c r="AA2501" s="63">
        <v>43</v>
      </c>
      <c r="AB2501" s="63">
        <v>39</v>
      </c>
      <c r="AC2501" s="63">
        <v>18</v>
      </c>
    </row>
    <row r="2502" customHeight="1" spans="1:29">
      <c r="A2502" s="11">
        <v>2501</v>
      </c>
      <c r="B2502" s="15">
        <v>425</v>
      </c>
      <c r="C2502" s="125">
        <v>113.08056</v>
      </c>
      <c r="D2502" s="125">
        <v>28.186667</v>
      </c>
      <c r="E2502" s="40">
        <v>42</v>
      </c>
      <c r="F2502" s="37">
        <v>13.6</v>
      </c>
      <c r="G2502" s="38">
        <v>1392</v>
      </c>
      <c r="H2502" s="38">
        <v>1192</v>
      </c>
      <c r="I2502" s="18" t="s">
        <v>105</v>
      </c>
      <c r="J2502" s="11" t="s">
        <v>78</v>
      </c>
      <c r="K2502" s="101" t="s">
        <v>1782</v>
      </c>
      <c r="L2502" s="45">
        <v>0.894</v>
      </c>
      <c r="M2502" s="45">
        <v>4.05</v>
      </c>
      <c r="N2502" s="45">
        <v>4.944</v>
      </c>
      <c r="O2502" s="23">
        <v>2.39</v>
      </c>
      <c r="P2502" s="46">
        <v>1.622</v>
      </c>
      <c r="Q2502" s="46">
        <v>0.374058577405858</v>
      </c>
      <c r="R2502" s="46">
        <f t="shared" si="207"/>
        <v>1.99605857740586</v>
      </c>
      <c r="S2502" s="24">
        <f>16.91/1.724</f>
        <v>9.80858468677494</v>
      </c>
      <c r="T2502" s="24">
        <v>1.34</v>
      </c>
      <c r="U2502" s="24">
        <v>0.25</v>
      </c>
      <c r="V2502" s="24">
        <f t="shared" si="206"/>
        <v>7.31983931848876</v>
      </c>
      <c r="W2502" s="58">
        <v>183.868007659912</v>
      </c>
      <c r="X2502" s="58">
        <v>59.3556022644043</v>
      </c>
      <c r="Y2502" s="58">
        <f t="shared" si="208"/>
        <v>3.09773636599385</v>
      </c>
      <c r="Z2502" s="24">
        <v>6.03</v>
      </c>
      <c r="AA2502" s="63">
        <v>49</v>
      </c>
      <c r="AB2502" s="63">
        <v>30</v>
      </c>
      <c r="AC2502" s="63">
        <v>21</v>
      </c>
    </row>
    <row r="2503" customHeight="1" spans="1:29">
      <c r="A2503" s="11">
        <v>2502</v>
      </c>
      <c r="B2503" s="15">
        <v>426</v>
      </c>
      <c r="C2503" s="125">
        <v>106.13334</v>
      </c>
      <c r="D2503" s="125">
        <v>37.325</v>
      </c>
      <c r="E2503" s="40">
        <v>1438</v>
      </c>
      <c r="F2503" s="39">
        <v>8.14560031890869</v>
      </c>
      <c r="G2503" s="28">
        <v>193.4</v>
      </c>
      <c r="H2503" s="18">
        <v>1300</v>
      </c>
      <c r="I2503" s="18" t="s">
        <v>85</v>
      </c>
      <c r="J2503" s="11" t="s">
        <v>78</v>
      </c>
      <c r="K2503" s="101" t="s">
        <v>1783</v>
      </c>
      <c r="L2503" s="45"/>
      <c r="M2503" s="45"/>
      <c r="N2503" s="45"/>
      <c r="P2503" s="46">
        <v>0.424</v>
      </c>
      <c r="Q2503" s="46"/>
      <c r="R2503" s="46"/>
      <c r="S2503" s="24">
        <v>4.39675174013921</v>
      </c>
      <c r="T2503" s="24">
        <v>0.46</v>
      </c>
      <c r="U2503" s="24">
        <v>0.34</v>
      </c>
      <c r="V2503" s="24">
        <f t="shared" si="206"/>
        <v>9.55815595682437</v>
      </c>
      <c r="W2503" s="58">
        <v>45.3212022781372</v>
      </c>
      <c r="X2503" s="58">
        <v>155.450000762939</v>
      </c>
      <c r="Y2503" s="58">
        <f t="shared" si="208"/>
        <v>0.291548421072393</v>
      </c>
      <c r="Z2503" s="24">
        <v>8.5</v>
      </c>
      <c r="AA2503" s="63">
        <v>52</v>
      </c>
      <c r="AB2503" s="63">
        <v>33</v>
      </c>
      <c r="AC2503" s="63">
        <v>15</v>
      </c>
    </row>
    <row r="2504" customHeight="1" spans="1:29">
      <c r="A2504" s="11">
        <v>2503</v>
      </c>
      <c r="B2504" s="15">
        <v>426</v>
      </c>
      <c r="C2504" s="125">
        <v>106.13334</v>
      </c>
      <c r="D2504" s="125">
        <v>37.325</v>
      </c>
      <c r="E2504" s="40">
        <v>1438</v>
      </c>
      <c r="F2504" s="39">
        <v>8.14560031890869</v>
      </c>
      <c r="G2504" s="28">
        <v>193.4</v>
      </c>
      <c r="H2504" s="18">
        <v>1300</v>
      </c>
      <c r="I2504" s="18" t="s">
        <v>85</v>
      </c>
      <c r="J2504" s="11" t="s">
        <v>78</v>
      </c>
      <c r="K2504" s="101" t="s">
        <v>1783</v>
      </c>
      <c r="L2504" s="45"/>
      <c r="M2504" s="45"/>
      <c r="N2504" s="45"/>
      <c r="P2504" s="46">
        <v>0.556</v>
      </c>
      <c r="Q2504" s="46"/>
      <c r="R2504" s="46"/>
      <c r="S2504" s="24">
        <v>4.29814385150812</v>
      </c>
      <c r="T2504" s="24">
        <v>0.42</v>
      </c>
      <c r="U2504" s="24">
        <v>0.41</v>
      </c>
      <c r="V2504" s="24">
        <f t="shared" si="206"/>
        <v>10.2336758369241</v>
      </c>
      <c r="W2504" s="58">
        <v>45.3212022781372</v>
      </c>
      <c r="X2504" s="58">
        <v>155.450000762939</v>
      </c>
      <c r="Y2504" s="58">
        <f t="shared" si="208"/>
        <v>0.291548421072393</v>
      </c>
      <c r="Z2504" s="24">
        <v>8.27</v>
      </c>
      <c r="AA2504" s="63">
        <v>52</v>
      </c>
      <c r="AB2504" s="63">
        <v>33</v>
      </c>
      <c r="AC2504" s="63">
        <v>15</v>
      </c>
    </row>
    <row r="2505" customHeight="1" spans="1:29">
      <c r="A2505" s="11">
        <v>2504</v>
      </c>
      <c r="B2505" s="15">
        <v>426</v>
      </c>
      <c r="C2505" s="125">
        <v>106.13334</v>
      </c>
      <c r="D2505" s="125">
        <v>37.325</v>
      </c>
      <c r="E2505" s="40">
        <v>1438</v>
      </c>
      <c r="F2505" s="39">
        <v>8.14560031890869</v>
      </c>
      <c r="G2505" s="28">
        <v>193.4</v>
      </c>
      <c r="H2505" s="18">
        <v>1300</v>
      </c>
      <c r="I2505" s="18" t="s">
        <v>85</v>
      </c>
      <c r="J2505" s="11" t="s">
        <v>78</v>
      </c>
      <c r="K2505" s="101" t="s">
        <v>1783</v>
      </c>
      <c r="L2505" s="45"/>
      <c r="M2505" s="45"/>
      <c r="N2505" s="45"/>
      <c r="P2505" s="46">
        <v>0.361</v>
      </c>
      <c r="Q2505" s="46"/>
      <c r="R2505" s="46"/>
      <c r="S2505" s="24">
        <v>4.25174013921114</v>
      </c>
      <c r="T2505" s="24">
        <v>0.4</v>
      </c>
      <c r="U2505" s="24">
        <v>0.32</v>
      </c>
      <c r="V2505" s="24">
        <f t="shared" si="206"/>
        <v>10.6293503480279</v>
      </c>
      <c r="W2505" s="58">
        <v>45.3212022781372</v>
      </c>
      <c r="X2505" s="58">
        <v>155.450000762939</v>
      </c>
      <c r="Y2505" s="58">
        <f t="shared" si="208"/>
        <v>0.291548421072393</v>
      </c>
      <c r="Z2505" s="24">
        <v>8.29</v>
      </c>
      <c r="AA2505" s="63">
        <v>52</v>
      </c>
      <c r="AB2505" s="63">
        <v>33</v>
      </c>
      <c r="AC2505" s="63">
        <v>15</v>
      </c>
    </row>
    <row r="2506" customHeight="1" spans="1:29">
      <c r="A2506" s="11">
        <v>2505</v>
      </c>
      <c r="B2506" s="15">
        <v>426</v>
      </c>
      <c r="C2506" s="125">
        <v>106.13334</v>
      </c>
      <c r="D2506" s="125">
        <v>37.325</v>
      </c>
      <c r="E2506" s="40">
        <v>1438</v>
      </c>
      <c r="F2506" s="39">
        <v>8.14560031890869</v>
      </c>
      <c r="G2506" s="28">
        <v>193.4</v>
      </c>
      <c r="H2506" s="18">
        <v>1300</v>
      </c>
      <c r="I2506" s="18" t="s">
        <v>85</v>
      </c>
      <c r="J2506" s="11" t="s">
        <v>78</v>
      </c>
      <c r="K2506" s="101" t="s">
        <v>1783</v>
      </c>
      <c r="L2506" s="45"/>
      <c r="M2506" s="45"/>
      <c r="N2506" s="45"/>
      <c r="P2506" s="46">
        <v>0.675</v>
      </c>
      <c r="Q2506" s="46"/>
      <c r="R2506" s="46"/>
      <c r="S2506" s="24">
        <v>3.96751740139211</v>
      </c>
      <c r="T2506" s="24">
        <v>0.4</v>
      </c>
      <c r="U2506" s="24">
        <v>0.35</v>
      </c>
      <c r="V2506" s="24">
        <f t="shared" si="206"/>
        <v>9.91879350348028</v>
      </c>
      <c r="W2506" s="58">
        <v>45.3212022781372</v>
      </c>
      <c r="X2506" s="58">
        <v>155.450000762939</v>
      </c>
      <c r="Y2506" s="58">
        <f t="shared" si="208"/>
        <v>0.291548421072393</v>
      </c>
      <c r="Z2506" s="24">
        <v>8.47</v>
      </c>
      <c r="AA2506" s="63">
        <v>52</v>
      </c>
      <c r="AB2506" s="63">
        <v>33</v>
      </c>
      <c r="AC2506" s="63">
        <v>15</v>
      </c>
    </row>
    <row r="2507" customHeight="1" spans="1:29">
      <c r="A2507" s="11">
        <v>2506</v>
      </c>
      <c r="B2507" s="15">
        <v>426</v>
      </c>
      <c r="C2507" s="125">
        <v>106.13334</v>
      </c>
      <c r="D2507" s="125">
        <v>37.325</v>
      </c>
      <c r="E2507" s="40">
        <v>1438</v>
      </c>
      <c r="F2507" s="39">
        <v>8.14560031890869</v>
      </c>
      <c r="G2507" s="28">
        <v>193.4</v>
      </c>
      <c r="H2507" s="18">
        <v>1300</v>
      </c>
      <c r="I2507" s="18" t="s">
        <v>85</v>
      </c>
      <c r="J2507" s="11" t="s">
        <v>78</v>
      </c>
      <c r="K2507" s="101" t="s">
        <v>1783</v>
      </c>
      <c r="L2507" s="45"/>
      <c r="M2507" s="45"/>
      <c r="N2507" s="45"/>
      <c r="P2507" s="46">
        <v>0.498</v>
      </c>
      <c r="Q2507" s="46"/>
      <c r="R2507" s="46"/>
      <c r="S2507" s="24">
        <v>1.9953596287703</v>
      </c>
      <c r="T2507" s="24">
        <v>0.2</v>
      </c>
      <c r="U2507" s="24">
        <v>0.18</v>
      </c>
      <c r="V2507" s="24">
        <f t="shared" si="206"/>
        <v>9.9767981438515</v>
      </c>
      <c r="W2507" s="58">
        <v>45.3212022781372</v>
      </c>
      <c r="X2507" s="58">
        <v>155.450000762939</v>
      </c>
      <c r="Y2507" s="58">
        <f t="shared" si="208"/>
        <v>0.291548421072393</v>
      </c>
      <c r="Z2507" s="24">
        <v>8.56</v>
      </c>
      <c r="AA2507" s="63">
        <v>52</v>
      </c>
      <c r="AB2507" s="63">
        <v>33</v>
      </c>
      <c r="AC2507" s="63">
        <v>15</v>
      </c>
    </row>
    <row r="2508" customHeight="1" spans="1:29">
      <c r="A2508" s="11">
        <v>2507</v>
      </c>
      <c r="B2508" s="15">
        <v>427</v>
      </c>
      <c r="C2508" s="125">
        <v>113.2389</v>
      </c>
      <c r="D2508" s="125">
        <v>36.367222</v>
      </c>
      <c r="E2508" s="20">
        <v>970</v>
      </c>
      <c r="F2508" s="37">
        <v>9.5</v>
      </c>
      <c r="G2508" s="28">
        <v>540</v>
      </c>
      <c r="H2508" s="38">
        <v>1405</v>
      </c>
      <c r="I2508" s="18" t="s">
        <v>77</v>
      </c>
      <c r="J2508" s="48" t="s">
        <v>106</v>
      </c>
      <c r="K2508" s="101" t="s">
        <v>1784</v>
      </c>
      <c r="L2508" s="45">
        <v>0.866995</v>
      </c>
      <c r="M2508" s="45">
        <v>4.37</v>
      </c>
      <c r="N2508" s="45">
        <v>5.236995</v>
      </c>
      <c r="O2508" s="23">
        <v>2.14</v>
      </c>
      <c r="P2508" s="46">
        <v>2.04205607476635</v>
      </c>
      <c r="Q2508" s="46">
        <v>0.40513785046729</v>
      </c>
      <c r="R2508" s="46">
        <f t="shared" ref="R2508:R2523" si="209">P2508+Q2508</f>
        <v>2.44719392523364</v>
      </c>
      <c r="S2508" s="24">
        <v>4.77</v>
      </c>
      <c r="T2508" s="57">
        <v>0.5</v>
      </c>
      <c r="U2508" s="57">
        <v>1.3</v>
      </c>
      <c r="V2508" s="57">
        <f t="shared" si="206"/>
        <v>9.54</v>
      </c>
      <c r="W2508" s="58">
        <v>130.801000595093</v>
      </c>
      <c r="X2508" s="58">
        <v>86.3938045501709</v>
      </c>
      <c r="Y2508" s="58">
        <f t="shared" si="208"/>
        <v>1.51400903428363</v>
      </c>
      <c r="Z2508" s="24">
        <v>7.9</v>
      </c>
      <c r="AA2508" s="63">
        <v>44</v>
      </c>
      <c r="AB2508" s="63">
        <v>40</v>
      </c>
      <c r="AC2508" s="63">
        <v>16</v>
      </c>
    </row>
    <row r="2509" customHeight="1" spans="1:29">
      <c r="A2509" s="11">
        <v>2508</v>
      </c>
      <c r="B2509" s="15">
        <v>427</v>
      </c>
      <c r="C2509" s="125">
        <v>113.2389</v>
      </c>
      <c r="D2509" s="125">
        <v>36.367222</v>
      </c>
      <c r="E2509" s="20">
        <v>970</v>
      </c>
      <c r="F2509" s="37">
        <v>9.5</v>
      </c>
      <c r="G2509" s="28">
        <v>540</v>
      </c>
      <c r="H2509" s="38">
        <v>1405</v>
      </c>
      <c r="I2509" s="18" t="s">
        <v>77</v>
      </c>
      <c r="J2509" s="36" t="s">
        <v>98</v>
      </c>
      <c r="K2509" s="101" t="s">
        <v>1784</v>
      </c>
      <c r="L2509" s="45">
        <v>0.684729</v>
      </c>
      <c r="M2509" s="45">
        <v>3.2</v>
      </c>
      <c r="N2509" s="45">
        <v>3.884729</v>
      </c>
      <c r="O2509" s="23">
        <v>1.73</v>
      </c>
      <c r="P2509" s="46">
        <v>1.84971098265896</v>
      </c>
      <c r="Q2509" s="46">
        <v>0.39579710982659</v>
      </c>
      <c r="R2509" s="46">
        <f t="shared" si="209"/>
        <v>2.24550809248555</v>
      </c>
      <c r="S2509" s="24">
        <v>4.79</v>
      </c>
      <c r="T2509" s="57">
        <v>0.5</v>
      </c>
      <c r="U2509" s="57">
        <v>1.3</v>
      </c>
      <c r="V2509" s="57">
        <f t="shared" si="206"/>
        <v>9.58</v>
      </c>
      <c r="W2509" s="58">
        <v>130.801000595093</v>
      </c>
      <c r="X2509" s="58">
        <v>86.3938045501709</v>
      </c>
      <c r="Y2509" s="58">
        <f t="shared" si="208"/>
        <v>1.51400903428363</v>
      </c>
      <c r="Z2509" s="24">
        <v>8.06</v>
      </c>
      <c r="AA2509" s="63">
        <v>44</v>
      </c>
      <c r="AB2509" s="63">
        <v>40</v>
      </c>
      <c r="AC2509" s="63">
        <v>16</v>
      </c>
    </row>
    <row r="2510" customHeight="1" spans="1:29">
      <c r="A2510" s="11">
        <v>2509</v>
      </c>
      <c r="B2510" s="15">
        <v>427</v>
      </c>
      <c r="C2510" s="125">
        <v>113.2389</v>
      </c>
      <c r="D2510" s="125">
        <v>36.367222</v>
      </c>
      <c r="E2510" s="20">
        <v>970</v>
      </c>
      <c r="F2510" s="37">
        <v>9.5</v>
      </c>
      <c r="G2510" s="28">
        <v>540</v>
      </c>
      <c r="H2510" s="38">
        <v>1405</v>
      </c>
      <c r="I2510" s="18" t="s">
        <v>77</v>
      </c>
      <c r="J2510" s="48" t="s">
        <v>106</v>
      </c>
      <c r="K2510" s="101" t="s">
        <v>1784</v>
      </c>
      <c r="L2510" s="45">
        <v>0.571429</v>
      </c>
      <c r="M2510" s="45">
        <v>3.61</v>
      </c>
      <c r="N2510" s="45">
        <v>4.181429</v>
      </c>
      <c r="O2510" s="23">
        <v>0.83</v>
      </c>
      <c r="P2510" s="46">
        <v>4.34939759036145</v>
      </c>
      <c r="Q2510" s="46">
        <v>0.688468674698795</v>
      </c>
      <c r="R2510" s="46">
        <f t="shared" si="209"/>
        <v>5.03786626506025</v>
      </c>
      <c r="S2510" s="24">
        <v>2.32</v>
      </c>
      <c r="T2510" s="57">
        <v>0.5</v>
      </c>
      <c r="U2510" s="57">
        <v>1.3</v>
      </c>
      <c r="V2510" s="57">
        <f t="shared" si="206"/>
        <v>4.64</v>
      </c>
      <c r="W2510" s="58">
        <v>130.801000595093</v>
      </c>
      <c r="X2510" s="58">
        <v>86.3938045501709</v>
      </c>
      <c r="Y2510" s="58">
        <f t="shared" si="208"/>
        <v>1.51400903428363</v>
      </c>
      <c r="Z2510" s="24">
        <v>8.11</v>
      </c>
      <c r="AA2510" s="63">
        <v>44</v>
      </c>
      <c r="AB2510" s="63">
        <v>40</v>
      </c>
      <c r="AC2510" s="63">
        <v>16</v>
      </c>
    </row>
    <row r="2511" customHeight="1" spans="1:29">
      <c r="A2511" s="11">
        <v>2510</v>
      </c>
      <c r="B2511" s="15">
        <v>427</v>
      </c>
      <c r="C2511" s="125">
        <v>113.2389</v>
      </c>
      <c r="D2511" s="125">
        <v>36.367222</v>
      </c>
      <c r="E2511" s="20">
        <v>970</v>
      </c>
      <c r="F2511" s="37">
        <v>9.5</v>
      </c>
      <c r="G2511" s="28">
        <v>540</v>
      </c>
      <c r="H2511" s="38">
        <v>1405</v>
      </c>
      <c r="I2511" s="18" t="s">
        <v>77</v>
      </c>
      <c r="J2511" s="36" t="s">
        <v>98</v>
      </c>
      <c r="K2511" s="101" t="s">
        <v>1784</v>
      </c>
      <c r="L2511" s="45">
        <v>0.295567</v>
      </c>
      <c r="M2511" s="45">
        <v>1.37</v>
      </c>
      <c r="N2511" s="45">
        <v>1.665567</v>
      </c>
      <c r="O2511" s="23">
        <v>1.35</v>
      </c>
      <c r="P2511" s="46">
        <v>1.01481481481481</v>
      </c>
      <c r="Q2511" s="46">
        <v>0.218938518518519</v>
      </c>
      <c r="R2511" s="46">
        <f t="shared" si="209"/>
        <v>1.23375333333333</v>
      </c>
      <c r="S2511" s="24">
        <v>2.69</v>
      </c>
      <c r="T2511" s="57">
        <v>0.5</v>
      </c>
      <c r="U2511" s="57">
        <v>1.3</v>
      </c>
      <c r="V2511" s="57">
        <f t="shared" si="206"/>
        <v>5.38</v>
      </c>
      <c r="W2511" s="58">
        <v>130.801000595093</v>
      </c>
      <c r="X2511" s="58">
        <v>86.3938045501709</v>
      </c>
      <c r="Y2511" s="58">
        <f t="shared" si="208"/>
        <v>1.51400903428363</v>
      </c>
      <c r="Z2511" s="24">
        <v>8.3</v>
      </c>
      <c r="AA2511" s="63">
        <v>44</v>
      </c>
      <c r="AB2511" s="63">
        <v>40</v>
      </c>
      <c r="AC2511" s="63">
        <v>16</v>
      </c>
    </row>
    <row r="2512" customHeight="1" spans="1:29">
      <c r="A2512" s="11">
        <v>2511</v>
      </c>
      <c r="B2512" s="15">
        <v>428</v>
      </c>
      <c r="C2512" s="23">
        <v>11.2334</v>
      </c>
      <c r="D2512" s="125">
        <v>34.35</v>
      </c>
      <c r="E2512" s="40">
        <v>71</v>
      </c>
      <c r="F2512" s="39">
        <v>18.8903999328613</v>
      </c>
      <c r="G2512" s="38">
        <v>240</v>
      </c>
      <c r="H2512" s="38">
        <v>1884</v>
      </c>
      <c r="I2512" s="18" t="s">
        <v>85</v>
      </c>
      <c r="J2512" s="11" t="s">
        <v>78</v>
      </c>
      <c r="K2512" s="22" t="s">
        <v>1785</v>
      </c>
      <c r="L2512" s="45">
        <v>4.24</v>
      </c>
      <c r="M2512" s="45">
        <v>7.67</v>
      </c>
      <c r="N2512" s="45">
        <v>11.91</v>
      </c>
      <c r="O2512" s="23">
        <v>7.29</v>
      </c>
      <c r="P2512" s="46">
        <v>1.05263157894737</v>
      </c>
      <c r="Q2512" s="46">
        <v>0.58161865569273</v>
      </c>
      <c r="R2512" s="46">
        <f t="shared" si="209"/>
        <v>1.6342502346401</v>
      </c>
      <c r="S2512" s="24">
        <v>20.3</v>
      </c>
      <c r="T2512" s="24">
        <v>1.51</v>
      </c>
      <c r="U2512" s="57">
        <v>0.5</v>
      </c>
      <c r="V2512" s="24">
        <v>13.44</v>
      </c>
      <c r="W2512" s="58">
        <v>332.896995544434</v>
      </c>
      <c r="X2512" s="58">
        <v>74.4304990768433</v>
      </c>
      <c r="Y2512" s="58">
        <f t="shared" si="208"/>
        <v>4.47258851778954</v>
      </c>
      <c r="Z2512" s="24">
        <v>4.57</v>
      </c>
      <c r="AA2512" s="28">
        <v>66.15</v>
      </c>
      <c r="AB2512" s="28">
        <v>16.72</v>
      </c>
      <c r="AC2512" s="28">
        <v>17.13</v>
      </c>
    </row>
    <row r="2513" customHeight="1" spans="1:29">
      <c r="A2513" s="11">
        <v>2512</v>
      </c>
      <c r="B2513" s="15">
        <v>428</v>
      </c>
      <c r="C2513" s="23">
        <v>117.1834</v>
      </c>
      <c r="D2513" s="125">
        <v>34.27</v>
      </c>
      <c r="E2513" s="40">
        <v>39</v>
      </c>
      <c r="F2513" s="39">
        <v>14.5611000061035</v>
      </c>
      <c r="G2513" s="38">
        <v>684</v>
      </c>
      <c r="H2513" s="38">
        <v>1423</v>
      </c>
      <c r="I2513" s="18" t="s">
        <v>105</v>
      </c>
      <c r="J2513" s="11" t="s">
        <v>78</v>
      </c>
      <c r="K2513" s="22" t="s">
        <v>1786</v>
      </c>
      <c r="L2513" s="45">
        <v>8.52</v>
      </c>
      <c r="M2513" s="45">
        <v>10.77</v>
      </c>
      <c r="N2513" s="45">
        <v>19.29</v>
      </c>
      <c r="O2513" s="50">
        <v>10.47</v>
      </c>
      <c r="P2513" s="46">
        <v>1.03092783505155</v>
      </c>
      <c r="Q2513" s="46">
        <v>0.813753581661891</v>
      </c>
      <c r="R2513" s="46">
        <f t="shared" si="209"/>
        <v>1.84468141671344</v>
      </c>
      <c r="S2513" s="24">
        <v>25.4</v>
      </c>
      <c r="T2513" s="24">
        <v>2.44</v>
      </c>
      <c r="U2513" s="57">
        <v>0.6</v>
      </c>
      <c r="V2513" s="24">
        <v>10.41</v>
      </c>
      <c r="W2513" s="58">
        <v>164.2799949646</v>
      </c>
      <c r="X2513" s="58">
        <v>64.3822002410889</v>
      </c>
      <c r="Y2513" s="58">
        <f t="shared" si="208"/>
        <v>2.5516368553642</v>
      </c>
      <c r="Z2513" s="24">
        <v>7.27</v>
      </c>
      <c r="AA2513" s="28">
        <v>33.08</v>
      </c>
      <c r="AB2513" s="28">
        <v>35.19</v>
      </c>
      <c r="AC2513" s="28">
        <v>31.73</v>
      </c>
    </row>
    <row r="2514" customHeight="1" spans="1:29">
      <c r="A2514" s="11">
        <v>2513</v>
      </c>
      <c r="B2514" s="15">
        <v>428</v>
      </c>
      <c r="C2514" s="23">
        <v>120.1733</v>
      </c>
      <c r="D2514" s="125">
        <v>33.38</v>
      </c>
      <c r="E2514" s="40">
        <v>2</v>
      </c>
      <c r="F2514" s="39">
        <v>14.430100440979</v>
      </c>
      <c r="G2514" s="38">
        <v>972</v>
      </c>
      <c r="H2514" s="38">
        <v>1275</v>
      </c>
      <c r="I2514" s="18" t="s">
        <v>105</v>
      </c>
      <c r="J2514" s="11" t="s">
        <v>78</v>
      </c>
      <c r="K2514" s="22" t="s">
        <v>1787</v>
      </c>
      <c r="L2514" s="45">
        <v>14.61</v>
      </c>
      <c r="M2514" s="45">
        <v>27.47</v>
      </c>
      <c r="N2514" s="45">
        <v>42.08</v>
      </c>
      <c r="O2514" s="72">
        <v>13.12</v>
      </c>
      <c r="P2514" s="46">
        <v>2.12765957446808</v>
      </c>
      <c r="Q2514" s="46">
        <v>1.11356707317073</v>
      </c>
      <c r="R2514" s="46">
        <f t="shared" si="209"/>
        <v>3.24122664763881</v>
      </c>
      <c r="S2514" s="24">
        <v>34.4</v>
      </c>
      <c r="T2514" s="24">
        <v>3.14</v>
      </c>
      <c r="U2514" s="57">
        <v>0.4</v>
      </c>
      <c r="V2514" s="24">
        <v>10.96</v>
      </c>
      <c r="W2514" s="58">
        <v>163.624992370605</v>
      </c>
      <c r="X2514" s="58">
        <v>71.7970991134644</v>
      </c>
      <c r="Y2514" s="58">
        <f t="shared" si="208"/>
        <v>2.27899169173981</v>
      </c>
      <c r="Z2514" s="24">
        <v>6.77</v>
      </c>
      <c r="AA2514" s="28">
        <v>26.74</v>
      </c>
      <c r="AB2514" s="28">
        <v>32.74</v>
      </c>
      <c r="AC2514" s="28">
        <v>40.52</v>
      </c>
    </row>
    <row r="2515" customHeight="1" spans="1:29">
      <c r="A2515" s="11">
        <v>2514</v>
      </c>
      <c r="B2515" s="15">
        <v>428</v>
      </c>
      <c r="C2515" s="23">
        <v>119.4232</v>
      </c>
      <c r="D2515" s="125">
        <v>32.4</v>
      </c>
      <c r="E2515" s="40">
        <v>13</v>
      </c>
      <c r="F2515" s="39">
        <v>15.5942001342773</v>
      </c>
      <c r="G2515" s="38">
        <v>1008</v>
      </c>
      <c r="H2515" s="38">
        <v>1289</v>
      </c>
      <c r="I2515" s="18" t="s">
        <v>105</v>
      </c>
      <c r="J2515" s="11" t="s">
        <v>78</v>
      </c>
      <c r="K2515" s="22" t="s">
        <v>1788</v>
      </c>
      <c r="L2515" s="45">
        <v>4.31</v>
      </c>
      <c r="M2515" s="45">
        <v>7.75</v>
      </c>
      <c r="N2515" s="45">
        <v>12.06</v>
      </c>
      <c r="O2515" s="50">
        <v>7.7</v>
      </c>
      <c r="P2515" s="46">
        <v>1.01010101010101</v>
      </c>
      <c r="Q2515" s="46">
        <v>0.55974025974026</v>
      </c>
      <c r="R2515" s="46">
        <f t="shared" si="209"/>
        <v>1.56984126984127</v>
      </c>
      <c r="S2515" s="24">
        <v>11.6</v>
      </c>
      <c r="T2515" s="24">
        <v>1.24</v>
      </c>
      <c r="U2515" s="57">
        <v>0.7</v>
      </c>
      <c r="V2515" s="24">
        <v>9.35</v>
      </c>
      <c r="W2515" s="58">
        <v>169.113006591797</v>
      </c>
      <c r="X2515" s="58">
        <v>69.9176979064941</v>
      </c>
      <c r="Y2515" s="58">
        <f t="shared" si="208"/>
        <v>2.41874391828466</v>
      </c>
      <c r="Z2515" s="24">
        <v>4.9</v>
      </c>
      <c r="AA2515" s="28">
        <v>27.58</v>
      </c>
      <c r="AB2515" s="28">
        <v>48.91</v>
      </c>
      <c r="AC2515" s="28">
        <v>23.51</v>
      </c>
    </row>
    <row r="2516" customHeight="1" spans="1:29">
      <c r="A2516" s="11">
        <v>2515</v>
      </c>
      <c r="B2516" s="15">
        <v>428</v>
      </c>
      <c r="C2516" s="23">
        <v>118.7832</v>
      </c>
      <c r="D2516" s="125">
        <v>32.08</v>
      </c>
      <c r="E2516" s="40">
        <v>10</v>
      </c>
      <c r="F2516" s="39">
        <v>15.9069995880127</v>
      </c>
      <c r="G2516" s="38">
        <v>1044</v>
      </c>
      <c r="H2516" s="38">
        <v>1307</v>
      </c>
      <c r="I2516" s="18" t="s">
        <v>105</v>
      </c>
      <c r="J2516" s="11" t="s">
        <v>78</v>
      </c>
      <c r="K2516" s="22" t="s">
        <v>1731</v>
      </c>
      <c r="L2516" s="45">
        <v>2.75</v>
      </c>
      <c r="M2516" s="45">
        <v>5.69</v>
      </c>
      <c r="N2516" s="45">
        <v>8.44</v>
      </c>
      <c r="O2516" s="72">
        <v>2.5</v>
      </c>
      <c r="P2516" s="46">
        <v>2.32558139534884</v>
      </c>
      <c r="Q2516" s="46">
        <v>1.1</v>
      </c>
      <c r="R2516" s="46">
        <f t="shared" si="209"/>
        <v>3.42558139534884</v>
      </c>
      <c r="S2516" s="24">
        <v>8.1</v>
      </c>
      <c r="T2516" s="24">
        <v>1.01</v>
      </c>
      <c r="U2516" s="57">
        <v>0.3</v>
      </c>
      <c r="V2516" s="24">
        <v>8.02</v>
      </c>
      <c r="W2516" s="58">
        <v>127.728004455566</v>
      </c>
      <c r="X2516" s="58">
        <v>69.6327018737793</v>
      </c>
      <c r="Y2516" s="58">
        <f t="shared" si="208"/>
        <v>1.834310618696</v>
      </c>
      <c r="Z2516" s="24">
        <v>6.61</v>
      </c>
      <c r="AA2516" s="28">
        <v>19.19</v>
      </c>
      <c r="AB2516" s="28">
        <v>39.69</v>
      </c>
      <c r="AC2516" s="28">
        <v>41.12</v>
      </c>
    </row>
    <row r="2517" customHeight="1" spans="1:29">
      <c r="A2517" s="11">
        <v>2516</v>
      </c>
      <c r="B2517" s="15">
        <v>428</v>
      </c>
      <c r="C2517" s="23">
        <v>118.7832</v>
      </c>
      <c r="D2517" s="125">
        <v>32.08</v>
      </c>
      <c r="E2517" s="40">
        <v>10</v>
      </c>
      <c r="F2517" s="39">
        <v>15.9069995880127</v>
      </c>
      <c r="G2517" s="38">
        <v>1044</v>
      </c>
      <c r="H2517" s="38">
        <v>1307</v>
      </c>
      <c r="I2517" s="18" t="s">
        <v>105</v>
      </c>
      <c r="J2517" s="11" t="s">
        <v>78</v>
      </c>
      <c r="K2517" s="22" t="s">
        <v>1731</v>
      </c>
      <c r="L2517" s="45">
        <v>10.31</v>
      </c>
      <c r="M2517" s="45">
        <v>16.71</v>
      </c>
      <c r="N2517" s="45">
        <v>27.02</v>
      </c>
      <c r="O2517" s="50">
        <v>9.96</v>
      </c>
      <c r="P2517" s="46">
        <v>0.840336134453782</v>
      </c>
      <c r="Q2517" s="46">
        <v>1.035140562249</v>
      </c>
      <c r="R2517" s="46">
        <f t="shared" si="209"/>
        <v>1.87547669670278</v>
      </c>
      <c r="S2517" s="24">
        <v>15.2</v>
      </c>
      <c r="T2517" s="24">
        <v>1.63</v>
      </c>
      <c r="U2517" s="57">
        <v>0.3</v>
      </c>
      <c r="V2517" s="24">
        <v>9.32</v>
      </c>
      <c r="W2517" s="58">
        <v>127.728004455566</v>
      </c>
      <c r="X2517" s="58">
        <v>69.6327018737793</v>
      </c>
      <c r="Y2517" s="58">
        <f t="shared" si="208"/>
        <v>1.834310618696</v>
      </c>
      <c r="Z2517" s="24">
        <v>7.39</v>
      </c>
      <c r="AA2517" s="28">
        <v>29.65</v>
      </c>
      <c r="AB2517" s="28">
        <v>34.66</v>
      </c>
      <c r="AC2517" s="28">
        <v>35.69</v>
      </c>
    </row>
    <row r="2518" customHeight="1" spans="1:29">
      <c r="A2518" s="11">
        <v>2517</v>
      </c>
      <c r="B2518" s="15">
        <v>428</v>
      </c>
      <c r="C2518" s="23">
        <v>119.4232</v>
      </c>
      <c r="D2518" s="125">
        <v>32.4</v>
      </c>
      <c r="E2518" s="40">
        <v>13</v>
      </c>
      <c r="F2518" s="39">
        <v>15.5942001342773</v>
      </c>
      <c r="G2518" s="38">
        <v>1008</v>
      </c>
      <c r="H2518" s="38">
        <v>1289</v>
      </c>
      <c r="I2518" s="18" t="s">
        <v>105</v>
      </c>
      <c r="J2518" s="11" t="s">
        <v>78</v>
      </c>
      <c r="K2518" s="22" t="s">
        <v>1788</v>
      </c>
      <c r="L2518" s="45">
        <v>5.43</v>
      </c>
      <c r="M2518" s="45">
        <v>10.62</v>
      </c>
      <c r="N2518" s="45">
        <v>16.05</v>
      </c>
      <c r="O2518" s="23">
        <v>8.83</v>
      </c>
      <c r="P2518" s="46">
        <v>1.20481927710843</v>
      </c>
      <c r="Q2518" s="46">
        <v>0.614949037372593</v>
      </c>
      <c r="R2518" s="46">
        <f t="shared" si="209"/>
        <v>1.81976831448102</v>
      </c>
      <c r="S2518" s="24">
        <v>16.1</v>
      </c>
      <c r="T2518" s="24">
        <v>1.71</v>
      </c>
      <c r="U2518" s="57">
        <v>0.7</v>
      </c>
      <c r="V2518" s="24">
        <v>9.42</v>
      </c>
      <c r="W2518" s="58">
        <v>169.113006591797</v>
      </c>
      <c r="X2518" s="58">
        <v>69.9176979064941</v>
      </c>
      <c r="Y2518" s="58">
        <f t="shared" si="208"/>
        <v>2.41874391828466</v>
      </c>
      <c r="Z2518" s="24">
        <v>5.14</v>
      </c>
      <c r="AA2518" s="28">
        <v>28.48</v>
      </c>
      <c r="AB2518" s="28">
        <v>44.04</v>
      </c>
      <c r="AC2518" s="28">
        <v>27.48</v>
      </c>
    </row>
    <row r="2519" customHeight="1" spans="1:29">
      <c r="A2519" s="11">
        <v>2518</v>
      </c>
      <c r="B2519" s="15">
        <v>428</v>
      </c>
      <c r="C2519" s="23">
        <v>119.4491</v>
      </c>
      <c r="D2519" s="125">
        <v>31.9554</v>
      </c>
      <c r="E2519" s="40">
        <v>11</v>
      </c>
      <c r="F2519" s="39">
        <v>15.5118999481201</v>
      </c>
      <c r="G2519" s="38">
        <v>1020</v>
      </c>
      <c r="H2519" s="38">
        <v>1285</v>
      </c>
      <c r="I2519" s="18" t="s">
        <v>105</v>
      </c>
      <c r="J2519" s="11" t="s">
        <v>78</v>
      </c>
      <c r="K2519" s="22" t="s">
        <v>1789</v>
      </c>
      <c r="L2519" s="45">
        <v>5.37</v>
      </c>
      <c r="M2519" s="45">
        <v>8.94</v>
      </c>
      <c r="N2519" s="45">
        <v>14.31</v>
      </c>
      <c r="O2519" s="50">
        <v>9.5</v>
      </c>
      <c r="P2519" s="46">
        <v>0.943396226415094</v>
      </c>
      <c r="Q2519" s="46">
        <v>0.565263157894737</v>
      </c>
      <c r="R2519" s="46">
        <f t="shared" si="209"/>
        <v>1.50865938430983</v>
      </c>
      <c r="S2519" s="24">
        <v>15.4</v>
      </c>
      <c r="T2519" s="24">
        <v>1.42</v>
      </c>
      <c r="U2519" s="57">
        <v>0.6</v>
      </c>
      <c r="V2519" s="24">
        <v>10.85</v>
      </c>
      <c r="W2519" s="58">
        <v>268.88599395752</v>
      </c>
      <c r="X2519" s="58">
        <v>59.6014976501465</v>
      </c>
      <c r="Y2519" s="58">
        <f t="shared" si="208"/>
        <v>4.51139660174058</v>
      </c>
      <c r="Z2519" s="24">
        <v>5.03</v>
      </c>
      <c r="AA2519" s="28">
        <v>25.99</v>
      </c>
      <c r="AB2519" s="28">
        <v>40.24</v>
      </c>
      <c r="AC2519" s="28">
        <v>33.77</v>
      </c>
    </row>
    <row r="2520" customHeight="1" spans="1:29">
      <c r="A2520" s="11">
        <v>2519</v>
      </c>
      <c r="B2520" s="15">
        <v>428</v>
      </c>
      <c r="C2520" s="23">
        <v>118.7832</v>
      </c>
      <c r="D2520" s="125">
        <v>32.08</v>
      </c>
      <c r="E2520" s="40">
        <v>10</v>
      </c>
      <c r="F2520" s="39">
        <v>15.9069995880127</v>
      </c>
      <c r="G2520" s="38">
        <v>1044</v>
      </c>
      <c r="H2520" s="38">
        <v>1307</v>
      </c>
      <c r="I2520" s="18" t="s">
        <v>105</v>
      </c>
      <c r="J2520" s="11" t="s">
        <v>78</v>
      </c>
      <c r="K2520" s="22" t="s">
        <v>1731</v>
      </c>
      <c r="L2520" s="45">
        <v>10.91</v>
      </c>
      <c r="M2520" s="45">
        <v>20.81</v>
      </c>
      <c r="N2520" s="45">
        <v>31.72</v>
      </c>
      <c r="O2520" s="50">
        <v>22.62</v>
      </c>
      <c r="P2520" s="46">
        <v>0.91743119266055</v>
      </c>
      <c r="Q2520" s="46">
        <v>0.482316534040672</v>
      </c>
      <c r="R2520" s="46">
        <f t="shared" si="209"/>
        <v>1.39974772670122</v>
      </c>
      <c r="S2520" s="24">
        <v>51.5</v>
      </c>
      <c r="T2520" s="24">
        <v>3.4</v>
      </c>
      <c r="U2520" s="57">
        <v>0.3</v>
      </c>
      <c r="V2520" s="24">
        <v>15.15</v>
      </c>
      <c r="W2520" s="58">
        <v>127.728004455566</v>
      </c>
      <c r="X2520" s="58">
        <v>69.6327018737793</v>
      </c>
      <c r="Y2520" s="58">
        <f t="shared" si="208"/>
        <v>1.834310618696</v>
      </c>
      <c r="Z2520" s="24">
        <v>4.66</v>
      </c>
      <c r="AA2520" s="28">
        <v>42.86</v>
      </c>
      <c r="AB2520" s="28">
        <v>39.13</v>
      </c>
      <c r="AC2520" s="28">
        <v>18.01</v>
      </c>
    </row>
    <row r="2521" customHeight="1" spans="1:29">
      <c r="A2521" s="11">
        <v>2520</v>
      </c>
      <c r="B2521" s="15">
        <v>428</v>
      </c>
      <c r="C2521" s="23">
        <v>118.7832</v>
      </c>
      <c r="D2521" s="125">
        <v>32.08</v>
      </c>
      <c r="E2521" s="40">
        <v>10</v>
      </c>
      <c r="F2521" s="39">
        <v>15.9069995880127</v>
      </c>
      <c r="G2521" s="38">
        <v>1044</v>
      </c>
      <c r="H2521" s="38">
        <v>1307</v>
      </c>
      <c r="I2521" s="18" t="s">
        <v>105</v>
      </c>
      <c r="J2521" s="11" t="s">
        <v>78</v>
      </c>
      <c r="K2521" s="22" t="s">
        <v>1731</v>
      </c>
      <c r="L2521" s="45">
        <v>3.45</v>
      </c>
      <c r="M2521" s="45">
        <v>6.14</v>
      </c>
      <c r="N2521" s="45">
        <v>9.59</v>
      </c>
      <c r="O2521" s="50">
        <v>4.71</v>
      </c>
      <c r="P2521" s="46">
        <v>1.31578947368421</v>
      </c>
      <c r="Q2521" s="46">
        <v>0.732484076433121</v>
      </c>
      <c r="R2521" s="46">
        <f t="shared" si="209"/>
        <v>2.04827355011733</v>
      </c>
      <c r="S2521" s="24">
        <v>13.7</v>
      </c>
      <c r="T2521" s="24">
        <v>1.3</v>
      </c>
      <c r="U2521" s="57">
        <v>0.3</v>
      </c>
      <c r="V2521" s="24">
        <v>10.54</v>
      </c>
      <c r="W2521" s="58">
        <v>127.728004455566</v>
      </c>
      <c r="X2521" s="58">
        <v>69.6327018737793</v>
      </c>
      <c r="Y2521" s="58">
        <f t="shared" si="208"/>
        <v>1.834310618696</v>
      </c>
      <c r="Z2521" s="24">
        <v>6.51</v>
      </c>
      <c r="AA2521" s="28">
        <v>31.63</v>
      </c>
      <c r="AB2521" s="28">
        <v>47.8</v>
      </c>
      <c r="AC2521" s="28">
        <v>20.57</v>
      </c>
    </row>
    <row r="2522" customHeight="1" spans="1:29">
      <c r="A2522" s="11">
        <v>2521</v>
      </c>
      <c r="B2522" s="15">
        <v>428</v>
      </c>
      <c r="C2522" s="23">
        <v>120.2991</v>
      </c>
      <c r="D2522" s="125">
        <v>31.9135</v>
      </c>
      <c r="E2522" s="40">
        <v>4</v>
      </c>
      <c r="F2522" s="39">
        <v>15.7320995330811</v>
      </c>
      <c r="G2522" s="38">
        <v>996</v>
      </c>
      <c r="H2522" s="38">
        <v>1251</v>
      </c>
      <c r="I2522" s="18" t="s">
        <v>105</v>
      </c>
      <c r="J2522" s="11" t="s">
        <v>78</v>
      </c>
      <c r="K2522" s="22" t="s">
        <v>1790</v>
      </c>
      <c r="L2522" s="45">
        <v>3.47</v>
      </c>
      <c r="M2522" s="45">
        <v>6.01</v>
      </c>
      <c r="N2522" s="45">
        <v>9.48</v>
      </c>
      <c r="O2522" s="23">
        <v>5.5</v>
      </c>
      <c r="P2522" s="46">
        <v>1.08695652173913</v>
      </c>
      <c r="Q2522" s="46">
        <v>0.630909090909091</v>
      </c>
      <c r="R2522" s="46">
        <f t="shared" si="209"/>
        <v>1.71786561264822</v>
      </c>
      <c r="S2522" s="24">
        <v>19.4</v>
      </c>
      <c r="T2522" s="24">
        <v>1.43</v>
      </c>
      <c r="U2522" s="57">
        <v>0.3</v>
      </c>
      <c r="V2522" s="24">
        <v>13.56</v>
      </c>
      <c r="W2522" s="58">
        <v>165.981998443604</v>
      </c>
      <c r="X2522" s="58">
        <v>69.4075012207031</v>
      </c>
      <c r="Y2522" s="58">
        <f t="shared" si="208"/>
        <v>2.39141296724992</v>
      </c>
      <c r="Z2522" s="24">
        <v>4.68</v>
      </c>
      <c r="AA2522" s="28">
        <v>27.03</v>
      </c>
      <c r="AB2522" s="28">
        <v>39.91</v>
      </c>
      <c r="AC2522" s="28">
        <v>33.06</v>
      </c>
    </row>
    <row r="2523" customHeight="1" spans="1:29">
      <c r="A2523" s="11">
        <v>2522</v>
      </c>
      <c r="B2523" s="15">
        <v>428</v>
      </c>
      <c r="C2523" s="23">
        <v>119.4491</v>
      </c>
      <c r="D2523" s="125">
        <v>31.9554</v>
      </c>
      <c r="E2523" s="40">
        <v>11</v>
      </c>
      <c r="F2523" s="39">
        <v>15.5118999481201</v>
      </c>
      <c r="G2523" s="38">
        <v>1020</v>
      </c>
      <c r="H2523" s="38">
        <v>1285</v>
      </c>
      <c r="I2523" s="18" t="s">
        <v>105</v>
      </c>
      <c r="J2523" s="11" t="s">
        <v>78</v>
      </c>
      <c r="K2523" s="22" t="s">
        <v>1789</v>
      </c>
      <c r="L2523" s="45">
        <v>23.21</v>
      </c>
      <c r="M2523" s="45">
        <v>25.9</v>
      </c>
      <c r="N2523" s="45">
        <v>49.11</v>
      </c>
      <c r="O2523" s="23">
        <v>16.48</v>
      </c>
      <c r="P2523" s="46">
        <v>1.58730158730159</v>
      </c>
      <c r="Q2523" s="46">
        <v>1.40837378640777</v>
      </c>
      <c r="R2523" s="46">
        <f t="shared" si="209"/>
        <v>2.99567537370936</v>
      </c>
      <c r="S2523" s="24">
        <v>61.4</v>
      </c>
      <c r="T2523" s="24">
        <v>5</v>
      </c>
      <c r="U2523" s="57">
        <v>0.6</v>
      </c>
      <c r="V2523" s="24">
        <v>12.28</v>
      </c>
      <c r="W2523" s="58">
        <v>268.88599395752</v>
      </c>
      <c r="X2523" s="58">
        <v>59.6014976501465</v>
      </c>
      <c r="Y2523" s="58">
        <f t="shared" si="208"/>
        <v>4.51139660174058</v>
      </c>
      <c r="Z2523" s="24">
        <v>6.78</v>
      </c>
      <c r="AA2523" s="28">
        <v>34.88</v>
      </c>
      <c r="AB2523" s="28">
        <v>40.51</v>
      </c>
      <c r="AC2523" s="28">
        <v>24.61</v>
      </c>
    </row>
    <row r="2524" customHeight="1" spans="1:29">
      <c r="A2524" s="11">
        <v>2523</v>
      </c>
      <c r="B2524" s="15">
        <v>429</v>
      </c>
      <c r="C2524" s="23">
        <v>116.266431</v>
      </c>
      <c r="D2524" s="23">
        <v>40.296731</v>
      </c>
      <c r="E2524" s="40">
        <v>293</v>
      </c>
      <c r="F2524" s="39">
        <v>11.2115001678467</v>
      </c>
      <c r="G2524" s="38">
        <v>504</v>
      </c>
      <c r="H2524" s="38">
        <v>1437</v>
      </c>
      <c r="I2524" s="18" t="s">
        <v>77</v>
      </c>
      <c r="J2524" s="11" t="s">
        <v>78</v>
      </c>
      <c r="K2524" s="22" t="s">
        <v>1791</v>
      </c>
      <c r="L2524" s="45"/>
      <c r="M2524" s="45"/>
      <c r="N2524" s="45"/>
      <c r="P2524" s="46">
        <v>1.53846153846154</v>
      </c>
      <c r="Q2524" s="46"/>
      <c r="R2524" s="46"/>
      <c r="S2524" s="57">
        <v>9</v>
      </c>
      <c r="T2524" s="57">
        <v>0.8</v>
      </c>
      <c r="U2524" s="57">
        <v>0.4</v>
      </c>
      <c r="V2524" s="57">
        <f t="shared" ref="V2524:V2548" si="210">S2524/T2524</f>
        <v>11.25</v>
      </c>
      <c r="W2524" s="24">
        <v>221.451</v>
      </c>
      <c r="X2524" s="58">
        <v>46.9228982925415</v>
      </c>
      <c r="Y2524" s="58">
        <f t="shared" si="208"/>
        <v>4.7194655074237</v>
      </c>
      <c r="Z2524" s="24">
        <v>7.78</v>
      </c>
      <c r="AA2524" s="28">
        <v>35.6</v>
      </c>
      <c r="AB2524" s="28">
        <v>61.3</v>
      </c>
      <c r="AC2524" s="28">
        <v>3.1</v>
      </c>
    </row>
    <row r="2525" customHeight="1" spans="1:29">
      <c r="A2525" s="11">
        <v>2524</v>
      </c>
      <c r="B2525" s="15">
        <v>429</v>
      </c>
      <c r="C2525" s="23">
        <v>116.266431</v>
      </c>
      <c r="D2525" s="23">
        <v>40.296731</v>
      </c>
      <c r="E2525" s="40">
        <v>293</v>
      </c>
      <c r="F2525" s="39">
        <v>11.2115001678467</v>
      </c>
      <c r="G2525" s="38">
        <v>504</v>
      </c>
      <c r="H2525" s="38">
        <v>1437</v>
      </c>
      <c r="I2525" s="18" t="s">
        <v>77</v>
      </c>
      <c r="J2525" s="11" t="s">
        <v>78</v>
      </c>
      <c r="K2525" s="22" t="s">
        <v>1791</v>
      </c>
      <c r="L2525" s="45"/>
      <c r="M2525" s="45"/>
      <c r="N2525" s="45"/>
      <c r="P2525" s="46">
        <v>1.63934426229508</v>
      </c>
      <c r="Q2525" s="46"/>
      <c r="R2525" s="46"/>
      <c r="S2525" s="57">
        <v>9</v>
      </c>
      <c r="T2525" s="57">
        <v>0.8</v>
      </c>
      <c r="U2525" s="57">
        <v>0.4</v>
      </c>
      <c r="V2525" s="57">
        <f t="shared" si="210"/>
        <v>11.25</v>
      </c>
      <c r="W2525" s="24">
        <v>203.704</v>
      </c>
      <c r="X2525" s="58">
        <v>46.9228982925415</v>
      </c>
      <c r="Y2525" s="58">
        <f t="shared" si="208"/>
        <v>4.34124931350158</v>
      </c>
      <c r="Z2525" s="57">
        <v>7.8</v>
      </c>
      <c r="AA2525" s="63">
        <v>43</v>
      </c>
      <c r="AB2525" s="63">
        <v>41</v>
      </c>
      <c r="AC2525" s="63">
        <v>16</v>
      </c>
    </row>
    <row r="2526" customHeight="1" spans="1:29">
      <c r="A2526" s="11">
        <v>2525</v>
      </c>
      <c r="B2526" s="15">
        <v>429</v>
      </c>
      <c r="C2526" s="23">
        <v>116.266431</v>
      </c>
      <c r="D2526" s="23">
        <v>40.296731</v>
      </c>
      <c r="E2526" s="40">
        <v>293</v>
      </c>
      <c r="F2526" s="39">
        <v>11.2115001678467</v>
      </c>
      <c r="G2526" s="38">
        <v>504</v>
      </c>
      <c r="H2526" s="38">
        <v>1437</v>
      </c>
      <c r="I2526" s="18" t="s">
        <v>77</v>
      </c>
      <c r="J2526" s="11" t="s">
        <v>78</v>
      </c>
      <c r="K2526" s="22" t="s">
        <v>1791</v>
      </c>
      <c r="L2526" s="45"/>
      <c r="M2526" s="45"/>
      <c r="N2526" s="45"/>
      <c r="P2526" s="46">
        <v>1.69491525423729</v>
      </c>
      <c r="Q2526" s="46"/>
      <c r="R2526" s="46"/>
      <c r="S2526" s="57">
        <v>9</v>
      </c>
      <c r="T2526" s="57">
        <v>0.8</v>
      </c>
      <c r="U2526" s="57">
        <v>0.4</v>
      </c>
      <c r="V2526" s="57">
        <f t="shared" si="210"/>
        <v>11.25</v>
      </c>
      <c r="W2526" s="24">
        <v>183.642</v>
      </c>
      <c r="X2526" s="58">
        <v>46.9228982925415</v>
      </c>
      <c r="Y2526" s="58">
        <f t="shared" si="208"/>
        <v>3.91369686618847</v>
      </c>
      <c r="Z2526" s="57">
        <v>7.8</v>
      </c>
      <c r="AA2526" s="63">
        <v>43</v>
      </c>
      <c r="AB2526" s="63">
        <v>41</v>
      </c>
      <c r="AC2526" s="63">
        <v>16</v>
      </c>
    </row>
    <row r="2527" customHeight="1" spans="1:29">
      <c r="A2527" s="11">
        <v>2526</v>
      </c>
      <c r="B2527" s="15">
        <v>429</v>
      </c>
      <c r="C2527" s="23">
        <v>116.266431</v>
      </c>
      <c r="D2527" s="23">
        <v>40.296731</v>
      </c>
      <c r="E2527" s="40">
        <v>293</v>
      </c>
      <c r="F2527" s="39">
        <v>11.2115001678467</v>
      </c>
      <c r="G2527" s="38">
        <v>504</v>
      </c>
      <c r="H2527" s="38">
        <v>1437</v>
      </c>
      <c r="I2527" s="18" t="s">
        <v>77</v>
      </c>
      <c r="J2527" s="11" t="s">
        <v>78</v>
      </c>
      <c r="K2527" s="22" t="s">
        <v>1791</v>
      </c>
      <c r="L2527" s="45"/>
      <c r="M2527" s="45"/>
      <c r="N2527" s="45"/>
      <c r="P2527" s="46">
        <v>1.66666666666667</v>
      </c>
      <c r="Q2527" s="46"/>
      <c r="R2527" s="46"/>
      <c r="S2527" s="57">
        <v>9</v>
      </c>
      <c r="T2527" s="57">
        <v>0.8</v>
      </c>
      <c r="U2527" s="57">
        <v>0.4</v>
      </c>
      <c r="V2527" s="57">
        <f t="shared" si="210"/>
        <v>11.25</v>
      </c>
      <c r="W2527" s="24">
        <v>178.241</v>
      </c>
      <c r="X2527" s="58">
        <v>46.9228982925415</v>
      </c>
      <c r="Y2527" s="58">
        <f t="shared" si="208"/>
        <v>3.79859314931388</v>
      </c>
      <c r="Z2527" s="57">
        <v>7.8</v>
      </c>
      <c r="AA2527" s="63">
        <v>43</v>
      </c>
      <c r="AB2527" s="63">
        <v>41</v>
      </c>
      <c r="AC2527" s="63">
        <v>16</v>
      </c>
    </row>
    <row r="2528" customHeight="1" spans="1:29">
      <c r="A2528" s="11">
        <v>2527</v>
      </c>
      <c r="B2528" s="15">
        <v>429</v>
      </c>
      <c r="C2528" s="23">
        <v>116.266431</v>
      </c>
      <c r="D2528" s="23">
        <v>40.296731</v>
      </c>
      <c r="E2528" s="40">
        <v>293</v>
      </c>
      <c r="F2528" s="39">
        <v>11.2115001678467</v>
      </c>
      <c r="G2528" s="38">
        <v>504</v>
      </c>
      <c r="H2528" s="38">
        <v>1437</v>
      </c>
      <c r="I2528" s="18" t="s">
        <v>77</v>
      </c>
      <c r="J2528" s="11" t="s">
        <v>78</v>
      </c>
      <c r="K2528" s="22" t="s">
        <v>1791</v>
      </c>
      <c r="L2528" s="45"/>
      <c r="M2528" s="45"/>
      <c r="N2528" s="45"/>
      <c r="P2528" s="46">
        <v>1.47058823529412</v>
      </c>
      <c r="Q2528" s="46"/>
      <c r="R2528" s="46"/>
      <c r="S2528" s="57">
        <v>9</v>
      </c>
      <c r="T2528" s="57">
        <v>0.8</v>
      </c>
      <c r="U2528" s="57">
        <v>0.4</v>
      </c>
      <c r="V2528" s="57">
        <f t="shared" si="210"/>
        <v>11.25</v>
      </c>
      <c r="W2528" s="24">
        <v>213.735</v>
      </c>
      <c r="X2528" s="58">
        <v>46.9228982925415</v>
      </c>
      <c r="Y2528" s="58">
        <f t="shared" si="208"/>
        <v>4.55502553715813</v>
      </c>
      <c r="Z2528" s="57">
        <v>7.8</v>
      </c>
      <c r="AA2528" s="63">
        <v>43</v>
      </c>
      <c r="AB2528" s="63">
        <v>41</v>
      </c>
      <c r="AC2528" s="63">
        <v>16</v>
      </c>
    </row>
    <row r="2529" customHeight="1" spans="1:29">
      <c r="A2529" s="11">
        <v>2528</v>
      </c>
      <c r="B2529" s="15">
        <v>429</v>
      </c>
      <c r="C2529" s="23">
        <v>116.266431</v>
      </c>
      <c r="D2529" s="23">
        <v>40.296731</v>
      </c>
      <c r="E2529" s="40">
        <v>293</v>
      </c>
      <c r="F2529" s="39">
        <v>11.2115001678467</v>
      </c>
      <c r="G2529" s="38">
        <v>504</v>
      </c>
      <c r="H2529" s="38">
        <v>1437</v>
      </c>
      <c r="I2529" s="18" t="s">
        <v>77</v>
      </c>
      <c r="J2529" s="11" t="s">
        <v>78</v>
      </c>
      <c r="K2529" s="22" t="s">
        <v>1791</v>
      </c>
      <c r="L2529" s="45"/>
      <c r="M2529" s="45"/>
      <c r="N2529" s="45"/>
      <c r="P2529" s="46">
        <v>1.69491525423729</v>
      </c>
      <c r="Q2529" s="46"/>
      <c r="R2529" s="46"/>
      <c r="S2529" s="57">
        <v>9</v>
      </c>
      <c r="T2529" s="57">
        <v>0.8</v>
      </c>
      <c r="U2529" s="57">
        <v>0.4</v>
      </c>
      <c r="V2529" s="57">
        <f t="shared" si="210"/>
        <v>11.25</v>
      </c>
      <c r="W2529" s="24">
        <v>184.414</v>
      </c>
      <c r="X2529" s="58">
        <v>46.9228982925415</v>
      </c>
      <c r="Y2529" s="58">
        <f t="shared" si="208"/>
        <v>3.93014938783764</v>
      </c>
      <c r="Z2529" s="57">
        <v>7.8</v>
      </c>
      <c r="AA2529" s="63">
        <v>43</v>
      </c>
      <c r="AB2529" s="63">
        <v>41</v>
      </c>
      <c r="AC2529" s="63">
        <v>16</v>
      </c>
    </row>
    <row r="2530" customHeight="1" spans="1:29">
      <c r="A2530" s="11">
        <v>2529</v>
      </c>
      <c r="B2530" s="15">
        <v>429</v>
      </c>
      <c r="C2530" s="23">
        <v>116.266431</v>
      </c>
      <c r="D2530" s="23">
        <v>40.296731</v>
      </c>
      <c r="E2530" s="40">
        <v>293</v>
      </c>
      <c r="F2530" s="39">
        <v>11.2115001678467</v>
      </c>
      <c r="G2530" s="38">
        <v>504</v>
      </c>
      <c r="H2530" s="38">
        <v>1437</v>
      </c>
      <c r="I2530" s="18" t="s">
        <v>77</v>
      </c>
      <c r="J2530" s="11" t="s">
        <v>78</v>
      </c>
      <c r="K2530" s="22" t="s">
        <v>1791</v>
      </c>
      <c r="L2530" s="45"/>
      <c r="M2530" s="45"/>
      <c r="N2530" s="45"/>
      <c r="P2530" s="46">
        <v>1.69491525423729</v>
      </c>
      <c r="Q2530" s="46"/>
      <c r="R2530" s="46"/>
      <c r="S2530" s="57">
        <v>9</v>
      </c>
      <c r="T2530" s="57">
        <v>0.8</v>
      </c>
      <c r="U2530" s="57">
        <v>0.4</v>
      </c>
      <c r="V2530" s="57">
        <f t="shared" si="210"/>
        <v>11.25</v>
      </c>
      <c r="W2530" s="24">
        <v>177.469</v>
      </c>
      <c r="X2530" s="58">
        <v>46.9228982925415</v>
      </c>
      <c r="Y2530" s="58">
        <f t="shared" si="208"/>
        <v>3.7821406276647</v>
      </c>
      <c r="Z2530" s="57">
        <v>7.8</v>
      </c>
      <c r="AA2530" s="63">
        <v>43</v>
      </c>
      <c r="AB2530" s="63">
        <v>41</v>
      </c>
      <c r="AC2530" s="63">
        <v>16</v>
      </c>
    </row>
    <row r="2531" customHeight="1" spans="1:29">
      <c r="A2531" s="11">
        <v>2530</v>
      </c>
      <c r="B2531" s="15">
        <v>429</v>
      </c>
      <c r="C2531" s="23">
        <v>116.266431</v>
      </c>
      <c r="D2531" s="23">
        <v>40.296731</v>
      </c>
      <c r="E2531" s="40">
        <v>293</v>
      </c>
      <c r="F2531" s="39">
        <v>11.2115001678467</v>
      </c>
      <c r="G2531" s="38">
        <v>504</v>
      </c>
      <c r="H2531" s="38">
        <v>1437</v>
      </c>
      <c r="I2531" s="18" t="s">
        <v>77</v>
      </c>
      <c r="J2531" s="11" t="s">
        <v>78</v>
      </c>
      <c r="K2531" s="22" t="s">
        <v>1791</v>
      </c>
      <c r="L2531" s="45"/>
      <c r="M2531" s="45"/>
      <c r="N2531" s="45"/>
      <c r="P2531" s="46">
        <v>1.66666666666667</v>
      </c>
      <c r="Q2531" s="46"/>
      <c r="R2531" s="46"/>
      <c r="S2531" s="57">
        <v>9</v>
      </c>
      <c r="T2531" s="57">
        <v>0.8</v>
      </c>
      <c r="U2531" s="57">
        <v>0.4</v>
      </c>
      <c r="V2531" s="57">
        <f t="shared" si="210"/>
        <v>11.25</v>
      </c>
      <c r="W2531" s="24">
        <v>172.068</v>
      </c>
      <c r="X2531" s="58">
        <v>46.9228982925415</v>
      </c>
      <c r="Y2531" s="58">
        <f t="shared" si="208"/>
        <v>3.66703691079011</v>
      </c>
      <c r="Z2531" s="57">
        <v>7.8</v>
      </c>
      <c r="AA2531" s="63">
        <v>43</v>
      </c>
      <c r="AB2531" s="63">
        <v>41</v>
      </c>
      <c r="AC2531" s="63">
        <v>16</v>
      </c>
    </row>
    <row r="2532" customHeight="1" spans="1:29">
      <c r="A2532" s="11">
        <v>2531</v>
      </c>
      <c r="B2532" s="15">
        <v>429</v>
      </c>
      <c r="C2532" s="23">
        <v>116.266431</v>
      </c>
      <c r="D2532" s="23">
        <v>40.296731</v>
      </c>
      <c r="E2532" s="40">
        <v>293</v>
      </c>
      <c r="F2532" s="39">
        <v>11.2115001678467</v>
      </c>
      <c r="G2532" s="38">
        <v>504</v>
      </c>
      <c r="H2532" s="38">
        <v>1437</v>
      </c>
      <c r="I2532" s="18" t="s">
        <v>77</v>
      </c>
      <c r="J2532" s="11" t="s">
        <v>78</v>
      </c>
      <c r="K2532" s="22" t="s">
        <v>1791</v>
      </c>
      <c r="L2532" s="45"/>
      <c r="M2532" s="45"/>
      <c r="N2532" s="45"/>
      <c r="O2532" s="50"/>
      <c r="P2532" s="46">
        <v>3.125</v>
      </c>
      <c r="Q2532" s="46"/>
      <c r="R2532" s="46"/>
      <c r="S2532" s="57">
        <v>9</v>
      </c>
      <c r="T2532" s="57">
        <v>0.8</v>
      </c>
      <c r="U2532" s="57">
        <v>0.4</v>
      </c>
      <c r="V2532" s="57">
        <f t="shared" si="210"/>
        <v>11.25</v>
      </c>
      <c r="W2532" s="24">
        <v>195.216</v>
      </c>
      <c r="X2532" s="58">
        <v>46.9228982925415</v>
      </c>
      <c r="Y2532" s="58">
        <f t="shared" si="208"/>
        <v>4.16035682158683</v>
      </c>
      <c r="Z2532" s="57">
        <v>7.8</v>
      </c>
      <c r="AA2532" s="63">
        <v>43</v>
      </c>
      <c r="AB2532" s="63">
        <v>41</v>
      </c>
      <c r="AC2532" s="63">
        <v>16</v>
      </c>
    </row>
    <row r="2533" customHeight="1" spans="1:29">
      <c r="A2533" s="11">
        <v>2532</v>
      </c>
      <c r="B2533" s="15">
        <v>429</v>
      </c>
      <c r="C2533" s="23">
        <v>116.266431</v>
      </c>
      <c r="D2533" s="23">
        <v>40.296731</v>
      </c>
      <c r="E2533" s="40">
        <v>293</v>
      </c>
      <c r="F2533" s="39">
        <v>11.2115001678467</v>
      </c>
      <c r="G2533" s="38">
        <v>504</v>
      </c>
      <c r="H2533" s="38">
        <v>1437</v>
      </c>
      <c r="I2533" s="18" t="s">
        <v>77</v>
      </c>
      <c r="J2533" s="11" t="s">
        <v>78</v>
      </c>
      <c r="K2533" s="22" t="s">
        <v>1791</v>
      </c>
      <c r="L2533" s="45"/>
      <c r="M2533" s="45"/>
      <c r="N2533" s="45"/>
      <c r="O2533" s="50"/>
      <c r="P2533" s="46">
        <v>3.57142857142857</v>
      </c>
      <c r="Q2533" s="46"/>
      <c r="R2533" s="46"/>
      <c r="S2533" s="57">
        <v>9</v>
      </c>
      <c r="T2533" s="57">
        <v>0.8</v>
      </c>
      <c r="U2533" s="57">
        <v>0.4</v>
      </c>
      <c r="V2533" s="57">
        <f t="shared" si="210"/>
        <v>11.25</v>
      </c>
      <c r="W2533" s="24">
        <v>172.068</v>
      </c>
      <c r="X2533" s="58">
        <v>46.9228982925415</v>
      </c>
      <c r="Y2533" s="58">
        <f t="shared" si="208"/>
        <v>3.66703691079011</v>
      </c>
      <c r="Z2533" s="57">
        <v>7.8</v>
      </c>
      <c r="AA2533" s="63">
        <v>43</v>
      </c>
      <c r="AB2533" s="63">
        <v>41</v>
      </c>
      <c r="AC2533" s="63">
        <v>16</v>
      </c>
    </row>
    <row r="2534" customHeight="1" spans="1:29">
      <c r="A2534" s="11">
        <v>2533</v>
      </c>
      <c r="B2534" s="15">
        <v>429</v>
      </c>
      <c r="C2534" s="23">
        <v>116.266431</v>
      </c>
      <c r="D2534" s="23">
        <v>40.296731</v>
      </c>
      <c r="E2534" s="40">
        <v>293</v>
      </c>
      <c r="F2534" s="39">
        <v>11.2115001678467</v>
      </c>
      <c r="G2534" s="38">
        <v>504</v>
      </c>
      <c r="H2534" s="38">
        <v>1437</v>
      </c>
      <c r="I2534" s="18" t="s">
        <v>77</v>
      </c>
      <c r="J2534" s="11" t="s">
        <v>78</v>
      </c>
      <c r="K2534" s="22" t="s">
        <v>1791</v>
      </c>
      <c r="L2534" s="45"/>
      <c r="M2534" s="45"/>
      <c r="N2534" s="45"/>
      <c r="O2534" s="50"/>
      <c r="P2534" s="46">
        <v>3.7037037037037</v>
      </c>
      <c r="Q2534" s="46"/>
      <c r="R2534" s="46"/>
      <c r="S2534" s="57">
        <v>9</v>
      </c>
      <c r="T2534" s="57">
        <v>0.8</v>
      </c>
      <c r="U2534" s="57">
        <v>0.4</v>
      </c>
      <c r="V2534" s="57">
        <f t="shared" si="210"/>
        <v>11.25</v>
      </c>
      <c r="W2534" s="24">
        <v>152.778</v>
      </c>
      <c r="X2534" s="58">
        <v>46.9228982925415</v>
      </c>
      <c r="Y2534" s="58">
        <f t="shared" si="208"/>
        <v>3.25593698512618</v>
      </c>
      <c r="Z2534" s="57">
        <v>7.8</v>
      </c>
      <c r="AA2534" s="63">
        <v>43</v>
      </c>
      <c r="AB2534" s="63">
        <v>41</v>
      </c>
      <c r="AC2534" s="63">
        <v>16</v>
      </c>
    </row>
    <row r="2535" customHeight="1" spans="1:29">
      <c r="A2535" s="11">
        <v>2534</v>
      </c>
      <c r="B2535" s="15">
        <v>429</v>
      </c>
      <c r="C2535" s="23">
        <v>116.266431</v>
      </c>
      <c r="D2535" s="23">
        <v>40.296731</v>
      </c>
      <c r="E2535" s="40">
        <v>293</v>
      </c>
      <c r="F2535" s="39">
        <v>11.2115001678467</v>
      </c>
      <c r="G2535" s="38">
        <v>504</v>
      </c>
      <c r="H2535" s="38">
        <v>1437</v>
      </c>
      <c r="I2535" s="18" t="s">
        <v>77</v>
      </c>
      <c r="J2535" s="11" t="s">
        <v>78</v>
      </c>
      <c r="K2535" s="22" t="s">
        <v>1791</v>
      </c>
      <c r="L2535" s="45"/>
      <c r="M2535" s="45"/>
      <c r="N2535" s="45"/>
      <c r="O2535" s="50"/>
      <c r="P2535" s="46">
        <v>3.7037037037037</v>
      </c>
      <c r="Q2535" s="46"/>
      <c r="R2535" s="46"/>
      <c r="S2535" s="57">
        <v>9</v>
      </c>
      <c r="T2535" s="57">
        <v>0.8</v>
      </c>
      <c r="U2535" s="57">
        <v>0.4</v>
      </c>
      <c r="V2535" s="57">
        <f t="shared" si="210"/>
        <v>11.25</v>
      </c>
      <c r="W2535" s="24">
        <v>150.463</v>
      </c>
      <c r="X2535" s="58">
        <v>46.9228982925415</v>
      </c>
      <c r="Y2535" s="58">
        <f t="shared" si="208"/>
        <v>3.2066007317352</v>
      </c>
      <c r="Z2535" s="57">
        <v>7.8</v>
      </c>
      <c r="AA2535" s="63">
        <v>43</v>
      </c>
      <c r="AB2535" s="63">
        <v>41</v>
      </c>
      <c r="AC2535" s="63">
        <v>16</v>
      </c>
    </row>
    <row r="2536" customHeight="1" spans="1:29">
      <c r="A2536" s="11">
        <v>2535</v>
      </c>
      <c r="B2536" s="15">
        <v>429</v>
      </c>
      <c r="C2536" s="23">
        <v>116.266431</v>
      </c>
      <c r="D2536" s="23">
        <v>40.296731</v>
      </c>
      <c r="E2536" s="40">
        <v>293</v>
      </c>
      <c r="F2536" s="39">
        <v>11.2115001678467</v>
      </c>
      <c r="G2536" s="38">
        <v>504</v>
      </c>
      <c r="H2536" s="38">
        <v>1437</v>
      </c>
      <c r="I2536" s="18" t="s">
        <v>77</v>
      </c>
      <c r="J2536" s="11" t="s">
        <v>78</v>
      </c>
      <c r="K2536" s="22" t="s">
        <v>1791</v>
      </c>
      <c r="L2536" s="45"/>
      <c r="M2536" s="45"/>
      <c r="N2536" s="45"/>
      <c r="O2536" s="50"/>
      <c r="P2536" s="46">
        <v>3.84615384615385</v>
      </c>
      <c r="Q2536" s="46"/>
      <c r="R2536" s="46"/>
      <c r="S2536" s="57">
        <v>9</v>
      </c>
      <c r="T2536" s="57">
        <v>0.8</v>
      </c>
      <c r="U2536" s="57">
        <v>0.4</v>
      </c>
      <c r="V2536" s="57">
        <f t="shared" si="210"/>
        <v>11.25</v>
      </c>
      <c r="W2536" s="24">
        <v>190.586</v>
      </c>
      <c r="X2536" s="58">
        <v>46.9228982925415</v>
      </c>
      <c r="Y2536" s="58">
        <f t="shared" si="208"/>
        <v>4.06168431480487</v>
      </c>
      <c r="Z2536" s="57">
        <v>7.8</v>
      </c>
      <c r="AA2536" s="63">
        <v>43</v>
      </c>
      <c r="AB2536" s="63">
        <v>41</v>
      </c>
      <c r="AC2536" s="63">
        <v>16</v>
      </c>
    </row>
    <row r="2537" customHeight="1" spans="1:29">
      <c r="A2537" s="11">
        <v>2536</v>
      </c>
      <c r="B2537" s="15">
        <v>429</v>
      </c>
      <c r="C2537" s="23">
        <v>116.266431</v>
      </c>
      <c r="D2537" s="23">
        <v>40.296731</v>
      </c>
      <c r="E2537" s="40">
        <v>293</v>
      </c>
      <c r="F2537" s="39">
        <v>11.2115001678467</v>
      </c>
      <c r="G2537" s="38">
        <v>504</v>
      </c>
      <c r="H2537" s="38">
        <v>1437</v>
      </c>
      <c r="I2537" s="18" t="s">
        <v>77</v>
      </c>
      <c r="J2537" s="11" t="s">
        <v>78</v>
      </c>
      <c r="K2537" s="22" t="s">
        <v>1791</v>
      </c>
      <c r="L2537" s="45"/>
      <c r="M2537" s="45"/>
      <c r="N2537" s="45"/>
      <c r="O2537" s="50"/>
      <c r="P2537" s="46">
        <v>4.34782608695652</v>
      </c>
      <c r="Q2537" s="46"/>
      <c r="R2537" s="46"/>
      <c r="S2537" s="57">
        <v>9</v>
      </c>
      <c r="T2537" s="57">
        <v>0.8</v>
      </c>
      <c r="U2537" s="57">
        <v>0.4</v>
      </c>
      <c r="V2537" s="57">
        <f t="shared" si="210"/>
        <v>11.25</v>
      </c>
      <c r="W2537" s="24">
        <v>169.753</v>
      </c>
      <c r="X2537" s="58">
        <v>46.9228982925415</v>
      </c>
      <c r="Y2537" s="58">
        <f t="shared" si="208"/>
        <v>3.61770065739913</v>
      </c>
      <c r="Z2537" s="57">
        <v>7.8</v>
      </c>
      <c r="AA2537" s="63">
        <v>43</v>
      </c>
      <c r="AB2537" s="63">
        <v>41</v>
      </c>
      <c r="AC2537" s="63">
        <v>16</v>
      </c>
    </row>
    <row r="2538" customHeight="1" spans="1:29">
      <c r="A2538" s="11">
        <v>2537</v>
      </c>
      <c r="B2538" s="15">
        <v>429</v>
      </c>
      <c r="C2538" s="23">
        <v>116.266431</v>
      </c>
      <c r="D2538" s="23">
        <v>40.296731</v>
      </c>
      <c r="E2538" s="40">
        <v>293</v>
      </c>
      <c r="F2538" s="39">
        <v>11.2115001678467</v>
      </c>
      <c r="G2538" s="38">
        <v>504</v>
      </c>
      <c r="H2538" s="38">
        <v>1437</v>
      </c>
      <c r="I2538" s="18" t="s">
        <v>77</v>
      </c>
      <c r="J2538" s="11" t="s">
        <v>78</v>
      </c>
      <c r="K2538" s="22" t="s">
        <v>1791</v>
      </c>
      <c r="L2538" s="45"/>
      <c r="M2538" s="45"/>
      <c r="N2538" s="45"/>
      <c r="O2538" s="50"/>
      <c r="P2538" s="46">
        <v>4.54545454545455</v>
      </c>
      <c r="Q2538" s="46"/>
      <c r="R2538" s="46"/>
      <c r="S2538" s="57">
        <v>9</v>
      </c>
      <c r="T2538" s="57">
        <v>0.8</v>
      </c>
      <c r="U2538" s="57">
        <v>0.4</v>
      </c>
      <c r="V2538" s="57">
        <f t="shared" si="210"/>
        <v>11.25</v>
      </c>
      <c r="W2538" s="24">
        <v>152.778</v>
      </c>
      <c r="X2538" s="58">
        <v>46.9228982925415</v>
      </c>
      <c r="Y2538" s="58">
        <f t="shared" si="208"/>
        <v>3.25593698512618</v>
      </c>
      <c r="Z2538" s="57">
        <v>7.8</v>
      </c>
      <c r="AA2538" s="63">
        <v>43</v>
      </c>
      <c r="AB2538" s="63">
        <v>41</v>
      </c>
      <c r="AC2538" s="63">
        <v>16</v>
      </c>
    </row>
    <row r="2539" customHeight="1" spans="1:29">
      <c r="A2539" s="11">
        <v>2538</v>
      </c>
      <c r="B2539" s="15">
        <v>429</v>
      </c>
      <c r="C2539" s="23">
        <v>116.266431</v>
      </c>
      <c r="D2539" s="23">
        <v>40.296731</v>
      </c>
      <c r="E2539" s="40">
        <v>293</v>
      </c>
      <c r="F2539" s="39">
        <v>11.2115001678467</v>
      </c>
      <c r="G2539" s="38">
        <v>504</v>
      </c>
      <c r="H2539" s="38">
        <v>1437</v>
      </c>
      <c r="I2539" s="18" t="s">
        <v>77</v>
      </c>
      <c r="J2539" s="11" t="s">
        <v>78</v>
      </c>
      <c r="K2539" s="22" t="s">
        <v>1791</v>
      </c>
      <c r="L2539" s="45"/>
      <c r="M2539" s="45"/>
      <c r="N2539" s="45"/>
      <c r="O2539" s="50"/>
      <c r="P2539" s="46">
        <v>4.54545454545455</v>
      </c>
      <c r="Q2539" s="46"/>
      <c r="R2539" s="46"/>
      <c r="S2539" s="57">
        <v>9</v>
      </c>
      <c r="T2539" s="57">
        <v>0.8</v>
      </c>
      <c r="U2539" s="57">
        <v>0.4</v>
      </c>
      <c r="V2539" s="57">
        <f t="shared" si="210"/>
        <v>11.25</v>
      </c>
      <c r="W2539" s="24">
        <v>148.148</v>
      </c>
      <c r="X2539" s="58">
        <v>46.9228982925415</v>
      </c>
      <c r="Y2539" s="58">
        <f t="shared" si="208"/>
        <v>3.15726447834422</v>
      </c>
      <c r="Z2539" s="57">
        <v>7.8</v>
      </c>
      <c r="AA2539" s="63">
        <v>43</v>
      </c>
      <c r="AB2539" s="63">
        <v>41</v>
      </c>
      <c r="AC2539" s="63">
        <v>16</v>
      </c>
    </row>
    <row r="2540" customHeight="1" spans="1:29">
      <c r="A2540" s="11">
        <v>2539</v>
      </c>
      <c r="B2540" s="15">
        <v>429</v>
      </c>
      <c r="C2540" s="23">
        <v>116.266431</v>
      </c>
      <c r="D2540" s="23">
        <v>40.296731</v>
      </c>
      <c r="E2540" s="40">
        <v>293</v>
      </c>
      <c r="F2540" s="39">
        <v>11.2115001678467</v>
      </c>
      <c r="G2540" s="38">
        <v>504</v>
      </c>
      <c r="H2540" s="38">
        <v>1437</v>
      </c>
      <c r="I2540" s="18" t="s">
        <v>77</v>
      </c>
      <c r="J2540" s="11" t="s">
        <v>78</v>
      </c>
      <c r="K2540" s="22" t="s">
        <v>1791</v>
      </c>
      <c r="L2540" s="45"/>
      <c r="M2540" s="45"/>
      <c r="N2540" s="45"/>
      <c r="O2540" s="50"/>
      <c r="P2540" s="46">
        <v>2.08333333333333</v>
      </c>
      <c r="Q2540" s="46"/>
      <c r="R2540" s="46"/>
      <c r="S2540" s="57">
        <v>9</v>
      </c>
      <c r="T2540" s="57">
        <v>0.8</v>
      </c>
      <c r="U2540" s="57">
        <v>0.4</v>
      </c>
      <c r="V2540" s="57">
        <f t="shared" si="210"/>
        <v>11.25</v>
      </c>
      <c r="W2540" s="24">
        <v>157.407</v>
      </c>
      <c r="X2540" s="58">
        <v>46.9228982925415</v>
      </c>
      <c r="Y2540" s="58">
        <f t="shared" si="208"/>
        <v>3.3545881803516</v>
      </c>
      <c r="Z2540" s="57">
        <v>7.8</v>
      </c>
      <c r="AA2540" s="63">
        <v>43</v>
      </c>
      <c r="AB2540" s="63">
        <v>41</v>
      </c>
      <c r="AC2540" s="63">
        <v>16</v>
      </c>
    </row>
    <row r="2541" customHeight="1" spans="1:29">
      <c r="A2541" s="11">
        <v>2540</v>
      </c>
      <c r="B2541" s="15">
        <v>429</v>
      </c>
      <c r="C2541" s="23">
        <v>116.266431</v>
      </c>
      <c r="D2541" s="23">
        <v>40.296731</v>
      </c>
      <c r="E2541" s="40">
        <v>293</v>
      </c>
      <c r="F2541" s="39">
        <v>11.2115001678467</v>
      </c>
      <c r="G2541" s="38">
        <v>504</v>
      </c>
      <c r="H2541" s="38">
        <v>1437</v>
      </c>
      <c r="I2541" s="18" t="s">
        <v>77</v>
      </c>
      <c r="J2541" s="11" t="s">
        <v>78</v>
      </c>
      <c r="K2541" s="22" t="s">
        <v>1791</v>
      </c>
      <c r="L2541" s="45"/>
      <c r="M2541" s="45"/>
      <c r="N2541" s="45"/>
      <c r="O2541" s="50"/>
      <c r="P2541" s="46">
        <v>2.17391304347826</v>
      </c>
      <c r="Q2541" s="46"/>
      <c r="R2541" s="46"/>
      <c r="S2541" s="57">
        <v>9</v>
      </c>
      <c r="T2541" s="57">
        <v>0.8</v>
      </c>
      <c r="U2541" s="57">
        <v>0.4</v>
      </c>
      <c r="V2541" s="57">
        <f t="shared" si="210"/>
        <v>11.25</v>
      </c>
      <c r="W2541" s="24">
        <v>132.716</v>
      </c>
      <c r="X2541" s="58">
        <v>46.9228982925415</v>
      </c>
      <c r="Y2541" s="58">
        <f t="shared" si="208"/>
        <v>2.82838453781308</v>
      </c>
      <c r="Z2541" s="57">
        <v>7.8</v>
      </c>
      <c r="AA2541" s="63">
        <v>43</v>
      </c>
      <c r="AB2541" s="63">
        <v>41</v>
      </c>
      <c r="AC2541" s="63">
        <v>16</v>
      </c>
    </row>
    <row r="2542" customHeight="1" spans="1:29">
      <c r="A2542" s="11">
        <v>2541</v>
      </c>
      <c r="B2542" s="15">
        <v>429</v>
      </c>
      <c r="C2542" s="23">
        <v>116.266431</v>
      </c>
      <c r="D2542" s="23">
        <v>40.296731</v>
      </c>
      <c r="E2542" s="40">
        <v>293</v>
      </c>
      <c r="F2542" s="39">
        <v>11.2115001678467</v>
      </c>
      <c r="G2542" s="38">
        <v>504</v>
      </c>
      <c r="H2542" s="38">
        <v>1437</v>
      </c>
      <c r="I2542" s="18" t="s">
        <v>77</v>
      </c>
      <c r="J2542" s="11" t="s">
        <v>78</v>
      </c>
      <c r="K2542" s="22" t="s">
        <v>1791</v>
      </c>
      <c r="L2542" s="45"/>
      <c r="M2542" s="45"/>
      <c r="N2542" s="45"/>
      <c r="O2542" s="50"/>
      <c r="P2542" s="46">
        <v>2.56410256410256</v>
      </c>
      <c r="Q2542" s="46"/>
      <c r="R2542" s="46"/>
      <c r="S2542" s="57">
        <v>9</v>
      </c>
      <c r="T2542" s="57">
        <v>0.8</v>
      </c>
      <c r="U2542" s="57">
        <v>0.4</v>
      </c>
      <c r="V2542" s="57">
        <f t="shared" si="210"/>
        <v>11.25</v>
      </c>
      <c r="W2542" s="24">
        <v>125.772</v>
      </c>
      <c r="X2542" s="58">
        <v>46.9228982925415</v>
      </c>
      <c r="Y2542" s="58">
        <f t="shared" si="208"/>
        <v>2.68039708919668</v>
      </c>
      <c r="Z2542" s="57">
        <v>7.8</v>
      </c>
      <c r="AA2542" s="63">
        <v>43</v>
      </c>
      <c r="AB2542" s="63">
        <v>41</v>
      </c>
      <c r="AC2542" s="63">
        <v>16</v>
      </c>
    </row>
    <row r="2543" customHeight="1" spans="1:29">
      <c r="A2543" s="11">
        <v>2542</v>
      </c>
      <c r="B2543" s="15">
        <v>429</v>
      </c>
      <c r="C2543" s="23">
        <v>116.266431</v>
      </c>
      <c r="D2543" s="23">
        <v>40.296731</v>
      </c>
      <c r="E2543" s="40">
        <v>293</v>
      </c>
      <c r="F2543" s="39">
        <v>11.2115001678467</v>
      </c>
      <c r="G2543" s="38">
        <v>504</v>
      </c>
      <c r="H2543" s="38">
        <v>1437</v>
      </c>
      <c r="I2543" s="18" t="s">
        <v>77</v>
      </c>
      <c r="J2543" s="11" t="s">
        <v>78</v>
      </c>
      <c r="K2543" s="22" t="s">
        <v>1791</v>
      </c>
      <c r="L2543" s="45"/>
      <c r="M2543" s="45"/>
      <c r="N2543" s="45"/>
      <c r="P2543" s="46">
        <v>2.56410256410256</v>
      </c>
      <c r="Q2543" s="46"/>
      <c r="R2543" s="46"/>
      <c r="S2543" s="57">
        <v>9</v>
      </c>
      <c r="T2543" s="57">
        <v>0.8</v>
      </c>
      <c r="U2543" s="57">
        <v>0.4</v>
      </c>
      <c r="V2543" s="57">
        <f t="shared" si="210"/>
        <v>11.25</v>
      </c>
      <c r="W2543" s="24">
        <v>119.599</v>
      </c>
      <c r="X2543" s="58">
        <v>46.9228982925415</v>
      </c>
      <c r="Y2543" s="58">
        <f t="shared" si="208"/>
        <v>2.54884085067291</v>
      </c>
      <c r="Z2543" s="57">
        <v>7.8</v>
      </c>
      <c r="AA2543" s="63">
        <v>43</v>
      </c>
      <c r="AB2543" s="63">
        <v>41</v>
      </c>
      <c r="AC2543" s="63">
        <v>16</v>
      </c>
    </row>
    <row r="2544" customHeight="1" spans="1:29">
      <c r="A2544" s="11">
        <v>2543</v>
      </c>
      <c r="B2544" s="15">
        <v>429</v>
      </c>
      <c r="C2544" s="23">
        <v>116.266431</v>
      </c>
      <c r="D2544" s="23">
        <v>40.296731</v>
      </c>
      <c r="E2544" s="40">
        <v>293</v>
      </c>
      <c r="F2544" s="39">
        <v>11.2115001678467</v>
      </c>
      <c r="G2544" s="38">
        <v>504</v>
      </c>
      <c r="H2544" s="38">
        <v>1437</v>
      </c>
      <c r="I2544" s="18" t="s">
        <v>77</v>
      </c>
      <c r="J2544" s="11" t="s">
        <v>78</v>
      </c>
      <c r="K2544" s="22" t="s">
        <v>1791</v>
      </c>
      <c r="L2544" s="45"/>
      <c r="M2544" s="45"/>
      <c r="N2544" s="45"/>
      <c r="P2544" s="46">
        <v>1.25</v>
      </c>
      <c r="Q2544" s="46"/>
      <c r="R2544" s="46"/>
      <c r="S2544" s="57">
        <v>9</v>
      </c>
      <c r="T2544" s="57">
        <v>0.8</v>
      </c>
      <c r="U2544" s="57">
        <v>0.4</v>
      </c>
      <c r="V2544" s="57">
        <f t="shared" si="210"/>
        <v>11.25</v>
      </c>
      <c r="W2544" s="24">
        <v>148.148</v>
      </c>
      <c r="X2544" s="58">
        <v>46.9228982925415</v>
      </c>
      <c r="Y2544" s="58">
        <f t="shared" si="208"/>
        <v>3.15726447834422</v>
      </c>
      <c r="Z2544" s="57">
        <v>7.8</v>
      </c>
      <c r="AA2544" s="63">
        <v>43</v>
      </c>
      <c r="AB2544" s="63">
        <v>41</v>
      </c>
      <c r="AC2544" s="63">
        <v>16</v>
      </c>
    </row>
    <row r="2545" customHeight="1" spans="1:29">
      <c r="A2545" s="11">
        <v>2544</v>
      </c>
      <c r="B2545" s="15">
        <v>429</v>
      </c>
      <c r="C2545" s="23">
        <v>116.266431</v>
      </c>
      <c r="D2545" s="23">
        <v>40.296731</v>
      </c>
      <c r="E2545" s="40">
        <v>293</v>
      </c>
      <c r="F2545" s="39">
        <v>11.2115001678467</v>
      </c>
      <c r="G2545" s="38">
        <v>504</v>
      </c>
      <c r="H2545" s="38">
        <v>1437</v>
      </c>
      <c r="I2545" s="18" t="s">
        <v>77</v>
      </c>
      <c r="J2545" s="11" t="s">
        <v>78</v>
      </c>
      <c r="K2545" s="22" t="s">
        <v>1791</v>
      </c>
      <c r="L2545" s="45"/>
      <c r="M2545" s="45"/>
      <c r="N2545" s="45"/>
      <c r="P2545" s="46">
        <v>1.35135135135135</v>
      </c>
      <c r="Q2545" s="46"/>
      <c r="R2545" s="46"/>
      <c r="S2545" s="57">
        <v>9</v>
      </c>
      <c r="T2545" s="57">
        <v>0.8</v>
      </c>
      <c r="U2545" s="57">
        <v>0.4</v>
      </c>
      <c r="V2545" s="57">
        <f t="shared" si="210"/>
        <v>11.25</v>
      </c>
      <c r="W2545" s="24">
        <v>138.117</v>
      </c>
      <c r="X2545" s="58">
        <v>46.9228982925415</v>
      </c>
      <c r="Y2545" s="58">
        <f t="shared" si="208"/>
        <v>2.94348825468767</v>
      </c>
      <c r="Z2545" s="57">
        <v>7.8</v>
      </c>
      <c r="AA2545" s="63">
        <v>43</v>
      </c>
      <c r="AB2545" s="63">
        <v>41</v>
      </c>
      <c r="AC2545" s="63">
        <v>16</v>
      </c>
    </row>
    <row r="2546" customHeight="1" spans="1:29">
      <c r="A2546" s="11">
        <v>2545</v>
      </c>
      <c r="B2546" s="15">
        <v>429</v>
      </c>
      <c r="C2546" s="23">
        <v>116.266431</v>
      </c>
      <c r="D2546" s="23">
        <v>40.296731</v>
      </c>
      <c r="E2546" s="40">
        <v>293</v>
      </c>
      <c r="F2546" s="39">
        <v>11.2115001678467</v>
      </c>
      <c r="G2546" s="38">
        <v>504</v>
      </c>
      <c r="H2546" s="38">
        <v>1437</v>
      </c>
      <c r="I2546" s="18" t="s">
        <v>77</v>
      </c>
      <c r="J2546" s="11" t="s">
        <v>78</v>
      </c>
      <c r="K2546" s="22" t="s">
        <v>1791</v>
      </c>
      <c r="L2546" s="45"/>
      <c r="M2546" s="45"/>
      <c r="N2546" s="45"/>
      <c r="P2546" s="46">
        <v>1.36986301369863</v>
      </c>
      <c r="Q2546" s="46"/>
      <c r="R2546" s="46"/>
      <c r="S2546" s="57">
        <v>9</v>
      </c>
      <c r="T2546" s="57">
        <v>0.8</v>
      </c>
      <c r="U2546" s="57">
        <v>0.4</v>
      </c>
      <c r="V2546" s="57">
        <f t="shared" si="210"/>
        <v>11.25</v>
      </c>
      <c r="W2546" s="24">
        <v>115.741</v>
      </c>
      <c r="X2546" s="58">
        <v>46.9228982925415</v>
      </c>
      <c r="Y2546" s="58">
        <f t="shared" si="208"/>
        <v>2.46662086554013</v>
      </c>
      <c r="Z2546" s="57">
        <v>7.8</v>
      </c>
      <c r="AA2546" s="63">
        <v>43</v>
      </c>
      <c r="AB2546" s="63">
        <v>41</v>
      </c>
      <c r="AC2546" s="63">
        <v>16</v>
      </c>
    </row>
    <row r="2547" customHeight="1" spans="1:29">
      <c r="A2547" s="11">
        <v>2546</v>
      </c>
      <c r="B2547" s="15">
        <v>429</v>
      </c>
      <c r="C2547" s="23">
        <v>116.266431</v>
      </c>
      <c r="D2547" s="23">
        <v>40.296731</v>
      </c>
      <c r="E2547" s="40">
        <v>293</v>
      </c>
      <c r="F2547" s="39">
        <v>11.2115001678467</v>
      </c>
      <c r="G2547" s="38">
        <v>504</v>
      </c>
      <c r="H2547" s="38">
        <v>1437</v>
      </c>
      <c r="I2547" s="18" t="s">
        <v>77</v>
      </c>
      <c r="J2547" s="11" t="s">
        <v>78</v>
      </c>
      <c r="K2547" s="22" t="s">
        <v>1791</v>
      </c>
      <c r="L2547" s="45"/>
      <c r="M2547" s="45"/>
      <c r="N2547" s="45"/>
      <c r="P2547" s="46">
        <v>1.35135135135135</v>
      </c>
      <c r="Q2547" s="46"/>
      <c r="R2547" s="46"/>
      <c r="S2547" s="57">
        <v>9</v>
      </c>
      <c r="T2547" s="57">
        <v>0.8</v>
      </c>
      <c r="U2547" s="57">
        <v>0.4</v>
      </c>
      <c r="V2547" s="57">
        <f t="shared" si="210"/>
        <v>11.25</v>
      </c>
      <c r="W2547" s="24">
        <v>115.741</v>
      </c>
      <c r="X2547" s="58">
        <v>46.9228982925415</v>
      </c>
      <c r="Y2547" s="58">
        <f t="shared" si="208"/>
        <v>2.46662086554013</v>
      </c>
      <c r="Z2547" s="57">
        <v>7.8</v>
      </c>
      <c r="AA2547" s="63">
        <v>43</v>
      </c>
      <c r="AB2547" s="63">
        <v>41</v>
      </c>
      <c r="AC2547" s="63">
        <v>16</v>
      </c>
    </row>
    <row r="2548" customHeight="1" spans="1:29">
      <c r="A2548" s="11">
        <v>2547</v>
      </c>
      <c r="B2548" s="15">
        <v>430</v>
      </c>
      <c r="C2548" s="110">
        <v>121.42209</v>
      </c>
      <c r="D2548" s="110">
        <v>31.229859</v>
      </c>
      <c r="E2548" s="40">
        <v>10</v>
      </c>
      <c r="F2548" s="39">
        <v>16.4165992736816</v>
      </c>
      <c r="G2548" s="38">
        <v>1044</v>
      </c>
      <c r="H2548" s="38">
        <v>1293</v>
      </c>
      <c r="I2548" s="18" t="s">
        <v>105</v>
      </c>
      <c r="J2548" s="11" t="s">
        <v>78</v>
      </c>
      <c r="K2548" s="22" t="s">
        <v>1792</v>
      </c>
      <c r="L2548" s="45"/>
      <c r="M2548" s="45">
        <v>0.84</v>
      </c>
      <c r="N2548" s="45">
        <v>0.84</v>
      </c>
      <c r="O2548" s="23">
        <v>0.22</v>
      </c>
      <c r="P2548" s="46">
        <v>3.81818181818182</v>
      </c>
      <c r="Q2548" s="46"/>
      <c r="R2548" s="46"/>
      <c r="S2548" s="24">
        <f>19.6/1.724</f>
        <v>11.368909512761</v>
      </c>
      <c r="T2548" s="24">
        <v>0.49</v>
      </c>
      <c r="U2548" s="24">
        <v>2.87</v>
      </c>
      <c r="V2548" s="24">
        <f t="shared" si="210"/>
        <v>23.2018561484919</v>
      </c>
      <c r="W2548" s="58">
        <v>183.348999023437</v>
      </c>
      <c r="X2548" s="58">
        <v>53.8886022567749</v>
      </c>
      <c r="Y2548" s="58">
        <f t="shared" si="208"/>
        <v>3.40237065622511</v>
      </c>
      <c r="Z2548" s="24">
        <v>8.3</v>
      </c>
      <c r="AA2548" s="28">
        <v>40</v>
      </c>
      <c r="AB2548" s="28">
        <v>60</v>
      </c>
      <c r="AC2548" s="63">
        <v>8</v>
      </c>
    </row>
    <row r="2549" customHeight="1" spans="1:29">
      <c r="A2549" s="11">
        <v>2548</v>
      </c>
      <c r="B2549" s="15">
        <v>431</v>
      </c>
      <c r="C2549" s="125">
        <v>95.46665</v>
      </c>
      <c r="D2549" s="125">
        <v>28.7667</v>
      </c>
      <c r="E2549" s="20">
        <v>3000</v>
      </c>
      <c r="F2549" s="37">
        <v>11.5</v>
      </c>
      <c r="G2549" s="28">
        <v>700</v>
      </c>
      <c r="H2549" s="38">
        <v>1162</v>
      </c>
      <c r="I2549" s="18" t="s">
        <v>105</v>
      </c>
      <c r="J2549" s="11" t="s">
        <v>78</v>
      </c>
      <c r="K2549" s="101" t="s">
        <v>1793</v>
      </c>
      <c r="L2549" s="45">
        <v>1.33</v>
      </c>
      <c r="M2549" s="45">
        <v>9.01</v>
      </c>
      <c r="N2549" s="45">
        <v>10.34</v>
      </c>
      <c r="O2549" s="23">
        <v>6.72</v>
      </c>
      <c r="P2549" s="46">
        <v>1.34077380952381</v>
      </c>
      <c r="Q2549" s="46">
        <v>0.197916666666667</v>
      </c>
      <c r="R2549" s="46">
        <f t="shared" ref="R2549:R2561" si="211">P2549+Q2549</f>
        <v>1.53869047619048</v>
      </c>
      <c r="S2549" s="24">
        <v>15.2</v>
      </c>
      <c r="T2549" s="24">
        <v>1.45</v>
      </c>
      <c r="U2549" s="57">
        <v>1.4</v>
      </c>
      <c r="V2549" s="24">
        <v>10.5</v>
      </c>
      <c r="W2549" s="58">
        <v>238.962001800537</v>
      </c>
      <c r="X2549" s="58">
        <v>66.2004995346069</v>
      </c>
      <c r="Y2549" s="58">
        <f t="shared" si="208"/>
        <v>3.60967067439752</v>
      </c>
      <c r="Z2549" s="24">
        <v>7.81</v>
      </c>
      <c r="AA2549" s="63">
        <v>44</v>
      </c>
      <c r="AB2549" s="63">
        <v>40</v>
      </c>
      <c r="AC2549" s="63">
        <v>16</v>
      </c>
    </row>
    <row r="2550" customHeight="1" spans="1:29">
      <c r="A2550" s="11">
        <v>2549</v>
      </c>
      <c r="B2550" s="15">
        <v>431</v>
      </c>
      <c r="C2550" s="125">
        <v>95.46665</v>
      </c>
      <c r="D2550" s="125">
        <v>28.7667</v>
      </c>
      <c r="E2550" s="20">
        <v>3000</v>
      </c>
      <c r="F2550" s="37">
        <v>11.5</v>
      </c>
      <c r="G2550" s="28">
        <v>700</v>
      </c>
      <c r="H2550" s="38">
        <v>1162</v>
      </c>
      <c r="I2550" s="18" t="s">
        <v>105</v>
      </c>
      <c r="J2550" s="48" t="s">
        <v>106</v>
      </c>
      <c r="K2550" s="101" t="s">
        <v>1793</v>
      </c>
      <c r="L2550" s="45">
        <v>1.89</v>
      </c>
      <c r="M2550" s="45">
        <v>6.38</v>
      </c>
      <c r="N2550" s="45">
        <v>8.27</v>
      </c>
      <c r="O2550" s="23">
        <v>10.38</v>
      </c>
      <c r="P2550" s="46">
        <v>0.614643545279383</v>
      </c>
      <c r="Q2550" s="46">
        <v>0.182080924855491</v>
      </c>
      <c r="R2550" s="46">
        <f t="shared" si="211"/>
        <v>0.796724470134874</v>
      </c>
      <c r="S2550" s="24">
        <v>23.7</v>
      </c>
      <c r="T2550" s="24">
        <v>2.53</v>
      </c>
      <c r="U2550" s="57">
        <v>1.4</v>
      </c>
      <c r="V2550" s="24">
        <v>9.32</v>
      </c>
      <c r="W2550" s="58">
        <v>238.962001800537</v>
      </c>
      <c r="X2550" s="58">
        <v>66.2004995346069</v>
      </c>
      <c r="Y2550" s="58">
        <f t="shared" si="208"/>
        <v>3.60967067439752</v>
      </c>
      <c r="Z2550" s="24">
        <v>5.87</v>
      </c>
      <c r="AA2550" s="63">
        <v>44</v>
      </c>
      <c r="AB2550" s="63">
        <v>40</v>
      </c>
      <c r="AC2550" s="63">
        <v>16</v>
      </c>
    </row>
    <row r="2551" customHeight="1" spans="1:29">
      <c r="A2551" s="11">
        <v>2550</v>
      </c>
      <c r="B2551" s="15">
        <v>431</v>
      </c>
      <c r="C2551" s="125">
        <v>95.46665</v>
      </c>
      <c r="D2551" s="125">
        <v>28.7667</v>
      </c>
      <c r="E2551" s="20">
        <v>3000</v>
      </c>
      <c r="F2551" s="37">
        <v>11.5</v>
      </c>
      <c r="G2551" s="28">
        <v>700</v>
      </c>
      <c r="H2551" s="38">
        <v>1162</v>
      </c>
      <c r="I2551" s="18" t="s">
        <v>105</v>
      </c>
      <c r="J2551" s="48" t="s">
        <v>106</v>
      </c>
      <c r="K2551" s="101" t="s">
        <v>1793</v>
      </c>
      <c r="L2551" s="45">
        <v>3.38</v>
      </c>
      <c r="M2551" s="45">
        <v>12.18</v>
      </c>
      <c r="N2551" s="45">
        <v>15.56</v>
      </c>
      <c r="O2551" s="23">
        <v>17.27</v>
      </c>
      <c r="P2551" s="46">
        <v>0.705269253039954</v>
      </c>
      <c r="Q2551" s="46">
        <v>0.195715112912565</v>
      </c>
      <c r="R2551" s="46">
        <f t="shared" si="211"/>
        <v>0.900984365952519</v>
      </c>
      <c r="S2551" s="24">
        <v>49.9</v>
      </c>
      <c r="T2551" s="24">
        <v>3.95</v>
      </c>
      <c r="U2551" s="57">
        <v>1.4</v>
      </c>
      <c r="V2551" s="24">
        <v>12.53</v>
      </c>
      <c r="W2551" s="58">
        <v>238.962001800537</v>
      </c>
      <c r="X2551" s="58">
        <v>66.2004995346069</v>
      </c>
      <c r="Y2551" s="58">
        <f t="shared" ref="Y2551:Y2614" si="212">W2551/X2551</f>
        <v>3.60967067439752</v>
      </c>
      <c r="Z2551" s="24">
        <v>5.33</v>
      </c>
      <c r="AA2551" s="63">
        <v>44</v>
      </c>
      <c r="AB2551" s="63">
        <v>40</v>
      </c>
      <c r="AC2551" s="63">
        <v>16</v>
      </c>
    </row>
    <row r="2552" customHeight="1" spans="1:29">
      <c r="A2552" s="11">
        <v>2551</v>
      </c>
      <c r="B2552" s="15">
        <v>432</v>
      </c>
      <c r="C2552" s="125">
        <v>113.07694</v>
      </c>
      <c r="D2552" s="125">
        <v>28.182778</v>
      </c>
      <c r="E2552" s="40">
        <v>40</v>
      </c>
      <c r="F2552" s="39">
        <v>17.6536998748779</v>
      </c>
      <c r="G2552" s="38">
        <v>1392</v>
      </c>
      <c r="H2552" s="38">
        <v>1188</v>
      </c>
      <c r="I2552" s="18" t="s">
        <v>105</v>
      </c>
      <c r="J2552" s="11" t="s">
        <v>78</v>
      </c>
      <c r="K2552" s="101" t="s">
        <v>1794</v>
      </c>
      <c r="L2552" s="45">
        <v>0.08</v>
      </c>
      <c r="M2552" s="45">
        <v>3.69</v>
      </c>
      <c r="N2552" s="45">
        <v>3.77</v>
      </c>
      <c r="O2552" s="23">
        <v>9.57</v>
      </c>
      <c r="P2552" s="46">
        <v>0.385579937304075</v>
      </c>
      <c r="Q2552" s="46">
        <v>0.0083594566353187</v>
      </c>
      <c r="R2552" s="46">
        <f t="shared" si="211"/>
        <v>0.393939393939394</v>
      </c>
      <c r="S2552" s="24">
        <v>14.89</v>
      </c>
      <c r="T2552" s="24">
        <v>1.41</v>
      </c>
      <c r="U2552" s="24">
        <v>0.56</v>
      </c>
      <c r="V2552" s="24">
        <f t="shared" ref="V2552:V2557" si="213">S2552/T2552</f>
        <v>10.5602836879433</v>
      </c>
      <c r="W2552" s="58">
        <v>183.868007659912</v>
      </c>
      <c r="X2552" s="58">
        <v>59.3556022644043</v>
      </c>
      <c r="Y2552" s="58">
        <f t="shared" si="212"/>
        <v>3.09773636599385</v>
      </c>
      <c r="Z2552" s="24">
        <v>5.46</v>
      </c>
      <c r="AA2552" s="63">
        <v>49</v>
      </c>
      <c r="AB2552" s="63">
        <v>30</v>
      </c>
      <c r="AC2552" s="63">
        <v>21</v>
      </c>
    </row>
    <row r="2553" customHeight="1" spans="1:29">
      <c r="A2553" s="11">
        <v>2552</v>
      </c>
      <c r="B2553" s="15">
        <v>432</v>
      </c>
      <c r="C2553" s="125">
        <v>113.07694</v>
      </c>
      <c r="D2553" s="125">
        <v>28.182778</v>
      </c>
      <c r="E2553" s="40">
        <v>40</v>
      </c>
      <c r="F2553" s="39">
        <v>17.6536998748779</v>
      </c>
      <c r="G2553" s="38">
        <v>1392</v>
      </c>
      <c r="H2553" s="38">
        <v>1188</v>
      </c>
      <c r="I2553" s="18" t="s">
        <v>105</v>
      </c>
      <c r="J2553" s="11" t="s">
        <v>78</v>
      </c>
      <c r="K2553" s="101" t="s">
        <v>1794</v>
      </c>
      <c r="L2553" s="45">
        <v>0.13</v>
      </c>
      <c r="M2553" s="45">
        <v>4.11</v>
      </c>
      <c r="N2553" s="45">
        <v>4.24</v>
      </c>
      <c r="O2553" s="23">
        <v>9.16</v>
      </c>
      <c r="P2553" s="46">
        <v>0.448689956331878</v>
      </c>
      <c r="Q2553" s="46">
        <v>0.0141921397379913</v>
      </c>
      <c r="R2553" s="46">
        <f t="shared" si="211"/>
        <v>0.462882096069869</v>
      </c>
      <c r="S2553" s="24">
        <v>14.08</v>
      </c>
      <c r="T2553" s="24">
        <v>1.26</v>
      </c>
      <c r="U2553" s="24">
        <v>0.57</v>
      </c>
      <c r="V2553" s="24">
        <f t="shared" si="213"/>
        <v>11.1746031746032</v>
      </c>
      <c r="W2553" s="58">
        <v>183.868007659912</v>
      </c>
      <c r="X2553" s="58">
        <v>59.3556022644043</v>
      </c>
      <c r="Y2553" s="58">
        <f t="shared" si="212"/>
        <v>3.09773636599385</v>
      </c>
      <c r="Z2553" s="24">
        <v>5.56</v>
      </c>
      <c r="AA2553" s="63">
        <v>49</v>
      </c>
      <c r="AB2553" s="63">
        <v>30</v>
      </c>
      <c r="AC2553" s="63">
        <v>21</v>
      </c>
    </row>
    <row r="2554" customHeight="1" spans="1:29">
      <c r="A2554" s="11">
        <v>2553</v>
      </c>
      <c r="B2554" s="15">
        <v>432</v>
      </c>
      <c r="C2554" s="125">
        <v>113.07694</v>
      </c>
      <c r="D2554" s="125">
        <v>28.182778</v>
      </c>
      <c r="E2554" s="40">
        <v>40</v>
      </c>
      <c r="F2554" s="39">
        <v>17.6536998748779</v>
      </c>
      <c r="G2554" s="38">
        <v>1392</v>
      </c>
      <c r="H2554" s="38">
        <v>1188</v>
      </c>
      <c r="I2554" s="18" t="s">
        <v>105</v>
      </c>
      <c r="J2554" s="11" t="s">
        <v>78</v>
      </c>
      <c r="K2554" s="101" t="s">
        <v>1794</v>
      </c>
      <c r="L2554" s="45">
        <v>0.07</v>
      </c>
      <c r="M2554" s="45">
        <v>3.43</v>
      </c>
      <c r="N2554" s="45">
        <v>3.5</v>
      </c>
      <c r="O2554" s="23">
        <v>6.66</v>
      </c>
      <c r="P2554" s="46">
        <v>0.515015015015015</v>
      </c>
      <c r="Q2554" s="46">
        <v>0.0105105105105105</v>
      </c>
      <c r="R2554" s="46">
        <f t="shared" si="211"/>
        <v>0.525525525525526</v>
      </c>
      <c r="S2554" s="24">
        <v>19.4</v>
      </c>
      <c r="T2554" s="24">
        <v>1.58</v>
      </c>
      <c r="U2554" s="24">
        <v>0.56</v>
      </c>
      <c r="V2554" s="24">
        <f t="shared" si="213"/>
        <v>12.2784810126582</v>
      </c>
      <c r="W2554" s="58">
        <v>183.868007659912</v>
      </c>
      <c r="X2554" s="58">
        <v>59.3556022644043</v>
      </c>
      <c r="Y2554" s="58">
        <f t="shared" si="212"/>
        <v>3.09773636599385</v>
      </c>
      <c r="Z2554" s="24">
        <v>5.47</v>
      </c>
      <c r="AA2554" s="63">
        <v>49</v>
      </c>
      <c r="AB2554" s="63">
        <v>30</v>
      </c>
      <c r="AC2554" s="63">
        <v>21</v>
      </c>
    </row>
    <row r="2555" customHeight="1" spans="1:29">
      <c r="A2555" s="11">
        <v>2554</v>
      </c>
      <c r="B2555" s="15">
        <v>432</v>
      </c>
      <c r="C2555" s="125">
        <v>113.07694</v>
      </c>
      <c r="D2555" s="125">
        <v>28.182778</v>
      </c>
      <c r="E2555" s="40">
        <v>40</v>
      </c>
      <c r="F2555" s="39">
        <v>17.6536998748779</v>
      </c>
      <c r="G2555" s="38">
        <v>1392</v>
      </c>
      <c r="H2555" s="38">
        <v>1188</v>
      </c>
      <c r="I2555" s="18" t="s">
        <v>105</v>
      </c>
      <c r="J2555" s="11" t="s">
        <v>78</v>
      </c>
      <c r="K2555" s="101" t="s">
        <v>1794</v>
      </c>
      <c r="L2555" s="45">
        <v>0.27</v>
      </c>
      <c r="M2555" s="45">
        <v>8.53</v>
      </c>
      <c r="N2555" s="45">
        <v>8.8</v>
      </c>
      <c r="O2555" s="23">
        <v>4.56</v>
      </c>
      <c r="P2555" s="46">
        <v>1.87061403508772</v>
      </c>
      <c r="Q2555" s="46">
        <v>0.0592105263157895</v>
      </c>
      <c r="R2555" s="46">
        <f t="shared" si="211"/>
        <v>1.92982456140351</v>
      </c>
      <c r="S2555" s="24">
        <v>18.03</v>
      </c>
      <c r="T2555" s="24">
        <v>1.6</v>
      </c>
      <c r="U2555" s="24">
        <v>0.57</v>
      </c>
      <c r="V2555" s="24">
        <f t="shared" si="213"/>
        <v>11.26875</v>
      </c>
      <c r="W2555" s="58">
        <v>183.868007659912</v>
      </c>
      <c r="X2555" s="58">
        <v>59.3556022644043</v>
      </c>
      <c r="Y2555" s="58">
        <f t="shared" si="212"/>
        <v>3.09773636599385</v>
      </c>
      <c r="Z2555" s="24">
        <v>5.55</v>
      </c>
      <c r="AA2555" s="63">
        <v>49</v>
      </c>
      <c r="AB2555" s="63">
        <v>30</v>
      </c>
      <c r="AC2555" s="63">
        <v>21</v>
      </c>
    </row>
    <row r="2556" customHeight="1" spans="1:29">
      <c r="A2556" s="11">
        <v>2555</v>
      </c>
      <c r="B2556" s="15">
        <v>432</v>
      </c>
      <c r="C2556" s="125">
        <v>113.07694</v>
      </c>
      <c r="D2556" s="125">
        <v>28.182778</v>
      </c>
      <c r="E2556" s="40">
        <v>40</v>
      </c>
      <c r="F2556" s="39">
        <v>17.6536998748779</v>
      </c>
      <c r="G2556" s="38">
        <v>1392</v>
      </c>
      <c r="H2556" s="38">
        <v>1188</v>
      </c>
      <c r="I2556" s="18" t="s">
        <v>105</v>
      </c>
      <c r="J2556" s="11" t="s">
        <v>78</v>
      </c>
      <c r="K2556" s="101" t="s">
        <v>1794</v>
      </c>
      <c r="L2556" s="45">
        <v>0.09</v>
      </c>
      <c r="M2556" s="45">
        <v>3.24</v>
      </c>
      <c r="N2556" s="45">
        <v>3.33</v>
      </c>
      <c r="O2556" s="23">
        <v>7.54</v>
      </c>
      <c r="P2556" s="46">
        <v>0.429708222811671</v>
      </c>
      <c r="Q2556" s="46">
        <v>0.0119363395225464</v>
      </c>
      <c r="R2556" s="46">
        <f t="shared" si="211"/>
        <v>0.441644562334217</v>
      </c>
      <c r="S2556" s="24">
        <v>19.71</v>
      </c>
      <c r="T2556" s="24">
        <v>1.64</v>
      </c>
      <c r="U2556" s="24">
        <v>0.57</v>
      </c>
      <c r="V2556" s="24">
        <f t="shared" si="213"/>
        <v>12.0182926829268</v>
      </c>
      <c r="W2556" s="58">
        <v>183.868007659912</v>
      </c>
      <c r="X2556" s="58">
        <v>59.3556022644043</v>
      </c>
      <c r="Y2556" s="58">
        <f t="shared" si="212"/>
        <v>3.09773636599385</v>
      </c>
      <c r="Z2556" s="24">
        <v>5.46</v>
      </c>
      <c r="AA2556" s="63">
        <v>49</v>
      </c>
      <c r="AB2556" s="63">
        <v>30</v>
      </c>
      <c r="AC2556" s="63">
        <v>21</v>
      </c>
    </row>
    <row r="2557" customHeight="1" spans="1:29">
      <c r="A2557" s="11">
        <v>2556</v>
      </c>
      <c r="B2557" s="15">
        <v>432</v>
      </c>
      <c r="C2557" s="125">
        <v>113.07694</v>
      </c>
      <c r="D2557" s="125">
        <v>28.182778</v>
      </c>
      <c r="E2557" s="40">
        <v>40</v>
      </c>
      <c r="F2557" s="39">
        <v>17.6536998748779</v>
      </c>
      <c r="G2557" s="38">
        <v>1392</v>
      </c>
      <c r="H2557" s="38">
        <v>1188</v>
      </c>
      <c r="I2557" s="18" t="s">
        <v>105</v>
      </c>
      <c r="J2557" s="11" t="s">
        <v>78</v>
      </c>
      <c r="K2557" s="101" t="s">
        <v>1794</v>
      </c>
      <c r="L2557" s="45">
        <v>0.23</v>
      </c>
      <c r="M2557" s="45">
        <v>5.18</v>
      </c>
      <c r="N2557" s="45">
        <v>5.41</v>
      </c>
      <c r="O2557" s="23">
        <v>13.57</v>
      </c>
      <c r="P2557" s="46">
        <v>0.381724392041267</v>
      </c>
      <c r="Q2557" s="46">
        <v>0.0169491525423729</v>
      </c>
      <c r="R2557" s="46">
        <f t="shared" si="211"/>
        <v>0.39867354458364</v>
      </c>
      <c r="S2557" s="24">
        <v>19.45</v>
      </c>
      <c r="T2557" s="24">
        <v>1.77</v>
      </c>
      <c r="U2557" s="24">
        <v>0.51</v>
      </c>
      <c r="V2557" s="24">
        <f t="shared" si="213"/>
        <v>10.9887005649718</v>
      </c>
      <c r="W2557" s="58">
        <v>183.868007659912</v>
      </c>
      <c r="X2557" s="58">
        <v>59.3556022644043</v>
      </c>
      <c r="Y2557" s="58">
        <f t="shared" si="212"/>
        <v>3.09773636599385</v>
      </c>
      <c r="Z2557" s="24">
        <v>5.5</v>
      </c>
      <c r="AA2557" s="63">
        <v>49</v>
      </c>
      <c r="AB2557" s="63">
        <v>30</v>
      </c>
      <c r="AC2557" s="63">
        <v>21</v>
      </c>
    </row>
    <row r="2558" customHeight="1" spans="1:29">
      <c r="A2558" s="11">
        <v>2557</v>
      </c>
      <c r="B2558" s="15">
        <v>433</v>
      </c>
      <c r="C2558" s="125">
        <v>118.3667</v>
      </c>
      <c r="D2558" s="125">
        <v>24.15</v>
      </c>
      <c r="E2558" s="40">
        <v>20</v>
      </c>
      <c r="F2558" s="37">
        <v>21.3</v>
      </c>
      <c r="G2558" s="28">
        <v>1667.1</v>
      </c>
      <c r="H2558" s="18">
        <v>1600</v>
      </c>
      <c r="I2558" s="18" t="s">
        <v>105</v>
      </c>
      <c r="J2558" s="48" t="s">
        <v>106</v>
      </c>
      <c r="K2558" s="101" t="s">
        <v>1795</v>
      </c>
      <c r="L2558" s="45">
        <v>5.16456</v>
      </c>
      <c r="M2558" s="45">
        <v>22.8</v>
      </c>
      <c r="N2558" s="45">
        <v>27.96456</v>
      </c>
      <c r="O2558" s="23">
        <v>22.59</v>
      </c>
      <c r="P2558" s="46">
        <v>1.00929614873838</v>
      </c>
      <c r="Q2558" s="46">
        <v>0.228621513944223</v>
      </c>
      <c r="R2558" s="46">
        <f t="shared" si="211"/>
        <v>1.2379176626826</v>
      </c>
      <c r="S2558" s="24">
        <v>29.32</v>
      </c>
      <c r="T2558" s="24">
        <v>2.95</v>
      </c>
      <c r="U2558" s="24">
        <v>1.17</v>
      </c>
      <c r="V2558" s="24">
        <v>9.16</v>
      </c>
      <c r="W2558" s="58">
        <v>171.658992767334</v>
      </c>
      <c r="X2558" s="58">
        <v>65.0930023193359</v>
      </c>
      <c r="Y2558" s="58">
        <f t="shared" si="212"/>
        <v>2.63713435624312</v>
      </c>
      <c r="Z2558" s="24">
        <v>7.42</v>
      </c>
      <c r="AA2558" s="63">
        <v>31</v>
      </c>
      <c r="AB2558" s="63">
        <v>47</v>
      </c>
      <c r="AC2558" s="63">
        <v>22</v>
      </c>
    </row>
    <row r="2559" customHeight="1" spans="1:29">
      <c r="A2559" s="11">
        <v>2558</v>
      </c>
      <c r="B2559" s="15">
        <v>433</v>
      </c>
      <c r="C2559" s="125">
        <v>118.3667</v>
      </c>
      <c r="D2559" s="125">
        <v>24.15</v>
      </c>
      <c r="E2559" s="40">
        <v>20</v>
      </c>
      <c r="F2559" s="37">
        <v>21.3</v>
      </c>
      <c r="G2559" s="28">
        <v>1667.1</v>
      </c>
      <c r="H2559" s="18">
        <v>1600</v>
      </c>
      <c r="I2559" s="18" t="s">
        <v>105</v>
      </c>
      <c r="J2559" s="48" t="s">
        <v>106</v>
      </c>
      <c r="K2559" s="101" t="s">
        <v>1795</v>
      </c>
      <c r="L2559" s="45">
        <v>4.02532</v>
      </c>
      <c r="M2559" s="45">
        <v>23.33</v>
      </c>
      <c r="N2559" s="45">
        <v>27.35532</v>
      </c>
      <c r="O2559" s="23">
        <v>22.04</v>
      </c>
      <c r="P2559" s="46">
        <v>1.05852994555354</v>
      </c>
      <c r="Q2559" s="46">
        <v>0.182637023593466</v>
      </c>
      <c r="R2559" s="46">
        <f t="shared" si="211"/>
        <v>1.24116696914701</v>
      </c>
      <c r="S2559" s="24">
        <v>28.77</v>
      </c>
      <c r="T2559" s="24">
        <v>2.76</v>
      </c>
      <c r="U2559" s="24">
        <v>0.98</v>
      </c>
      <c r="V2559" s="24">
        <v>9.95</v>
      </c>
      <c r="W2559" s="58">
        <v>171.658992767334</v>
      </c>
      <c r="X2559" s="58">
        <v>65.0930023193359</v>
      </c>
      <c r="Y2559" s="58">
        <f t="shared" si="212"/>
        <v>2.63713435624312</v>
      </c>
      <c r="Z2559" s="24">
        <v>6.53</v>
      </c>
      <c r="AA2559" s="63">
        <v>31</v>
      </c>
      <c r="AB2559" s="63">
        <v>47</v>
      </c>
      <c r="AC2559" s="63">
        <v>22</v>
      </c>
    </row>
    <row r="2560" customHeight="1" spans="1:29">
      <c r="A2560" s="11">
        <v>2559</v>
      </c>
      <c r="B2560" s="15">
        <v>433</v>
      </c>
      <c r="C2560" s="125">
        <v>118.3667</v>
      </c>
      <c r="D2560" s="125">
        <v>24.15</v>
      </c>
      <c r="E2560" s="40">
        <v>20</v>
      </c>
      <c r="F2560" s="37">
        <v>21.3</v>
      </c>
      <c r="G2560" s="28">
        <v>1667.1</v>
      </c>
      <c r="H2560" s="18">
        <v>1600</v>
      </c>
      <c r="I2560" s="18" t="s">
        <v>105</v>
      </c>
      <c r="J2560" s="48" t="s">
        <v>106</v>
      </c>
      <c r="K2560" s="101" t="s">
        <v>1795</v>
      </c>
      <c r="L2560" s="45">
        <v>6.4557</v>
      </c>
      <c r="M2560" s="45">
        <v>24.23</v>
      </c>
      <c r="N2560" s="45">
        <v>30.6857</v>
      </c>
      <c r="O2560" s="23">
        <v>23.48</v>
      </c>
      <c r="P2560" s="46">
        <v>1.03194207836457</v>
      </c>
      <c r="Q2560" s="46">
        <v>0.274944633730835</v>
      </c>
      <c r="R2560" s="46">
        <f t="shared" si="211"/>
        <v>1.30688671209541</v>
      </c>
      <c r="S2560" s="24">
        <v>25.36</v>
      </c>
      <c r="T2560" s="24">
        <v>2.69</v>
      </c>
      <c r="U2560" s="24">
        <v>1</v>
      </c>
      <c r="V2560" s="24">
        <v>10.67</v>
      </c>
      <c r="W2560" s="58">
        <v>171.658992767334</v>
      </c>
      <c r="X2560" s="58">
        <v>65.0930023193359</v>
      </c>
      <c r="Y2560" s="58">
        <f t="shared" si="212"/>
        <v>2.63713435624312</v>
      </c>
      <c r="Z2560" s="24">
        <v>7.28</v>
      </c>
      <c r="AA2560" s="63">
        <v>31</v>
      </c>
      <c r="AB2560" s="63">
        <v>47</v>
      </c>
      <c r="AC2560" s="63">
        <v>22</v>
      </c>
    </row>
    <row r="2561" customHeight="1" spans="1:29">
      <c r="A2561" s="11">
        <v>2560</v>
      </c>
      <c r="B2561" s="15">
        <v>434</v>
      </c>
      <c r="C2561" s="125">
        <v>106.51667</v>
      </c>
      <c r="D2561" s="125">
        <v>26.4333</v>
      </c>
      <c r="E2561" s="20">
        <v>1185</v>
      </c>
      <c r="F2561" s="37">
        <v>14.5</v>
      </c>
      <c r="G2561" s="28">
        <v>1150</v>
      </c>
      <c r="H2561" s="38">
        <v>1085</v>
      </c>
      <c r="I2561" s="18" t="s">
        <v>105</v>
      </c>
      <c r="J2561" s="11" t="s">
        <v>78</v>
      </c>
      <c r="K2561" s="22" t="s">
        <v>1796</v>
      </c>
      <c r="L2561" s="45">
        <v>0.90094</v>
      </c>
      <c r="M2561" s="45">
        <v>6.76</v>
      </c>
      <c r="N2561" s="45">
        <v>7.66094</v>
      </c>
      <c r="O2561" s="23">
        <v>2.99</v>
      </c>
      <c r="P2561" s="46">
        <v>2.26086956521739</v>
      </c>
      <c r="Q2561" s="46">
        <v>0.301317725752508</v>
      </c>
      <c r="R2561" s="46">
        <f t="shared" si="211"/>
        <v>2.5621872909699</v>
      </c>
      <c r="S2561" s="24">
        <v>23.74</v>
      </c>
      <c r="T2561" s="57">
        <v>1.1</v>
      </c>
      <c r="U2561" s="57">
        <v>0.3</v>
      </c>
      <c r="V2561" s="57">
        <f t="shared" ref="V2561:V2572" si="214">S2561/T2561</f>
        <v>21.5818181818182</v>
      </c>
      <c r="W2561" s="58">
        <v>147.775001525879</v>
      </c>
      <c r="X2561" s="58">
        <v>56.1766004562378</v>
      </c>
      <c r="Y2561" s="58">
        <f t="shared" si="212"/>
        <v>2.63054368412694</v>
      </c>
      <c r="Z2561" s="24">
        <v>4.25</v>
      </c>
      <c r="AA2561" s="63">
        <v>53</v>
      </c>
      <c r="AB2561" s="63">
        <v>27</v>
      </c>
      <c r="AC2561" s="63">
        <v>21</v>
      </c>
    </row>
    <row r="2562" customHeight="1" spans="1:29">
      <c r="A2562" s="11">
        <v>2561</v>
      </c>
      <c r="B2562" s="15">
        <v>435</v>
      </c>
      <c r="C2562" s="125">
        <v>112.51237</v>
      </c>
      <c r="D2562" s="125">
        <v>23.17375</v>
      </c>
      <c r="E2562" s="20">
        <v>30</v>
      </c>
      <c r="F2562" s="37">
        <v>21</v>
      </c>
      <c r="G2562" s="28">
        <v>1927.3</v>
      </c>
      <c r="H2562" s="38">
        <v>1271</v>
      </c>
      <c r="I2562" s="18" t="s">
        <v>105</v>
      </c>
      <c r="J2562" s="48" t="s">
        <v>106</v>
      </c>
      <c r="K2562" s="101" t="s">
        <v>1797</v>
      </c>
      <c r="L2562" s="45"/>
      <c r="M2562" s="45"/>
      <c r="N2562" s="45"/>
      <c r="P2562" s="46">
        <v>9.15</v>
      </c>
      <c r="Q2562" s="46"/>
      <c r="R2562" s="46"/>
      <c r="S2562" s="24">
        <f>(12.92+11.8)/2</f>
        <v>12.36</v>
      </c>
      <c r="T2562" s="24">
        <v>1.17</v>
      </c>
      <c r="U2562" s="24">
        <v>0.18</v>
      </c>
      <c r="V2562" s="24">
        <f t="shared" si="214"/>
        <v>10.5641025641026</v>
      </c>
      <c r="W2562" s="58">
        <v>224.115009307861</v>
      </c>
      <c r="X2562" s="58">
        <v>66.6318988800049</v>
      </c>
      <c r="Y2562" s="58">
        <f t="shared" si="212"/>
        <v>3.36347925055328</v>
      </c>
      <c r="Z2562" s="24">
        <v>4.12</v>
      </c>
      <c r="AA2562" s="63">
        <v>36</v>
      </c>
      <c r="AB2562" s="63">
        <v>21</v>
      </c>
      <c r="AC2562" s="63">
        <v>43</v>
      </c>
    </row>
    <row r="2563" customHeight="1" spans="1:29">
      <c r="A2563" s="11">
        <v>2562</v>
      </c>
      <c r="B2563" s="15">
        <v>435</v>
      </c>
      <c r="C2563" s="125">
        <v>112.51237</v>
      </c>
      <c r="D2563" s="125">
        <v>23.17375</v>
      </c>
      <c r="E2563" s="20">
        <v>30</v>
      </c>
      <c r="F2563" s="37">
        <v>21</v>
      </c>
      <c r="G2563" s="28">
        <v>1927.3</v>
      </c>
      <c r="H2563" s="38">
        <v>1271</v>
      </c>
      <c r="I2563" s="18" t="s">
        <v>105</v>
      </c>
      <c r="J2563" s="48" t="s">
        <v>106</v>
      </c>
      <c r="K2563" s="101" t="s">
        <v>1797</v>
      </c>
      <c r="L2563" s="45"/>
      <c r="M2563" s="45"/>
      <c r="N2563" s="45"/>
      <c r="P2563" s="46">
        <v>10.07</v>
      </c>
      <c r="Q2563" s="46"/>
      <c r="R2563" s="46"/>
      <c r="S2563" s="24">
        <f>(12.77+12.39)/2</f>
        <v>12.58</v>
      </c>
      <c r="T2563" s="24">
        <v>1.24</v>
      </c>
      <c r="U2563" s="24">
        <v>0.18</v>
      </c>
      <c r="V2563" s="24">
        <f t="shared" si="214"/>
        <v>10.1451612903226</v>
      </c>
      <c r="W2563" s="58">
        <v>224.115009307861</v>
      </c>
      <c r="X2563" s="58">
        <v>66.6318988800049</v>
      </c>
      <c r="Y2563" s="58">
        <f t="shared" si="212"/>
        <v>3.36347925055328</v>
      </c>
      <c r="Z2563" s="24">
        <v>4.13</v>
      </c>
      <c r="AA2563" s="63">
        <v>36</v>
      </c>
      <c r="AB2563" s="63">
        <v>21</v>
      </c>
      <c r="AC2563" s="63">
        <v>43</v>
      </c>
    </row>
    <row r="2564" customHeight="1" spans="1:29">
      <c r="A2564" s="11">
        <v>2563</v>
      </c>
      <c r="B2564" s="15">
        <v>436</v>
      </c>
      <c r="C2564" s="125">
        <v>118.11194</v>
      </c>
      <c r="D2564" s="125">
        <v>25.699167</v>
      </c>
      <c r="E2564" s="20">
        <v>1300</v>
      </c>
      <c r="F2564" s="37">
        <v>17.15</v>
      </c>
      <c r="G2564" s="38">
        <v>1524</v>
      </c>
      <c r="H2564" s="38">
        <v>1125</v>
      </c>
      <c r="I2564" s="18" t="s">
        <v>105</v>
      </c>
      <c r="J2564" s="48" t="s">
        <v>106</v>
      </c>
      <c r="K2564" s="101" t="s">
        <v>1798</v>
      </c>
      <c r="L2564" s="45">
        <v>4.43</v>
      </c>
      <c r="M2564" s="45">
        <v>9.36</v>
      </c>
      <c r="N2564" s="45">
        <v>13.79</v>
      </c>
      <c r="O2564" s="23">
        <v>18.41</v>
      </c>
      <c r="P2564" s="46">
        <v>0.5</v>
      </c>
      <c r="Q2564" s="46">
        <v>0.240630092341119</v>
      </c>
      <c r="R2564" s="46">
        <f t="shared" ref="R2564:R2573" si="215">P2564+Q2564</f>
        <v>0.740630092341119</v>
      </c>
      <c r="S2564" s="24">
        <v>99.07</v>
      </c>
      <c r="T2564" s="24">
        <v>5.3</v>
      </c>
      <c r="U2564" s="24">
        <v>0.36</v>
      </c>
      <c r="V2564" s="24">
        <f t="shared" si="214"/>
        <v>18.6924528301887</v>
      </c>
      <c r="W2564" s="24">
        <v>1586</v>
      </c>
      <c r="X2564" s="24">
        <v>194</v>
      </c>
      <c r="Y2564" s="58">
        <f t="shared" si="212"/>
        <v>8.17525773195876</v>
      </c>
      <c r="Z2564" s="24">
        <v>4.26</v>
      </c>
      <c r="AA2564" s="63">
        <v>37</v>
      </c>
      <c r="AB2564" s="63">
        <v>40</v>
      </c>
      <c r="AC2564" s="63">
        <v>23</v>
      </c>
    </row>
    <row r="2565" customHeight="1" spans="1:29">
      <c r="A2565" s="11">
        <v>2564</v>
      </c>
      <c r="B2565" s="15">
        <v>436</v>
      </c>
      <c r="C2565" s="125">
        <v>118.10861</v>
      </c>
      <c r="D2565" s="125">
        <v>25.703611</v>
      </c>
      <c r="E2565" s="20">
        <v>1450</v>
      </c>
      <c r="F2565" s="37">
        <v>16.2</v>
      </c>
      <c r="G2565" s="38">
        <v>1524</v>
      </c>
      <c r="H2565" s="38">
        <v>1111</v>
      </c>
      <c r="I2565" s="18" t="s">
        <v>105</v>
      </c>
      <c r="J2565" s="48" t="s">
        <v>106</v>
      </c>
      <c r="K2565" s="101" t="s">
        <v>1798</v>
      </c>
      <c r="L2565" s="45">
        <v>5.2</v>
      </c>
      <c r="M2565" s="45">
        <v>9.45</v>
      </c>
      <c r="N2565" s="45">
        <v>14.65</v>
      </c>
      <c r="O2565" s="23">
        <v>15.89</v>
      </c>
      <c r="P2565" s="46">
        <v>0.6</v>
      </c>
      <c r="Q2565" s="46">
        <v>0.327249842668345</v>
      </c>
      <c r="R2565" s="46">
        <f t="shared" si="215"/>
        <v>0.927249842668345</v>
      </c>
      <c r="S2565" s="24">
        <v>81.58</v>
      </c>
      <c r="T2565" s="24">
        <v>4.64</v>
      </c>
      <c r="U2565" s="24">
        <v>0.38</v>
      </c>
      <c r="V2565" s="24">
        <f t="shared" si="214"/>
        <v>17.5818965517241</v>
      </c>
      <c r="W2565" s="24">
        <v>1462</v>
      </c>
      <c r="X2565" s="24">
        <v>151</v>
      </c>
      <c r="Y2565" s="58">
        <f t="shared" si="212"/>
        <v>9.68211920529801</v>
      </c>
      <c r="Z2565" s="24">
        <v>4.21</v>
      </c>
      <c r="AA2565" s="63">
        <v>37</v>
      </c>
      <c r="AB2565" s="63">
        <v>40</v>
      </c>
      <c r="AC2565" s="63">
        <v>23</v>
      </c>
    </row>
    <row r="2566" customHeight="1" spans="1:29">
      <c r="A2566" s="11">
        <v>2565</v>
      </c>
      <c r="B2566" s="15">
        <v>436</v>
      </c>
      <c r="C2566" s="125">
        <v>118.11</v>
      </c>
      <c r="D2566" s="125">
        <v>25.713889</v>
      </c>
      <c r="E2566" s="20">
        <v>1600</v>
      </c>
      <c r="F2566" s="37">
        <v>15.5</v>
      </c>
      <c r="G2566" s="38">
        <v>1524</v>
      </c>
      <c r="H2566" s="38">
        <v>1104</v>
      </c>
      <c r="I2566" s="18" t="s">
        <v>105</v>
      </c>
      <c r="J2566" s="48" t="s">
        <v>106</v>
      </c>
      <c r="K2566" s="101" t="s">
        <v>1798</v>
      </c>
      <c r="L2566" s="45">
        <v>4.33</v>
      </c>
      <c r="M2566" s="45">
        <v>7.58</v>
      </c>
      <c r="N2566" s="45">
        <v>11.91</v>
      </c>
      <c r="O2566" s="23">
        <v>11.52</v>
      </c>
      <c r="P2566" s="46">
        <v>0.68</v>
      </c>
      <c r="Q2566" s="46">
        <v>0.375868055555556</v>
      </c>
      <c r="R2566" s="46">
        <f t="shared" si="215"/>
        <v>1.05586805555556</v>
      </c>
      <c r="S2566" s="24">
        <v>41.19</v>
      </c>
      <c r="T2566" s="24">
        <v>2.69</v>
      </c>
      <c r="U2566" s="24">
        <v>0.17</v>
      </c>
      <c r="V2566" s="24">
        <f t="shared" si="214"/>
        <v>15.3122676579926</v>
      </c>
      <c r="W2566" s="24">
        <v>1135</v>
      </c>
      <c r="X2566" s="24">
        <v>114</v>
      </c>
      <c r="Y2566" s="58">
        <f t="shared" si="212"/>
        <v>9.95614035087719</v>
      </c>
      <c r="Z2566" s="24">
        <v>4.1</v>
      </c>
      <c r="AA2566" s="63">
        <v>42</v>
      </c>
      <c r="AB2566" s="63">
        <v>41</v>
      </c>
      <c r="AC2566" s="63">
        <v>18</v>
      </c>
    </row>
    <row r="2567" customHeight="1" spans="1:29">
      <c r="A2567" s="11">
        <v>2566</v>
      </c>
      <c r="B2567" s="15">
        <v>437</v>
      </c>
      <c r="C2567" s="125">
        <v>122.35</v>
      </c>
      <c r="D2567" s="125">
        <v>42.97</v>
      </c>
      <c r="E2567" s="20">
        <v>260</v>
      </c>
      <c r="F2567" s="37">
        <v>6.4</v>
      </c>
      <c r="G2567" s="28">
        <v>450</v>
      </c>
      <c r="H2567" s="38">
        <v>1395</v>
      </c>
      <c r="I2567" s="18" t="s">
        <v>77</v>
      </c>
      <c r="J2567" s="48" t="s">
        <v>106</v>
      </c>
      <c r="K2567" s="44" t="s">
        <v>1799</v>
      </c>
      <c r="L2567" s="45">
        <v>6.15</v>
      </c>
      <c r="M2567" s="45">
        <v>16.1</v>
      </c>
      <c r="N2567" s="45">
        <v>22.25</v>
      </c>
      <c r="O2567" s="23">
        <v>15.4</v>
      </c>
      <c r="P2567" s="46">
        <v>1.06</v>
      </c>
      <c r="Q2567" s="46">
        <v>0.399350649350649</v>
      </c>
      <c r="R2567" s="46">
        <f t="shared" si="215"/>
        <v>1.45935064935065</v>
      </c>
      <c r="S2567" s="24">
        <v>3.6</v>
      </c>
      <c r="T2567" s="24">
        <v>0.37</v>
      </c>
      <c r="U2567" s="24">
        <v>0.1</v>
      </c>
      <c r="V2567" s="24">
        <f t="shared" si="214"/>
        <v>9.72972972972973</v>
      </c>
      <c r="W2567" s="58">
        <v>179.68599319458</v>
      </c>
      <c r="X2567" s="58">
        <v>84.0415954589844</v>
      </c>
      <c r="Y2567" s="58">
        <f t="shared" si="212"/>
        <v>2.13806023330761</v>
      </c>
      <c r="Z2567" s="24">
        <v>6.75</v>
      </c>
      <c r="AA2567" s="28">
        <v>90.9</v>
      </c>
      <c r="AB2567" s="28">
        <v>5</v>
      </c>
      <c r="AC2567" s="28">
        <v>4.1</v>
      </c>
    </row>
    <row r="2568" customHeight="1" spans="1:29">
      <c r="A2568" s="11">
        <v>2567</v>
      </c>
      <c r="B2568" s="15">
        <v>437</v>
      </c>
      <c r="C2568" s="125">
        <v>122.35</v>
      </c>
      <c r="D2568" s="125">
        <v>42.97</v>
      </c>
      <c r="E2568" s="20">
        <v>260</v>
      </c>
      <c r="F2568" s="37">
        <v>6.4</v>
      </c>
      <c r="G2568" s="28">
        <v>450</v>
      </c>
      <c r="H2568" s="38">
        <v>1395</v>
      </c>
      <c r="I2568" s="18" t="s">
        <v>77</v>
      </c>
      <c r="J2568" s="48" t="s">
        <v>106</v>
      </c>
      <c r="K2568" s="44" t="s">
        <v>1799</v>
      </c>
      <c r="L2568" s="45">
        <v>5.89</v>
      </c>
      <c r="M2568" s="45">
        <v>19.8</v>
      </c>
      <c r="N2568" s="45">
        <v>25.69</v>
      </c>
      <c r="O2568" s="23">
        <v>16.1</v>
      </c>
      <c r="P2568" s="46">
        <v>1.25</v>
      </c>
      <c r="Q2568" s="46">
        <v>0.36583850931677</v>
      </c>
      <c r="R2568" s="46">
        <f t="shared" si="215"/>
        <v>1.61583850931677</v>
      </c>
      <c r="S2568" s="24">
        <v>3.27</v>
      </c>
      <c r="T2568" s="24">
        <v>0.34</v>
      </c>
      <c r="U2568" s="24">
        <v>0.1</v>
      </c>
      <c r="V2568" s="24">
        <f t="shared" si="214"/>
        <v>9.61764705882353</v>
      </c>
      <c r="W2568" s="58">
        <v>179.68599319458</v>
      </c>
      <c r="X2568" s="58">
        <v>84.0415954589844</v>
      </c>
      <c r="Y2568" s="58">
        <f t="shared" si="212"/>
        <v>2.13806023330761</v>
      </c>
      <c r="Z2568" s="24">
        <v>6.36</v>
      </c>
      <c r="AA2568" s="28">
        <v>90.9</v>
      </c>
      <c r="AB2568" s="28">
        <v>5</v>
      </c>
      <c r="AC2568" s="28">
        <v>4.1</v>
      </c>
    </row>
    <row r="2569" customHeight="1" spans="1:29">
      <c r="A2569" s="11">
        <v>2568</v>
      </c>
      <c r="B2569" s="15">
        <v>437</v>
      </c>
      <c r="C2569" s="125">
        <v>122.35</v>
      </c>
      <c r="D2569" s="125">
        <v>42.97</v>
      </c>
      <c r="E2569" s="20">
        <v>260</v>
      </c>
      <c r="F2569" s="37">
        <v>6.4</v>
      </c>
      <c r="G2569" s="28">
        <v>450</v>
      </c>
      <c r="H2569" s="38">
        <v>1395</v>
      </c>
      <c r="I2569" s="18" t="s">
        <v>77</v>
      </c>
      <c r="J2569" s="48" t="s">
        <v>106</v>
      </c>
      <c r="K2569" s="44" t="s">
        <v>1799</v>
      </c>
      <c r="L2569" s="45">
        <v>9.55</v>
      </c>
      <c r="M2569" s="45">
        <v>31.1</v>
      </c>
      <c r="N2569" s="45">
        <v>40.65</v>
      </c>
      <c r="O2569" s="23">
        <v>29.5</v>
      </c>
      <c r="P2569" s="46">
        <v>1.07</v>
      </c>
      <c r="Q2569" s="46">
        <v>0.323728813559322</v>
      </c>
      <c r="R2569" s="46">
        <f t="shared" si="215"/>
        <v>1.39372881355932</v>
      </c>
      <c r="S2569" s="24">
        <v>4.96</v>
      </c>
      <c r="T2569" s="24">
        <v>0.41</v>
      </c>
      <c r="U2569" s="24">
        <v>0.1</v>
      </c>
      <c r="V2569" s="24">
        <f t="shared" si="214"/>
        <v>12.0975609756098</v>
      </c>
      <c r="W2569" s="58">
        <v>179.68599319458</v>
      </c>
      <c r="X2569" s="58">
        <v>84.0415954589844</v>
      </c>
      <c r="Y2569" s="58">
        <f t="shared" si="212"/>
        <v>2.13806023330761</v>
      </c>
      <c r="Z2569" s="24">
        <v>6.78</v>
      </c>
      <c r="AA2569" s="28">
        <v>90.9</v>
      </c>
      <c r="AB2569" s="28">
        <v>5</v>
      </c>
      <c r="AC2569" s="28">
        <v>4.1</v>
      </c>
    </row>
    <row r="2570" customHeight="1" spans="1:29">
      <c r="A2570" s="11">
        <v>2569</v>
      </c>
      <c r="B2570" s="15">
        <v>437</v>
      </c>
      <c r="C2570" s="125">
        <v>122.35</v>
      </c>
      <c r="D2570" s="125">
        <v>42.97</v>
      </c>
      <c r="E2570" s="20">
        <v>260</v>
      </c>
      <c r="F2570" s="37">
        <v>6.4</v>
      </c>
      <c r="G2570" s="28">
        <v>450</v>
      </c>
      <c r="H2570" s="38">
        <v>1395</v>
      </c>
      <c r="I2570" s="18" t="s">
        <v>77</v>
      </c>
      <c r="J2570" s="48" t="s">
        <v>106</v>
      </c>
      <c r="K2570" s="44" t="s">
        <v>1799</v>
      </c>
      <c r="L2570" s="45">
        <v>4.49</v>
      </c>
      <c r="M2570" s="45">
        <v>12.2</v>
      </c>
      <c r="N2570" s="45">
        <v>16.69</v>
      </c>
      <c r="O2570" s="23">
        <v>10.8</v>
      </c>
      <c r="P2570" s="46">
        <v>1.13</v>
      </c>
      <c r="Q2570" s="46">
        <v>0.415740740740741</v>
      </c>
      <c r="R2570" s="46">
        <f t="shared" si="215"/>
        <v>1.54574074074074</v>
      </c>
      <c r="S2570" s="24">
        <v>3.15</v>
      </c>
      <c r="T2570" s="24">
        <v>0.35</v>
      </c>
      <c r="U2570" s="24">
        <v>0.1</v>
      </c>
      <c r="V2570" s="24">
        <f t="shared" si="214"/>
        <v>9</v>
      </c>
      <c r="W2570" s="58">
        <v>179.68599319458</v>
      </c>
      <c r="X2570" s="58">
        <v>84.0415954589844</v>
      </c>
      <c r="Y2570" s="58">
        <f t="shared" si="212"/>
        <v>2.13806023330761</v>
      </c>
      <c r="Z2570" s="24">
        <v>5.96</v>
      </c>
      <c r="AA2570" s="28">
        <v>90.9</v>
      </c>
      <c r="AB2570" s="28">
        <v>5</v>
      </c>
      <c r="AC2570" s="28">
        <v>4.1</v>
      </c>
    </row>
    <row r="2571" customHeight="1" spans="1:29">
      <c r="A2571" s="11">
        <v>2570</v>
      </c>
      <c r="B2571" s="15">
        <v>437</v>
      </c>
      <c r="C2571" s="125">
        <v>122.35</v>
      </c>
      <c r="D2571" s="125">
        <v>42.97</v>
      </c>
      <c r="E2571" s="20">
        <v>260</v>
      </c>
      <c r="F2571" s="37">
        <v>6.4</v>
      </c>
      <c r="G2571" s="28">
        <v>450</v>
      </c>
      <c r="H2571" s="38">
        <v>1395</v>
      </c>
      <c r="I2571" s="18" t="s">
        <v>77</v>
      </c>
      <c r="J2571" s="48" t="s">
        <v>106</v>
      </c>
      <c r="K2571" s="44" t="s">
        <v>1799</v>
      </c>
      <c r="L2571" s="45">
        <v>4.66</v>
      </c>
      <c r="M2571" s="45">
        <v>12.7</v>
      </c>
      <c r="N2571" s="45">
        <v>17.36</v>
      </c>
      <c r="O2571" s="23">
        <v>9.14</v>
      </c>
      <c r="P2571" s="46">
        <v>1.38</v>
      </c>
      <c r="Q2571" s="46">
        <v>0.509846827133479</v>
      </c>
      <c r="R2571" s="46">
        <f t="shared" si="215"/>
        <v>1.88984682713348</v>
      </c>
      <c r="S2571" s="24">
        <v>3.25</v>
      </c>
      <c r="T2571" s="24">
        <v>0.29</v>
      </c>
      <c r="U2571" s="24">
        <v>0.1</v>
      </c>
      <c r="V2571" s="24">
        <f t="shared" si="214"/>
        <v>11.2068965517241</v>
      </c>
      <c r="W2571" s="58">
        <v>179.68599319458</v>
      </c>
      <c r="X2571" s="58">
        <v>84.0415954589844</v>
      </c>
      <c r="Y2571" s="58">
        <f t="shared" si="212"/>
        <v>2.13806023330761</v>
      </c>
      <c r="Z2571" s="24">
        <v>6.13</v>
      </c>
      <c r="AA2571" s="28">
        <v>90.9</v>
      </c>
      <c r="AB2571" s="28">
        <v>5</v>
      </c>
      <c r="AC2571" s="28">
        <v>4.1</v>
      </c>
    </row>
    <row r="2572" customHeight="1" spans="1:29">
      <c r="A2572" s="11">
        <v>2571</v>
      </c>
      <c r="B2572" s="15">
        <v>437</v>
      </c>
      <c r="C2572" s="125">
        <v>122.35</v>
      </c>
      <c r="D2572" s="125">
        <v>42.97</v>
      </c>
      <c r="E2572" s="20">
        <v>260</v>
      </c>
      <c r="F2572" s="37">
        <v>6.4</v>
      </c>
      <c r="G2572" s="28">
        <v>450</v>
      </c>
      <c r="H2572" s="38">
        <v>1395</v>
      </c>
      <c r="I2572" s="18" t="s">
        <v>77</v>
      </c>
      <c r="J2572" s="48" t="s">
        <v>106</v>
      </c>
      <c r="K2572" s="44" t="s">
        <v>1799</v>
      </c>
      <c r="L2572" s="45">
        <v>6.09</v>
      </c>
      <c r="M2572" s="45">
        <v>17.8</v>
      </c>
      <c r="N2572" s="45">
        <v>23.89</v>
      </c>
      <c r="O2572" s="23">
        <v>17.2</v>
      </c>
      <c r="P2572" s="46">
        <v>1.04</v>
      </c>
      <c r="Q2572" s="46">
        <v>0.35406976744186</v>
      </c>
      <c r="R2572" s="46">
        <f t="shared" si="215"/>
        <v>1.39406976744186</v>
      </c>
      <c r="S2572" s="24">
        <v>4.35</v>
      </c>
      <c r="T2572" s="24">
        <v>0.4</v>
      </c>
      <c r="U2572" s="24">
        <v>0.1</v>
      </c>
      <c r="V2572" s="24">
        <f t="shared" si="214"/>
        <v>10.875</v>
      </c>
      <c r="W2572" s="58">
        <v>179.68599319458</v>
      </c>
      <c r="X2572" s="58">
        <v>84.0415954589844</v>
      </c>
      <c r="Y2572" s="58">
        <f t="shared" si="212"/>
        <v>2.13806023330761</v>
      </c>
      <c r="Z2572" s="24">
        <v>6.02</v>
      </c>
      <c r="AA2572" s="28">
        <v>90.9</v>
      </c>
      <c r="AB2572" s="28">
        <v>5</v>
      </c>
      <c r="AC2572" s="28">
        <v>4.1</v>
      </c>
    </row>
    <row r="2573" customHeight="1" spans="1:29">
      <c r="A2573" s="11">
        <v>2572</v>
      </c>
      <c r="B2573" s="15">
        <v>438</v>
      </c>
      <c r="C2573" s="125">
        <v>115.7</v>
      </c>
      <c r="D2573" s="125">
        <v>37.88</v>
      </c>
      <c r="E2573" s="40">
        <v>21</v>
      </c>
      <c r="F2573" s="37">
        <v>12.4</v>
      </c>
      <c r="G2573" s="28">
        <v>550</v>
      </c>
      <c r="H2573" s="38">
        <v>1487</v>
      </c>
      <c r="I2573" s="18" t="s">
        <v>85</v>
      </c>
      <c r="J2573" s="11" t="s">
        <v>78</v>
      </c>
      <c r="K2573" s="22" t="s">
        <v>1800</v>
      </c>
      <c r="L2573" s="45">
        <v>11.7</v>
      </c>
      <c r="M2573" s="45">
        <v>32.2</v>
      </c>
      <c r="N2573" s="45">
        <v>43.9</v>
      </c>
      <c r="O2573" s="23">
        <v>7</v>
      </c>
      <c r="P2573" s="46">
        <v>4.6</v>
      </c>
      <c r="Q2573" s="46">
        <v>1.67142857142857</v>
      </c>
      <c r="R2573" s="46">
        <f t="shared" si="215"/>
        <v>6.27142857142857</v>
      </c>
      <c r="S2573" s="24">
        <v>6.67</v>
      </c>
      <c r="T2573" s="24">
        <v>0.83</v>
      </c>
      <c r="U2573" s="24">
        <v>1.03</v>
      </c>
      <c r="V2573" s="24">
        <v>9.5</v>
      </c>
      <c r="W2573" s="58">
        <v>173.988990783691</v>
      </c>
      <c r="X2573" s="58">
        <v>71.8063020706177</v>
      </c>
      <c r="Y2573" s="58">
        <f t="shared" si="212"/>
        <v>2.42303232121022</v>
      </c>
      <c r="Z2573" s="24">
        <v>8.7</v>
      </c>
      <c r="AA2573" s="63">
        <v>51</v>
      </c>
      <c r="AB2573" s="63">
        <v>32</v>
      </c>
      <c r="AC2573" s="63">
        <v>18</v>
      </c>
    </row>
    <row r="2574" customHeight="1" spans="1:29">
      <c r="A2574" s="11">
        <v>2573</v>
      </c>
      <c r="B2574" s="15">
        <v>439</v>
      </c>
      <c r="C2574" s="125">
        <v>124.81</v>
      </c>
      <c r="D2574" s="125">
        <v>43.51</v>
      </c>
      <c r="E2574" s="40">
        <v>208</v>
      </c>
      <c r="F2574" s="37">
        <v>2.9</v>
      </c>
      <c r="G2574" s="28">
        <v>870</v>
      </c>
      <c r="H2574" s="38">
        <v>1152</v>
      </c>
      <c r="I2574" s="18" t="s">
        <v>77</v>
      </c>
      <c r="J2574" s="11" t="s">
        <v>78</v>
      </c>
      <c r="K2574" s="101" t="s">
        <v>1801</v>
      </c>
      <c r="L2574" s="45"/>
      <c r="M2574" s="45"/>
      <c r="N2574" s="45"/>
      <c r="P2574" s="46">
        <v>5.75</v>
      </c>
      <c r="Q2574" s="46"/>
      <c r="R2574" s="46"/>
      <c r="S2574" s="24">
        <v>18.85</v>
      </c>
      <c r="T2574" s="24">
        <v>1.18</v>
      </c>
      <c r="U2574" s="57">
        <v>1.2</v>
      </c>
      <c r="V2574" s="24">
        <f t="shared" ref="V2574:V2603" si="216">S2574/T2574</f>
        <v>15.9745762711864</v>
      </c>
      <c r="W2574" s="58">
        <v>299.333992004395</v>
      </c>
      <c r="X2574" s="58">
        <v>72.269401550293</v>
      </c>
      <c r="Y2574" s="58">
        <f t="shared" si="212"/>
        <v>4.14191878697218</v>
      </c>
      <c r="Z2574" s="24">
        <v>8.04</v>
      </c>
      <c r="AA2574" s="63">
        <v>48</v>
      </c>
      <c r="AB2574" s="63">
        <v>34</v>
      </c>
      <c r="AC2574" s="63">
        <v>18</v>
      </c>
    </row>
    <row r="2575" customHeight="1" spans="1:29">
      <c r="A2575" s="11">
        <v>2574</v>
      </c>
      <c r="B2575" s="15">
        <v>439</v>
      </c>
      <c r="C2575" s="125">
        <v>124.81</v>
      </c>
      <c r="D2575" s="125">
        <v>43.51</v>
      </c>
      <c r="E2575" s="40">
        <v>208</v>
      </c>
      <c r="F2575" s="37">
        <v>2.9</v>
      </c>
      <c r="G2575" s="28">
        <v>870</v>
      </c>
      <c r="H2575" s="38">
        <v>1152</v>
      </c>
      <c r="I2575" s="18" t="s">
        <v>77</v>
      </c>
      <c r="J2575" s="11" t="s">
        <v>78</v>
      </c>
      <c r="K2575" s="101" t="s">
        <v>1801</v>
      </c>
      <c r="L2575" s="45"/>
      <c r="M2575" s="45"/>
      <c r="N2575" s="45"/>
      <c r="P2575" s="46">
        <v>5.66</v>
      </c>
      <c r="Q2575" s="46"/>
      <c r="R2575" s="46"/>
      <c r="S2575" s="24">
        <v>18.49</v>
      </c>
      <c r="T2575" s="24">
        <v>1.28</v>
      </c>
      <c r="U2575" s="57">
        <v>1.2</v>
      </c>
      <c r="V2575" s="24">
        <f t="shared" si="216"/>
        <v>14.4453125</v>
      </c>
      <c r="W2575" s="58">
        <v>299.333992004395</v>
      </c>
      <c r="X2575" s="58">
        <v>72.269401550293</v>
      </c>
      <c r="Y2575" s="58">
        <f t="shared" si="212"/>
        <v>4.14191878697218</v>
      </c>
      <c r="Z2575" s="24">
        <v>7.96</v>
      </c>
      <c r="AA2575" s="63">
        <v>48</v>
      </c>
      <c r="AB2575" s="63">
        <v>34</v>
      </c>
      <c r="AC2575" s="63">
        <v>18</v>
      </c>
    </row>
    <row r="2576" customHeight="1" spans="1:29">
      <c r="A2576" s="11">
        <v>2575</v>
      </c>
      <c r="B2576" s="15">
        <v>439</v>
      </c>
      <c r="C2576" s="125">
        <v>124.81</v>
      </c>
      <c r="D2576" s="125">
        <v>43.51</v>
      </c>
      <c r="E2576" s="40">
        <v>208</v>
      </c>
      <c r="F2576" s="37">
        <v>2.9</v>
      </c>
      <c r="G2576" s="28">
        <v>870</v>
      </c>
      <c r="H2576" s="38">
        <v>1152</v>
      </c>
      <c r="I2576" s="18" t="s">
        <v>77</v>
      </c>
      <c r="J2576" s="11" t="s">
        <v>78</v>
      </c>
      <c r="K2576" s="101" t="s">
        <v>1801</v>
      </c>
      <c r="L2576" s="45"/>
      <c r="M2576" s="45"/>
      <c r="N2576" s="45"/>
      <c r="P2576" s="46">
        <v>5.92</v>
      </c>
      <c r="Q2576" s="46"/>
      <c r="R2576" s="46"/>
      <c r="S2576" s="24">
        <v>18.61</v>
      </c>
      <c r="T2576" s="24">
        <v>1.25</v>
      </c>
      <c r="U2576" s="57">
        <v>1.2</v>
      </c>
      <c r="V2576" s="24">
        <f t="shared" si="216"/>
        <v>14.888</v>
      </c>
      <c r="W2576" s="58">
        <v>299.333992004395</v>
      </c>
      <c r="X2576" s="58">
        <v>72.269401550293</v>
      </c>
      <c r="Y2576" s="58">
        <f t="shared" si="212"/>
        <v>4.14191878697218</v>
      </c>
      <c r="Z2576" s="24">
        <v>8</v>
      </c>
      <c r="AA2576" s="63">
        <v>48</v>
      </c>
      <c r="AB2576" s="63">
        <v>34</v>
      </c>
      <c r="AC2576" s="63">
        <v>18</v>
      </c>
    </row>
    <row r="2577" customHeight="1" spans="1:29">
      <c r="A2577" s="11">
        <v>2576</v>
      </c>
      <c r="B2577" s="15">
        <v>439</v>
      </c>
      <c r="C2577" s="125">
        <v>124.81</v>
      </c>
      <c r="D2577" s="125">
        <v>43.51</v>
      </c>
      <c r="E2577" s="40">
        <v>208</v>
      </c>
      <c r="F2577" s="37">
        <v>2.9</v>
      </c>
      <c r="G2577" s="28">
        <v>870</v>
      </c>
      <c r="H2577" s="38">
        <v>1152</v>
      </c>
      <c r="I2577" s="18" t="s">
        <v>77</v>
      </c>
      <c r="J2577" s="11" t="s">
        <v>78</v>
      </c>
      <c r="K2577" s="101" t="s">
        <v>1801</v>
      </c>
      <c r="L2577" s="45"/>
      <c r="M2577" s="45"/>
      <c r="N2577" s="45"/>
      <c r="P2577" s="46">
        <v>5.47</v>
      </c>
      <c r="Q2577" s="46"/>
      <c r="R2577" s="46"/>
      <c r="S2577" s="24">
        <v>17.95</v>
      </c>
      <c r="T2577" s="24">
        <v>1.34</v>
      </c>
      <c r="U2577" s="57">
        <v>1.2</v>
      </c>
      <c r="V2577" s="24">
        <f t="shared" si="216"/>
        <v>13.3955223880597</v>
      </c>
      <c r="W2577" s="58">
        <v>299.333992004395</v>
      </c>
      <c r="X2577" s="58">
        <v>72.269401550293</v>
      </c>
      <c r="Y2577" s="58">
        <f t="shared" si="212"/>
        <v>4.14191878697218</v>
      </c>
      <c r="Z2577" s="24">
        <v>7.94</v>
      </c>
      <c r="AA2577" s="63">
        <v>48</v>
      </c>
      <c r="AB2577" s="63">
        <v>34</v>
      </c>
      <c r="AC2577" s="63">
        <v>18</v>
      </c>
    </row>
    <row r="2578" customHeight="1" spans="1:29">
      <c r="A2578" s="11">
        <v>2577</v>
      </c>
      <c r="B2578" s="15">
        <v>439</v>
      </c>
      <c r="C2578" s="125">
        <v>124.81</v>
      </c>
      <c r="D2578" s="125">
        <v>43.51</v>
      </c>
      <c r="E2578" s="40">
        <v>208</v>
      </c>
      <c r="F2578" s="37">
        <v>2.9</v>
      </c>
      <c r="G2578" s="28">
        <v>870</v>
      </c>
      <c r="H2578" s="38">
        <v>1152</v>
      </c>
      <c r="I2578" s="18" t="s">
        <v>77</v>
      </c>
      <c r="J2578" s="11" t="s">
        <v>78</v>
      </c>
      <c r="K2578" s="101" t="s">
        <v>1801</v>
      </c>
      <c r="L2578" s="45"/>
      <c r="M2578" s="45"/>
      <c r="N2578" s="45"/>
      <c r="P2578" s="46">
        <v>6.48</v>
      </c>
      <c r="Q2578" s="46"/>
      <c r="R2578" s="46"/>
      <c r="S2578" s="24">
        <v>22.87</v>
      </c>
      <c r="T2578" s="24">
        <v>1.87</v>
      </c>
      <c r="U2578" s="57">
        <v>1.2</v>
      </c>
      <c r="V2578" s="24">
        <f t="shared" si="216"/>
        <v>12.2299465240642</v>
      </c>
      <c r="W2578" s="58">
        <v>299.333992004395</v>
      </c>
      <c r="X2578" s="58">
        <v>72.269401550293</v>
      </c>
      <c r="Y2578" s="58">
        <f t="shared" si="212"/>
        <v>4.14191878697218</v>
      </c>
      <c r="Z2578" s="24">
        <v>7.74</v>
      </c>
      <c r="AA2578" s="63">
        <v>48</v>
      </c>
      <c r="AB2578" s="63">
        <v>34</v>
      </c>
      <c r="AC2578" s="63">
        <v>18</v>
      </c>
    </row>
    <row r="2579" customHeight="1" spans="1:29">
      <c r="A2579" s="11">
        <v>2578</v>
      </c>
      <c r="B2579" s="15">
        <v>439</v>
      </c>
      <c r="C2579" s="125">
        <v>124.81</v>
      </c>
      <c r="D2579" s="125">
        <v>43.51</v>
      </c>
      <c r="E2579" s="40">
        <v>208</v>
      </c>
      <c r="F2579" s="37">
        <v>2.9</v>
      </c>
      <c r="G2579" s="28">
        <v>870</v>
      </c>
      <c r="H2579" s="38">
        <v>1152</v>
      </c>
      <c r="I2579" s="18" t="s">
        <v>77</v>
      </c>
      <c r="J2579" s="11" t="s">
        <v>78</v>
      </c>
      <c r="K2579" s="101" t="s">
        <v>1801</v>
      </c>
      <c r="L2579" s="45"/>
      <c r="M2579" s="45"/>
      <c r="N2579" s="45"/>
      <c r="P2579" s="46">
        <v>5.63</v>
      </c>
      <c r="Q2579" s="46"/>
      <c r="R2579" s="46"/>
      <c r="S2579" s="24">
        <v>22.93</v>
      </c>
      <c r="T2579" s="24">
        <v>1.77</v>
      </c>
      <c r="U2579" s="57">
        <v>1.2</v>
      </c>
      <c r="V2579" s="24">
        <f t="shared" si="216"/>
        <v>12.954802259887</v>
      </c>
      <c r="W2579" s="58">
        <v>299.333992004395</v>
      </c>
      <c r="X2579" s="58">
        <v>72.269401550293</v>
      </c>
      <c r="Y2579" s="58">
        <f t="shared" si="212"/>
        <v>4.14191878697218</v>
      </c>
      <c r="Z2579" s="24">
        <v>7.67</v>
      </c>
      <c r="AA2579" s="63">
        <v>48</v>
      </c>
      <c r="AB2579" s="63">
        <v>34</v>
      </c>
      <c r="AC2579" s="63">
        <v>18</v>
      </c>
    </row>
    <row r="2580" customHeight="1" spans="1:29">
      <c r="A2580" s="11">
        <v>2579</v>
      </c>
      <c r="B2580" s="15">
        <v>439</v>
      </c>
      <c r="C2580" s="125">
        <v>124.81</v>
      </c>
      <c r="D2580" s="125">
        <v>43.51</v>
      </c>
      <c r="E2580" s="40">
        <v>208</v>
      </c>
      <c r="F2580" s="37">
        <v>2.9</v>
      </c>
      <c r="G2580" s="28">
        <v>870</v>
      </c>
      <c r="H2580" s="38">
        <v>1152</v>
      </c>
      <c r="I2580" s="18" t="s">
        <v>77</v>
      </c>
      <c r="J2580" s="11" t="s">
        <v>78</v>
      </c>
      <c r="K2580" s="101" t="s">
        <v>1801</v>
      </c>
      <c r="L2580" s="45"/>
      <c r="M2580" s="45"/>
      <c r="N2580" s="45"/>
      <c r="P2580" s="46">
        <v>6.16</v>
      </c>
      <c r="Q2580" s="46"/>
      <c r="R2580" s="46"/>
      <c r="S2580" s="24">
        <v>26.28</v>
      </c>
      <c r="T2580" s="24">
        <v>1.77</v>
      </c>
      <c r="U2580" s="57">
        <v>1.2</v>
      </c>
      <c r="V2580" s="24">
        <f t="shared" si="216"/>
        <v>14.8474576271186</v>
      </c>
      <c r="W2580" s="58">
        <v>299.333992004395</v>
      </c>
      <c r="X2580" s="58">
        <v>72.269401550293</v>
      </c>
      <c r="Y2580" s="58">
        <f t="shared" si="212"/>
        <v>4.14191878697218</v>
      </c>
      <c r="Z2580" s="24">
        <v>7.69</v>
      </c>
      <c r="AA2580" s="63">
        <v>48</v>
      </c>
      <c r="AB2580" s="63">
        <v>34</v>
      </c>
      <c r="AC2580" s="63">
        <v>18</v>
      </c>
    </row>
    <row r="2581" customHeight="1" spans="1:29">
      <c r="A2581" s="11">
        <v>2580</v>
      </c>
      <c r="B2581" s="15">
        <v>439</v>
      </c>
      <c r="C2581" s="125">
        <v>124.81</v>
      </c>
      <c r="D2581" s="125">
        <v>43.51</v>
      </c>
      <c r="E2581" s="40">
        <v>208</v>
      </c>
      <c r="F2581" s="37">
        <v>2.9</v>
      </c>
      <c r="G2581" s="28">
        <v>870</v>
      </c>
      <c r="H2581" s="38">
        <v>1152</v>
      </c>
      <c r="I2581" s="18" t="s">
        <v>77</v>
      </c>
      <c r="J2581" s="11" t="s">
        <v>78</v>
      </c>
      <c r="K2581" s="101" t="s">
        <v>1801</v>
      </c>
      <c r="L2581" s="45"/>
      <c r="M2581" s="45"/>
      <c r="N2581" s="45"/>
      <c r="P2581" s="46">
        <v>5.79</v>
      </c>
      <c r="Q2581" s="46"/>
      <c r="R2581" s="46"/>
      <c r="S2581" s="24">
        <v>21.81</v>
      </c>
      <c r="T2581" s="24">
        <v>1.77</v>
      </c>
      <c r="U2581" s="57">
        <v>1.2</v>
      </c>
      <c r="V2581" s="24">
        <f t="shared" si="216"/>
        <v>12.3220338983051</v>
      </c>
      <c r="W2581" s="58">
        <v>299.333992004395</v>
      </c>
      <c r="X2581" s="58">
        <v>72.269401550293</v>
      </c>
      <c r="Y2581" s="58">
        <f t="shared" si="212"/>
        <v>4.14191878697218</v>
      </c>
      <c r="Z2581" s="24">
        <v>7.61</v>
      </c>
      <c r="AA2581" s="63">
        <v>48</v>
      </c>
      <c r="AB2581" s="63">
        <v>34</v>
      </c>
      <c r="AC2581" s="63">
        <v>18</v>
      </c>
    </row>
    <row r="2582" customHeight="1" spans="1:29">
      <c r="A2582" s="11">
        <v>2581</v>
      </c>
      <c r="B2582" s="15">
        <v>440</v>
      </c>
      <c r="C2582" s="125">
        <v>124.81</v>
      </c>
      <c r="D2582" s="125">
        <v>43.51</v>
      </c>
      <c r="E2582" s="40">
        <v>208</v>
      </c>
      <c r="F2582" s="37">
        <v>2.9</v>
      </c>
      <c r="G2582" s="28">
        <v>870</v>
      </c>
      <c r="H2582" s="38">
        <v>1152</v>
      </c>
      <c r="I2582" s="18" t="s">
        <v>77</v>
      </c>
      <c r="J2582" s="11" t="s">
        <v>78</v>
      </c>
      <c r="K2582" s="22" t="s">
        <v>1802</v>
      </c>
      <c r="L2582" s="45"/>
      <c r="M2582" s="45">
        <v>31.175</v>
      </c>
      <c r="N2582" s="45">
        <v>31.175</v>
      </c>
      <c r="O2582" s="23">
        <v>44.18</v>
      </c>
      <c r="P2582" s="46">
        <v>0.705636034404708</v>
      </c>
      <c r="Q2582" s="46"/>
      <c r="R2582" s="46"/>
      <c r="S2582" s="57">
        <v>41.4</v>
      </c>
      <c r="T2582" s="57">
        <v>4.3</v>
      </c>
      <c r="U2582" s="57">
        <v>1.2</v>
      </c>
      <c r="V2582" s="57">
        <f t="shared" si="216"/>
        <v>9.62790697674419</v>
      </c>
      <c r="W2582" s="58">
        <v>299.333992004395</v>
      </c>
      <c r="X2582" s="58">
        <v>72.269401550293</v>
      </c>
      <c r="Y2582" s="58">
        <f t="shared" si="212"/>
        <v>4.14191878697218</v>
      </c>
      <c r="Z2582" s="57">
        <v>6</v>
      </c>
      <c r="AA2582" s="63">
        <v>48</v>
      </c>
      <c r="AB2582" s="63">
        <v>34</v>
      </c>
      <c r="AC2582" s="63">
        <v>18</v>
      </c>
    </row>
    <row r="2583" customHeight="1" spans="1:29">
      <c r="A2583" s="11">
        <v>2582</v>
      </c>
      <c r="B2583" s="15">
        <v>441</v>
      </c>
      <c r="C2583" s="125">
        <v>119.63</v>
      </c>
      <c r="D2583" s="125">
        <v>26.04</v>
      </c>
      <c r="E2583" s="40">
        <v>499</v>
      </c>
      <c r="F2583" s="37">
        <v>19.3</v>
      </c>
      <c r="G2583" s="28">
        <v>1350</v>
      </c>
      <c r="H2583" s="38">
        <v>1287</v>
      </c>
      <c r="I2583" s="18" t="s">
        <v>105</v>
      </c>
      <c r="J2583" s="18" t="s">
        <v>183</v>
      </c>
      <c r="K2583" s="101" t="s">
        <v>1803</v>
      </c>
      <c r="L2583" s="45">
        <v>8.57</v>
      </c>
      <c r="M2583" s="45">
        <v>32.84</v>
      </c>
      <c r="N2583" s="45">
        <v>41.41</v>
      </c>
      <c r="O2583" s="23">
        <v>15</v>
      </c>
      <c r="P2583" s="46">
        <v>2.18933333333333</v>
      </c>
      <c r="Q2583" s="46">
        <v>0.571333333333333</v>
      </c>
      <c r="R2583" s="46">
        <f t="shared" ref="R2583:R2603" si="217">P2583+Q2583</f>
        <v>2.76066666666666</v>
      </c>
      <c r="S2583" s="24">
        <v>24.39</v>
      </c>
      <c r="T2583" s="24">
        <v>1.84</v>
      </c>
      <c r="U2583" s="24">
        <v>1.02</v>
      </c>
      <c r="V2583" s="24">
        <f t="shared" si="216"/>
        <v>13.2554347826087</v>
      </c>
      <c r="W2583" s="58">
        <v>115.085000991821</v>
      </c>
      <c r="X2583" s="58">
        <v>50.8924007415771</v>
      </c>
      <c r="Y2583" s="58">
        <f t="shared" si="212"/>
        <v>2.26133959716703</v>
      </c>
      <c r="Z2583" s="24">
        <v>5.89</v>
      </c>
      <c r="AA2583" s="63">
        <v>39</v>
      </c>
      <c r="AB2583" s="63">
        <v>20</v>
      </c>
      <c r="AC2583" s="63">
        <v>41</v>
      </c>
    </row>
    <row r="2584" customHeight="1" spans="1:29">
      <c r="A2584" s="11">
        <v>2583</v>
      </c>
      <c r="B2584" s="15">
        <v>441</v>
      </c>
      <c r="C2584" s="125">
        <v>119.63</v>
      </c>
      <c r="D2584" s="125">
        <v>26.04</v>
      </c>
      <c r="E2584" s="40">
        <v>499</v>
      </c>
      <c r="F2584" s="37">
        <v>19.3</v>
      </c>
      <c r="G2584" s="28">
        <v>1350</v>
      </c>
      <c r="H2584" s="38">
        <v>1287</v>
      </c>
      <c r="I2584" s="18" t="s">
        <v>105</v>
      </c>
      <c r="J2584" s="18" t="s">
        <v>183</v>
      </c>
      <c r="K2584" s="22" t="s">
        <v>1804</v>
      </c>
      <c r="L2584" s="45">
        <v>6.35</v>
      </c>
      <c r="M2584" s="45">
        <v>48.01</v>
      </c>
      <c r="N2584" s="45">
        <v>54.36</v>
      </c>
      <c r="O2584" s="23">
        <v>12.75</v>
      </c>
      <c r="P2584" s="46">
        <v>3.76549019607843</v>
      </c>
      <c r="Q2584" s="46">
        <v>0.498039215686274</v>
      </c>
      <c r="R2584" s="46">
        <f t="shared" si="217"/>
        <v>4.2635294117647</v>
      </c>
      <c r="S2584" s="24">
        <v>20.68</v>
      </c>
      <c r="T2584" s="24">
        <v>1.47</v>
      </c>
      <c r="U2584" s="24">
        <v>0.77</v>
      </c>
      <c r="V2584" s="24">
        <f t="shared" si="216"/>
        <v>14.0680272108844</v>
      </c>
      <c r="W2584" s="58">
        <v>115.085000991821</v>
      </c>
      <c r="X2584" s="58">
        <v>50.8924007415771</v>
      </c>
      <c r="Y2584" s="58">
        <f t="shared" si="212"/>
        <v>2.26133959716703</v>
      </c>
      <c r="Z2584" s="24">
        <v>5.82</v>
      </c>
      <c r="AA2584" s="63">
        <v>39</v>
      </c>
      <c r="AB2584" s="63">
        <v>20</v>
      </c>
      <c r="AC2584" s="63">
        <v>41</v>
      </c>
    </row>
    <row r="2585" customHeight="1" spans="1:29">
      <c r="A2585" s="11">
        <v>2584</v>
      </c>
      <c r="B2585" s="15">
        <v>441</v>
      </c>
      <c r="C2585" s="125">
        <v>119.63</v>
      </c>
      <c r="D2585" s="125">
        <v>26.04</v>
      </c>
      <c r="E2585" s="40">
        <v>499</v>
      </c>
      <c r="F2585" s="37">
        <v>19.3</v>
      </c>
      <c r="G2585" s="28">
        <v>1350</v>
      </c>
      <c r="H2585" s="38">
        <v>1287</v>
      </c>
      <c r="I2585" s="18" t="s">
        <v>105</v>
      </c>
      <c r="J2585" s="18" t="s">
        <v>183</v>
      </c>
      <c r="K2585" s="22" t="s">
        <v>1804</v>
      </c>
      <c r="L2585" s="45">
        <v>2.33</v>
      </c>
      <c r="M2585" s="45">
        <v>13.21</v>
      </c>
      <c r="N2585" s="45">
        <v>15.54</v>
      </c>
      <c r="O2585" s="23">
        <v>4.81</v>
      </c>
      <c r="P2585" s="46">
        <v>2.74636174636175</v>
      </c>
      <c r="Q2585" s="46">
        <v>0.484407484407484</v>
      </c>
      <c r="R2585" s="46">
        <f t="shared" si="217"/>
        <v>3.23076923076923</v>
      </c>
      <c r="S2585" s="24">
        <v>15.91</v>
      </c>
      <c r="T2585" s="24">
        <v>1.24</v>
      </c>
      <c r="U2585" s="24">
        <v>0.71</v>
      </c>
      <c r="V2585" s="24">
        <f t="shared" si="216"/>
        <v>12.8306451612903</v>
      </c>
      <c r="W2585" s="58">
        <v>115.085000991821</v>
      </c>
      <c r="X2585" s="58">
        <v>50.8924007415771</v>
      </c>
      <c r="Y2585" s="58">
        <f t="shared" si="212"/>
        <v>2.26133959716703</v>
      </c>
      <c r="Z2585" s="24">
        <v>5.87</v>
      </c>
      <c r="AA2585" s="63">
        <v>39</v>
      </c>
      <c r="AB2585" s="63">
        <v>20</v>
      </c>
      <c r="AC2585" s="63">
        <v>41</v>
      </c>
    </row>
    <row r="2586" customHeight="1" spans="1:29">
      <c r="A2586" s="11">
        <v>2585</v>
      </c>
      <c r="B2586" s="15">
        <v>442</v>
      </c>
      <c r="C2586" s="125">
        <v>118.15</v>
      </c>
      <c r="D2586" s="125">
        <v>27.05</v>
      </c>
      <c r="E2586" s="40">
        <v>471</v>
      </c>
      <c r="F2586" s="37">
        <v>19.4</v>
      </c>
      <c r="G2586" s="28">
        <v>1731</v>
      </c>
      <c r="H2586" s="18">
        <v>1466</v>
      </c>
      <c r="I2586" s="18" t="s">
        <v>105</v>
      </c>
      <c r="J2586" s="48" t="s">
        <v>106</v>
      </c>
      <c r="K2586" s="101" t="s">
        <v>1805</v>
      </c>
      <c r="L2586" s="45">
        <v>7.6087</v>
      </c>
      <c r="M2586" s="45">
        <v>18.92</v>
      </c>
      <c r="N2586" s="45">
        <v>26.5287</v>
      </c>
      <c r="O2586" s="23">
        <v>15.42</v>
      </c>
      <c r="P2586" s="46">
        <v>1.22697795071336</v>
      </c>
      <c r="Q2586" s="46">
        <v>0.493430609597925</v>
      </c>
      <c r="R2586" s="46">
        <f t="shared" si="217"/>
        <v>1.72040856031129</v>
      </c>
      <c r="S2586" s="57">
        <v>15.6</v>
      </c>
      <c r="T2586" s="57">
        <v>0.9</v>
      </c>
      <c r="U2586" s="57">
        <v>0.5</v>
      </c>
      <c r="V2586" s="57">
        <f t="shared" si="216"/>
        <v>17.3333333333333</v>
      </c>
      <c r="W2586" s="58">
        <v>178.507995605469</v>
      </c>
      <c r="X2586" s="58">
        <v>51.2084007263184</v>
      </c>
      <c r="Y2586" s="58">
        <f t="shared" si="212"/>
        <v>3.48591233222648</v>
      </c>
      <c r="Z2586" s="24">
        <v>5.28</v>
      </c>
      <c r="AA2586" s="63">
        <v>36</v>
      </c>
      <c r="AB2586" s="63">
        <v>22</v>
      </c>
      <c r="AC2586" s="63">
        <v>42</v>
      </c>
    </row>
    <row r="2587" customHeight="1" spans="1:29">
      <c r="A2587" s="11">
        <v>2586</v>
      </c>
      <c r="B2587" s="15">
        <v>442</v>
      </c>
      <c r="C2587" s="125">
        <v>118.15</v>
      </c>
      <c r="D2587" s="125">
        <v>27.05</v>
      </c>
      <c r="E2587" s="40">
        <v>471</v>
      </c>
      <c r="F2587" s="37">
        <v>19.4</v>
      </c>
      <c r="G2587" s="28">
        <v>1731</v>
      </c>
      <c r="H2587" s="18">
        <v>1466</v>
      </c>
      <c r="I2587" s="18" t="s">
        <v>105</v>
      </c>
      <c r="J2587" s="48" t="s">
        <v>106</v>
      </c>
      <c r="K2587" s="101" t="s">
        <v>1805</v>
      </c>
      <c r="L2587" s="45">
        <v>4.71014</v>
      </c>
      <c r="M2587" s="45">
        <v>12.64</v>
      </c>
      <c r="N2587" s="45">
        <v>17.35014</v>
      </c>
      <c r="O2587" s="23">
        <v>12.37</v>
      </c>
      <c r="P2587" s="46">
        <v>1.02182700080841</v>
      </c>
      <c r="Q2587" s="46">
        <v>0.38077122069523</v>
      </c>
      <c r="R2587" s="46">
        <f t="shared" si="217"/>
        <v>1.40259822150364</v>
      </c>
      <c r="S2587" s="57">
        <v>15.6</v>
      </c>
      <c r="T2587" s="57">
        <v>0.9</v>
      </c>
      <c r="U2587" s="57">
        <v>0.5</v>
      </c>
      <c r="V2587" s="57">
        <f t="shared" si="216"/>
        <v>17.3333333333333</v>
      </c>
      <c r="W2587" s="58">
        <v>178.507995605469</v>
      </c>
      <c r="X2587" s="58">
        <v>51.2084007263184</v>
      </c>
      <c r="Y2587" s="58">
        <f t="shared" si="212"/>
        <v>3.48591233222648</v>
      </c>
      <c r="Z2587" s="24">
        <v>4.53</v>
      </c>
      <c r="AA2587" s="63">
        <v>36</v>
      </c>
      <c r="AB2587" s="63">
        <v>22</v>
      </c>
      <c r="AC2587" s="63">
        <v>42</v>
      </c>
    </row>
    <row r="2588" customHeight="1" spans="1:29">
      <c r="A2588" s="11">
        <v>2587</v>
      </c>
      <c r="B2588" s="15">
        <v>442</v>
      </c>
      <c r="C2588" s="125">
        <v>118.15</v>
      </c>
      <c r="D2588" s="125">
        <v>27.05</v>
      </c>
      <c r="E2588" s="40">
        <v>471</v>
      </c>
      <c r="F2588" s="37">
        <v>19.4</v>
      </c>
      <c r="G2588" s="28">
        <v>1731</v>
      </c>
      <c r="H2588" s="18">
        <v>1466</v>
      </c>
      <c r="I2588" s="18" t="s">
        <v>105</v>
      </c>
      <c r="J2588" s="48" t="s">
        <v>106</v>
      </c>
      <c r="K2588" s="101" t="s">
        <v>1805</v>
      </c>
      <c r="L2588" s="45">
        <v>4.2029</v>
      </c>
      <c r="M2588" s="45">
        <v>12.46</v>
      </c>
      <c r="N2588" s="45">
        <v>16.6629</v>
      </c>
      <c r="O2588" s="23">
        <v>14.81</v>
      </c>
      <c r="P2588" s="46">
        <v>0.841323430114787</v>
      </c>
      <c r="Q2588" s="46">
        <v>0.283787981093855</v>
      </c>
      <c r="R2588" s="46">
        <f t="shared" si="217"/>
        <v>1.12511141120864</v>
      </c>
      <c r="S2588" s="57">
        <v>15.6</v>
      </c>
      <c r="T2588" s="57">
        <v>0.9</v>
      </c>
      <c r="U2588" s="57">
        <v>0.5</v>
      </c>
      <c r="V2588" s="57">
        <f t="shared" si="216"/>
        <v>17.3333333333333</v>
      </c>
      <c r="W2588" s="58">
        <v>178.507995605469</v>
      </c>
      <c r="X2588" s="58">
        <v>51.2084007263184</v>
      </c>
      <c r="Y2588" s="58">
        <f t="shared" si="212"/>
        <v>3.48591233222648</v>
      </c>
      <c r="Z2588" s="24">
        <v>5.28</v>
      </c>
      <c r="AA2588" s="63">
        <v>36</v>
      </c>
      <c r="AB2588" s="63">
        <v>22</v>
      </c>
      <c r="AC2588" s="63">
        <v>42</v>
      </c>
    </row>
    <row r="2589" customHeight="1" spans="1:29">
      <c r="A2589" s="11">
        <v>2588</v>
      </c>
      <c r="B2589" s="15">
        <v>442</v>
      </c>
      <c r="C2589" s="125">
        <v>118.15</v>
      </c>
      <c r="D2589" s="125">
        <v>27.05</v>
      </c>
      <c r="E2589" s="40">
        <v>471</v>
      </c>
      <c r="F2589" s="37">
        <v>19.4</v>
      </c>
      <c r="G2589" s="28">
        <v>1731</v>
      </c>
      <c r="H2589" s="18">
        <v>1466</v>
      </c>
      <c r="I2589" s="18" t="s">
        <v>105</v>
      </c>
      <c r="J2589" s="48" t="s">
        <v>106</v>
      </c>
      <c r="K2589" s="101" t="s">
        <v>1805</v>
      </c>
      <c r="L2589" s="45">
        <v>1.73913</v>
      </c>
      <c r="M2589" s="45">
        <v>6.37</v>
      </c>
      <c r="N2589" s="45">
        <v>8.10913</v>
      </c>
      <c r="O2589" s="23">
        <v>4.58</v>
      </c>
      <c r="P2589" s="46">
        <v>1.39082969432314</v>
      </c>
      <c r="Q2589" s="46">
        <v>0.379722707423581</v>
      </c>
      <c r="R2589" s="46">
        <f t="shared" si="217"/>
        <v>1.77055240174672</v>
      </c>
      <c r="S2589" s="57">
        <v>15.6</v>
      </c>
      <c r="T2589" s="57">
        <v>0.9</v>
      </c>
      <c r="U2589" s="57">
        <v>0.5</v>
      </c>
      <c r="V2589" s="57">
        <f t="shared" si="216"/>
        <v>17.3333333333333</v>
      </c>
      <c r="W2589" s="58">
        <v>178.507995605469</v>
      </c>
      <c r="X2589" s="58">
        <v>51.2084007263184</v>
      </c>
      <c r="Y2589" s="58">
        <f t="shared" si="212"/>
        <v>3.48591233222648</v>
      </c>
      <c r="Z2589" s="24">
        <v>4.53</v>
      </c>
      <c r="AA2589" s="63">
        <v>36</v>
      </c>
      <c r="AB2589" s="63">
        <v>22</v>
      </c>
      <c r="AC2589" s="63">
        <v>42</v>
      </c>
    </row>
    <row r="2590" customHeight="1" spans="1:29">
      <c r="A2590" s="11">
        <v>2589</v>
      </c>
      <c r="B2590" s="15">
        <v>442</v>
      </c>
      <c r="C2590" s="125">
        <v>118.15</v>
      </c>
      <c r="D2590" s="125">
        <v>27.05</v>
      </c>
      <c r="E2590" s="40">
        <v>471</v>
      </c>
      <c r="F2590" s="37">
        <v>19.4</v>
      </c>
      <c r="G2590" s="28">
        <v>1731</v>
      </c>
      <c r="H2590" s="18">
        <v>1466</v>
      </c>
      <c r="I2590" s="18" t="s">
        <v>105</v>
      </c>
      <c r="J2590" s="48" t="s">
        <v>106</v>
      </c>
      <c r="K2590" s="101" t="s">
        <v>1805</v>
      </c>
      <c r="L2590" s="45">
        <v>4.92754</v>
      </c>
      <c r="M2590" s="45">
        <v>11.72</v>
      </c>
      <c r="N2590" s="45">
        <v>16.64754</v>
      </c>
      <c r="O2590" s="23">
        <v>13.28</v>
      </c>
      <c r="P2590" s="46">
        <v>0.882530120481928</v>
      </c>
      <c r="Q2590" s="46">
        <v>0.371049698795181</v>
      </c>
      <c r="R2590" s="46">
        <f t="shared" si="217"/>
        <v>1.25357981927711</v>
      </c>
      <c r="S2590" s="57">
        <v>15.6</v>
      </c>
      <c r="T2590" s="57">
        <v>0.9</v>
      </c>
      <c r="U2590" s="57">
        <v>0.5</v>
      </c>
      <c r="V2590" s="57">
        <f t="shared" si="216"/>
        <v>17.3333333333333</v>
      </c>
      <c r="W2590" s="58">
        <v>178.507995605469</v>
      </c>
      <c r="X2590" s="58">
        <v>51.2084007263184</v>
      </c>
      <c r="Y2590" s="58">
        <f t="shared" si="212"/>
        <v>3.48591233222648</v>
      </c>
      <c r="Z2590" s="24">
        <v>5.28</v>
      </c>
      <c r="AA2590" s="63">
        <v>36</v>
      </c>
      <c r="AB2590" s="63">
        <v>22</v>
      </c>
      <c r="AC2590" s="63">
        <v>42</v>
      </c>
    </row>
    <row r="2591" customHeight="1" spans="1:29">
      <c r="A2591" s="11">
        <v>2590</v>
      </c>
      <c r="B2591" s="15">
        <v>442</v>
      </c>
      <c r="C2591" s="125">
        <v>118.15</v>
      </c>
      <c r="D2591" s="125">
        <v>27.05</v>
      </c>
      <c r="E2591" s="40">
        <v>471</v>
      </c>
      <c r="F2591" s="37">
        <v>19.4</v>
      </c>
      <c r="G2591" s="28">
        <v>1731</v>
      </c>
      <c r="H2591" s="18">
        <v>1466</v>
      </c>
      <c r="I2591" s="18" t="s">
        <v>105</v>
      </c>
      <c r="J2591" s="48" t="s">
        <v>106</v>
      </c>
      <c r="K2591" s="101" t="s">
        <v>1805</v>
      </c>
      <c r="L2591" s="45">
        <v>2.17391</v>
      </c>
      <c r="M2591" s="45">
        <v>7.66</v>
      </c>
      <c r="N2591" s="45">
        <v>9.83391</v>
      </c>
      <c r="O2591" s="23">
        <v>8.39</v>
      </c>
      <c r="P2591" s="46">
        <v>0.912991656734207</v>
      </c>
      <c r="Q2591" s="46">
        <v>0.259107270560191</v>
      </c>
      <c r="R2591" s="46">
        <f t="shared" si="217"/>
        <v>1.1720989272944</v>
      </c>
      <c r="S2591" s="57">
        <v>15.6</v>
      </c>
      <c r="T2591" s="57">
        <v>0.9</v>
      </c>
      <c r="U2591" s="57">
        <v>0.5</v>
      </c>
      <c r="V2591" s="57">
        <f t="shared" si="216"/>
        <v>17.3333333333333</v>
      </c>
      <c r="W2591" s="58">
        <v>178.507995605469</v>
      </c>
      <c r="X2591" s="58">
        <v>51.2084007263184</v>
      </c>
      <c r="Y2591" s="58">
        <f t="shared" si="212"/>
        <v>3.48591233222648</v>
      </c>
      <c r="Z2591" s="24">
        <v>4.53</v>
      </c>
      <c r="AA2591" s="63">
        <v>36</v>
      </c>
      <c r="AB2591" s="63">
        <v>22</v>
      </c>
      <c r="AC2591" s="63">
        <v>42</v>
      </c>
    </row>
    <row r="2592" customHeight="1" spans="1:29">
      <c r="A2592" s="11">
        <v>2591</v>
      </c>
      <c r="B2592" s="15">
        <v>442</v>
      </c>
      <c r="C2592" s="125">
        <v>118.15</v>
      </c>
      <c r="D2592" s="125">
        <v>27.05</v>
      </c>
      <c r="E2592" s="40">
        <v>471</v>
      </c>
      <c r="F2592" s="37">
        <v>19.4</v>
      </c>
      <c r="G2592" s="28">
        <v>1731</v>
      </c>
      <c r="H2592" s="18">
        <v>1466</v>
      </c>
      <c r="I2592" s="18" t="s">
        <v>105</v>
      </c>
      <c r="J2592" s="48" t="s">
        <v>106</v>
      </c>
      <c r="K2592" s="101" t="s">
        <v>1805</v>
      </c>
      <c r="L2592" s="45">
        <v>3.47826</v>
      </c>
      <c r="M2592" s="45">
        <v>7.84</v>
      </c>
      <c r="N2592" s="45">
        <v>11.31826</v>
      </c>
      <c r="O2592" s="23">
        <v>7.1</v>
      </c>
      <c r="P2592" s="46">
        <v>1.10422535211268</v>
      </c>
      <c r="Q2592" s="46">
        <v>0.489895774647887</v>
      </c>
      <c r="R2592" s="46">
        <f t="shared" si="217"/>
        <v>1.59412112676057</v>
      </c>
      <c r="S2592" s="57">
        <v>15.6</v>
      </c>
      <c r="T2592" s="57">
        <v>0.9</v>
      </c>
      <c r="U2592" s="57">
        <v>0.5</v>
      </c>
      <c r="V2592" s="57">
        <f t="shared" si="216"/>
        <v>17.3333333333333</v>
      </c>
      <c r="W2592" s="58">
        <v>178.507995605469</v>
      </c>
      <c r="X2592" s="58">
        <v>51.2084007263184</v>
      </c>
      <c r="Y2592" s="58">
        <f t="shared" si="212"/>
        <v>3.48591233222648</v>
      </c>
      <c r="Z2592" s="24">
        <v>5.28</v>
      </c>
      <c r="AA2592" s="63">
        <v>36</v>
      </c>
      <c r="AB2592" s="63">
        <v>22</v>
      </c>
      <c r="AC2592" s="63">
        <v>42</v>
      </c>
    </row>
    <row r="2593" customHeight="1" spans="1:29">
      <c r="A2593" s="11">
        <v>2592</v>
      </c>
      <c r="B2593" s="15">
        <v>442</v>
      </c>
      <c r="C2593" s="125">
        <v>118.15</v>
      </c>
      <c r="D2593" s="125">
        <v>27.05</v>
      </c>
      <c r="E2593" s="40">
        <v>471</v>
      </c>
      <c r="F2593" s="37">
        <v>19.4</v>
      </c>
      <c r="G2593" s="28">
        <v>1731</v>
      </c>
      <c r="H2593" s="18">
        <v>1466</v>
      </c>
      <c r="I2593" s="18" t="s">
        <v>105</v>
      </c>
      <c r="J2593" s="48" t="s">
        <v>106</v>
      </c>
      <c r="K2593" s="101" t="s">
        <v>1805</v>
      </c>
      <c r="L2593" s="45">
        <v>2.10145</v>
      </c>
      <c r="M2593" s="45">
        <v>6.65</v>
      </c>
      <c r="N2593" s="45">
        <v>8.75145</v>
      </c>
      <c r="O2593" s="23">
        <v>5.65</v>
      </c>
      <c r="P2593" s="46">
        <v>1.17699115044248</v>
      </c>
      <c r="Q2593" s="46">
        <v>0.371938053097345</v>
      </c>
      <c r="R2593" s="46">
        <f t="shared" si="217"/>
        <v>1.54892920353982</v>
      </c>
      <c r="S2593" s="57">
        <v>15.6</v>
      </c>
      <c r="T2593" s="57">
        <v>0.9</v>
      </c>
      <c r="U2593" s="57">
        <v>0.5</v>
      </c>
      <c r="V2593" s="57">
        <f t="shared" si="216"/>
        <v>17.3333333333333</v>
      </c>
      <c r="W2593" s="58">
        <v>178.507995605469</v>
      </c>
      <c r="X2593" s="58">
        <v>51.2084007263184</v>
      </c>
      <c r="Y2593" s="58">
        <f t="shared" si="212"/>
        <v>3.48591233222648</v>
      </c>
      <c r="Z2593" s="24">
        <v>4.53</v>
      </c>
      <c r="AA2593" s="63">
        <v>36</v>
      </c>
      <c r="AB2593" s="63">
        <v>22</v>
      </c>
      <c r="AC2593" s="63">
        <v>42</v>
      </c>
    </row>
    <row r="2594" customHeight="1" spans="1:29">
      <c r="A2594" s="11">
        <v>2593</v>
      </c>
      <c r="B2594" s="15">
        <v>443</v>
      </c>
      <c r="C2594" s="125">
        <v>116.34</v>
      </c>
      <c r="D2594" s="125">
        <v>28.26</v>
      </c>
      <c r="E2594" s="40">
        <v>46</v>
      </c>
      <c r="F2594" s="37">
        <v>17.5</v>
      </c>
      <c r="G2594" s="28">
        <v>1537</v>
      </c>
      <c r="H2594" s="18">
        <v>1150</v>
      </c>
      <c r="I2594" s="18" t="s">
        <v>105</v>
      </c>
      <c r="J2594" s="11" t="s">
        <v>78</v>
      </c>
      <c r="K2594" s="22" t="s">
        <v>1806</v>
      </c>
      <c r="L2594" s="45">
        <v>6.56</v>
      </c>
      <c r="M2594" s="45">
        <v>21.78</v>
      </c>
      <c r="N2594" s="45">
        <v>28.34</v>
      </c>
      <c r="O2594" s="23">
        <v>65.81</v>
      </c>
      <c r="P2594" s="46">
        <v>0.330952742744264</v>
      </c>
      <c r="Q2594" s="46">
        <v>0.0996808995593375</v>
      </c>
      <c r="R2594" s="46">
        <f t="shared" si="217"/>
        <v>0.430633642303602</v>
      </c>
      <c r="S2594" s="24">
        <v>10.34</v>
      </c>
      <c r="T2594" s="24">
        <v>1.04</v>
      </c>
      <c r="U2594" s="24">
        <v>0.44</v>
      </c>
      <c r="V2594" s="24">
        <f t="shared" si="216"/>
        <v>9.94230769230769</v>
      </c>
      <c r="W2594" s="58">
        <v>198.083000183105</v>
      </c>
      <c r="X2594" s="58">
        <v>62.2683000564575</v>
      </c>
      <c r="Y2594" s="58">
        <f t="shared" si="212"/>
        <v>3.18112105202016</v>
      </c>
      <c r="Z2594" s="24">
        <v>5.38</v>
      </c>
      <c r="AA2594" s="63">
        <v>38</v>
      </c>
      <c r="AB2594" s="63">
        <v>23</v>
      </c>
      <c r="AC2594" s="63">
        <v>39</v>
      </c>
    </row>
    <row r="2595" customHeight="1" spans="1:29">
      <c r="A2595" s="11">
        <v>2594</v>
      </c>
      <c r="B2595" s="15">
        <v>443</v>
      </c>
      <c r="C2595" s="125">
        <v>116.34</v>
      </c>
      <c r="D2595" s="125">
        <v>28.26</v>
      </c>
      <c r="E2595" s="40">
        <v>46</v>
      </c>
      <c r="F2595" s="37">
        <v>17.5</v>
      </c>
      <c r="G2595" s="28">
        <v>1537</v>
      </c>
      <c r="H2595" s="18">
        <v>1150</v>
      </c>
      <c r="I2595" s="18" t="s">
        <v>105</v>
      </c>
      <c r="J2595" s="11" t="s">
        <v>78</v>
      </c>
      <c r="K2595" s="22" t="s">
        <v>1806</v>
      </c>
      <c r="L2595" s="45">
        <v>4.98</v>
      </c>
      <c r="M2595" s="45">
        <v>22.2</v>
      </c>
      <c r="N2595" s="45">
        <v>27.18</v>
      </c>
      <c r="O2595" s="23">
        <v>64.65</v>
      </c>
      <c r="P2595" s="46">
        <v>0.34338747099768</v>
      </c>
      <c r="Q2595" s="46">
        <v>0.077030162412993</v>
      </c>
      <c r="R2595" s="46">
        <f t="shared" si="217"/>
        <v>0.420417633410673</v>
      </c>
      <c r="S2595" s="24">
        <v>11.03</v>
      </c>
      <c r="T2595" s="24">
        <v>1.05</v>
      </c>
      <c r="U2595" s="24">
        <v>0.4</v>
      </c>
      <c r="V2595" s="24">
        <f t="shared" si="216"/>
        <v>10.5047619047619</v>
      </c>
      <c r="W2595" s="58">
        <v>198.083000183105</v>
      </c>
      <c r="X2595" s="58">
        <v>62.2683000564575</v>
      </c>
      <c r="Y2595" s="58">
        <f t="shared" si="212"/>
        <v>3.18112105202016</v>
      </c>
      <c r="Z2595" s="24">
        <v>5.34</v>
      </c>
      <c r="AA2595" s="63">
        <v>38</v>
      </c>
      <c r="AB2595" s="63">
        <v>23</v>
      </c>
      <c r="AC2595" s="63">
        <v>39</v>
      </c>
    </row>
    <row r="2596" customHeight="1" spans="1:29">
      <c r="A2596" s="11">
        <v>2595</v>
      </c>
      <c r="B2596" s="15">
        <v>443</v>
      </c>
      <c r="C2596" s="125">
        <v>116.34</v>
      </c>
      <c r="D2596" s="125">
        <v>28.26</v>
      </c>
      <c r="E2596" s="40">
        <v>46</v>
      </c>
      <c r="F2596" s="37">
        <v>17.5</v>
      </c>
      <c r="G2596" s="28">
        <v>1537</v>
      </c>
      <c r="H2596" s="18">
        <v>1150</v>
      </c>
      <c r="I2596" s="18" t="s">
        <v>105</v>
      </c>
      <c r="J2596" s="11" t="s">
        <v>78</v>
      </c>
      <c r="K2596" s="22" t="s">
        <v>1806</v>
      </c>
      <c r="L2596" s="45">
        <v>6.33</v>
      </c>
      <c r="M2596" s="45">
        <v>20.36</v>
      </c>
      <c r="N2596" s="45">
        <v>26.69</v>
      </c>
      <c r="O2596" s="23">
        <v>71.45</v>
      </c>
      <c r="P2596" s="46">
        <v>0.284954513645906</v>
      </c>
      <c r="Q2596" s="46">
        <v>0.088593421973408</v>
      </c>
      <c r="R2596" s="46">
        <f t="shared" si="217"/>
        <v>0.373547935619314</v>
      </c>
      <c r="S2596" s="24">
        <v>9.99</v>
      </c>
      <c r="T2596" s="24">
        <v>0.97</v>
      </c>
      <c r="U2596" s="24">
        <v>0.65</v>
      </c>
      <c r="V2596" s="24">
        <f t="shared" si="216"/>
        <v>10.2989690721649</v>
      </c>
      <c r="W2596" s="58">
        <v>198.083000183105</v>
      </c>
      <c r="X2596" s="58">
        <v>62.2683000564575</v>
      </c>
      <c r="Y2596" s="58">
        <f t="shared" si="212"/>
        <v>3.18112105202016</v>
      </c>
      <c r="Z2596" s="24">
        <v>5.3</v>
      </c>
      <c r="AA2596" s="63">
        <v>38</v>
      </c>
      <c r="AB2596" s="63">
        <v>23</v>
      </c>
      <c r="AC2596" s="63">
        <v>39</v>
      </c>
    </row>
    <row r="2597" customHeight="1" spans="1:29">
      <c r="A2597" s="11">
        <v>2596</v>
      </c>
      <c r="B2597" s="15">
        <v>443</v>
      </c>
      <c r="C2597" s="125">
        <v>116.34</v>
      </c>
      <c r="D2597" s="125">
        <v>28.26</v>
      </c>
      <c r="E2597" s="40">
        <v>46</v>
      </c>
      <c r="F2597" s="37">
        <v>17.5</v>
      </c>
      <c r="G2597" s="28">
        <v>1537</v>
      </c>
      <c r="H2597" s="18">
        <v>1150</v>
      </c>
      <c r="I2597" s="18" t="s">
        <v>105</v>
      </c>
      <c r="J2597" s="11" t="s">
        <v>78</v>
      </c>
      <c r="K2597" s="22" t="s">
        <v>1806</v>
      </c>
      <c r="L2597" s="45">
        <v>7.75</v>
      </c>
      <c r="M2597" s="45">
        <v>24.09</v>
      </c>
      <c r="N2597" s="45">
        <v>31.84</v>
      </c>
      <c r="O2597" s="23">
        <v>72.4</v>
      </c>
      <c r="P2597" s="46">
        <v>0.332734806629834</v>
      </c>
      <c r="Q2597" s="46">
        <v>0.107044198895028</v>
      </c>
      <c r="R2597" s="46">
        <f t="shared" si="217"/>
        <v>0.439779005524862</v>
      </c>
      <c r="S2597" s="24">
        <v>10.1</v>
      </c>
      <c r="T2597" s="24">
        <v>0.95</v>
      </c>
      <c r="U2597" s="24">
        <v>0.51</v>
      </c>
      <c r="V2597" s="24">
        <f t="shared" si="216"/>
        <v>10.6315789473684</v>
      </c>
      <c r="W2597" s="58">
        <v>198.083000183105</v>
      </c>
      <c r="X2597" s="58">
        <v>62.2683000564575</v>
      </c>
      <c r="Y2597" s="58">
        <f t="shared" si="212"/>
        <v>3.18112105202016</v>
      </c>
      <c r="Z2597" s="24">
        <v>5.25</v>
      </c>
      <c r="AA2597" s="63">
        <v>38</v>
      </c>
      <c r="AB2597" s="63">
        <v>23</v>
      </c>
      <c r="AC2597" s="63">
        <v>39</v>
      </c>
    </row>
    <row r="2598" customHeight="1" spans="1:29">
      <c r="A2598" s="11">
        <v>2597</v>
      </c>
      <c r="B2598" s="15">
        <v>443</v>
      </c>
      <c r="C2598" s="125">
        <v>116.34</v>
      </c>
      <c r="D2598" s="125">
        <v>28.26</v>
      </c>
      <c r="E2598" s="40">
        <v>46</v>
      </c>
      <c r="F2598" s="37">
        <v>17.5</v>
      </c>
      <c r="G2598" s="28">
        <v>1537</v>
      </c>
      <c r="H2598" s="18">
        <v>1150</v>
      </c>
      <c r="I2598" s="18" t="s">
        <v>105</v>
      </c>
      <c r="J2598" s="11" t="s">
        <v>78</v>
      </c>
      <c r="K2598" s="22" t="s">
        <v>1806</v>
      </c>
      <c r="L2598" s="45">
        <v>12.62</v>
      </c>
      <c r="M2598" s="45">
        <v>31.44</v>
      </c>
      <c r="N2598" s="45">
        <v>44.06</v>
      </c>
      <c r="O2598" s="23">
        <v>95.23</v>
      </c>
      <c r="P2598" s="46">
        <v>0.33014806258532</v>
      </c>
      <c r="Q2598" s="46">
        <v>0.132521264307466</v>
      </c>
      <c r="R2598" s="46">
        <f t="shared" si="217"/>
        <v>0.462669326892786</v>
      </c>
      <c r="S2598" s="24">
        <v>11.23</v>
      </c>
      <c r="T2598" s="24">
        <v>1.17</v>
      </c>
      <c r="U2598" s="24">
        <v>0.73</v>
      </c>
      <c r="V2598" s="24">
        <f t="shared" si="216"/>
        <v>9.5982905982906</v>
      </c>
      <c r="W2598" s="58">
        <v>198.083000183105</v>
      </c>
      <c r="X2598" s="58">
        <v>62.2683000564575</v>
      </c>
      <c r="Y2598" s="58">
        <f t="shared" si="212"/>
        <v>3.18112105202016</v>
      </c>
      <c r="Z2598" s="24">
        <v>5.51</v>
      </c>
      <c r="AA2598" s="63">
        <v>38</v>
      </c>
      <c r="AB2598" s="63">
        <v>23</v>
      </c>
      <c r="AC2598" s="63">
        <v>39</v>
      </c>
    </row>
    <row r="2599" customHeight="1" spans="1:29">
      <c r="A2599" s="11">
        <v>2598</v>
      </c>
      <c r="B2599" s="15">
        <v>443</v>
      </c>
      <c r="C2599" s="125">
        <v>116.34</v>
      </c>
      <c r="D2599" s="125">
        <v>28.26</v>
      </c>
      <c r="E2599" s="40">
        <v>46</v>
      </c>
      <c r="F2599" s="37">
        <v>17.5</v>
      </c>
      <c r="G2599" s="28">
        <v>1537</v>
      </c>
      <c r="H2599" s="18">
        <v>1150</v>
      </c>
      <c r="I2599" s="18" t="s">
        <v>105</v>
      </c>
      <c r="J2599" s="11" t="s">
        <v>78</v>
      </c>
      <c r="K2599" s="22" t="s">
        <v>1806</v>
      </c>
      <c r="L2599" s="45">
        <v>9.15</v>
      </c>
      <c r="M2599" s="45">
        <v>24.54</v>
      </c>
      <c r="N2599" s="45">
        <v>33.69</v>
      </c>
      <c r="O2599" s="23">
        <v>73.01</v>
      </c>
      <c r="P2599" s="46">
        <v>0.336118339953431</v>
      </c>
      <c r="Q2599" s="46">
        <v>0.125325297904397</v>
      </c>
      <c r="R2599" s="46">
        <f t="shared" si="217"/>
        <v>0.461443637857828</v>
      </c>
      <c r="S2599" s="24">
        <v>10.76</v>
      </c>
      <c r="T2599" s="24">
        <v>1.05</v>
      </c>
      <c r="U2599" s="24">
        <v>0.46</v>
      </c>
      <c r="V2599" s="24">
        <f t="shared" si="216"/>
        <v>10.247619047619</v>
      </c>
      <c r="W2599" s="58">
        <v>198.083000183105</v>
      </c>
      <c r="X2599" s="58">
        <v>62.2683000564575</v>
      </c>
      <c r="Y2599" s="58">
        <f t="shared" si="212"/>
        <v>3.18112105202016</v>
      </c>
      <c r="Z2599" s="24">
        <v>5.32</v>
      </c>
      <c r="AA2599" s="63">
        <v>38</v>
      </c>
      <c r="AB2599" s="63">
        <v>23</v>
      </c>
      <c r="AC2599" s="63">
        <v>39</v>
      </c>
    </row>
    <row r="2600" customHeight="1" spans="1:29">
      <c r="A2600" s="11">
        <v>2599</v>
      </c>
      <c r="B2600" s="15">
        <v>443</v>
      </c>
      <c r="C2600" s="125">
        <v>116.34</v>
      </c>
      <c r="D2600" s="125">
        <v>28.26</v>
      </c>
      <c r="E2600" s="40">
        <v>46</v>
      </c>
      <c r="F2600" s="37">
        <v>17.5</v>
      </c>
      <c r="G2600" s="28">
        <v>1537</v>
      </c>
      <c r="H2600" s="18">
        <v>1150</v>
      </c>
      <c r="I2600" s="18" t="s">
        <v>105</v>
      </c>
      <c r="J2600" s="11" t="s">
        <v>78</v>
      </c>
      <c r="K2600" s="22" t="s">
        <v>1806</v>
      </c>
      <c r="L2600" s="45">
        <v>9.89</v>
      </c>
      <c r="M2600" s="45">
        <v>26.31</v>
      </c>
      <c r="N2600" s="45">
        <v>36.2</v>
      </c>
      <c r="O2600" s="23">
        <v>90.13</v>
      </c>
      <c r="P2600" s="46">
        <v>0.291911683124376</v>
      </c>
      <c r="Q2600" s="46">
        <v>0.109730389437479</v>
      </c>
      <c r="R2600" s="46">
        <f t="shared" si="217"/>
        <v>0.401642072561855</v>
      </c>
      <c r="S2600" s="24">
        <v>11.33</v>
      </c>
      <c r="T2600" s="24">
        <v>1.27</v>
      </c>
      <c r="U2600" s="24">
        <v>0.69</v>
      </c>
      <c r="V2600" s="24">
        <f t="shared" si="216"/>
        <v>8.92125984251969</v>
      </c>
      <c r="W2600" s="58">
        <v>198.083000183105</v>
      </c>
      <c r="X2600" s="58">
        <v>62.2683000564575</v>
      </c>
      <c r="Y2600" s="58">
        <f t="shared" si="212"/>
        <v>3.18112105202016</v>
      </c>
      <c r="Z2600" s="24">
        <v>5.79</v>
      </c>
      <c r="AA2600" s="63">
        <v>38</v>
      </c>
      <c r="AB2600" s="63">
        <v>23</v>
      </c>
      <c r="AC2600" s="63">
        <v>39</v>
      </c>
    </row>
    <row r="2601" customHeight="1" spans="1:29">
      <c r="A2601" s="11">
        <v>2600</v>
      </c>
      <c r="B2601" s="15">
        <v>443</v>
      </c>
      <c r="C2601" s="125">
        <v>116.34</v>
      </c>
      <c r="D2601" s="125">
        <v>28.26</v>
      </c>
      <c r="E2601" s="40">
        <v>46</v>
      </c>
      <c r="F2601" s="37">
        <v>17.5</v>
      </c>
      <c r="G2601" s="28">
        <v>1537</v>
      </c>
      <c r="H2601" s="18">
        <v>1150</v>
      </c>
      <c r="I2601" s="18" t="s">
        <v>105</v>
      </c>
      <c r="J2601" s="11" t="s">
        <v>78</v>
      </c>
      <c r="K2601" s="22" t="s">
        <v>1806</v>
      </c>
      <c r="L2601" s="45">
        <v>13.75</v>
      </c>
      <c r="M2601" s="45">
        <v>36.83</v>
      </c>
      <c r="N2601" s="45">
        <v>50.58</v>
      </c>
      <c r="O2601" s="23">
        <v>101.56</v>
      </c>
      <c r="P2601" s="46">
        <v>0.362642772745175</v>
      </c>
      <c r="Q2601" s="46">
        <v>0.135387948011028</v>
      </c>
      <c r="R2601" s="46">
        <f t="shared" si="217"/>
        <v>0.498030720756203</v>
      </c>
      <c r="S2601" s="24">
        <v>11.36</v>
      </c>
      <c r="T2601" s="24">
        <v>1.25</v>
      </c>
      <c r="U2601" s="24">
        <v>1.08</v>
      </c>
      <c r="V2601" s="24">
        <f t="shared" si="216"/>
        <v>9.088</v>
      </c>
      <c r="W2601" s="58">
        <v>198.083000183105</v>
      </c>
      <c r="X2601" s="58">
        <v>62.2683000564575</v>
      </c>
      <c r="Y2601" s="58">
        <f t="shared" si="212"/>
        <v>3.18112105202016</v>
      </c>
      <c r="Z2601" s="24">
        <v>5.83</v>
      </c>
      <c r="AA2601" s="63">
        <v>38</v>
      </c>
      <c r="AB2601" s="63">
        <v>23</v>
      </c>
      <c r="AC2601" s="63">
        <v>39</v>
      </c>
    </row>
    <row r="2602" customHeight="1" spans="1:29">
      <c r="A2602" s="11">
        <v>2601</v>
      </c>
      <c r="B2602" s="15">
        <v>443</v>
      </c>
      <c r="C2602" s="125">
        <v>116.34</v>
      </c>
      <c r="D2602" s="125">
        <v>28.26</v>
      </c>
      <c r="E2602" s="40">
        <v>46</v>
      </c>
      <c r="F2602" s="37">
        <v>17.5</v>
      </c>
      <c r="G2602" s="28">
        <v>1537</v>
      </c>
      <c r="H2602" s="18">
        <v>1150</v>
      </c>
      <c r="I2602" s="18" t="s">
        <v>105</v>
      </c>
      <c r="J2602" s="11" t="s">
        <v>78</v>
      </c>
      <c r="K2602" s="22" t="s">
        <v>1806</v>
      </c>
      <c r="L2602" s="45">
        <v>14.09</v>
      </c>
      <c r="M2602" s="45">
        <v>33.8</v>
      </c>
      <c r="N2602" s="45">
        <v>47.89</v>
      </c>
      <c r="O2602" s="23">
        <v>112.02</v>
      </c>
      <c r="P2602" s="46">
        <v>0.301731833601143</v>
      </c>
      <c r="Q2602" s="46">
        <v>0.125781110515979</v>
      </c>
      <c r="R2602" s="46">
        <f t="shared" si="217"/>
        <v>0.427512944117122</v>
      </c>
      <c r="S2602" s="24">
        <v>12.42</v>
      </c>
      <c r="T2602" s="24">
        <v>1.36</v>
      </c>
      <c r="U2602" s="24">
        <v>1.14</v>
      </c>
      <c r="V2602" s="24">
        <f t="shared" si="216"/>
        <v>9.13235294117647</v>
      </c>
      <c r="W2602" s="58">
        <v>198.083000183105</v>
      </c>
      <c r="X2602" s="58">
        <v>62.2683000564575</v>
      </c>
      <c r="Y2602" s="58">
        <f t="shared" si="212"/>
        <v>3.18112105202016</v>
      </c>
      <c r="Z2602" s="24">
        <v>5.85</v>
      </c>
      <c r="AA2602" s="63">
        <v>38</v>
      </c>
      <c r="AB2602" s="63">
        <v>23</v>
      </c>
      <c r="AC2602" s="63">
        <v>39</v>
      </c>
    </row>
    <row r="2603" customHeight="1" spans="1:29">
      <c r="A2603" s="11">
        <v>2602</v>
      </c>
      <c r="B2603" s="15">
        <v>444</v>
      </c>
      <c r="C2603" s="125">
        <v>123.4</v>
      </c>
      <c r="D2603" s="125">
        <v>41.52</v>
      </c>
      <c r="E2603" s="40">
        <v>42</v>
      </c>
      <c r="F2603" s="39">
        <v>8.07411956787109</v>
      </c>
      <c r="G2603" s="38">
        <v>672</v>
      </c>
      <c r="H2603" s="38">
        <v>1189</v>
      </c>
      <c r="I2603" s="18" t="s">
        <v>77</v>
      </c>
      <c r="J2603" s="11" t="s">
        <v>78</v>
      </c>
      <c r="K2603" s="80" t="s">
        <v>1807</v>
      </c>
      <c r="L2603" s="45">
        <v>0.2</v>
      </c>
      <c r="M2603" s="45">
        <v>1.5</v>
      </c>
      <c r="N2603" s="45">
        <v>1.7</v>
      </c>
      <c r="O2603" s="23">
        <v>0.5</v>
      </c>
      <c r="P2603" s="46">
        <v>3</v>
      </c>
      <c r="Q2603" s="46">
        <v>0.4</v>
      </c>
      <c r="R2603" s="46">
        <f t="shared" si="217"/>
        <v>3.4</v>
      </c>
      <c r="S2603" s="24">
        <v>9.74477</v>
      </c>
      <c r="T2603" s="24">
        <v>1.2</v>
      </c>
      <c r="U2603" s="24">
        <v>0.53</v>
      </c>
      <c r="V2603" s="24">
        <f t="shared" si="216"/>
        <v>8.12064166666667</v>
      </c>
      <c r="W2603" s="58">
        <v>285.004997253418</v>
      </c>
      <c r="X2603" s="58">
        <v>52.3247003555298</v>
      </c>
      <c r="Y2603" s="58">
        <f t="shared" si="212"/>
        <v>5.44685388195057</v>
      </c>
      <c r="Z2603" s="24">
        <v>6.63</v>
      </c>
      <c r="AA2603" s="63">
        <v>48</v>
      </c>
      <c r="AB2603" s="63">
        <v>34</v>
      </c>
      <c r="AC2603" s="63">
        <v>19</v>
      </c>
    </row>
    <row r="2604" customHeight="1" spans="1:29">
      <c r="A2604" s="11">
        <v>2603</v>
      </c>
      <c r="B2604" s="15">
        <v>445</v>
      </c>
      <c r="C2604" s="125">
        <v>114.4</v>
      </c>
      <c r="D2604" s="125">
        <v>35</v>
      </c>
      <c r="E2604" s="40">
        <v>72</v>
      </c>
      <c r="F2604" s="37">
        <v>13.9</v>
      </c>
      <c r="G2604" s="28">
        <v>615</v>
      </c>
      <c r="H2604" s="38">
        <v>1440</v>
      </c>
      <c r="I2604" s="18" t="s">
        <v>77</v>
      </c>
      <c r="J2604" s="11" t="s">
        <v>78</v>
      </c>
      <c r="K2604" s="22" t="s">
        <v>1808</v>
      </c>
      <c r="L2604" s="45"/>
      <c r="M2604" s="45">
        <v>55.04</v>
      </c>
      <c r="N2604" s="45">
        <v>55.04</v>
      </c>
      <c r="O2604" s="50">
        <v>61.34</v>
      </c>
      <c r="P2604" s="46">
        <v>0.897293772416042</v>
      </c>
      <c r="Q2604" s="46"/>
      <c r="R2604" s="46"/>
      <c r="S2604" s="57">
        <v>6.1</v>
      </c>
      <c r="T2604" s="57">
        <v>0.7</v>
      </c>
      <c r="U2604" s="57">
        <v>0.5</v>
      </c>
      <c r="V2604" s="24">
        <v>62.63</v>
      </c>
      <c r="W2604" s="58">
        <v>216.077995300293</v>
      </c>
      <c r="X2604" s="58">
        <v>64.3521976470947</v>
      </c>
      <c r="Y2604" s="58">
        <f t="shared" si="212"/>
        <v>3.35774073304004</v>
      </c>
      <c r="Z2604" s="57">
        <v>8</v>
      </c>
      <c r="AA2604" s="28">
        <v>45.6</v>
      </c>
      <c r="AB2604" s="28">
        <v>40.7</v>
      </c>
      <c r="AC2604" s="28">
        <v>13.7</v>
      </c>
    </row>
    <row r="2605" customHeight="1" spans="1:29">
      <c r="A2605" s="11">
        <v>2604</v>
      </c>
      <c r="B2605" s="15">
        <v>445</v>
      </c>
      <c r="C2605" s="125">
        <v>114.4</v>
      </c>
      <c r="D2605" s="125">
        <v>35</v>
      </c>
      <c r="E2605" s="40">
        <v>72</v>
      </c>
      <c r="F2605" s="37">
        <v>13.9</v>
      </c>
      <c r="G2605" s="28">
        <v>615</v>
      </c>
      <c r="H2605" s="38">
        <v>1440</v>
      </c>
      <c r="I2605" s="18" t="s">
        <v>77</v>
      </c>
      <c r="J2605" s="11" t="s">
        <v>78</v>
      </c>
      <c r="K2605" s="22" t="s">
        <v>1808</v>
      </c>
      <c r="L2605" s="45"/>
      <c r="M2605" s="45">
        <v>48.47</v>
      </c>
      <c r="N2605" s="45">
        <v>48.47</v>
      </c>
      <c r="O2605" s="23">
        <v>59.75</v>
      </c>
      <c r="P2605" s="46">
        <v>0.811213389121339</v>
      </c>
      <c r="Q2605" s="46"/>
      <c r="R2605" s="46"/>
      <c r="S2605" s="57">
        <v>6.1</v>
      </c>
      <c r="T2605" s="57">
        <v>0.7</v>
      </c>
      <c r="U2605" s="57">
        <v>0.5</v>
      </c>
      <c r="V2605" s="24">
        <v>73.62</v>
      </c>
      <c r="W2605" s="58">
        <v>216.077995300293</v>
      </c>
      <c r="X2605" s="58">
        <v>64.3521976470947</v>
      </c>
      <c r="Y2605" s="58">
        <f t="shared" si="212"/>
        <v>3.35774073304004</v>
      </c>
      <c r="Z2605" s="57">
        <v>8</v>
      </c>
      <c r="AA2605" s="28">
        <v>45.6</v>
      </c>
      <c r="AB2605" s="28">
        <v>40.7</v>
      </c>
      <c r="AC2605" s="28">
        <v>13.7</v>
      </c>
    </row>
    <row r="2606" customHeight="1" spans="1:29">
      <c r="A2606" s="11">
        <v>2605</v>
      </c>
      <c r="B2606" s="15">
        <v>446</v>
      </c>
      <c r="C2606" s="23">
        <v>117.471931</v>
      </c>
      <c r="D2606" s="23">
        <v>31.510527</v>
      </c>
      <c r="E2606" s="40">
        <v>5</v>
      </c>
      <c r="F2606" s="39">
        <v>15.8303003311157</v>
      </c>
      <c r="G2606" s="38">
        <v>1152</v>
      </c>
      <c r="H2606" s="38">
        <v>1265</v>
      </c>
      <c r="I2606" s="18" t="s">
        <v>105</v>
      </c>
      <c r="J2606" s="11" t="s">
        <v>78</v>
      </c>
      <c r="K2606" s="22" t="s">
        <v>1809</v>
      </c>
      <c r="L2606" s="45">
        <v>3.88</v>
      </c>
      <c r="M2606" s="45">
        <v>6.1</v>
      </c>
      <c r="N2606" s="45">
        <v>9.98</v>
      </c>
      <c r="O2606" s="23">
        <v>5.9</v>
      </c>
      <c r="P2606" s="46">
        <v>1.04</v>
      </c>
      <c r="Q2606" s="46">
        <v>0.657627118644068</v>
      </c>
      <c r="R2606" s="46">
        <f t="shared" ref="R2606:R2616" si="218">P2606+Q2606</f>
        <v>1.69762711864407</v>
      </c>
      <c r="S2606" s="24">
        <v>10.49</v>
      </c>
      <c r="T2606" s="24">
        <v>0.58</v>
      </c>
      <c r="U2606" s="24">
        <v>4.22</v>
      </c>
      <c r="V2606" s="24">
        <f>S2606/T2606</f>
        <v>18.0862068965517</v>
      </c>
      <c r="W2606" s="58">
        <v>129.736003875732</v>
      </c>
      <c r="X2606" s="58">
        <v>67.5156021118164</v>
      </c>
      <c r="Y2606" s="58">
        <f t="shared" si="212"/>
        <v>1.92157071577128</v>
      </c>
      <c r="Z2606" s="24">
        <v>5.48</v>
      </c>
      <c r="AA2606" s="28">
        <v>84.57</v>
      </c>
      <c r="AB2606" s="28">
        <v>8.58</v>
      </c>
      <c r="AC2606" s="28">
        <v>6.85</v>
      </c>
    </row>
    <row r="2607" customHeight="1" spans="1:29">
      <c r="A2607" s="11">
        <v>2606</v>
      </c>
      <c r="B2607" s="15">
        <v>447</v>
      </c>
      <c r="C2607" s="125">
        <v>105.98</v>
      </c>
      <c r="D2607" s="125">
        <v>36.85</v>
      </c>
      <c r="E2607" s="40">
        <v>1368</v>
      </c>
      <c r="F2607" s="39">
        <v>8.9717903137207</v>
      </c>
      <c r="G2607" s="28">
        <v>200</v>
      </c>
      <c r="H2607" s="18">
        <v>2325</v>
      </c>
      <c r="I2607" s="18" t="s">
        <v>85</v>
      </c>
      <c r="J2607" s="11" t="s">
        <v>78</v>
      </c>
      <c r="K2607" s="101" t="s">
        <v>1810</v>
      </c>
      <c r="L2607" s="45">
        <v>1.74</v>
      </c>
      <c r="M2607" s="45">
        <v>7.22</v>
      </c>
      <c r="N2607" s="45">
        <v>8.96</v>
      </c>
      <c r="O2607" s="23">
        <v>5.25</v>
      </c>
      <c r="P2607" s="46">
        <v>1.44</v>
      </c>
      <c r="Q2607" s="46">
        <v>0.331428571428571</v>
      </c>
      <c r="R2607" s="46">
        <f t="shared" si="218"/>
        <v>1.77142857142857</v>
      </c>
      <c r="S2607" s="24">
        <v>2.77</v>
      </c>
      <c r="T2607" s="24">
        <v>0.16</v>
      </c>
      <c r="U2607" s="24">
        <v>0.65</v>
      </c>
      <c r="V2607" s="24">
        <v>28.5</v>
      </c>
      <c r="W2607" s="58">
        <v>49.1021013259888</v>
      </c>
      <c r="X2607" s="58">
        <v>152.252998352051</v>
      </c>
      <c r="Y2607" s="58">
        <f t="shared" si="212"/>
        <v>0.322503345467464</v>
      </c>
      <c r="Z2607" s="24">
        <v>8.5</v>
      </c>
      <c r="AA2607" s="63">
        <v>48</v>
      </c>
      <c r="AB2607" s="63">
        <v>37</v>
      </c>
      <c r="AC2607" s="63">
        <v>14</v>
      </c>
    </row>
    <row r="2608" customHeight="1" spans="1:29">
      <c r="A2608" s="11">
        <v>2607</v>
      </c>
      <c r="B2608" s="15">
        <v>447</v>
      </c>
      <c r="C2608" s="125">
        <v>105.98</v>
      </c>
      <c r="D2608" s="125">
        <v>36.85</v>
      </c>
      <c r="E2608" s="40">
        <v>1368</v>
      </c>
      <c r="F2608" s="39">
        <v>8.9717903137207</v>
      </c>
      <c r="G2608" s="28">
        <v>200</v>
      </c>
      <c r="H2608" s="18">
        <v>2325</v>
      </c>
      <c r="I2608" s="18" t="s">
        <v>85</v>
      </c>
      <c r="J2608" s="11" t="s">
        <v>78</v>
      </c>
      <c r="K2608" s="101" t="s">
        <v>1810</v>
      </c>
      <c r="L2608" s="45">
        <v>3.19</v>
      </c>
      <c r="M2608" s="45">
        <v>10.39</v>
      </c>
      <c r="N2608" s="45">
        <v>13.58</v>
      </c>
      <c r="O2608" s="23">
        <v>8.38</v>
      </c>
      <c r="P2608" s="46">
        <v>1.28</v>
      </c>
      <c r="Q2608" s="46">
        <v>0.380668257756563</v>
      </c>
      <c r="R2608" s="46">
        <f t="shared" si="218"/>
        <v>1.66066825775656</v>
      </c>
      <c r="S2608" s="24">
        <v>2.77</v>
      </c>
      <c r="T2608" s="24">
        <v>0.22</v>
      </c>
      <c r="U2608" s="24">
        <v>0.78</v>
      </c>
      <c r="V2608" s="24">
        <v>21.98</v>
      </c>
      <c r="W2608" s="58">
        <v>49.1021013259888</v>
      </c>
      <c r="X2608" s="58">
        <v>152.252998352051</v>
      </c>
      <c r="Y2608" s="58">
        <f t="shared" si="212"/>
        <v>0.322503345467464</v>
      </c>
      <c r="Z2608" s="24">
        <v>8.32</v>
      </c>
      <c r="AA2608" s="63">
        <v>48</v>
      </c>
      <c r="AB2608" s="63">
        <v>37</v>
      </c>
      <c r="AC2608" s="63">
        <v>14</v>
      </c>
    </row>
    <row r="2609" customHeight="1" spans="1:29">
      <c r="A2609" s="11">
        <v>2608</v>
      </c>
      <c r="B2609" s="15">
        <v>447</v>
      </c>
      <c r="C2609" s="125">
        <v>105.98</v>
      </c>
      <c r="D2609" s="125">
        <v>36.85</v>
      </c>
      <c r="E2609" s="40">
        <v>1368</v>
      </c>
      <c r="F2609" s="39">
        <v>8.9717903137207</v>
      </c>
      <c r="G2609" s="28">
        <v>200</v>
      </c>
      <c r="H2609" s="18">
        <v>2325</v>
      </c>
      <c r="I2609" s="18" t="s">
        <v>85</v>
      </c>
      <c r="J2609" s="11" t="s">
        <v>78</v>
      </c>
      <c r="K2609" s="101" t="s">
        <v>1810</v>
      </c>
      <c r="L2609" s="45">
        <v>3.94</v>
      </c>
      <c r="M2609" s="45">
        <v>12.79</v>
      </c>
      <c r="N2609" s="45">
        <v>16.73</v>
      </c>
      <c r="O2609" s="23">
        <v>17.37</v>
      </c>
      <c r="P2609" s="46">
        <v>0.91</v>
      </c>
      <c r="Q2609" s="46">
        <v>0.226827864133564</v>
      </c>
      <c r="R2609" s="46">
        <f t="shared" si="218"/>
        <v>1.13682786413356</v>
      </c>
      <c r="S2609" s="24">
        <v>2.77</v>
      </c>
      <c r="T2609" s="24">
        <v>0.3</v>
      </c>
      <c r="U2609" s="24">
        <v>0.81</v>
      </c>
      <c r="V2609" s="24">
        <v>20.31</v>
      </c>
      <c r="W2609" s="58">
        <v>49.1021013259888</v>
      </c>
      <c r="X2609" s="58">
        <v>152.252998352051</v>
      </c>
      <c r="Y2609" s="58">
        <f t="shared" si="212"/>
        <v>0.322503345467464</v>
      </c>
      <c r="Z2609" s="24">
        <v>8.21</v>
      </c>
      <c r="AA2609" s="63">
        <v>48</v>
      </c>
      <c r="AB2609" s="63">
        <v>37</v>
      </c>
      <c r="AC2609" s="63">
        <v>14</v>
      </c>
    </row>
    <row r="2610" customHeight="1" spans="1:29">
      <c r="A2610" s="11">
        <v>2609</v>
      </c>
      <c r="B2610" s="15">
        <v>447</v>
      </c>
      <c r="C2610" s="125">
        <v>105.98</v>
      </c>
      <c r="D2610" s="125">
        <v>36.85</v>
      </c>
      <c r="E2610" s="40">
        <v>1368</v>
      </c>
      <c r="F2610" s="39">
        <v>8.9717903137207</v>
      </c>
      <c r="G2610" s="28">
        <v>200</v>
      </c>
      <c r="H2610" s="18">
        <v>2325</v>
      </c>
      <c r="I2610" s="18" t="s">
        <v>85</v>
      </c>
      <c r="J2610" s="11" t="s">
        <v>78</v>
      </c>
      <c r="K2610" s="101" t="s">
        <v>1810</v>
      </c>
      <c r="L2610" s="45">
        <v>4.21</v>
      </c>
      <c r="M2610" s="45">
        <v>12.67</v>
      </c>
      <c r="N2610" s="45">
        <v>16.88</v>
      </c>
      <c r="O2610" s="23">
        <v>12.99</v>
      </c>
      <c r="P2610" s="46">
        <v>0.99</v>
      </c>
      <c r="Q2610" s="46">
        <v>0.32409545804465</v>
      </c>
      <c r="R2610" s="46">
        <f t="shared" si="218"/>
        <v>1.31409545804465</v>
      </c>
      <c r="S2610" s="24">
        <v>2.77</v>
      </c>
      <c r="T2610" s="24">
        <v>0.33</v>
      </c>
      <c r="U2610" s="24">
        <v>0.82</v>
      </c>
      <c r="V2610" s="24">
        <v>19.03</v>
      </c>
      <c r="W2610" s="58">
        <v>49.1021013259888</v>
      </c>
      <c r="X2610" s="58">
        <v>152.252998352051</v>
      </c>
      <c r="Y2610" s="58">
        <f t="shared" si="212"/>
        <v>0.322503345467464</v>
      </c>
      <c r="Z2610" s="24">
        <v>8.16</v>
      </c>
      <c r="AA2610" s="63">
        <v>48</v>
      </c>
      <c r="AB2610" s="63">
        <v>37</v>
      </c>
      <c r="AC2610" s="63">
        <v>14</v>
      </c>
    </row>
    <row r="2611" customHeight="1" spans="1:29">
      <c r="A2611" s="11">
        <v>2610</v>
      </c>
      <c r="B2611" s="15">
        <v>447</v>
      </c>
      <c r="C2611" s="125">
        <v>105.98</v>
      </c>
      <c r="D2611" s="125">
        <v>36.85</v>
      </c>
      <c r="E2611" s="40">
        <v>1368</v>
      </c>
      <c r="F2611" s="39">
        <v>8.9717903137207</v>
      </c>
      <c r="G2611" s="28">
        <v>200</v>
      </c>
      <c r="H2611" s="18">
        <v>2325</v>
      </c>
      <c r="I2611" s="18" t="s">
        <v>85</v>
      </c>
      <c r="J2611" s="11" t="s">
        <v>78</v>
      </c>
      <c r="K2611" s="101" t="s">
        <v>1810</v>
      </c>
      <c r="L2611" s="45">
        <v>2.39</v>
      </c>
      <c r="M2611" s="45">
        <v>8.24</v>
      </c>
      <c r="N2611" s="45">
        <v>10.63</v>
      </c>
      <c r="O2611" s="23">
        <v>6.72</v>
      </c>
      <c r="P2611" s="46">
        <v>1.21</v>
      </c>
      <c r="Q2611" s="46">
        <v>0.355654761904762</v>
      </c>
      <c r="R2611" s="46">
        <f t="shared" si="218"/>
        <v>1.56565476190476</v>
      </c>
      <c r="S2611" s="24">
        <v>2.77</v>
      </c>
      <c r="T2611" s="24">
        <v>0.24</v>
      </c>
      <c r="U2611" s="24">
        <v>0.81</v>
      </c>
      <c r="V2611" s="24">
        <v>19.93</v>
      </c>
      <c r="W2611" s="58">
        <v>49.1021013259888</v>
      </c>
      <c r="X2611" s="58">
        <v>152.252998352051</v>
      </c>
      <c r="Y2611" s="58">
        <f t="shared" si="212"/>
        <v>0.322503345467464</v>
      </c>
      <c r="Z2611" s="24">
        <v>8.26</v>
      </c>
      <c r="AA2611" s="63">
        <v>48</v>
      </c>
      <c r="AB2611" s="63">
        <v>37</v>
      </c>
      <c r="AC2611" s="63">
        <v>14</v>
      </c>
    </row>
    <row r="2612" customHeight="1" spans="1:29">
      <c r="A2612" s="11">
        <v>2611</v>
      </c>
      <c r="B2612" s="15">
        <v>447</v>
      </c>
      <c r="C2612" s="125">
        <v>105.98</v>
      </c>
      <c r="D2612" s="125">
        <v>36.85</v>
      </c>
      <c r="E2612" s="40">
        <v>1368</v>
      </c>
      <c r="F2612" s="39">
        <v>8.9717903137207</v>
      </c>
      <c r="G2612" s="28">
        <v>200</v>
      </c>
      <c r="H2612" s="18">
        <v>2325</v>
      </c>
      <c r="I2612" s="18" t="s">
        <v>85</v>
      </c>
      <c r="J2612" s="11" t="s">
        <v>78</v>
      </c>
      <c r="K2612" s="101" t="s">
        <v>1810</v>
      </c>
      <c r="L2612" s="45">
        <v>1.75</v>
      </c>
      <c r="M2612" s="45">
        <v>9.06</v>
      </c>
      <c r="N2612" s="45">
        <v>10.81</v>
      </c>
      <c r="O2612" s="23">
        <v>6.66</v>
      </c>
      <c r="P2612" s="46">
        <v>1.38</v>
      </c>
      <c r="Q2612" s="46">
        <v>0.262762762762763</v>
      </c>
      <c r="R2612" s="46">
        <f t="shared" si="218"/>
        <v>1.64276276276276</v>
      </c>
      <c r="S2612" s="24">
        <v>2.77</v>
      </c>
      <c r="T2612" s="24">
        <v>0.25</v>
      </c>
      <c r="U2612" s="24">
        <v>0.78</v>
      </c>
      <c r="V2612" s="24">
        <v>19.88</v>
      </c>
      <c r="W2612" s="58">
        <v>49.1021013259888</v>
      </c>
      <c r="X2612" s="58">
        <v>152.252998352051</v>
      </c>
      <c r="Y2612" s="58">
        <f t="shared" si="212"/>
        <v>0.322503345467464</v>
      </c>
      <c r="Z2612" s="24">
        <v>8.35</v>
      </c>
      <c r="AA2612" s="63">
        <v>48</v>
      </c>
      <c r="AB2612" s="63">
        <v>37</v>
      </c>
      <c r="AC2612" s="63">
        <v>14</v>
      </c>
    </row>
    <row r="2613" customHeight="1" spans="1:29">
      <c r="A2613" s="11">
        <v>2612</v>
      </c>
      <c r="B2613" s="15">
        <v>448</v>
      </c>
      <c r="C2613" s="23">
        <v>115.884042</v>
      </c>
      <c r="D2613" s="23">
        <v>45.386265</v>
      </c>
      <c r="E2613" s="40">
        <v>1013</v>
      </c>
      <c r="F2613" s="39">
        <v>1.63718998432159</v>
      </c>
      <c r="G2613" s="38">
        <v>240</v>
      </c>
      <c r="H2613" s="38">
        <v>1261</v>
      </c>
      <c r="I2613" s="18" t="s">
        <v>85</v>
      </c>
      <c r="J2613" s="36" t="s">
        <v>98</v>
      </c>
      <c r="K2613" s="101" t="s">
        <v>1811</v>
      </c>
      <c r="L2613" s="45">
        <v>2.69</v>
      </c>
      <c r="M2613" s="45">
        <v>1.6</v>
      </c>
      <c r="N2613" s="45">
        <v>4.29</v>
      </c>
      <c r="O2613" s="23">
        <v>17.37</v>
      </c>
      <c r="P2613" s="46">
        <v>0.1</v>
      </c>
      <c r="Q2613" s="46">
        <v>0.154864709268854</v>
      </c>
      <c r="R2613" s="46">
        <f t="shared" si="218"/>
        <v>0.254864709268854</v>
      </c>
      <c r="S2613" s="24">
        <f t="shared" ref="S2613:S2616" si="219">T2613*V2613</f>
        <v>16.298</v>
      </c>
      <c r="T2613" s="24">
        <v>0.58</v>
      </c>
      <c r="U2613" s="24">
        <v>0.186</v>
      </c>
      <c r="V2613" s="24">
        <v>28.1</v>
      </c>
      <c r="W2613" s="58">
        <v>171.296005249023</v>
      </c>
      <c r="X2613" s="58">
        <v>104.986000061035</v>
      </c>
      <c r="Y2613" s="58">
        <f t="shared" si="212"/>
        <v>1.6316080729758</v>
      </c>
      <c r="Z2613" s="24">
        <v>8.12</v>
      </c>
      <c r="AA2613" s="63">
        <v>34</v>
      </c>
      <c r="AB2613" s="63">
        <v>47</v>
      </c>
      <c r="AC2613" s="63">
        <v>18</v>
      </c>
    </row>
    <row r="2614" customHeight="1" spans="1:29">
      <c r="A2614" s="11">
        <v>2613</v>
      </c>
      <c r="B2614" s="15">
        <v>448</v>
      </c>
      <c r="C2614" s="23">
        <v>115.884042</v>
      </c>
      <c r="D2614" s="23">
        <v>45.386265</v>
      </c>
      <c r="E2614" s="40">
        <v>1013</v>
      </c>
      <c r="F2614" s="39">
        <v>1.63718998432159</v>
      </c>
      <c r="G2614" s="38">
        <v>240</v>
      </c>
      <c r="H2614" s="38">
        <v>1261</v>
      </c>
      <c r="I2614" s="18" t="s">
        <v>85</v>
      </c>
      <c r="J2614" s="36" t="s">
        <v>98</v>
      </c>
      <c r="K2614" s="101" t="s">
        <v>1811</v>
      </c>
      <c r="L2614" s="45">
        <v>2.39</v>
      </c>
      <c r="M2614" s="45">
        <v>1.47</v>
      </c>
      <c r="N2614" s="45">
        <v>3.86</v>
      </c>
      <c r="O2614" s="23">
        <v>12.2</v>
      </c>
      <c r="P2614" s="46">
        <v>0.12</v>
      </c>
      <c r="Q2614" s="46">
        <v>0.195901639344262</v>
      </c>
      <c r="R2614" s="46">
        <f t="shared" si="218"/>
        <v>0.315901639344262</v>
      </c>
      <c r="S2614" s="24">
        <f t="shared" si="219"/>
        <v>16.1952</v>
      </c>
      <c r="T2614" s="24">
        <v>0.56</v>
      </c>
      <c r="U2614" s="24">
        <v>0.186</v>
      </c>
      <c r="V2614" s="24">
        <v>28.92</v>
      </c>
      <c r="W2614" s="58">
        <v>171.296005249023</v>
      </c>
      <c r="X2614" s="58">
        <v>104.986000061035</v>
      </c>
      <c r="Y2614" s="58">
        <f t="shared" si="212"/>
        <v>1.6316080729758</v>
      </c>
      <c r="Z2614" s="24">
        <v>8.12</v>
      </c>
      <c r="AA2614" s="63">
        <v>34</v>
      </c>
      <c r="AB2614" s="63">
        <v>47</v>
      </c>
      <c r="AC2614" s="63">
        <v>18</v>
      </c>
    </row>
    <row r="2615" customHeight="1" spans="1:29">
      <c r="A2615" s="11">
        <v>2614</v>
      </c>
      <c r="B2615" s="15">
        <v>448</v>
      </c>
      <c r="C2615" s="23">
        <v>115.884042</v>
      </c>
      <c r="D2615" s="23">
        <v>45.386265</v>
      </c>
      <c r="E2615" s="40">
        <v>1013</v>
      </c>
      <c r="F2615" s="39">
        <v>1.63718998432159</v>
      </c>
      <c r="G2615" s="38">
        <v>240</v>
      </c>
      <c r="H2615" s="38">
        <v>1261</v>
      </c>
      <c r="I2615" s="18" t="s">
        <v>85</v>
      </c>
      <c r="J2615" s="36" t="s">
        <v>98</v>
      </c>
      <c r="K2615" s="101" t="s">
        <v>1811</v>
      </c>
      <c r="L2615" s="45">
        <v>2.83</v>
      </c>
      <c r="M2615" s="45">
        <v>1.6</v>
      </c>
      <c r="N2615" s="45">
        <v>4.43</v>
      </c>
      <c r="O2615" s="23">
        <v>10.32</v>
      </c>
      <c r="P2615" s="46">
        <v>0.16</v>
      </c>
      <c r="Q2615" s="46">
        <v>0.27422480620155</v>
      </c>
      <c r="R2615" s="46">
        <f t="shared" si="218"/>
        <v>0.43422480620155</v>
      </c>
      <c r="S2615" s="24">
        <f t="shared" si="219"/>
        <v>17.4249</v>
      </c>
      <c r="T2615" s="24">
        <v>0.57</v>
      </c>
      <c r="U2615" s="24">
        <v>0.186</v>
      </c>
      <c r="V2615" s="24">
        <v>30.57</v>
      </c>
      <c r="W2615" s="58">
        <v>171.296005249023</v>
      </c>
      <c r="X2615" s="58">
        <v>104.986000061035</v>
      </c>
      <c r="Y2615" s="58">
        <f t="shared" ref="Y2615:Y2662" si="220">W2615/X2615</f>
        <v>1.6316080729758</v>
      </c>
      <c r="Z2615" s="24">
        <v>8.12</v>
      </c>
      <c r="AA2615" s="63">
        <v>34</v>
      </c>
      <c r="AB2615" s="63">
        <v>47</v>
      </c>
      <c r="AC2615" s="63">
        <v>18</v>
      </c>
    </row>
    <row r="2616" customHeight="1" spans="1:29">
      <c r="A2616" s="11">
        <v>2615</v>
      </c>
      <c r="B2616" s="15">
        <v>448</v>
      </c>
      <c r="C2616" s="23">
        <v>115.884042</v>
      </c>
      <c r="D2616" s="23">
        <v>45.386265</v>
      </c>
      <c r="E2616" s="40">
        <v>1013</v>
      </c>
      <c r="F2616" s="39">
        <v>1.63718998432159</v>
      </c>
      <c r="G2616" s="38">
        <v>240</v>
      </c>
      <c r="H2616" s="38">
        <v>1261</v>
      </c>
      <c r="I2616" s="18" t="s">
        <v>85</v>
      </c>
      <c r="J2616" s="36" t="s">
        <v>98</v>
      </c>
      <c r="K2616" s="101" t="s">
        <v>1811</v>
      </c>
      <c r="L2616" s="45">
        <v>1.74</v>
      </c>
      <c r="M2616" s="45">
        <v>1.21</v>
      </c>
      <c r="N2616" s="45">
        <v>2.95</v>
      </c>
      <c r="O2616" s="23">
        <v>7.89</v>
      </c>
      <c r="P2616" s="46">
        <v>0.16</v>
      </c>
      <c r="Q2616" s="46">
        <v>0.220532319391635</v>
      </c>
      <c r="R2616" s="46">
        <f t="shared" si="218"/>
        <v>0.380532319391635</v>
      </c>
      <c r="S2616" s="24">
        <f t="shared" si="219"/>
        <v>16.7394</v>
      </c>
      <c r="T2616" s="24">
        <v>0.46</v>
      </c>
      <c r="U2616" s="24">
        <v>0.186</v>
      </c>
      <c r="V2616" s="24">
        <v>36.39</v>
      </c>
      <c r="W2616" s="58">
        <v>171.296005249023</v>
      </c>
      <c r="X2616" s="58">
        <v>104.986000061035</v>
      </c>
      <c r="Y2616" s="58">
        <f t="shared" si="220"/>
        <v>1.6316080729758</v>
      </c>
      <c r="Z2616" s="24">
        <v>8.12</v>
      </c>
      <c r="AA2616" s="63">
        <v>34</v>
      </c>
      <c r="AB2616" s="63">
        <v>47</v>
      </c>
      <c r="AC2616" s="63">
        <v>18</v>
      </c>
    </row>
    <row r="2617" customHeight="1" spans="1:29">
      <c r="A2617" s="11">
        <v>2616</v>
      </c>
      <c r="B2617" s="15">
        <v>449</v>
      </c>
      <c r="C2617" s="125">
        <v>96.33</v>
      </c>
      <c r="D2617" s="125">
        <v>35.48</v>
      </c>
      <c r="E2617" s="20">
        <v>3000</v>
      </c>
      <c r="F2617" s="37">
        <v>1.15</v>
      </c>
      <c r="G2617" s="28">
        <v>379.7</v>
      </c>
      <c r="H2617" s="18">
        <v>2935</v>
      </c>
      <c r="I2617" s="18" t="s">
        <v>85</v>
      </c>
      <c r="J2617" s="36" t="s">
        <v>98</v>
      </c>
      <c r="K2617" s="22" t="s">
        <v>1812</v>
      </c>
      <c r="L2617" s="45"/>
      <c r="M2617" s="45"/>
      <c r="N2617" s="45">
        <v>17.9</v>
      </c>
      <c r="O2617" s="23">
        <v>11.95</v>
      </c>
      <c r="P2617" s="46">
        <v>1.4979079497908</v>
      </c>
      <c r="Q2617" s="46"/>
      <c r="R2617" s="46"/>
      <c r="S2617" s="24">
        <v>116.14</v>
      </c>
      <c r="T2617" s="57">
        <v>1.5</v>
      </c>
      <c r="U2617" s="57">
        <v>0.9</v>
      </c>
      <c r="V2617" s="57">
        <f t="shared" ref="V2617:V2662" si="221">S2617/T2617</f>
        <v>77.4266666666667</v>
      </c>
      <c r="W2617" s="58">
        <v>60.1548004150391</v>
      </c>
      <c r="X2617" s="58">
        <v>94.1479015350342</v>
      </c>
      <c r="Y2617" s="58">
        <f t="shared" si="220"/>
        <v>0.638939364916746</v>
      </c>
      <c r="Z2617" s="24">
        <v>6.52</v>
      </c>
      <c r="AA2617" s="63">
        <v>36</v>
      </c>
      <c r="AB2617" s="63">
        <v>48</v>
      </c>
      <c r="AC2617" s="63">
        <v>16</v>
      </c>
    </row>
    <row r="2618" customHeight="1" spans="1:29">
      <c r="A2618" s="11">
        <v>2617</v>
      </c>
      <c r="B2618" s="15">
        <v>449</v>
      </c>
      <c r="C2618" s="125">
        <v>101.83047</v>
      </c>
      <c r="D2618" s="125">
        <v>37.018417</v>
      </c>
      <c r="E2618" s="20">
        <v>3000</v>
      </c>
      <c r="F2618" s="37">
        <v>1.15</v>
      </c>
      <c r="G2618" s="28">
        <v>379.7</v>
      </c>
      <c r="H2618" s="18">
        <v>2672</v>
      </c>
      <c r="I2618" s="18" t="s">
        <v>77</v>
      </c>
      <c r="J2618" s="36" t="s">
        <v>98</v>
      </c>
      <c r="K2618" s="22" t="s">
        <v>1812</v>
      </c>
      <c r="L2618" s="45"/>
      <c r="M2618" s="45"/>
      <c r="N2618" s="45">
        <v>38.83</v>
      </c>
      <c r="O2618" s="23">
        <v>22.68</v>
      </c>
      <c r="P2618" s="46">
        <v>1.7120811287478</v>
      </c>
      <c r="Q2618" s="46"/>
      <c r="R2618" s="46"/>
      <c r="S2618" s="24">
        <v>65.52</v>
      </c>
      <c r="T2618" s="57">
        <v>4.7</v>
      </c>
      <c r="U2618" s="57">
        <v>0.8</v>
      </c>
      <c r="V2618" s="57">
        <f t="shared" si="221"/>
        <v>13.9404255319149</v>
      </c>
      <c r="W2618" s="58">
        <v>227.238998413086</v>
      </c>
      <c r="X2618" s="58">
        <v>113.832998275757</v>
      </c>
      <c r="Y2618" s="58">
        <f t="shared" si="220"/>
        <v>1.99624890721587</v>
      </c>
      <c r="Z2618" s="24">
        <v>6.69</v>
      </c>
      <c r="AA2618" s="63">
        <v>41</v>
      </c>
      <c r="AB2618" s="63">
        <v>43</v>
      </c>
      <c r="AC2618" s="63">
        <v>16</v>
      </c>
    </row>
    <row r="2619" customHeight="1" spans="1:29">
      <c r="A2619" s="11">
        <v>2618</v>
      </c>
      <c r="B2619" s="15">
        <v>449</v>
      </c>
      <c r="C2619" s="125">
        <v>101.41167</v>
      </c>
      <c r="D2619" s="125">
        <v>36.780583</v>
      </c>
      <c r="E2619" s="20">
        <v>3000</v>
      </c>
      <c r="F2619" s="37">
        <v>1.15</v>
      </c>
      <c r="G2619" s="28">
        <v>379.7</v>
      </c>
      <c r="H2619" s="18">
        <v>2783</v>
      </c>
      <c r="I2619" s="18" t="s">
        <v>85</v>
      </c>
      <c r="J2619" s="36" t="s">
        <v>98</v>
      </c>
      <c r="K2619" s="22" t="s">
        <v>1812</v>
      </c>
      <c r="L2619" s="45"/>
      <c r="M2619" s="45"/>
      <c r="N2619" s="45">
        <v>26.93</v>
      </c>
      <c r="O2619" s="23">
        <v>13.17</v>
      </c>
      <c r="P2619" s="46">
        <v>2.04479878511769</v>
      </c>
      <c r="Q2619" s="46"/>
      <c r="R2619" s="46"/>
      <c r="S2619" s="24">
        <v>89.88</v>
      </c>
      <c r="T2619" s="57">
        <v>1.2</v>
      </c>
      <c r="U2619" s="57">
        <v>0.7</v>
      </c>
      <c r="V2619" s="57">
        <f t="shared" si="221"/>
        <v>74.9</v>
      </c>
      <c r="W2619" s="58">
        <v>206.298999786377</v>
      </c>
      <c r="X2619" s="58">
        <v>98.3872985839844</v>
      </c>
      <c r="Y2619" s="58">
        <f t="shared" si="220"/>
        <v>2.09680520509747</v>
      </c>
      <c r="Z2619" s="24">
        <v>6.8</v>
      </c>
      <c r="AA2619" s="63">
        <v>47</v>
      </c>
      <c r="AB2619" s="63">
        <v>34</v>
      </c>
      <c r="AC2619" s="63">
        <v>19</v>
      </c>
    </row>
    <row r="2620" customHeight="1" spans="1:29">
      <c r="A2620" s="11">
        <v>2619</v>
      </c>
      <c r="B2620" s="15">
        <v>449</v>
      </c>
      <c r="C2620" s="125">
        <v>102.40343</v>
      </c>
      <c r="D2620" s="125">
        <v>36.683917</v>
      </c>
      <c r="E2620" s="20">
        <v>3000</v>
      </c>
      <c r="F2620" s="37">
        <v>1.15</v>
      </c>
      <c r="G2620" s="28">
        <v>379.7</v>
      </c>
      <c r="H2620" s="18">
        <v>2657</v>
      </c>
      <c r="I2620" s="18" t="s">
        <v>77</v>
      </c>
      <c r="J2620" s="36" t="s">
        <v>98</v>
      </c>
      <c r="K2620" s="22" t="s">
        <v>1812</v>
      </c>
      <c r="L2620" s="45"/>
      <c r="M2620" s="45"/>
      <c r="N2620" s="45">
        <v>9.46</v>
      </c>
      <c r="O2620" s="23">
        <v>4.26</v>
      </c>
      <c r="P2620" s="46">
        <v>2.22065727699531</v>
      </c>
      <c r="Q2620" s="46"/>
      <c r="R2620" s="46"/>
      <c r="S2620" s="24">
        <v>54.02</v>
      </c>
      <c r="T2620" s="57">
        <v>1.8</v>
      </c>
      <c r="U2620" s="57">
        <v>0.7</v>
      </c>
      <c r="V2620" s="57">
        <f t="shared" si="221"/>
        <v>30.0111111111111</v>
      </c>
      <c r="W2620" s="58">
        <v>126.561002731323</v>
      </c>
      <c r="X2620" s="58">
        <v>91.8229007720947</v>
      </c>
      <c r="Y2620" s="58">
        <f t="shared" si="220"/>
        <v>1.37831632051626</v>
      </c>
      <c r="Z2620" s="24">
        <v>6.67</v>
      </c>
      <c r="AA2620" s="63">
        <v>49</v>
      </c>
      <c r="AB2620" s="63">
        <v>37</v>
      </c>
      <c r="AC2620" s="63">
        <v>14</v>
      </c>
    </row>
    <row r="2621" customHeight="1" spans="1:29">
      <c r="A2621" s="11">
        <v>2620</v>
      </c>
      <c r="B2621" s="15">
        <v>449</v>
      </c>
      <c r="C2621" s="125">
        <v>102.64155</v>
      </c>
      <c r="D2621" s="125">
        <v>36.171</v>
      </c>
      <c r="E2621" s="20">
        <v>3000</v>
      </c>
      <c r="F2621" s="37">
        <v>1.15</v>
      </c>
      <c r="G2621" s="28">
        <v>379.7</v>
      </c>
      <c r="H2621" s="18">
        <v>2667</v>
      </c>
      <c r="I2621" s="18" t="s">
        <v>77</v>
      </c>
      <c r="J2621" s="36" t="s">
        <v>98</v>
      </c>
      <c r="K2621" s="22" t="s">
        <v>1812</v>
      </c>
      <c r="L2621" s="45"/>
      <c r="M2621" s="45"/>
      <c r="N2621" s="45">
        <v>11.79</v>
      </c>
      <c r="O2621" s="23">
        <v>7.61</v>
      </c>
      <c r="P2621" s="46">
        <v>1.54927726675427</v>
      </c>
      <c r="Q2621" s="46"/>
      <c r="R2621" s="46"/>
      <c r="S2621" s="24">
        <v>37.24</v>
      </c>
      <c r="T2621" s="57">
        <v>2.5</v>
      </c>
      <c r="U2621" s="57">
        <v>0.6</v>
      </c>
      <c r="V2621" s="57">
        <f t="shared" si="221"/>
        <v>14.896</v>
      </c>
      <c r="W2621" s="58">
        <v>130.806999206543</v>
      </c>
      <c r="X2621" s="58">
        <v>85.5543041229248</v>
      </c>
      <c r="Y2621" s="58">
        <f t="shared" si="220"/>
        <v>1.52893534168192</v>
      </c>
      <c r="Z2621" s="24">
        <v>6.81</v>
      </c>
      <c r="AA2621" s="63">
        <v>42</v>
      </c>
      <c r="AB2621" s="63">
        <v>17</v>
      </c>
      <c r="AC2621" s="63">
        <v>41</v>
      </c>
    </row>
    <row r="2622" customHeight="1" spans="1:29">
      <c r="A2622" s="11">
        <v>2621</v>
      </c>
      <c r="B2622" s="15">
        <v>449</v>
      </c>
      <c r="C2622" s="125">
        <v>102.42757</v>
      </c>
      <c r="D2622" s="125">
        <v>35.699517</v>
      </c>
      <c r="E2622" s="20">
        <v>3000</v>
      </c>
      <c r="F2622" s="37">
        <v>1.15</v>
      </c>
      <c r="G2622" s="28">
        <v>379.7</v>
      </c>
      <c r="H2622" s="18">
        <v>2668</v>
      </c>
      <c r="I2622" s="18" t="s">
        <v>77</v>
      </c>
      <c r="J2622" s="36" t="s">
        <v>98</v>
      </c>
      <c r="K2622" s="22" t="s">
        <v>1812</v>
      </c>
      <c r="L2622" s="45"/>
      <c r="M2622" s="45"/>
      <c r="N2622" s="45">
        <v>1.03</v>
      </c>
      <c r="O2622" s="23">
        <v>4.32</v>
      </c>
      <c r="P2622" s="46">
        <v>0.238425925925926</v>
      </c>
      <c r="Q2622" s="46"/>
      <c r="R2622" s="46"/>
      <c r="S2622" s="24">
        <v>71.84</v>
      </c>
      <c r="T2622" s="57">
        <v>6</v>
      </c>
      <c r="U2622" s="57">
        <v>0.8</v>
      </c>
      <c r="V2622" s="57">
        <f t="shared" si="221"/>
        <v>11.9733333333333</v>
      </c>
      <c r="W2622" s="58">
        <v>176.636009216309</v>
      </c>
      <c r="X2622" s="58">
        <v>94.7700023651123</v>
      </c>
      <c r="Y2622" s="58">
        <f t="shared" si="220"/>
        <v>1.8638388182771</v>
      </c>
      <c r="Z2622" s="24">
        <v>7.85</v>
      </c>
      <c r="AA2622" s="63">
        <v>44</v>
      </c>
      <c r="AB2622" s="63">
        <v>40</v>
      </c>
      <c r="AC2622" s="63">
        <v>16</v>
      </c>
    </row>
    <row r="2623" customHeight="1" spans="1:29">
      <c r="A2623" s="11">
        <v>2622</v>
      </c>
      <c r="B2623" s="15">
        <v>449</v>
      </c>
      <c r="C2623" s="125">
        <v>101.76058</v>
      </c>
      <c r="D2623" s="125">
        <v>35.840867</v>
      </c>
      <c r="E2623" s="20">
        <v>3000</v>
      </c>
      <c r="F2623" s="37">
        <v>1.15</v>
      </c>
      <c r="G2623" s="28">
        <v>379.7</v>
      </c>
      <c r="H2623" s="18">
        <v>2964</v>
      </c>
      <c r="I2623" s="18" t="s">
        <v>77</v>
      </c>
      <c r="J2623" s="36" t="s">
        <v>98</v>
      </c>
      <c r="K2623" s="22" t="s">
        <v>1812</v>
      </c>
      <c r="L2623" s="45"/>
      <c r="M2623" s="45"/>
      <c r="N2623" s="45">
        <v>4.26</v>
      </c>
      <c r="O2623" s="23">
        <v>3.61</v>
      </c>
      <c r="P2623" s="46">
        <v>1.18005540166205</v>
      </c>
      <c r="Q2623" s="46"/>
      <c r="R2623" s="46"/>
      <c r="S2623" s="24">
        <v>109.81</v>
      </c>
      <c r="T2623" s="57">
        <v>3.6</v>
      </c>
      <c r="U2623" s="57">
        <v>1.3</v>
      </c>
      <c r="V2623" s="57">
        <f t="shared" si="221"/>
        <v>30.5027777777778</v>
      </c>
      <c r="W2623" s="58">
        <v>215.100002288818</v>
      </c>
      <c r="X2623" s="58">
        <v>98.659200668335</v>
      </c>
      <c r="Y2623" s="58">
        <f t="shared" si="220"/>
        <v>2.18023256656949</v>
      </c>
      <c r="Z2623" s="24">
        <v>7.23</v>
      </c>
      <c r="AA2623" s="63">
        <v>42</v>
      </c>
      <c r="AB2623" s="63">
        <v>42</v>
      </c>
      <c r="AC2623" s="63">
        <v>16</v>
      </c>
    </row>
    <row r="2624" customHeight="1" spans="1:29">
      <c r="A2624" s="11">
        <v>2623</v>
      </c>
      <c r="B2624" s="15">
        <v>450</v>
      </c>
      <c r="C2624" s="125">
        <v>-120.66</v>
      </c>
      <c r="D2624" s="125">
        <v>38.91</v>
      </c>
      <c r="E2624" s="40">
        <v>1344</v>
      </c>
      <c r="F2624" s="37">
        <v>12.5</v>
      </c>
      <c r="G2624" s="28">
        <v>1660</v>
      </c>
      <c r="H2624" s="38">
        <v>1666</v>
      </c>
      <c r="I2624" s="18" t="s">
        <v>105</v>
      </c>
      <c r="J2624" s="48" t="s">
        <v>106</v>
      </c>
      <c r="K2624" s="126" t="s">
        <v>1813</v>
      </c>
      <c r="L2624" s="45"/>
      <c r="M2624" s="45">
        <v>22.5</v>
      </c>
      <c r="N2624" s="45">
        <v>22.5</v>
      </c>
      <c r="O2624" s="23">
        <v>62.1</v>
      </c>
      <c r="P2624" s="46">
        <v>0.36231884057971</v>
      </c>
      <c r="Q2624" s="46"/>
      <c r="R2624" s="46"/>
      <c r="S2624" s="24">
        <v>71.3</v>
      </c>
      <c r="T2624" s="57">
        <v>0.7</v>
      </c>
      <c r="U2624" s="57">
        <v>0.7</v>
      </c>
      <c r="V2624" s="57">
        <f t="shared" si="221"/>
        <v>101.857142857143</v>
      </c>
      <c r="W2624" s="24">
        <v>727.6</v>
      </c>
      <c r="X2624" s="58">
        <v>41.9756984710693</v>
      </c>
      <c r="Y2624" s="58">
        <f t="shared" si="220"/>
        <v>17.3338390188189</v>
      </c>
      <c r="Z2624" s="57">
        <v>8.1</v>
      </c>
      <c r="AA2624" s="63">
        <v>38</v>
      </c>
      <c r="AB2624" s="63">
        <v>46</v>
      </c>
      <c r="AC2624" s="63">
        <v>15</v>
      </c>
    </row>
    <row r="2625" customHeight="1" spans="1:29">
      <c r="A2625" s="11">
        <v>2624</v>
      </c>
      <c r="B2625" s="15">
        <v>450</v>
      </c>
      <c r="C2625" s="125">
        <v>-120.66</v>
      </c>
      <c r="D2625" s="125">
        <v>38.91</v>
      </c>
      <c r="E2625" s="40">
        <v>1344</v>
      </c>
      <c r="F2625" s="37">
        <v>12.5</v>
      </c>
      <c r="G2625" s="28">
        <v>1660</v>
      </c>
      <c r="H2625" s="38">
        <v>1666</v>
      </c>
      <c r="I2625" s="18" t="s">
        <v>105</v>
      </c>
      <c r="J2625" s="48" t="s">
        <v>106</v>
      </c>
      <c r="K2625" s="126" t="s">
        <v>1813</v>
      </c>
      <c r="L2625" s="45"/>
      <c r="M2625" s="45">
        <v>26.6</v>
      </c>
      <c r="N2625" s="45">
        <v>26.6</v>
      </c>
      <c r="O2625" s="23">
        <v>56.7</v>
      </c>
      <c r="P2625" s="46">
        <v>0.469135802469136</v>
      </c>
      <c r="Q2625" s="46"/>
      <c r="R2625" s="46"/>
      <c r="S2625" s="24">
        <v>32.5</v>
      </c>
      <c r="T2625" s="57">
        <v>0.7</v>
      </c>
      <c r="U2625" s="57">
        <v>0.7</v>
      </c>
      <c r="V2625" s="57">
        <f t="shared" si="221"/>
        <v>46.4285714285714</v>
      </c>
      <c r="W2625" s="24">
        <v>417.9</v>
      </c>
      <c r="X2625" s="58">
        <v>41.9756984710693</v>
      </c>
      <c r="Y2625" s="58">
        <f t="shared" si="220"/>
        <v>9.95576048098466</v>
      </c>
      <c r="Z2625" s="24">
        <v>5.3</v>
      </c>
      <c r="AA2625" s="63">
        <v>38</v>
      </c>
      <c r="AB2625" s="63">
        <v>46</v>
      </c>
      <c r="AC2625" s="63">
        <v>15</v>
      </c>
    </row>
    <row r="2626" customHeight="1" spans="1:29">
      <c r="A2626" s="11">
        <v>2625</v>
      </c>
      <c r="B2626" s="15">
        <v>450</v>
      </c>
      <c r="C2626" s="125">
        <v>-120.66</v>
      </c>
      <c r="D2626" s="125">
        <v>38.91</v>
      </c>
      <c r="E2626" s="40">
        <v>1344</v>
      </c>
      <c r="F2626" s="37">
        <v>12.5</v>
      </c>
      <c r="G2626" s="28">
        <v>1660</v>
      </c>
      <c r="H2626" s="38">
        <v>1666</v>
      </c>
      <c r="I2626" s="18" t="s">
        <v>105</v>
      </c>
      <c r="J2626" s="48" t="s">
        <v>106</v>
      </c>
      <c r="K2626" s="126" t="s">
        <v>1813</v>
      </c>
      <c r="L2626" s="45"/>
      <c r="M2626" s="45">
        <v>35</v>
      </c>
      <c r="N2626" s="45">
        <v>35</v>
      </c>
      <c r="O2626" s="23">
        <v>47.3</v>
      </c>
      <c r="P2626" s="46">
        <v>0.739957716701903</v>
      </c>
      <c r="Q2626" s="46"/>
      <c r="R2626" s="46"/>
      <c r="S2626" s="24">
        <v>23.3</v>
      </c>
      <c r="T2626" s="57">
        <v>0.7</v>
      </c>
      <c r="U2626" s="57">
        <v>0.7</v>
      </c>
      <c r="V2626" s="57">
        <f t="shared" si="221"/>
        <v>33.2857142857143</v>
      </c>
      <c r="W2626" s="58">
        <v>240.034008026123</v>
      </c>
      <c r="X2626" s="58">
        <v>41.9756984710693</v>
      </c>
      <c r="Y2626" s="58">
        <f t="shared" si="220"/>
        <v>5.71840414261505</v>
      </c>
      <c r="Z2626" s="24">
        <v>5.2</v>
      </c>
      <c r="AA2626" s="63">
        <v>38</v>
      </c>
      <c r="AB2626" s="63">
        <v>46</v>
      </c>
      <c r="AC2626" s="63">
        <v>15</v>
      </c>
    </row>
    <row r="2627" customHeight="1" spans="1:29">
      <c r="A2627" s="11">
        <v>2626</v>
      </c>
      <c r="B2627" s="15">
        <v>450</v>
      </c>
      <c r="C2627" s="125">
        <v>-120.66</v>
      </c>
      <c r="D2627" s="125">
        <v>38.91</v>
      </c>
      <c r="E2627" s="40">
        <v>1344</v>
      </c>
      <c r="F2627" s="37">
        <v>12.5</v>
      </c>
      <c r="G2627" s="28">
        <v>1660</v>
      </c>
      <c r="H2627" s="38">
        <v>1666</v>
      </c>
      <c r="I2627" s="18" t="s">
        <v>105</v>
      </c>
      <c r="J2627" s="48" t="s">
        <v>106</v>
      </c>
      <c r="K2627" s="126" t="s">
        <v>1813</v>
      </c>
      <c r="L2627" s="45"/>
      <c r="M2627" s="45">
        <v>27.6</v>
      </c>
      <c r="N2627" s="45">
        <v>27.6</v>
      </c>
      <c r="O2627" s="23">
        <v>53.6</v>
      </c>
      <c r="P2627" s="46">
        <v>0.514925373134328</v>
      </c>
      <c r="Q2627" s="46"/>
      <c r="R2627" s="46"/>
      <c r="S2627" s="24">
        <v>13.2</v>
      </c>
      <c r="T2627" s="57">
        <v>0.7</v>
      </c>
      <c r="U2627" s="57">
        <v>0.7</v>
      </c>
      <c r="V2627" s="57">
        <f t="shared" si="221"/>
        <v>18.8571428571429</v>
      </c>
      <c r="W2627" s="24">
        <v>313.1</v>
      </c>
      <c r="X2627" s="58">
        <v>41.9756984710693</v>
      </c>
      <c r="Y2627" s="58">
        <f t="shared" si="220"/>
        <v>7.45907778558578</v>
      </c>
      <c r="Z2627" s="24">
        <v>4.9</v>
      </c>
      <c r="AA2627" s="63">
        <v>38</v>
      </c>
      <c r="AB2627" s="63">
        <v>46</v>
      </c>
      <c r="AC2627" s="63">
        <v>15</v>
      </c>
    </row>
    <row r="2628" customHeight="1" spans="1:29">
      <c r="A2628" s="11">
        <v>2627</v>
      </c>
      <c r="B2628" s="15">
        <v>450</v>
      </c>
      <c r="C2628" s="125">
        <v>-120.66</v>
      </c>
      <c r="D2628" s="125">
        <v>38.91</v>
      </c>
      <c r="E2628" s="40">
        <v>1344</v>
      </c>
      <c r="F2628" s="37">
        <v>12.5</v>
      </c>
      <c r="G2628" s="28">
        <v>1660</v>
      </c>
      <c r="H2628" s="38">
        <v>1666</v>
      </c>
      <c r="I2628" s="18" t="s">
        <v>105</v>
      </c>
      <c r="J2628" s="48" t="s">
        <v>106</v>
      </c>
      <c r="K2628" s="126" t="s">
        <v>1813</v>
      </c>
      <c r="L2628" s="45"/>
      <c r="M2628" s="45">
        <v>29</v>
      </c>
      <c r="N2628" s="45">
        <v>29</v>
      </c>
      <c r="O2628" s="23">
        <v>54.3</v>
      </c>
      <c r="P2628" s="46">
        <v>0.534069981583794</v>
      </c>
      <c r="Q2628" s="46"/>
      <c r="R2628" s="46"/>
      <c r="S2628" s="24">
        <v>7.5</v>
      </c>
      <c r="T2628" s="57">
        <v>0.7</v>
      </c>
      <c r="U2628" s="57">
        <v>0.7</v>
      </c>
      <c r="V2628" s="57">
        <f t="shared" si="221"/>
        <v>10.7142857142857</v>
      </c>
      <c r="W2628" s="58">
        <v>240.034008026123</v>
      </c>
      <c r="X2628" s="58">
        <v>41.9756984710693</v>
      </c>
      <c r="Y2628" s="58">
        <f t="shared" si="220"/>
        <v>5.71840414261505</v>
      </c>
      <c r="Z2628" s="24">
        <v>4.7</v>
      </c>
      <c r="AA2628" s="63">
        <v>38</v>
      </c>
      <c r="AB2628" s="63">
        <v>46</v>
      </c>
      <c r="AC2628" s="63">
        <v>15</v>
      </c>
    </row>
    <row r="2629" customHeight="1" spans="1:29">
      <c r="A2629" s="11">
        <v>2628</v>
      </c>
      <c r="B2629" s="15">
        <v>450</v>
      </c>
      <c r="C2629" s="125">
        <v>-120.66</v>
      </c>
      <c r="D2629" s="125">
        <v>38.91</v>
      </c>
      <c r="E2629" s="40">
        <v>1344</v>
      </c>
      <c r="F2629" s="37">
        <v>12.5</v>
      </c>
      <c r="G2629" s="28">
        <v>1660</v>
      </c>
      <c r="H2629" s="38">
        <v>1666</v>
      </c>
      <c r="I2629" s="18" t="s">
        <v>105</v>
      </c>
      <c r="J2629" s="48" t="s">
        <v>106</v>
      </c>
      <c r="K2629" s="126" t="s">
        <v>1813</v>
      </c>
      <c r="L2629" s="45"/>
      <c r="M2629" s="45">
        <v>29.6</v>
      </c>
      <c r="N2629" s="45">
        <v>29.6</v>
      </c>
      <c r="O2629" s="23">
        <v>55.2</v>
      </c>
      <c r="P2629" s="46">
        <v>0.536231884057971</v>
      </c>
      <c r="Q2629" s="46"/>
      <c r="R2629" s="46"/>
      <c r="S2629" s="24">
        <v>4.7</v>
      </c>
      <c r="T2629" s="57">
        <v>0.7</v>
      </c>
      <c r="U2629" s="57">
        <v>0.7</v>
      </c>
      <c r="V2629" s="57">
        <f t="shared" si="221"/>
        <v>6.71428571428572</v>
      </c>
      <c r="W2629" s="24">
        <v>188.7</v>
      </c>
      <c r="X2629" s="58">
        <v>41.9756984710693</v>
      </c>
      <c r="Y2629" s="58">
        <f t="shared" si="220"/>
        <v>4.49545825020772</v>
      </c>
      <c r="Z2629" s="24">
        <v>4.6</v>
      </c>
      <c r="AA2629" s="63">
        <v>38</v>
      </c>
      <c r="AB2629" s="63">
        <v>46</v>
      </c>
      <c r="AC2629" s="63">
        <v>15</v>
      </c>
    </row>
    <row r="2630" customHeight="1" spans="1:29">
      <c r="A2630" s="11">
        <v>2629</v>
      </c>
      <c r="B2630" s="15">
        <v>450</v>
      </c>
      <c r="C2630" s="125">
        <v>-120.66</v>
      </c>
      <c r="D2630" s="125">
        <v>38.91</v>
      </c>
      <c r="E2630" s="40">
        <v>1344</v>
      </c>
      <c r="F2630" s="37">
        <v>12.5</v>
      </c>
      <c r="G2630" s="28">
        <v>1660</v>
      </c>
      <c r="H2630" s="38">
        <v>1666</v>
      </c>
      <c r="I2630" s="18" t="s">
        <v>105</v>
      </c>
      <c r="J2630" s="48" t="s">
        <v>106</v>
      </c>
      <c r="K2630" s="126" t="s">
        <v>1813</v>
      </c>
      <c r="M2630" s="45">
        <v>30.5</v>
      </c>
      <c r="N2630" s="45">
        <v>30.5</v>
      </c>
      <c r="O2630" s="23">
        <v>54.6</v>
      </c>
      <c r="P2630" s="46">
        <v>0.558608058608059</v>
      </c>
      <c r="Q2630" s="46"/>
      <c r="R2630" s="46"/>
      <c r="S2630" s="24">
        <v>5</v>
      </c>
      <c r="T2630" s="57">
        <v>0.7</v>
      </c>
      <c r="U2630" s="57">
        <v>0.7</v>
      </c>
      <c r="V2630" s="57">
        <f t="shared" si="221"/>
        <v>7.14285714285714</v>
      </c>
      <c r="W2630" s="58">
        <v>240.034008026123</v>
      </c>
      <c r="X2630" s="58">
        <v>41.9756984710693</v>
      </c>
      <c r="Y2630" s="58">
        <f t="shared" si="220"/>
        <v>5.71840414261505</v>
      </c>
      <c r="Z2630" s="24">
        <v>4.6</v>
      </c>
      <c r="AA2630" s="63">
        <v>38</v>
      </c>
      <c r="AB2630" s="63">
        <v>46</v>
      </c>
      <c r="AC2630" s="63">
        <v>15</v>
      </c>
    </row>
    <row r="2631" customHeight="1" spans="1:29">
      <c r="A2631" s="11">
        <v>2630</v>
      </c>
      <c r="B2631" s="15">
        <v>450</v>
      </c>
      <c r="C2631" s="125">
        <v>-120.66</v>
      </c>
      <c r="D2631" s="125">
        <v>38.91</v>
      </c>
      <c r="E2631" s="40">
        <v>1344</v>
      </c>
      <c r="F2631" s="37">
        <v>12.5</v>
      </c>
      <c r="G2631" s="28">
        <v>1660</v>
      </c>
      <c r="H2631" s="38">
        <v>1666</v>
      </c>
      <c r="I2631" s="18" t="s">
        <v>105</v>
      </c>
      <c r="J2631" s="48" t="s">
        <v>106</v>
      </c>
      <c r="K2631" s="126" t="s">
        <v>1813</v>
      </c>
      <c r="L2631" s="45"/>
      <c r="M2631" s="45">
        <v>33</v>
      </c>
      <c r="N2631" s="45">
        <v>33</v>
      </c>
      <c r="O2631" s="23">
        <v>51.5</v>
      </c>
      <c r="P2631" s="46">
        <v>0.640776699029126</v>
      </c>
      <c r="Q2631" s="46"/>
      <c r="R2631" s="46"/>
      <c r="S2631" s="24">
        <v>6.8</v>
      </c>
      <c r="T2631" s="57">
        <v>0.7</v>
      </c>
      <c r="U2631" s="57">
        <v>0.7</v>
      </c>
      <c r="V2631" s="57">
        <f t="shared" si="221"/>
        <v>9.71428571428572</v>
      </c>
      <c r="W2631" s="58">
        <v>240.034008026123</v>
      </c>
      <c r="X2631" s="58">
        <v>41.9756984710693</v>
      </c>
      <c r="Y2631" s="58">
        <f t="shared" si="220"/>
        <v>5.71840414261505</v>
      </c>
      <c r="Z2631" s="24">
        <v>4.4</v>
      </c>
      <c r="AA2631" s="63">
        <v>38</v>
      </c>
      <c r="AB2631" s="63">
        <v>46</v>
      </c>
      <c r="AC2631" s="63">
        <v>15</v>
      </c>
    </row>
    <row r="2632" customHeight="1" spans="1:29">
      <c r="A2632" s="11">
        <v>2631</v>
      </c>
      <c r="B2632" s="15">
        <v>450</v>
      </c>
      <c r="C2632" s="125">
        <v>-120.66</v>
      </c>
      <c r="D2632" s="125">
        <v>38.91</v>
      </c>
      <c r="E2632" s="40">
        <v>1344</v>
      </c>
      <c r="F2632" s="37">
        <v>12.5</v>
      </c>
      <c r="G2632" s="28">
        <v>1660</v>
      </c>
      <c r="H2632" s="38">
        <v>1666</v>
      </c>
      <c r="I2632" s="18" t="s">
        <v>105</v>
      </c>
      <c r="J2632" s="48" t="s">
        <v>106</v>
      </c>
      <c r="K2632" s="126" t="s">
        <v>1813</v>
      </c>
      <c r="L2632" s="45"/>
      <c r="M2632" s="45">
        <v>34.7</v>
      </c>
      <c r="N2632" s="45">
        <v>34.7</v>
      </c>
      <c r="O2632" s="23">
        <v>48.9</v>
      </c>
      <c r="P2632" s="46">
        <v>0.70961145194274</v>
      </c>
      <c r="Q2632" s="46"/>
      <c r="R2632" s="46"/>
      <c r="S2632" s="24">
        <v>3.1</v>
      </c>
      <c r="T2632" s="57">
        <v>0.7</v>
      </c>
      <c r="U2632" s="57">
        <v>0.7</v>
      </c>
      <c r="V2632" s="57">
        <f t="shared" si="221"/>
        <v>4.42857142857143</v>
      </c>
      <c r="W2632" s="58">
        <v>240.034008026123</v>
      </c>
      <c r="X2632" s="58">
        <v>41.9756984710693</v>
      </c>
      <c r="Y2632" s="58">
        <f t="shared" si="220"/>
        <v>5.71840414261505</v>
      </c>
      <c r="Z2632" s="24">
        <v>4.5</v>
      </c>
      <c r="AA2632" s="63">
        <v>38</v>
      </c>
      <c r="AB2632" s="63">
        <v>46</v>
      </c>
      <c r="AC2632" s="63">
        <v>15</v>
      </c>
    </row>
    <row r="2633" customHeight="1" spans="1:29">
      <c r="A2633" s="11">
        <v>2632</v>
      </c>
      <c r="B2633" s="15">
        <v>450</v>
      </c>
      <c r="C2633" s="125">
        <v>-120.66</v>
      </c>
      <c r="D2633" s="125">
        <v>38.91</v>
      </c>
      <c r="E2633" s="40">
        <v>1344</v>
      </c>
      <c r="F2633" s="37">
        <v>12.5</v>
      </c>
      <c r="G2633" s="28">
        <v>1660</v>
      </c>
      <c r="H2633" s="38">
        <v>1666</v>
      </c>
      <c r="I2633" s="18" t="s">
        <v>105</v>
      </c>
      <c r="J2633" s="48" t="s">
        <v>106</v>
      </c>
      <c r="K2633" s="126" t="s">
        <v>1813</v>
      </c>
      <c r="L2633" s="45"/>
      <c r="M2633" s="45">
        <v>26.7</v>
      </c>
      <c r="N2633" s="45">
        <v>26.7</v>
      </c>
      <c r="O2633" s="23">
        <v>61.5</v>
      </c>
      <c r="P2633" s="46">
        <v>0.434146341463415</v>
      </c>
      <c r="Q2633" s="46"/>
      <c r="R2633" s="46"/>
      <c r="S2633" s="24">
        <v>60.4</v>
      </c>
      <c r="T2633" s="57">
        <v>0.7</v>
      </c>
      <c r="U2633" s="57">
        <v>0.7</v>
      </c>
      <c r="V2633" s="57">
        <f t="shared" si="221"/>
        <v>86.2857142857143</v>
      </c>
      <c r="W2633" s="24">
        <v>835.5</v>
      </c>
      <c r="X2633" s="58">
        <v>41.9756984710693</v>
      </c>
      <c r="Y2633" s="58">
        <f t="shared" si="220"/>
        <v>19.9043739695207</v>
      </c>
      <c r="Z2633" s="57">
        <v>8.1</v>
      </c>
      <c r="AA2633" s="63">
        <v>38</v>
      </c>
      <c r="AB2633" s="63">
        <v>46</v>
      </c>
      <c r="AC2633" s="63">
        <v>15</v>
      </c>
    </row>
    <row r="2634" customHeight="1" spans="1:29">
      <c r="A2634" s="11">
        <v>2633</v>
      </c>
      <c r="B2634" s="15">
        <v>450</v>
      </c>
      <c r="C2634" s="125">
        <v>-120.66</v>
      </c>
      <c r="D2634" s="125">
        <v>38.91</v>
      </c>
      <c r="E2634" s="40">
        <v>1344</v>
      </c>
      <c r="F2634" s="37">
        <v>12.5</v>
      </c>
      <c r="G2634" s="28">
        <v>1660</v>
      </c>
      <c r="H2634" s="38">
        <v>1666</v>
      </c>
      <c r="I2634" s="18" t="s">
        <v>105</v>
      </c>
      <c r="J2634" s="48" t="s">
        <v>106</v>
      </c>
      <c r="K2634" s="126" t="s">
        <v>1813</v>
      </c>
      <c r="L2634" s="45"/>
      <c r="M2634" s="45">
        <v>28.2</v>
      </c>
      <c r="N2634" s="45">
        <v>28.2</v>
      </c>
      <c r="O2634" s="23">
        <v>58.8</v>
      </c>
      <c r="P2634" s="46">
        <v>0.479591836734694</v>
      </c>
      <c r="Q2634" s="46"/>
      <c r="R2634" s="46"/>
      <c r="S2634" s="24">
        <v>53.2</v>
      </c>
      <c r="T2634" s="57">
        <v>0.7</v>
      </c>
      <c r="U2634" s="57">
        <v>0.7</v>
      </c>
      <c r="V2634" s="57">
        <f t="shared" si="221"/>
        <v>76</v>
      </c>
      <c r="W2634" s="24">
        <v>450.8</v>
      </c>
      <c r="X2634" s="58">
        <v>41.9756984710693</v>
      </c>
      <c r="Y2634" s="58">
        <f t="shared" si="220"/>
        <v>10.7395473195211</v>
      </c>
      <c r="Z2634" s="24">
        <v>5.1</v>
      </c>
      <c r="AA2634" s="63">
        <v>38</v>
      </c>
      <c r="AB2634" s="63">
        <v>46</v>
      </c>
      <c r="AC2634" s="63">
        <v>15</v>
      </c>
    </row>
    <row r="2635" customHeight="1" spans="1:29">
      <c r="A2635" s="11">
        <v>2634</v>
      </c>
      <c r="B2635" s="15">
        <v>450</v>
      </c>
      <c r="C2635" s="125">
        <v>-120.66</v>
      </c>
      <c r="D2635" s="125">
        <v>38.91</v>
      </c>
      <c r="E2635" s="40">
        <v>1344</v>
      </c>
      <c r="F2635" s="37">
        <v>12.5</v>
      </c>
      <c r="G2635" s="28">
        <v>1660</v>
      </c>
      <c r="H2635" s="38">
        <v>1666</v>
      </c>
      <c r="I2635" s="18" t="s">
        <v>105</v>
      </c>
      <c r="J2635" s="48" t="s">
        <v>106</v>
      </c>
      <c r="K2635" s="126" t="s">
        <v>1813</v>
      </c>
      <c r="L2635" s="45"/>
      <c r="M2635" s="45">
        <v>27.9</v>
      </c>
      <c r="N2635" s="45">
        <v>27.9</v>
      </c>
      <c r="O2635" s="23">
        <v>55.8</v>
      </c>
      <c r="P2635" s="46">
        <v>0.5</v>
      </c>
      <c r="Q2635" s="46"/>
      <c r="R2635" s="46"/>
      <c r="S2635" s="24">
        <v>14.5</v>
      </c>
      <c r="T2635" s="57">
        <v>0.7</v>
      </c>
      <c r="U2635" s="57">
        <v>0.7</v>
      </c>
      <c r="V2635" s="57">
        <f t="shared" si="221"/>
        <v>20.7142857142857</v>
      </c>
      <c r="W2635" s="58">
        <v>240.034008026123</v>
      </c>
      <c r="X2635" s="58">
        <v>41.9756984710693</v>
      </c>
      <c r="Y2635" s="58">
        <f t="shared" si="220"/>
        <v>5.71840414261505</v>
      </c>
      <c r="Z2635" s="24">
        <v>4.9</v>
      </c>
      <c r="AA2635" s="63">
        <v>38</v>
      </c>
      <c r="AB2635" s="63">
        <v>46</v>
      </c>
      <c r="AC2635" s="63">
        <v>15</v>
      </c>
    </row>
    <row r="2636" customHeight="1" spans="1:29">
      <c r="A2636" s="11">
        <v>2635</v>
      </c>
      <c r="B2636" s="15">
        <v>450</v>
      </c>
      <c r="C2636" s="125">
        <v>-120.66</v>
      </c>
      <c r="D2636" s="125">
        <v>38.91</v>
      </c>
      <c r="E2636" s="40">
        <v>1344</v>
      </c>
      <c r="F2636" s="37">
        <v>12.5</v>
      </c>
      <c r="G2636" s="28">
        <v>1660</v>
      </c>
      <c r="H2636" s="38">
        <v>1666</v>
      </c>
      <c r="I2636" s="18" t="s">
        <v>105</v>
      </c>
      <c r="J2636" s="48" t="s">
        <v>106</v>
      </c>
      <c r="K2636" s="126" t="s">
        <v>1813</v>
      </c>
      <c r="L2636" s="45"/>
      <c r="M2636" s="45">
        <v>29.2</v>
      </c>
      <c r="N2636" s="45">
        <v>29.2</v>
      </c>
      <c r="O2636" s="23">
        <v>55.8</v>
      </c>
      <c r="P2636" s="46">
        <v>0.523297491039427</v>
      </c>
      <c r="Q2636" s="46"/>
      <c r="R2636" s="46"/>
      <c r="S2636" s="24">
        <v>7.1</v>
      </c>
      <c r="T2636" s="57">
        <v>0.7</v>
      </c>
      <c r="U2636" s="57">
        <v>0.7</v>
      </c>
      <c r="V2636" s="57">
        <f t="shared" si="221"/>
        <v>10.1428571428571</v>
      </c>
      <c r="W2636" s="24">
        <v>196</v>
      </c>
      <c r="X2636" s="58">
        <v>41.9756984710693</v>
      </c>
      <c r="Y2636" s="58">
        <f t="shared" si="220"/>
        <v>4.6693683997918</v>
      </c>
      <c r="Z2636" s="24">
        <v>4.9</v>
      </c>
      <c r="AA2636" s="63">
        <v>38</v>
      </c>
      <c r="AB2636" s="63">
        <v>46</v>
      </c>
      <c r="AC2636" s="63">
        <v>15</v>
      </c>
    </row>
    <row r="2637" customHeight="1" spans="1:29">
      <c r="A2637" s="11">
        <v>2636</v>
      </c>
      <c r="B2637" s="15">
        <v>450</v>
      </c>
      <c r="C2637" s="125">
        <v>-120.66</v>
      </c>
      <c r="D2637" s="125">
        <v>38.91</v>
      </c>
      <c r="E2637" s="40">
        <v>1344</v>
      </c>
      <c r="F2637" s="37">
        <v>12.5</v>
      </c>
      <c r="G2637" s="28">
        <v>1660</v>
      </c>
      <c r="H2637" s="38">
        <v>1666</v>
      </c>
      <c r="I2637" s="18" t="s">
        <v>105</v>
      </c>
      <c r="J2637" s="48" t="s">
        <v>106</v>
      </c>
      <c r="K2637" s="126" t="s">
        <v>1813</v>
      </c>
      <c r="L2637" s="45"/>
      <c r="M2637" s="45">
        <v>29.8</v>
      </c>
      <c r="N2637" s="45">
        <v>29.8</v>
      </c>
      <c r="O2637" s="23">
        <v>56</v>
      </c>
      <c r="P2637" s="46">
        <v>0.532142857142857</v>
      </c>
      <c r="Q2637" s="46"/>
      <c r="R2637" s="46"/>
      <c r="S2637" s="24">
        <v>6.1</v>
      </c>
      <c r="T2637" s="57">
        <v>0.7</v>
      </c>
      <c r="U2637" s="57">
        <v>0.7</v>
      </c>
      <c r="V2637" s="57">
        <f t="shared" si="221"/>
        <v>8.71428571428571</v>
      </c>
      <c r="W2637" s="58">
        <v>240.034008026123</v>
      </c>
      <c r="X2637" s="58">
        <v>41.9756984710693</v>
      </c>
      <c r="Y2637" s="58">
        <f t="shared" si="220"/>
        <v>5.71840414261505</v>
      </c>
      <c r="Z2637" s="24">
        <v>4.7</v>
      </c>
      <c r="AA2637" s="63">
        <v>38</v>
      </c>
      <c r="AB2637" s="63">
        <v>46</v>
      </c>
      <c r="AC2637" s="63">
        <v>15</v>
      </c>
    </row>
    <row r="2638" customHeight="1" spans="1:29">
      <c r="A2638" s="11">
        <v>2637</v>
      </c>
      <c r="B2638" s="15">
        <v>450</v>
      </c>
      <c r="C2638" s="125">
        <v>-120.66</v>
      </c>
      <c r="D2638" s="125">
        <v>38.91</v>
      </c>
      <c r="E2638" s="40">
        <v>1344</v>
      </c>
      <c r="F2638" s="37">
        <v>12.5</v>
      </c>
      <c r="G2638" s="28">
        <v>1660</v>
      </c>
      <c r="H2638" s="38">
        <v>1666</v>
      </c>
      <c r="I2638" s="18" t="s">
        <v>105</v>
      </c>
      <c r="J2638" s="48" t="s">
        <v>106</v>
      </c>
      <c r="K2638" s="126" t="s">
        <v>1813</v>
      </c>
      <c r="L2638" s="45"/>
      <c r="M2638" s="45">
        <v>32.8</v>
      </c>
      <c r="N2638" s="45">
        <v>32.8</v>
      </c>
      <c r="O2638" s="23">
        <v>50.1</v>
      </c>
      <c r="P2638" s="46">
        <v>0.654690618762475</v>
      </c>
      <c r="Q2638" s="46"/>
      <c r="R2638" s="46"/>
      <c r="S2638" s="24">
        <v>3.7</v>
      </c>
      <c r="T2638" s="57">
        <v>0.7</v>
      </c>
      <c r="U2638" s="57">
        <v>0.7</v>
      </c>
      <c r="V2638" s="57">
        <f t="shared" si="221"/>
        <v>5.28571428571429</v>
      </c>
      <c r="W2638" s="24">
        <v>170.7</v>
      </c>
      <c r="X2638" s="58">
        <v>41.9756984710693</v>
      </c>
      <c r="Y2638" s="58">
        <f t="shared" si="220"/>
        <v>4.06663870328806</v>
      </c>
      <c r="Z2638" s="24">
        <v>4.6</v>
      </c>
      <c r="AA2638" s="63">
        <v>38</v>
      </c>
      <c r="AB2638" s="63">
        <v>46</v>
      </c>
      <c r="AC2638" s="63">
        <v>15</v>
      </c>
    </row>
    <row r="2639" customHeight="1" spans="1:29">
      <c r="A2639" s="11">
        <v>2638</v>
      </c>
      <c r="B2639" s="15">
        <v>450</v>
      </c>
      <c r="C2639" s="125">
        <v>-120.66</v>
      </c>
      <c r="D2639" s="125">
        <v>38.91</v>
      </c>
      <c r="E2639" s="40">
        <v>1344</v>
      </c>
      <c r="F2639" s="37">
        <v>12.5</v>
      </c>
      <c r="G2639" s="28">
        <v>1660</v>
      </c>
      <c r="H2639" s="38">
        <v>1666</v>
      </c>
      <c r="I2639" s="18" t="s">
        <v>105</v>
      </c>
      <c r="J2639" s="48" t="s">
        <v>106</v>
      </c>
      <c r="K2639" s="126" t="s">
        <v>1813</v>
      </c>
      <c r="L2639" s="45"/>
      <c r="M2639" s="45">
        <v>32.1</v>
      </c>
      <c r="N2639" s="45">
        <v>32.1</v>
      </c>
      <c r="O2639" s="23">
        <v>52.3</v>
      </c>
      <c r="P2639" s="46">
        <v>0.61376673040153</v>
      </c>
      <c r="Q2639" s="46"/>
      <c r="R2639" s="46"/>
      <c r="S2639" s="24">
        <v>2.5</v>
      </c>
      <c r="T2639" s="57">
        <v>0.7</v>
      </c>
      <c r="U2639" s="57">
        <v>0.7</v>
      </c>
      <c r="V2639" s="57">
        <f t="shared" si="221"/>
        <v>3.57142857142857</v>
      </c>
      <c r="W2639" s="58">
        <v>240.034008026123</v>
      </c>
      <c r="X2639" s="58">
        <v>41.9756984710693</v>
      </c>
      <c r="Y2639" s="58">
        <f t="shared" si="220"/>
        <v>5.71840414261505</v>
      </c>
      <c r="Z2639" s="24">
        <v>4</v>
      </c>
      <c r="AA2639" s="63">
        <v>38</v>
      </c>
      <c r="AB2639" s="63">
        <v>46</v>
      </c>
      <c r="AC2639" s="63">
        <v>15</v>
      </c>
    </row>
    <row r="2640" customHeight="1" spans="1:29">
      <c r="A2640" s="11">
        <v>2639</v>
      </c>
      <c r="B2640" s="15">
        <v>450</v>
      </c>
      <c r="C2640" s="125">
        <v>-120.66</v>
      </c>
      <c r="D2640" s="125">
        <v>38.91</v>
      </c>
      <c r="E2640" s="40">
        <v>1344</v>
      </c>
      <c r="F2640" s="37">
        <v>12.5</v>
      </c>
      <c r="G2640" s="28">
        <v>1660</v>
      </c>
      <c r="H2640" s="38">
        <v>1666</v>
      </c>
      <c r="I2640" s="18" t="s">
        <v>105</v>
      </c>
      <c r="J2640" s="48" t="s">
        <v>106</v>
      </c>
      <c r="K2640" s="126" t="s">
        <v>1813</v>
      </c>
      <c r="L2640" s="45"/>
      <c r="M2640" s="45">
        <v>34.6</v>
      </c>
      <c r="N2640" s="45">
        <v>34.6</v>
      </c>
      <c r="O2640" s="23">
        <v>48.3</v>
      </c>
      <c r="P2640" s="46">
        <v>0.716356107660456</v>
      </c>
      <c r="Q2640" s="46"/>
      <c r="R2640" s="46"/>
      <c r="S2640" s="24">
        <v>2.3</v>
      </c>
      <c r="T2640" s="57">
        <v>0.7</v>
      </c>
      <c r="U2640" s="57">
        <v>0.7</v>
      </c>
      <c r="V2640" s="57">
        <f t="shared" si="221"/>
        <v>3.28571428571429</v>
      </c>
      <c r="W2640" s="58">
        <v>240.034008026123</v>
      </c>
      <c r="X2640" s="58">
        <v>41.9756984710693</v>
      </c>
      <c r="Y2640" s="58">
        <f t="shared" si="220"/>
        <v>5.71840414261505</v>
      </c>
      <c r="Z2640" s="24">
        <v>4.6</v>
      </c>
      <c r="AA2640" s="63">
        <v>38</v>
      </c>
      <c r="AB2640" s="63">
        <v>46</v>
      </c>
      <c r="AC2640" s="63">
        <v>15</v>
      </c>
    </row>
    <row r="2641" customHeight="1" spans="1:29">
      <c r="A2641" s="11">
        <v>2640</v>
      </c>
      <c r="B2641" s="15">
        <v>450</v>
      </c>
      <c r="C2641" s="125">
        <v>-120.66</v>
      </c>
      <c r="D2641" s="125">
        <v>38.91</v>
      </c>
      <c r="E2641" s="40">
        <v>1344</v>
      </c>
      <c r="F2641" s="37">
        <v>12.5</v>
      </c>
      <c r="G2641" s="28">
        <v>1660</v>
      </c>
      <c r="H2641" s="38">
        <v>1666</v>
      </c>
      <c r="I2641" s="18" t="s">
        <v>105</v>
      </c>
      <c r="J2641" s="48" t="s">
        <v>106</v>
      </c>
      <c r="K2641" s="126" t="s">
        <v>1813</v>
      </c>
      <c r="L2641" s="45"/>
      <c r="M2641" s="45">
        <v>34.1</v>
      </c>
      <c r="N2641" s="45">
        <v>34.1</v>
      </c>
      <c r="O2641" s="23">
        <v>49.3</v>
      </c>
      <c r="P2641" s="46">
        <v>0.691683569979716</v>
      </c>
      <c r="Q2641" s="46"/>
      <c r="R2641" s="46"/>
      <c r="S2641" s="24">
        <v>2.2</v>
      </c>
      <c r="T2641" s="57">
        <v>0.7</v>
      </c>
      <c r="U2641" s="57">
        <v>0.7</v>
      </c>
      <c r="V2641" s="57">
        <f t="shared" si="221"/>
        <v>3.14285714285714</v>
      </c>
      <c r="W2641" s="58">
        <v>240.034008026123</v>
      </c>
      <c r="X2641" s="58">
        <v>41.9756984710693</v>
      </c>
      <c r="Y2641" s="58">
        <f t="shared" si="220"/>
        <v>5.71840414261505</v>
      </c>
      <c r="Z2641" s="24">
        <v>4.5</v>
      </c>
      <c r="AA2641" s="63">
        <v>38</v>
      </c>
      <c r="AB2641" s="63">
        <v>46</v>
      </c>
      <c r="AC2641" s="63">
        <v>15</v>
      </c>
    </row>
    <row r="2642" customHeight="1" spans="1:29">
      <c r="A2642" s="11">
        <v>2641</v>
      </c>
      <c r="B2642" s="15">
        <v>451</v>
      </c>
      <c r="C2642" s="125">
        <v>106.82</v>
      </c>
      <c r="D2642" s="23">
        <v>39.82</v>
      </c>
      <c r="E2642" s="136">
        <v>1129.45</v>
      </c>
      <c r="F2642" s="39">
        <v>8.17757987976074</v>
      </c>
      <c r="G2642" s="38">
        <v>156</v>
      </c>
      <c r="H2642" s="38">
        <v>1675</v>
      </c>
      <c r="I2642" s="18" t="s">
        <v>85</v>
      </c>
      <c r="J2642" s="48" t="s">
        <v>106</v>
      </c>
      <c r="K2642" s="22" t="s">
        <v>1814</v>
      </c>
      <c r="L2642" s="45">
        <v>0.154</v>
      </c>
      <c r="M2642" s="45">
        <v>0.205</v>
      </c>
      <c r="N2642" s="45">
        <v>0.359</v>
      </c>
      <c r="O2642" s="23">
        <v>0.219</v>
      </c>
      <c r="P2642" s="46">
        <v>0.93607305936073</v>
      </c>
      <c r="Q2642" s="46">
        <v>0.703196347031963</v>
      </c>
      <c r="R2642" s="46">
        <f>P2642+Q2642</f>
        <v>1.63926940639269</v>
      </c>
      <c r="S2642" s="24">
        <v>7.59</v>
      </c>
      <c r="T2642" s="57">
        <v>0.5</v>
      </c>
      <c r="U2642" s="57">
        <v>0.6</v>
      </c>
      <c r="V2642" s="57">
        <f t="shared" si="221"/>
        <v>15.18</v>
      </c>
      <c r="W2642" s="58">
        <v>288.190002441406</v>
      </c>
      <c r="X2642" s="58">
        <v>38.672399520874</v>
      </c>
      <c r="Y2642" s="58">
        <f t="shared" si="220"/>
        <v>7.45208484634762</v>
      </c>
      <c r="Z2642" s="24">
        <v>7.53</v>
      </c>
      <c r="AA2642" s="63">
        <v>49</v>
      </c>
      <c r="AB2642" s="63">
        <v>36</v>
      </c>
      <c r="AC2642" s="63">
        <v>15</v>
      </c>
    </row>
    <row r="2643" customHeight="1" spans="1:29">
      <c r="A2643" s="11">
        <v>2642</v>
      </c>
      <c r="B2643" s="15">
        <v>451</v>
      </c>
      <c r="C2643" s="125">
        <v>106.85</v>
      </c>
      <c r="D2643" s="23">
        <v>39.72</v>
      </c>
      <c r="E2643" s="136">
        <v>1002.18</v>
      </c>
      <c r="F2643" s="39">
        <v>6.84775018692017</v>
      </c>
      <c r="G2643" s="38">
        <v>168</v>
      </c>
      <c r="H2643" s="38">
        <v>1674</v>
      </c>
      <c r="I2643" s="18" t="s">
        <v>85</v>
      </c>
      <c r="J2643" s="48" t="s">
        <v>106</v>
      </c>
      <c r="K2643" s="22" t="s">
        <v>1815</v>
      </c>
      <c r="L2643" s="45">
        <v>0.155</v>
      </c>
      <c r="M2643" s="45">
        <v>0.206</v>
      </c>
      <c r="N2643" s="45">
        <v>0.361</v>
      </c>
      <c r="O2643" s="23">
        <v>0.22</v>
      </c>
      <c r="P2643" s="46">
        <v>2.936</v>
      </c>
      <c r="Q2643" s="46">
        <v>0.704545454545455</v>
      </c>
      <c r="R2643" s="46">
        <f>P2643+Q2643</f>
        <v>3.64054545454545</v>
      </c>
      <c r="S2643" s="24">
        <v>3.6</v>
      </c>
      <c r="T2643" s="57">
        <v>0.6</v>
      </c>
      <c r="U2643" s="57">
        <v>0.4</v>
      </c>
      <c r="V2643" s="57">
        <f t="shared" si="221"/>
        <v>6</v>
      </c>
      <c r="W2643" s="58">
        <v>288.190002441406</v>
      </c>
      <c r="X2643" s="58">
        <v>38.672399520874</v>
      </c>
      <c r="Y2643" s="58">
        <f t="shared" si="220"/>
        <v>7.45208484634762</v>
      </c>
      <c r="Z2643" s="24">
        <v>7.45</v>
      </c>
      <c r="AA2643" s="63">
        <v>37</v>
      </c>
      <c r="AB2643" s="63">
        <v>50</v>
      </c>
      <c r="AC2643" s="63">
        <v>13</v>
      </c>
    </row>
    <row r="2644" customHeight="1" spans="1:29">
      <c r="A2644" s="11">
        <v>2643</v>
      </c>
      <c r="B2644" s="15">
        <v>451</v>
      </c>
      <c r="C2644" s="125">
        <v>106.8</v>
      </c>
      <c r="D2644" s="23">
        <v>39.6</v>
      </c>
      <c r="E2644" s="136">
        <v>2402.22</v>
      </c>
      <c r="F2644" s="39">
        <v>7.9553599357605</v>
      </c>
      <c r="G2644" s="38">
        <v>156</v>
      </c>
      <c r="H2644" s="38">
        <v>1667</v>
      </c>
      <c r="I2644" s="18" t="s">
        <v>85</v>
      </c>
      <c r="J2644" s="48" t="s">
        <v>106</v>
      </c>
      <c r="K2644" s="22" t="s">
        <v>1816</v>
      </c>
      <c r="L2644" s="45">
        <v>0.156</v>
      </c>
      <c r="M2644" s="45">
        <v>0.207</v>
      </c>
      <c r="N2644" s="45">
        <v>0.363</v>
      </c>
      <c r="O2644" s="23">
        <v>0.221</v>
      </c>
      <c r="P2644" s="46">
        <v>0.936651583710407</v>
      </c>
      <c r="Q2644" s="46">
        <v>0.705882352941177</v>
      </c>
      <c r="R2644" s="46">
        <f>P2644+Q2644</f>
        <v>1.64253393665158</v>
      </c>
      <c r="S2644" s="24">
        <v>5.16</v>
      </c>
      <c r="T2644" s="57">
        <v>0.5</v>
      </c>
      <c r="U2644" s="57">
        <v>0.6</v>
      </c>
      <c r="V2644" s="57">
        <f t="shared" si="221"/>
        <v>10.32</v>
      </c>
      <c r="W2644" s="58">
        <v>288.190002441406</v>
      </c>
      <c r="X2644" s="58">
        <v>38.672399520874</v>
      </c>
      <c r="Y2644" s="58">
        <f t="shared" si="220"/>
        <v>7.45208484634762</v>
      </c>
      <c r="Z2644" s="24">
        <v>7.41</v>
      </c>
      <c r="AA2644" s="63">
        <v>49</v>
      </c>
      <c r="AB2644" s="63">
        <v>36</v>
      </c>
      <c r="AC2644" s="63">
        <v>15</v>
      </c>
    </row>
    <row r="2645" customHeight="1" spans="1:29">
      <c r="A2645" s="11">
        <v>2644</v>
      </c>
      <c r="B2645" s="15">
        <v>452</v>
      </c>
      <c r="C2645" s="125">
        <v>106.73</v>
      </c>
      <c r="D2645" s="23">
        <v>40.38</v>
      </c>
      <c r="E2645" s="20">
        <v>1341</v>
      </c>
      <c r="F2645" s="37">
        <v>2.1</v>
      </c>
      <c r="G2645" s="28">
        <v>385.5</v>
      </c>
      <c r="H2645" s="38">
        <v>1770</v>
      </c>
      <c r="I2645" s="18" t="s">
        <v>85</v>
      </c>
      <c r="J2645" s="36" t="s">
        <v>98</v>
      </c>
      <c r="K2645" s="80" t="s">
        <v>1817</v>
      </c>
      <c r="L2645" s="45"/>
      <c r="M2645" s="45"/>
      <c r="N2645" s="45"/>
      <c r="P2645" s="46">
        <v>1.08</v>
      </c>
      <c r="Q2645" s="46"/>
      <c r="R2645" s="46"/>
      <c r="S2645" s="57">
        <v>1.7</v>
      </c>
      <c r="T2645" s="24">
        <v>3.04545</v>
      </c>
      <c r="U2645" s="57">
        <v>0.4</v>
      </c>
      <c r="V2645" s="57">
        <f t="shared" si="221"/>
        <v>0.558209788372818</v>
      </c>
      <c r="W2645" s="58">
        <v>282.292995452881</v>
      </c>
      <c r="X2645" s="58">
        <v>38.4940004348755</v>
      </c>
      <c r="Y2645" s="58">
        <f t="shared" si="220"/>
        <v>7.33342838530037</v>
      </c>
      <c r="Z2645" s="24">
        <v>7.09538</v>
      </c>
      <c r="AA2645" s="63">
        <v>10</v>
      </c>
      <c r="AB2645" s="63">
        <v>85</v>
      </c>
      <c r="AC2645" s="63">
        <v>5</v>
      </c>
    </row>
    <row r="2646" customHeight="1" spans="1:29">
      <c r="A2646" s="11">
        <v>2645</v>
      </c>
      <c r="B2646" s="15">
        <v>452</v>
      </c>
      <c r="C2646" s="125">
        <v>106.42</v>
      </c>
      <c r="D2646" s="23">
        <v>40.47</v>
      </c>
      <c r="E2646" s="20">
        <v>1341</v>
      </c>
      <c r="F2646" s="37">
        <v>2.1</v>
      </c>
      <c r="G2646" s="28">
        <v>385.5</v>
      </c>
      <c r="H2646" s="38">
        <v>1792</v>
      </c>
      <c r="I2646" s="18" t="s">
        <v>85</v>
      </c>
      <c r="J2646" s="36" t="s">
        <v>98</v>
      </c>
      <c r="K2646" s="80" t="s">
        <v>1817</v>
      </c>
      <c r="L2646" s="45"/>
      <c r="M2646" s="45"/>
      <c r="N2646" s="45"/>
      <c r="O2646" s="50"/>
      <c r="P2646" s="46">
        <v>0.75556</v>
      </c>
      <c r="Q2646" s="46"/>
      <c r="R2646" s="46"/>
      <c r="S2646" s="57">
        <v>1.7</v>
      </c>
      <c r="T2646" s="24">
        <v>1.726203</v>
      </c>
      <c r="U2646" s="57">
        <v>0.4</v>
      </c>
      <c r="V2646" s="57">
        <f t="shared" si="221"/>
        <v>0.984820441164799</v>
      </c>
      <c r="W2646" s="58">
        <v>202.555999755859</v>
      </c>
      <c r="X2646" s="58">
        <v>39.9374008178711</v>
      </c>
      <c r="Y2646" s="58">
        <f t="shared" si="220"/>
        <v>5.07183731559265</v>
      </c>
      <c r="Z2646" s="24">
        <v>7.24566</v>
      </c>
      <c r="AA2646" s="63">
        <v>10</v>
      </c>
      <c r="AB2646" s="63">
        <v>85</v>
      </c>
      <c r="AC2646" s="63">
        <v>5</v>
      </c>
    </row>
    <row r="2647" customHeight="1" spans="1:29">
      <c r="A2647" s="11">
        <v>2646</v>
      </c>
      <c r="B2647" s="15">
        <v>452</v>
      </c>
      <c r="C2647" s="125">
        <v>106.38</v>
      </c>
      <c r="D2647" s="23">
        <v>40.48</v>
      </c>
      <c r="E2647" s="20">
        <v>1341</v>
      </c>
      <c r="F2647" s="37">
        <v>2.1</v>
      </c>
      <c r="G2647" s="28">
        <v>385.5</v>
      </c>
      <c r="H2647" s="38">
        <v>1788</v>
      </c>
      <c r="I2647" s="18" t="s">
        <v>85</v>
      </c>
      <c r="J2647" s="36" t="s">
        <v>98</v>
      </c>
      <c r="K2647" s="80" t="s">
        <v>1817</v>
      </c>
      <c r="L2647" s="45"/>
      <c r="M2647" s="45"/>
      <c r="N2647" s="45"/>
      <c r="O2647" s="50"/>
      <c r="P2647" s="46">
        <v>1.45333</v>
      </c>
      <c r="Q2647" s="46"/>
      <c r="R2647" s="46"/>
      <c r="S2647" s="57">
        <v>1.7</v>
      </c>
      <c r="T2647" s="24">
        <v>2.08289</v>
      </c>
      <c r="U2647" s="57">
        <v>0.4</v>
      </c>
      <c r="V2647" s="57">
        <f t="shared" si="221"/>
        <v>0.816173681759478</v>
      </c>
      <c r="W2647" s="58">
        <v>202.555999755859</v>
      </c>
      <c r="X2647" s="58">
        <v>39.9374008178711</v>
      </c>
      <c r="Y2647" s="58">
        <f t="shared" si="220"/>
        <v>5.07183731559265</v>
      </c>
      <c r="Z2647" s="24">
        <v>7.16474</v>
      </c>
      <c r="AA2647" s="63">
        <v>10</v>
      </c>
      <c r="AB2647" s="63">
        <v>85</v>
      </c>
      <c r="AC2647" s="63">
        <v>5</v>
      </c>
    </row>
    <row r="2648" customHeight="1" spans="1:29">
      <c r="A2648" s="11">
        <v>2647</v>
      </c>
      <c r="B2648" s="15">
        <v>452</v>
      </c>
      <c r="C2648" s="125">
        <v>106.3</v>
      </c>
      <c r="D2648" s="23">
        <v>39.33</v>
      </c>
      <c r="E2648" s="20">
        <v>1341</v>
      </c>
      <c r="F2648" s="37">
        <v>2.1</v>
      </c>
      <c r="G2648" s="28">
        <v>385.5</v>
      </c>
      <c r="H2648" s="38">
        <v>1646</v>
      </c>
      <c r="I2648" s="18" t="s">
        <v>85</v>
      </c>
      <c r="J2648" s="36" t="s">
        <v>98</v>
      </c>
      <c r="K2648" s="80" t="s">
        <v>1817</v>
      </c>
      <c r="L2648" s="45"/>
      <c r="M2648" s="45"/>
      <c r="N2648" s="45"/>
      <c r="O2648" s="50"/>
      <c r="P2648" s="46">
        <v>1.10667</v>
      </c>
      <c r="Q2648" s="46"/>
      <c r="R2648" s="46"/>
      <c r="S2648" s="57">
        <v>5.2</v>
      </c>
      <c r="T2648" s="24">
        <v>2.99198</v>
      </c>
      <c r="U2648" s="57">
        <v>0.6</v>
      </c>
      <c r="V2648" s="57">
        <f t="shared" si="221"/>
        <v>1.73797953194874</v>
      </c>
      <c r="W2648" s="58">
        <v>198.665008544922</v>
      </c>
      <c r="X2648" s="58">
        <v>41.2857007980347</v>
      </c>
      <c r="Y2648" s="58">
        <f t="shared" si="220"/>
        <v>4.81195679629541</v>
      </c>
      <c r="Z2648" s="24">
        <v>7.21098</v>
      </c>
      <c r="AA2648" s="63">
        <v>49</v>
      </c>
      <c r="AB2648" s="63">
        <v>36</v>
      </c>
      <c r="AC2648" s="63">
        <v>15</v>
      </c>
    </row>
    <row r="2649" customHeight="1" spans="1:29">
      <c r="A2649" s="11">
        <v>2648</v>
      </c>
      <c r="B2649" s="15">
        <v>452</v>
      </c>
      <c r="C2649" s="125">
        <v>106.73</v>
      </c>
      <c r="D2649" s="23">
        <v>40.38</v>
      </c>
      <c r="E2649" s="20">
        <v>1341</v>
      </c>
      <c r="F2649" s="37">
        <v>2.1</v>
      </c>
      <c r="G2649" s="28">
        <v>385.5</v>
      </c>
      <c r="H2649" s="38">
        <v>1770</v>
      </c>
      <c r="I2649" s="18" t="s">
        <v>85</v>
      </c>
      <c r="J2649" s="36" t="s">
        <v>98</v>
      </c>
      <c r="K2649" s="80" t="s">
        <v>1817</v>
      </c>
      <c r="L2649" s="45"/>
      <c r="M2649" s="45"/>
      <c r="N2649" s="45"/>
      <c r="O2649" s="50"/>
      <c r="P2649" s="46">
        <v>1.03556</v>
      </c>
      <c r="Q2649" s="46"/>
      <c r="R2649" s="46"/>
      <c r="S2649" s="57">
        <v>1.7</v>
      </c>
      <c r="T2649" s="24">
        <v>1.80214</v>
      </c>
      <c r="U2649" s="57">
        <v>0.4</v>
      </c>
      <c r="V2649" s="57">
        <f t="shared" si="221"/>
        <v>0.943322938284484</v>
      </c>
      <c r="W2649" s="58">
        <v>282.292995452881</v>
      </c>
      <c r="X2649" s="58">
        <v>38.4940004348755</v>
      </c>
      <c r="Y2649" s="58">
        <f t="shared" si="220"/>
        <v>7.33342838530037</v>
      </c>
      <c r="Z2649" s="24">
        <v>7.06069</v>
      </c>
      <c r="AA2649" s="63">
        <v>10</v>
      </c>
      <c r="AB2649" s="63">
        <v>85</v>
      </c>
      <c r="AC2649" s="63">
        <v>5</v>
      </c>
    </row>
    <row r="2650" customHeight="1" spans="1:29">
      <c r="A2650" s="11">
        <v>2649</v>
      </c>
      <c r="B2650" s="15">
        <v>452</v>
      </c>
      <c r="C2650" s="125">
        <v>106.42</v>
      </c>
      <c r="D2650" s="23">
        <v>40.47</v>
      </c>
      <c r="E2650" s="20">
        <v>1341</v>
      </c>
      <c r="F2650" s="37">
        <v>2.1</v>
      </c>
      <c r="G2650" s="28">
        <v>385.5</v>
      </c>
      <c r="H2650" s="38">
        <v>1792</v>
      </c>
      <c r="I2650" s="18" t="s">
        <v>85</v>
      </c>
      <c r="J2650" s="36" t="s">
        <v>98</v>
      </c>
      <c r="K2650" s="80" t="s">
        <v>1817</v>
      </c>
      <c r="L2650" s="45"/>
      <c r="M2650" s="45"/>
      <c r="N2650" s="45"/>
      <c r="P2650" s="46">
        <v>1.03556</v>
      </c>
      <c r="Q2650" s="46"/>
      <c r="R2650" s="46"/>
      <c r="S2650" s="57">
        <v>1.7</v>
      </c>
      <c r="T2650" s="24">
        <v>2.08289</v>
      </c>
      <c r="U2650" s="57">
        <v>0.4</v>
      </c>
      <c r="V2650" s="57">
        <f t="shared" si="221"/>
        <v>0.816173681759478</v>
      </c>
      <c r="W2650" s="58">
        <v>202.555999755859</v>
      </c>
      <c r="X2650" s="58">
        <v>39.9374008178711</v>
      </c>
      <c r="Y2650" s="58">
        <f t="shared" si="220"/>
        <v>5.07183731559265</v>
      </c>
      <c r="Z2650" s="24">
        <v>7.1185</v>
      </c>
      <c r="AA2650" s="63">
        <v>10</v>
      </c>
      <c r="AB2650" s="63">
        <v>85</v>
      </c>
      <c r="AC2650" s="63">
        <v>5</v>
      </c>
    </row>
    <row r="2651" customHeight="1" spans="1:29">
      <c r="A2651" s="11">
        <v>2650</v>
      </c>
      <c r="B2651" s="15">
        <v>452</v>
      </c>
      <c r="C2651" s="125">
        <v>106.38</v>
      </c>
      <c r="D2651" s="23">
        <v>40.48</v>
      </c>
      <c r="E2651" s="20">
        <v>1341</v>
      </c>
      <c r="F2651" s="37">
        <v>2.1</v>
      </c>
      <c r="G2651" s="28">
        <v>385.5</v>
      </c>
      <c r="H2651" s="38">
        <v>1788</v>
      </c>
      <c r="I2651" s="18" t="s">
        <v>85</v>
      </c>
      <c r="J2651" s="36" t="s">
        <v>98</v>
      </c>
      <c r="K2651" s="80" t="s">
        <v>1817</v>
      </c>
      <c r="L2651" s="45"/>
      <c r="M2651" s="45"/>
      <c r="N2651" s="45"/>
      <c r="P2651" s="46">
        <v>1.07111</v>
      </c>
      <c r="Q2651" s="46"/>
      <c r="R2651" s="46"/>
      <c r="S2651" s="57">
        <v>1.7</v>
      </c>
      <c r="T2651" s="24">
        <v>3.15241</v>
      </c>
      <c r="U2651" s="57">
        <v>0.4</v>
      </c>
      <c r="V2651" s="57">
        <f t="shared" si="221"/>
        <v>0.539269955367481</v>
      </c>
      <c r="W2651" s="58">
        <v>202.555999755859</v>
      </c>
      <c r="X2651" s="58">
        <v>39.9374008178711</v>
      </c>
      <c r="Y2651" s="58">
        <f t="shared" si="220"/>
        <v>5.07183731559265</v>
      </c>
      <c r="Z2651" s="24">
        <v>6.93353</v>
      </c>
      <c r="AA2651" s="63">
        <v>10</v>
      </c>
      <c r="AB2651" s="63">
        <v>85</v>
      </c>
      <c r="AC2651" s="63">
        <v>5</v>
      </c>
    </row>
    <row r="2652" customHeight="1" spans="1:29">
      <c r="A2652" s="11">
        <v>2651</v>
      </c>
      <c r="B2652" s="15">
        <v>452</v>
      </c>
      <c r="C2652" s="125">
        <v>106.3</v>
      </c>
      <c r="D2652" s="23">
        <v>39.33</v>
      </c>
      <c r="E2652" s="20">
        <v>1341</v>
      </c>
      <c r="F2652" s="37">
        <v>2.1</v>
      </c>
      <c r="G2652" s="28">
        <v>385.5</v>
      </c>
      <c r="H2652" s="38">
        <v>1646</v>
      </c>
      <c r="I2652" s="18" t="s">
        <v>85</v>
      </c>
      <c r="J2652" s="36" t="s">
        <v>98</v>
      </c>
      <c r="K2652" s="80" t="s">
        <v>1817</v>
      </c>
      <c r="L2652" s="45"/>
      <c r="M2652" s="45"/>
      <c r="N2652" s="45"/>
      <c r="P2652" s="46">
        <v>1.00889</v>
      </c>
      <c r="Q2652" s="46"/>
      <c r="R2652" s="46"/>
      <c r="S2652" s="57">
        <v>5.2</v>
      </c>
      <c r="T2652" s="24">
        <v>1.86898</v>
      </c>
      <c r="U2652" s="57">
        <v>0.6</v>
      </c>
      <c r="V2652" s="57">
        <f t="shared" si="221"/>
        <v>2.78226626288136</v>
      </c>
      <c r="W2652" s="58">
        <v>198.665008544922</v>
      </c>
      <c r="X2652" s="58">
        <v>41.2857007980347</v>
      </c>
      <c r="Y2652" s="58">
        <f t="shared" si="220"/>
        <v>4.81195679629541</v>
      </c>
      <c r="Z2652" s="24">
        <v>7.09538</v>
      </c>
      <c r="AA2652" s="63">
        <v>49</v>
      </c>
      <c r="AB2652" s="63">
        <v>36</v>
      </c>
      <c r="AC2652" s="63">
        <v>15</v>
      </c>
    </row>
    <row r="2653" customHeight="1" spans="1:29">
      <c r="A2653" s="11">
        <v>2652</v>
      </c>
      <c r="B2653" s="15">
        <v>452</v>
      </c>
      <c r="C2653" s="125">
        <v>106.73</v>
      </c>
      <c r="D2653" s="23">
        <v>40.38</v>
      </c>
      <c r="E2653" s="20">
        <v>1341</v>
      </c>
      <c r="F2653" s="37">
        <v>2.1</v>
      </c>
      <c r="G2653" s="28">
        <v>385.5</v>
      </c>
      <c r="H2653" s="38">
        <v>1770</v>
      </c>
      <c r="I2653" s="18" t="s">
        <v>85</v>
      </c>
      <c r="J2653" s="36" t="s">
        <v>98</v>
      </c>
      <c r="K2653" s="80" t="s">
        <v>1817</v>
      </c>
      <c r="L2653" s="45"/>
      <c r="M2653" s="45"/>
      <c r="N2653" s="45"/>
      <c r="P2653" s="46">
        <v>1.12</v>
      </c>
      <c r="Q2653" s="46"/>
      <c r="R2653" s="46"/>
      <c r="S2653" s="57">
        <v>1.7</v>
      </c>
      <c r="T2653" s="24">
        <v>1.9492</v>
      </c>
      <c r="U2653" s="57">
        <v>0.4</v>
      </c>
      <c r="V2653" s="57">
        <f t="shared" si="221"/>
        <v>0.872152678021752</v>
      </c>
      <c r="W2653" s="58">
        <v>282.292995452881</v>
      </c>
      <c r="X2653" s="58">
        <v>38.4940004348755</v>
      </c>
      <c r="Y2653" s="58">
        <f t="shared" si="220"/>
        <v>7.33342838530037</v>
      </c>
      <c r="Z2653" s="24">
        <v>6.63295</v>
      </c>
      <c r="AA2653" s="63">
        <v>10</v>
      </c>
      <c r="AB2653" s="63">
        <v>85</v>
      </c>
      <c r="AC2653" s="63">
        <v>5</v>
      </c>
    </row>
    <row r="2654" customHeight="1" spans="1:29">
      <c r="A2654" s="11">
        <v>2653</v>
      </c>
      <c r="B2654" s="15">
        <v>452</v>
      </c>
      <c r="C2654" s="125">
        <v>106.42</v>
      </c>
      <c r="D2654" s="23">
        <v>40.47</v>
      </c>
      <c r="E2654" s="20">
        <v>1341</v>
      </c>
      <c r="F2654" s="37">
        <v>2.1</v>
      </c>
      <c r="G2654" s="28">
        <v>385.5</v>
      </c>
      <c r="H2654" s="38">
        <v>1792</v>
      </c>
      <c r="I2654" s="18" t="s">
        <v>85</v>
      </c>
      <c r="J2654" s="36" t="s">
        <v>98</v>
      </c>
      <c r="K2654" s="80" t="s">
        <v>1817</v>
      </c>
      <c r="L2654" s="45"/>
      <c r="M2654" s="45"/>
      <c r="N2654" s="45"/>
      <c r="P2654" s="46">
        <v>1.20444</v>
      </c>
      <c r="Q2654" s="46"/>
      <c r="R2654" s="46"/>
      <c r="S2654" s="57">
        <v>1.7</v>
      </c>
      <c r="T2654" s="24">
        <v>2.99198</v>
      </c>
      <c r="U2654" s="57">
        <v>0.4</v>
      </c>
      <c r="V2654" s="57">
        <f t="shared" si="221"/>
        <v>0.568185616214012</v>
      </c>
      <c r="W2654" s="58">
        <v>202.555999755859</v>
      </c>
      <c r="X2654" s="58">
        <v>39.9374008178711</v>
      </c>
      <c r="Y2654" s="58">
        <f t="shared" si="220"/>
        <v>5.07183731559265</v>
      </c>
      <c r="Z2654" s="24">
        <v>6.28613</v>
      </c>
      <c r="AA2654" s="63">
        <v>10</v>
      </c>
      <c r="AB2654" s="63">
        <v>85</v>
      </c>
      <c r="AC2654" s="63">
        <v>5</v>
      </c>
    </row>
    <row r="2655" customHeight="1" spans="1:29">
      <c r="A2655" s="11">
        <v>2654</v>
      </c>
      <c r="B2655" s="15">
        <v>452</v>
      </c>
      <c r="C2655" s="125">
        <v>106.38</v>
      </c>
      <c r="D2655" s="23">
        <v>40.48</v>
      </c>
      <c r="E2655" s="20">
        <v>1341</v>
      </c>
      <c r="F2655" s="37">
        <v>2.1</v>
      </c>
      <c r="G2655" s="28">
        <v>385.5</v>
      </c>
      <c r="H2655" s="38">
        <v>1788</v>
      </c>
      <c r="I2655" s="18" t="s">
        <v>85</v>
      </c>
      <c r="J2655" s="36" t="s">
        <v>98</v>
      </c>
      <c r="K2655" s="80" t="s">
        <v>1817</v>
      </c>
      <c r="L2655" s="45"/>
      <c r="M2655" s="45"/>
      <c r="N2655" s="45"/>
      <c r="P2655" s="46">
        <v>1.06222</v>
      </c>
      <c r="Q2655" s="46"/>
      <c r="R2655" s="46"/>
      <c r="S2655" s="57">
        <v>1.7</v>
      </c>
      <c r="T2655" s="24">
        <v>1.92246</v>
      </c>
      <c r="U2655" s="57">
        <v>0.4</v>
      </c>
      <c r="V2655" s="57">
        <f t="shared" si="221"/>
        <v>0.884283678203968</v>
      </c>
      <c r="W2655" s="58">
        <v>202.555999755859</v>
      </c>
      <c r="X2655" s="58">
        <v>39.9374008178711</v>
      </c>
      <c r="Y2655" s="58">
        <f t="shared" si="220"/>
        <v>5.07183731559265</v>
      </c>
      <c r="Z2655" s="24">
        <v>6.34393</v>
      </c>
      <c r="AA2655" s="63">
        <v>10</v>
      </c>
      <c r="AB2655" s="63">
        <v>85</v>
      </c>
      <c r="AC2655" s="63">
        <v>5</v>
      </c>
    </row>
    <row r="2656" customHeight="1" spans="1:29">
      <c r="A2656" s="11">
        <v>2655</v>
      </c>
      <c r="B2656" s="15">
        <v>452</v>
      </c>
      <c r="C2656" s="125">
        <v>106.3</v>
      </c>
      <c r="D2656" s="23">
        <v>39.33</v>
      </c>
      <c r="E2656" s="20">
        <v>1341</v>
      </c>
      <c r="F2656" s="37">
        <v>2.1</v>
      </c>
      <c r="G2656" s="28">
        <v>385.5</v>
      </c>
      <c r="H2656" s="38">
        <v>1646</v>
      </c>
      <c r="I2656" s="18" t="s">
        <v>85</v>
      </c>
      <c r="J2656" s="36" t="s">
        <v>98</v>
      </c>
      <c r="K2656" s="80" t="s">
        <v>1817</v>
      </c>
      <c r="L2656" s="45"/>
      <c r="M2656" s="45"/>
      <c r="N2656" s="45"/>
      <c r="O2656" s="50"/>
      <c r="P2656" s="46">
        <v>1.4</v>
      </c>
      <c r="Q2656" s="46"/>
      <c r="R2656" s="46"/>
      <c r="S2656" s="57">
        <v>5.2</v>
      </c>
      <c r="T2656" s="24">
        <v>2.27005</v>
      </c>
      <c r="U2656" s="57">
        <v>0.6</v>
      </c>
      <c r="V2656" s="57">
        <f t="shared" si="221"/>
        <v>2.29069844276558</v>
      </c>
      <c r="W2656" s="58">
        <v>198.665008544922</v>
      </c>
      <c r="X2656" s="58">
        <v>41.2857007980347</v>
      </c>
      <c r="Y2656" s="58">
        <f t="shared" si="220"/>
        <v>4.81195679629541</v>
      </c>
      <c r="Z2656" s="24">
        <v>6.33237</v>
      </c>
      <c r="AA2656" s="63">
        <v>49</v>
      </c>
      <c r="AB2656" s="63">
        <v>36</v>
      </c>
      <c r="AC2656" s="63">
        <v>15</v>
      </c>
    </row>
    <row r="2657" customHeight="1" spans="1:29">
      <c r="A2657" s="11">
        <v>2656</v>
      </c>
      <c r="B2657" s="15">
        <v>452</v>
      </c>
      <c r="C2657" s="125">
        <v>116.17</v>
      </c>
      <c r="D2657" s="23">
        <v>42.03</v>
      </c>
      <c r="E2657" s="20">
        <v>1341</v>
      </c>
      <c r="F2657" s="37">
        <v>2.1</v>
      </c>
      <c r="G2657" s="28">
        <v>385.5</v>
      </c>
      <c r="H2657" s="38">
        <v>1230</v>
      </c>
      <c r="I2657" s="18" t="s">
        <v>77</v>
      </c>
      <c r="J2657" s="36" t="s">
        <v>98</v>
      </c>
      <c r="K2657" s="80" t="s">
        <v>1817</v>
      </c>
      <c r="L2657" s="45"/>
      <c r="M2657" s="45"/>
      <c r="N2657" s="45"/>
      <c r="P2657" s="46">
        <v>1.38667</v>
      </c>
      <c r="Q2657" s="46"/>
      <c r="R2657" s="46"/>
      <c r="S2657" s="57">
        <v>14</v>
      </c>
      <c r="T2657" s="24">
        <v>3.19251</v>
      </c>
      <c r="U2657" s="57">
        <v>0.8</v>
      </c>
      <c r="V2657" s="57">
        <f t="shared" si="221"/>
        <v>4.38526425915659</v>
      </c>
      <c r="W2657" s="58">
        <v>165.799999237061</v>
      </c>
      <c r="X2657" s="58">
        <v>97.9331016540527</v>
      </c>
      <c r="Y2657" s="58">
        <f t="shared" si="220"/>
        <v>1.69299242479573</v>
      </c>
      <c r="Z2657" s="24">
        <v>6.44798</v>
      </c>
      <c r="AA2657" s="63">
        <v>44</v>
      </c>
      <c r="AB2657" s="63">
        <v>35</v>
      </c>
      <c r="AC2657" s="63">
        <v>21</v>
      </c>
    </row>
    <row r="2658" customHeight="1" spans="1:29">
      <c r="A2658" s="11">
        <v>2657</v>
      </c>
      <c r="B2658" s="15">
        <v>452</v>
      </c>
      <c r="C2658" s="125">
        <v>116.17</v>
      </c>
      <c r="D2658" s="23">
        <v>42.03</v>
      </c>
      <c r="E2658" s="20">
        <v>1341</v>
      </c>
      <c r="F2658" s="37">
        <v>2.1</v>
      </c>
      <c r="G2658" s="28">
        <v>385.5</v>
      </c>
      <c r="H2658" s="38">
        <v>1230</v>
      </c>
      <c r="I2658" s="18" t="s">
        <v>77</v>
      </c>
      <c r="J2658" s="36" t="s">
        <v>98</v>
      </c>
      <c r="K2658" s="80" t="s">
        <v>1817</v>
      </c>
      <c r="L2658" s="45"/>
      <c r="M2658" s="45"/>
      <c r="N2658" s="45"/>
      <c r="O2658" s="50"/>
      <c r="P2658" s="46">
        <v>1.15111</v>
      </c>
      <c r="Q2658" s="46"/>
      <c r="R2658" s="46"/>
      <c r="S2658" s="57">
        <v>14</v>
      </c>
      <c r="T2658" s="24">
        <v>2.05615</v>
      </c>
      <c r="U2658" s="57">
        <v>0.8</v>
      </c>
      <c r="V2658" s="57">
        <f t="shared" si="221"/>
        <v>6.80884176738078</v>
      </c>
      <c r="W2658" s="58">
        <v>165.799999237061</v>
      </c>
      <c r="X2658" s="58">
        <v>97.9331016540527</v>
      </c>
      <c r="Y2658" s="58">
        <f t="shared" si="220"/>
        <v>1.69299242479573</v>
      </c>
      <c r="Z2658" s="24">
        <v>5.77746</v>
      </c>
      <c r="AA2658" s="63">
        <v>44</v>
      </c>
      <c r="AB2658" s="63">
        <v>35</v>
      </c>
      <c r="AC2658" s="63">
        <v>21</v>
      </c>
    </row>
    <row r="2659" customHeight="1" spans="1:29">
      <c r="A2659" s="11">
        <v>2658</v>
      </c>
      <c r="B2659" s="15">
        <v>452</v>
      </c>
      <c r="C2659" s="125">
        <v>116.17</v>
      </c>
      <c r="D2659" s="23">
        <v>42.03</v>
      </c>
      <c r="E2659" s="20">
        <v>1341</v>
      </c>
      <c r="F2659" s="37">
        <v>2.1</v>
      </c>
      <c r="G2659" s="28">
        <v>385.5</v>
      </c>
      <c r="H2659" s="38">
        <v>1230</v>
      </c>
      <c r="I2659" s="18" t="s">
        <v>77</v>
      </c>
      <c r="J2659" s="36" t="s">
        <v>98</v>
      </c>
      <c r="K2659" s="80" t="s">
        <v>1817</v>
      </c>
      <c r="L2659" s="45"/>
      <c r="M2659" s="45"/>
      <c r="N2659" s="45"/>
      <c r="P2659" s="46">
        <v>1.50667</v>
      </c>
      <c r="Q2659" s="46"/>
      <c r="R2659" s="46"/>
      <c r="S2659" s="57">
        <v>14</v>
      </c>
      <c r="T2659" s="24">
        <v>2.00267</v>
      </c>
      <c r="U2659" s="57">
        <v>0.8</v>
      </c>
      <c r="V2659" s="57">
        <f t="shared" si="221"/>
        <v>6.99066745894231</v>
      </c>
      <c r="W2659" s="58">
        <v>165.799999237061</v>
      </c>
      <c r="X2659" s="58">
        <v>97.9331016540527</v>
      </c>
      <c r="Y2659" s="58">
        <f t="shared" si="220"/>
        <v>1.69299242479573</v>
      </c>
      <c r="Z2659" s="24">
        <v>6.2052</v>
      </c>
      <c r="AA2659" s="63">
        <v>44</v>
      </c>
      <c r="AB2659" s="63">
        <v>35</v>
      </c>
      <c r="AC2659" s="63">
        <v>21</v>
      </c>
    </row>
    <row r="2660" customHeight="1" spans="1:29">
      <c r="A2660" s="11">
        <v>2659</v>
      </c>
      <c r="B2660" s="15">
        <v>452</v>
      </c>
      <c r="C2660" s="125">
        <v>116.17</v>
      </c>
      <c r="D2660" s="23">
        <v>42.03</v>
      </c>
      <c r="E2660" s="20">
        <v>1341</v>
      </c>
      <c r="F2660" s="37">
        <v>2.1</v>
      </c>
      <c r="G2660" s="28">
        <v>385.5</v>
      </c>
      <c r="H2660" s="38">
        <v>1230</v>
      </c>
      <c r="I2660" s="18" t="s">
        <v>77</v>
      </c>
      <c r="J2660" s="36" t="s">
        <v>98</v>
      </c>
      <c r="K2660" s="80" t="s">
        <v>1817</v>
      </c>
      <c r="L2660" s="45"/>
      <c r="M2660" s="45"/>
      <c r="N2660" s="45"/>
      <c r="P2660" s="46">
        <v>1.50667</v>
      </c>
      <c r="Q2660" s="46"/>
      <c r="R2660" s="46"/>
      <c r="S2660" s="57">
        <v>14</v>
      </c>
      <c r="T2660" s="24">
        <v>3.03209</v>
      </c>
      <c r="U2660" s="57">
        <v>0.8</v>
      </c>
      <c r="V2660" s="57">
        <f t="shared" si="221"/>
        <v>4.61727719164009</v>
      </c>
      <c r="W2660" s="58">
        <v>165.799999237061</v>
      </c>
      <c r="X2660" s="58">
        <v>97.9331016540527</v>
      </c>
      <c r="Y2660" s="58">
        <f t="shared" si="220"/>
        <v>1.69299242479573</v>
      </c>
      <c r="Z2660" s="24">
        <v>5.81214</v>
      </c>
      <c r="AA2660" s="63">
        <v>44</v>
      </c>
      <c r="AB2660" s="63">
        <v>35</v>
      </c>
      <c r="AC2660" s="63">
        <v>21</v>
      </c>
    </row>
    <row r="2661" customHeight="1" spans="1:29">
      <c r="A2661" s="11">
        <v>2660</v>
      </c>
      <c r="B2661" s="15">
        <v>452</v>
      </c>
      <c r="C2661" s="125">
        <v>116.17</v>
      </c>
      <c r="D2661" s="23">
        <v>42.03</v>
      </c>
      <c r="E2661" s="20">
        <v>1341</v>
      </c>
      <c r="F2661" s="37">
        <v>2.1</v>
      </c>
      <c r="G2661" s="28">
        <v>385.5</v>
      </c>
      <c r="H2661" s="38">
        <v>1230</v>
      </c>
      <c r="I2661" s="18" t="s">
        <v>77</v>
      </c>
      <c r="J2661" s="36" t="s">
        <v>98</v>
      </c>
      <c r="K2661" s="80" t="s">
        <v>1817</v>
      </c>
      <c r="L2661" s="45"/>
      <c r="M2661" s="45"/>
      <c r="N2661" s="45"/>
      <c r="P2661" s="46">
        <v>1.17333</v>
      </c>
      <c r="Q2661" s="46"/>
      <c r="R2661" s="46"/>
      <c r="S2661" s="57">
        <v>14</v>
      </c>
      <c r="T2661" s="24">
        <v>1.88235</v>
      </c>
      <c r="U2661" s="57">
        <v>0.8</v>
      </c>
      <c r="V2661" s="57">
        <f t="shared" si="221"/>
        <v>7.43751162111191</v>
      </c>
      <c r="W2661" s="58">
        <v>165.799999237061</v>
      </c>
      <c r="X2661" s="58">
        <v>97.9331016540527</v>
      </c>
      <c r="Y2661" s="58">
        <f t="shared" si="220"/>
        <v>1.69299242479573</v>
      </c>
      <c r="Z2661" s="24">
        <v>5.68497</v>
      </c>
      <c r="AA2661" s="63">
        <v>44</v>
      </c>
      <c r="AB2661" s="63">
        <v>35</v>
      </c>
      <c r="AC2661" s="63">
        <v>21</v>
      </c>
    </row>
    <row r="2662" customHeight="1" spans="1:29">
      <c r="A2662" s="11">
        <v>2661</v>
      </c>
      <c r="B2662" s="15">
        <v>452</v>
      </c>
      <c r="C2662" s="125">
        <v>116.17</v>
      </c>
      <c r="D2662" s="23">
        <v>42.03</v>
      </c>
      <c r="E2662" s="20">
        <v>1341</v>
      </c>
      <c r="F2662" s="37">
        <v>2.1</v>
      </c>
      <c r="G2662" s="28">
        <v>385.5</v>
      </c>
      <c r="H2662" s="38">
        <v>1230</v>
      </c>
      <c r="I2662" s="18" t="s">
        <v>77</v>
      </c>
      <c r="J2662" s="36" t="s">
        <v>98</v>
      </c>
      <c r="K2662" s="80" t="s">
        <v>1817</v>
      </c>
      <c r="L2662" s="45"/>
      <c r="M2662" s="45"/>
      <c r="N2662" s="45"/>
      <c r="P2662" s="46">
        <v>1.35556</v>
      </c>
      <c r="Q2662" s="46"/>
      <c r="R2662" s="46"/>
      <c r="S2662" s="57">
        <v>14</v>
      </c>
      <c r="T2662" s="24">
        <v>2.10963</v>
      </c>
      <c r="U2662" s="57">
        <v>0.8</v>
      </c>
      <c r="V2662" s="57">
        <f t="shared" si="221"/>
        <v>6.63623478998687</v>
      </c>
      <c r="W2662" s="58">
        <v>165.799999237061</v>
      </c>
      <c r="X2662" s="58">
        <v>97.9331016540527</v>
      </c>
      <c r="Y2662" s="58">
        <f t="shared" si="220"/>
        <v>1.69299242479573</v>
      </c>
      <c r="Z2662" s="24">
        <v>5.63873</v>
      </c>
      <c r="AA2662" s="63">
        <v>44</v>
      </c>
      <c r="AB2662" s="63">
        <v>35</v>
      </c>
      <c r="AC2662" s="63">
        <v>21</v>
      </c>
    </row>
    <row r="2663" customHeight="1" spans="1:29">
      <c r="A2663" s="11">
        <v>2662</v>
      </c>
      <c r="B2663" s="15" t="s">
        <v>1818</v>
      </c>
      <c r="C2663" s="95">
        <v>126.884</v>
      </c>
      <c r="D2663" s="95">
        <v>47.579</v>
      </c>
      <c r="E2663" s="38">
        <v>197</v>
      </c>
      <c r="F2663" s="137">
        <v>1.5</v>
      </c>
      <c r="G2663" s="137">
        <v>556</v>
      </c>
      <c r="H2663" s="38">
        <v>1029</v>
      </c>
      <c r="I2663" s="18" t="s">
        <v>77</v>
      </c>
      <c r="J2663" s="18" t="s">
        <v>78</v>
      </c>
      <c r="K2663" s="78" t="s">
        <v>1819</v>
      </c>
      <c r="L2663" s="138">
        <v>4.87944204996957</v>
      </c>
      <c r="M2663" s="45">
        <v>16.9549435294712</v>
      </c>
      <c r="N2663" s="45">
        <v>21.8343855794408</v>
      </c>
      <c r="O2663" s="72">
        <v>8.5833629025979</v>
      </c>
      <c r="P2663" s="46">
        <v>1.97532642180835</v>
      </c>
      <c r="Q2663" s="46">
        <v>0.568476727052135</v>
      </c>
      <c r="R2663" s="46">
        <f t="shared" ref="R2663:R2726" si="222">P2663+Q2663</f>
        <v>2.54380314886048</v>
      </c>
      <c r="S2663" s="139">
        <v>35.86</v>
      </c>
      <c r="T2663" s="139">
        <v>2.85142385472555</v>
      </c>
      <c r="U2663" s="139">
        <v>1.00804658215661</v>
      </c>
      <c r="V2663" s="27">
        <f t="shared" ref="V2663:V2680" si="223">S2663/T2663</f>
        <v>12.5761731075409</v>
      </c>
      <c r="W2663" s="58">
        <v>202.143993377686</v>
      </c>
      <c r="X2663" s="58">
        <v>94.9550819396973</v>
      </c>
      <c r="Y2663" s="58">
        <f t="shared" ref="Y2663:Y2722" si="224">W2663/X2663</f>
        <v>2.12883807004727</v>
      </c>
      <c r="Z2663" s="36">
        <v>5.78</v>
      </c>
      <c r="AA2663" s="63">
        <v>36</v>
      </c>
      <c r="AB2663" s="63">
        <v>45</v>
      </c>
      <c r="AC2663" s="63">
        <v>19</v>
      </c>
    </row>
    <row r="2664" customHeight="1" spans="1:29">
      <c r="A2664" s="11">
        <v>2663</v>
      </c>
      <c r="B2664" s="15" t="s">
        <v>1818</v>
      </c>
      <c r="C2664" s="95">
        <v>126.884</v>
      </c>
      <c r="D2664" s="95">
        <v>47.579</v>
      </c>
      <c r="E2664" s="38">
        <v>197</v>
      </c>
      <c r="F2664" s="137">
        <v>1.5</v>
      </c>
      <c r="G2664" s="137">
        <v>556</v>
      </c>
      <c r="H2664" s="38">
        <v>1029</v>
      </c>
      <c r="I2664" s="18" t="s">
        <v>77</v>
      </c>
      <c r="J2664" s="18" t="s">
        <v>78</v>
      </c>
      <c r="K2664" s="78" t="s">
        <v>1819</v>
      </c>
      <c r="L2664" s="138">
        <v>4.59217967864059</v>
      </c>
      <c r="M2664" s="45">
        <v>14.7830330042605</v>
      </c>
      <c r="N2664" s="45">
        <v>19.3752126829011</v>
      </c>
      <c r="O2664" s="72">
        <v>10.2182775865037</v>
      </c>
      <c r="P2664" s="46">
        <v>1.44672454619807</v>
      </c>
      <c r="Q2664" s="46">
        <v>0.449408389991865</v>
      </c>
      <c r="R2664" s="46">
        <f t="shared" si="222"/>
        <v>1.89613293618994</v>
      </c>
      <c r="S2664" s="139">
        <v>37.91</v>
      </c>
      <c r="T2664" s="139">
        <v>3.02445652173913</v>
      </c>
      <c r="U2664" s="139">
        <v>1.06825033841258</v>
      </c>
      <c r="V2664" s="27">
        <f t="shared" si="223"/>
        <v>12.534483378257</v>
      </c>
      <c r="W2664" s="58">
        <v>202.143993377686</v>
      </c>
      <c r="X2664" s="58">
        <v>94.9550819396973</v>
      </c>
      <c r="Y2664" s="58">
        <f t="shared" si="224"/>
        <v>2.12883807004727</v>
      </c>
      <c r="Z2664" s="36">
        <v>5.79</v>
      </c>
      <c r="AA2664" s="63">
        <v>36</v>
      </c>
      <c r="AB2664" s="63">
        <v>45</v>
      </c>
      <c r="AC2664" s="63">
        <v>19</v>
      </c>
    </row>
    <row r="2665" customHeight="1" spans="1:29">
      <c r="A2665" s="11">
        <v>2664</v>
      </c>
      <c r="B2665" s="15" t="s">
        <v>1818</v>
      </c>
      <c r="C2665" s="95">
        <v>126.884</v>
      </c>
      <c r="D2665" s="95">
        <v>47.579</v>
      </c>
      <c r="E2665" s="38">
        <v>197</v>
      </c>
      <c r="F2665" s="137">
        <v>1.5</v>
      </c>
      <c r="G2665" s="137">
        <v>556</v>
      </c>
      <c r="H2665" s="38">
        <v>1029</v>
      </c>
      <c r="I2665" s="18" t="s">
        <v>77</v>
      </c>
      <c r="J2665" s="18" t="s">
        <v>78</v>
      </c>
      <c r="K2665" s="78" t="s">
        <v>1819</v>
      </c>
      <c r="L2665" s="138">
        <v>4.66528657582747</v>
      </c>
      <c r="M2665" s="45">
        <v>17.0950088051274</v>
      </c>
      <c r="N2665" s="45">
        <v>21.7602953809549</v>
      </c>
      <c r="O2665" s="72">
        <v>9.76579470865396</v>
      </c>
      <c r="P2665" s="46">
        <v>1.75049848119157</v>
      </c>
      <c r="Q2665" s="46">
        <v>0.477717043518571</v>
      </c>
      <c r="R2665" s="46">
        <f t="shared" si="222"/>
        <v>2.22821552471014</v>
      </c>
      <c r="S2665" s="139">
        <v>33.5</v>
      </c>
      <c r="T2665" s="139">
        <v>3.11058020477816</v>
      </c>
      <c r="U2665" s="139">
        <v>1.04650275332834</v>
      </c>
      <c r="V2665" s="27">
        <f t="shared" si="223"/>
        <v>10.7696949747641</v>
      </c>
      <c r="W2665" s="58">
        <v>202.143993377686</v>
      </c>
      <c r="X2665" s="58">
        <v>94.9550819396973</v>
      </c>
      <c r="Y2665" s="58">
        <f t="shared" si="224"/>
        <v>2.12883807004727</v>
      </c>
      <c r="Z2665" s="36">
        <v>5.74</v>
      </c>
      <c r="AA2665" s="63">
        <v>36</v>
      </c>
      <c r="AB2665" s="63">
        <v>45</v>
      </c>
      <c r="AC2665" s="63">
        <v>19</v>
      </c>
    </row>
    <row r="2666" customHeight="1" spans="1:29">
      <c r="A2666" s="11">
        <v>2665</v>
      </c>
      <c r="B2666" s="15" t="s">
        <v>1818</v>
      </c>
      <c r="C2666" s="95">
        <v>126.884</v>
      </c>
      <c r="D2666" s="95">
        <v>47.579</v>
      </c>
      <c r="E2666" s="38">
        <v>197</v>
      </c>
      <c r="F2666" s="137">
        <v>1.5</v>
      </c>
      <c r="G2666" s="137">
        <v>556</v>
      </c>
      <c r="H2666" s="38">
        <v>1029</v>
      </c>
      <c r="I2666" s="18" t="s">
        <v>77</v>
      </c>
      <c r="J2666" s="18" t="s">
        <v>78</v>
      </c>
      <c r="K2666" s="78" t="s">
        <v>1819</v>
      </c>
      <c r="L2666" s="138">
        <v>1.75818111481128</v>
      </c>
      <c r="M2666" s="45">
        <v>5.22691726733859</v>
      </c>
      <c r="N2666" s="45">
        <v>6.98509838214987</v>
      </c>
      <c r="O2666" s="72">
        <v>2.2723168518932</v>
      </c>
      <c r="P2666" s="46">
        <v>2.30025899028286</v>
      </c>
      <c r="Q2666" s="46">
        <v>0.773739416378678</v>
      </c>
      <c r="R2666" s="46">
        <f t="shared" si="222"/>
        <v>3.07399840666154</v>
      </c>
      <c r="S2666" s="139">
        <v>36.82</v>
      </c>
      <c r="T2666" s="139">
        <v>2.97338537970192</v>
      </c>
      <c r="U2666" s="139">
        <v>1.13329742528465</v>
      </c>
      <c r="V2666" s="27">
        <f t="shared" si="223"/>
        <v>12.3831913116123</v>
      </c>
      <c r="W2666" s="58">
        <v>202.143993377686</v>
      </c>
      <c r="X2666" s="58">
        <v>94.9550819396973</v>
      </c>
      <c r="Y2666" s="58">
        <f t="shared" si="224"/>
        <v>2.12883807004727</v>
      </c>
      <c r="Z2666" s="36">
        <v>5.94</v>
      </c>
      <c r="AA2666" s="63">
        <v>36</v>
      </c>
      <c r="AB2666" s="63">
        <v>45</v>
      </c>
      <c r="AC2666" s="63">
        <v>19</v>
      </c>
    </row>
    <row r="2667" customHeight="1" spans="1:29">
      <c r="A2667" s="11">
        <v>2666</v>
      </c>
      <c r="B2667" s="15" t="s">
        <v>1818</v>
      </c>
      <c r="C2667" s="95">
        <v>126.884</v>
      </c>
      <c r="D2667" s="95">
        <v>47.579</v>
      </c>
      <c r="E2667" s="38">
        <v>197</v>
      </c>
      <c r="F2667" s="137">
        <v>1.5</v>
      </c>
      <c r="G2667" s="137">
        <v>556</v>
      </c>
      <c r="H2667" s="38">
        <v>1029</v>
      </c>
      <c r="I2667" s="18" t="s">
        <v>77</v>
      </c>
      <c r="J2667" s="18" t="s">
        <v>78</v>
      </c>
      <c r="K2667" s="78" t="s">
        <v>1819</v>
      </c>
      <c r="L2667" s="138">
        <v>2.82440034087852</v>
      </c>
      <c r="M2667" s="45">
        <v>9.14112009074096</v>
      </c>
      <c r="N2667" s="45">
        <v>11.9655204316195</v>
      </c>
      <c r="O2667" s="72">
        <v>4.92741535949794</v>
      </c>
      <c r="P2667" s="46">
        <v>1.85515517240105</v>
      </c>
      <c r="Q2667" s="46">
        <v>0.573201188617941</v>
      </c>
      <c r="R2667" s="46">
        <f t="shared" si="222"/>
        <v>2.42835636101899</v>
      </c>
      <c r="S2667" s="139">
        <v>27.48</v>
      </c>
      <c r="T2667" s="139">
        <v>3.00987202925045</v>
      </c>
      <c r="U2667" s="139">
        <v>1.11212269179259</v>
      </c>
      <c r="V2667" s="27">
        <f t="shared" si="223"/>
        <v>9.1299562682216</v>
      </c>
      <c r="W2667" s="58">
        <v>202.143993377686</v>
      </c>
      <c r="X2667" s="58">
        <v>94.9550819396973</v>
      </c>
      <c r="Y2667" s="58">
        <f t="shared" si="224"/>
        <v>2.12883807004727</v>
      </c>
      <c r="Z2667" s="36">
        <v>5.83</v>
      </c>
      <c r="AA2667" s="63">
        <v>36</v>
      </c>
      <c r="AB2667" s="63">
        <v>45</v>
      </c>
      <c r="AC2667" s="63">
        <v>19</v>
      </c>
    </row>
    <row r="2668" customHeight="1" spans="1:29">
      <c r="A2668" s="11">
        <v>2667</v>
      </c>
      <c r="B2668" s="15" t="s">
        <v>1818</v>
      </c>
      <c r="C2668" s="95">
        <v>126.884</v>
      </c>
      <c r="D2668" s="95">
        <v>47.579</v>
      </c>
      <c r="E2668" s="38">
        <v>197</v>
      </c>
      <c r="F2668" s="137">
        <v>1.5</v>
      </c>
      <c r="G2668" s="137">
        <v>556</v>
      </c>
      <c r="H2668" s="38">
        <v>1029</v>
      </c>
      <c r="I2668" s="18" t="s">
        <v>77</v>
      </c>
      <c r="J2668" s="18" t="s">
        <v>78</v>
      </c>
      <c r="K2668" s="78" t="s">
        <v>1819</v>
      </c>
      <c r="L2668" s="138">
        <v>40.224512369979</v>
      </c>
      <c r="M2668" s="45">
        <v>140.949104741591</v>
      </c>
      <c r="N2668" s="45">
        <v>181.17361711157</v>
      </c>
      <c r="O2668" s="72">
        <v>107.676771062574</v>
      </c>
      <c r="P2668" s="46">
        <v>1.30900196347531</v>
      </c>
      <c r="Q2668" s="46">
        <v>0.373567223209205</v>
      </c>
      <c r="R2668" s="46">
        <f t="shared" si="222"/>
        <v>1.68256918668451</v>
      </c>
      <c r="S2668" s="139">
        <v>37.92</v>
      </c>
      <c r="T2668" s="139">
        <v>2.55176689398636</v>
      </c>
      <c r="U2668" s="139">
        <v>0.834929574786943</v>
      </c>
      <c r="V2668" s="27">
        <f t="shared" si="223"/>
        <v>14.8602915451895</v>
      </c>
      <c r="W2668" s="58">
        <v>202.143993377686</v>
      </c>
      <c r="X2668" s="58">
        <v>94.9550819396973</v>
      </c>
      <c r="Y2668" s="58">
        <f t="shared" si="224"/>
        <v>2.12883807004727</v>
      </c>
      <c r="Z2668" s="36">
        <v>5.78</v>
      </c>
      <c r="AA2668" s="63">
        <v>36</v>
      </c>
      <c r="AB2668" s="63">
        <v>45</v>
      </c>
      <c r="AC2668" s="63">
        <v>19</v>
      </c>
    </row>
    <row r="2669" customHeight="1" spans="1:29">
      <c r="A2669" s="11">
        <v>2668</v>
      </c>
      <c r="B2669" s="15" t="s">
        <v>1818</v>
      </c>
      <c r="C2669" s="95">
        <v>126.884</v>
      </c>
      <c r="D2669" s="95">
        <v>47.579</v>
      </c>
      <c r="E2669" s="38">
        <v>197</v>
      </c>
      <c r="F2669" s="137">
        <v>1.5</v>
      </c>
      <c r="G2669" s="137">
        <v>556</v>
      </c>
      <c r="H2669" s="38">
        <v>1029</v>
      </c>
      <c r="I2669" s="18" t="s">
        <v>77</v>
      </c>
      <c r="J2669" s="18" t="s">
        <v>78</v>
      </c>
      <c r="K2669" s="78" t="s">
        <v>1819</v>
      </c>
      <c r="L2669" s="138">
        <v>3.45616618559344</v>
      </c>
      <c r="M2669" s="45">
        <v>11.5585454816093</v>
      </c>
      <c r="N2669" s="45">
        <v>15.0147116672027</v>
      </c>
      <c r="O2669" s="72">
        <v>6.51118157283702</v>
      </c>
      <c r="P2669" s="46">
        <v>1.77518402033643</v>
      </c>
      <c r="Q2669" s="46">
        <v>0.530804762074472</v>
      </c>
      <c r="R2669" s="46">
        <f t="shared" si="222"/>
        <v>2.3059887824109</v>
      </c>
      <c r="S2669" s="139">
        <v>39.03</v>
      </c>
      <c r="T2669" s="139">
        <v>3.00584225900682</v>
      </c>
      <c r="U2669" s="139">
        <v>1.07397782313741</v>
      </c>
      <c r="V2669" s="27">
        <f t="shared" si="223"/>
        <v>12.984713313897</v>
      </c>
      <c r="W2669" s="58">
        <v>202.143993377686</v>
      </c>
      <c r="X2669" s="58">
        <v>94.9550819396973</v>
      </c>
      <c r="Y2669" s="58">
        <f t="shared" si="224"/>
        <v>2.12883807004727</v>
      </c>
      <c r="Z2669" s="36">
        <v>5.97</v>
      </c>
      <c r="AA2669" s="63">
        <v>36</v>
      </c>
      <c r="AB2669" s="63">
        <v>45</v>
      </c>
      <c r="AC2669" s="63">
        <v>19</v>
      </c>
    </row>
    <row r="2670" customHeight="1" spans="1:29">
      <c r="A2670" s="11">
        <v>2669</v>
      </c>
      <c r="B2670" s="15" t="s">
        <v>1818</v>
      </c>
      <c r="C2670" s="95">
        <v>126.884</v>
      </c>
      <c r="D2670" s="95">
        <v>47.579</v>
      </c>
      <c r="E2670" s="38">
        <v>197</v>
      </c>
      <c r="F2670" s="137">
        <v>1.5</v>
      </c>
      <c r="G2670" s="137">
        <v>556</v>
      </c>
      <c r="H2670" s="38">
        <v>1029</v>
      </c>
      <c r="I2670" s="18" t="s">
        <v>77</v>
      </c>
      <c r="J2670" s="18" t="s">
        <v>78</v>
      </c>
      <c r="K2670" s="78" t="s">
        <v>1819</v>
      </c>
      <c r="L2670" s="138">
        <v>4.54321591555851</v>
      </c>
      <c r="M2670" s="45">
        <v>14.216268440039</v>
      </c>
      <c r="N2670" s="45">
        <v>18.7594843555975</v>
      </c>
      <c r="O2670" s="72">
        <v>7.40617127105523</v>
      </c>
      <c r="P2670" s="46">
        <v>1.91951656527293</v>
      </c>
      <c r="Q2670" s="46">
        <v>0.613436517909637</v>
      </c>
      <c r="R2670" s="46">
        <f t="shared" si="222"/>
        <v>2.53295308318257</v>
      </c>
      <c r="S2670" s="139">
        <v>29.85</v>
      </c>
      <c r="T2670" s="139">
        <v>3.29025270758122</v>
      </c>
      <c r="U2670" s="139">
        <v>1.013890242742</v>
      </c>
      <c r="V2670" s="27">
        <f t="shared" si="223"/>
        <v>9.07225148123768</v>
      </c>
      <c r="W2670" s="58">
        <v>202.143993377686</v>
      </c>
      <c r="X2670" s="58">
        <v>94.9550819396973</v>
      </c>
      <c r="Y2670" s="58">
        <f t="shared" si="224"/>
        <v>2.12883807004727</v>
      </c>
      <c r="Z2670" s="36">
        <v>6.15</v>
      </c>
      <c r="AA2670" s="63">
        <v>36</v>
      </c>
      <c r="AB2670" s="63">
        <v>45</v>
      </c>
      <c r="AC2670" s="63">
        <v>19</v>
      </c>
    </row>
    <row r="2671" customHeight="1" spans="1:29">
      <c r="A2671" s="11">
        <v>2670</v>
      </c>
      <c r="B2671" s="15" t="s">
        <v>1818</v>
      </c>
      <c r="C2671" s="95">
        <v>126.884</v>
      </c>
      <c r="D2671" s="95">
        <v>47.579</v>
      </c>
      <c r="E2671" s="38">
        <v>197</v>
      </c>
      <c r="F2671" s="137">
        <v>1.5</v>
      </c>
      <c r="G2671" s="137">
        <v>556</v>
      </c>
      <c r="H2671" s="38">
        <v>1029</v>
      </c>
      <c r="I2671" s="18" t="s">
        <v>77</v>
      </c>
      <c r="J2671" s="18" t="s">
        <v>78</v>
      </c>
      <c r="K2671" s="78" t="s">
        <v>1819</v>
      </c>
      <c r="L2671" s="138">
        <v>3.23029624079887</v>
      </c>
      <c r="M2671" s="45">
        <v>10.5699846575132</v>
      </c>
      <c r="N2671" s="45">
        <v>13.8002808983121</v>
      </c>
      <c r="O2671" s="72">
        <v>8.00155687172106</v>
      </c>
      <c r="P2671" s="46">
        <v>1.32099100549662</v>
      </c>
      <c r="Q2671" s="46">
        <v>0.403708464813306</v>
      </c>
      <c r="R2671" s="46">
        <f t="shared" si="222"/>
        <v>1.72469947030993</v>
      </c>
      <c r="S2671" s="139">
        <v>35.78</v>
      </c>
      <c r="T2671" s="139">
        <v>3.26666666666667</v>
      </c>
      <c r="U2671" s="139">
        <v>1.06842067808358</v>
      </c>
      <c r="V2671" s="27">
        <f t="shared" si="223"/>
        <v>10.9530612244898</v>
      </c>
      <c r="W2671" s="58">
        <v>202.143993377686</v>
      </c>
      <c r="X2671" s="58">
        <v>94.9550819396973</v>
      </c>
      <c r="Y2671" s="58">
        <f t="shared" si="224"/>
        <v>2.12883807004727</v>
      </c>
      <c r="Z2671" s="36">
        <v>5.99</v>
      </c>
      <c r="AA2671" s="63">
        <v>36</v>
      </c>
      <c r="AB2671" s="63">
        <v>45</v>
      </c>
      <c r="AC2671" s="63">
        <v>19</v>
      </c>
    </row>
    <row r="2672" customHeight="1" spans="1:29">
      <c r="A2672" s="11">
        <v>2671</v>
      </c>
      <c r="B2672" s="15" t="s">
        <v>1818</v>
      </c>
      <c r="C2672" s="95">
        <v>126.884</v>
      </c>
      <c r="D2672" s="95">
        <v>47.579</v>
      </c>
      <c r="E2672" s="38">
        <v>197</v>
      </c>
      <c r="F2672" s="137">
        <v>1.5</v>
      </c>
      <c r="G2672" s="137">
        <v>556</v>
      </c>
      <c r="H2672" s="38">
        <v>1029</v>
      </c>
      <c r="I2672" s="18" t="s">
        <v>77</v>
      </c>
      <c r="J2672" s="18" t="s">
        <v>78</v>
      </c>
      <c r="K2672" s="78" t="s">
        <v>1819</v>
      </c>
      <c r="L2672" s="138">
        <v>2.7213252249551</v>
      </c>
      <c r="M2672" s="45">
        <v>7.21590987397517</v>
      </c>
      <c r="N2672" s="45">
        <v>9.93723509893027</v>
      </c>
      <c r="O2672" s="72">
        <v>7.33209519436574</v>
      </c>
      <c r="P2672" s="46">
        <v>0.984153871804631</v>
      </c>
      <c r="Q2672" s="46">
        <v>0.371152467721132</v>
      </c>
      <c r="R2672" s="46">
        <f t="shared" si="222"/>
        <v>1.35530633952576</v>
      </c>
      <c r="S2672" s="139">
        <v>34.95</v>
      </c>
      <c r="T2672" s="139">
        <v>3.78093126385809</v>
      </c>
      <c r="U2672" s="139">
        <v>0.982305698293301</v>
      </c>
      <c r="V2672" s="27">
        <f t="shared" si="223"/>
        <v>9.24375439831106</v>
      </c>
      <c r="W2672" s="58">
        <v>202.143993377686</v>
      </c>
      <c r="X2672" s="58">
        <v>94.9550819396973</v>
      </c>
      <c r="Y2672" s="58">
        <f t="shared" si="224"/>
        <v>2.12883807004727</v>
      </c>
      <c r="Z2672" s="36">
        <v>6.06</v>
      </c>
      <c r="AA2672" s="63">
        <v>36</v>
      </c>
      <c r="AB2672" s="63">
        <v>45</v>
      </c>
      <c r="AC2672" s="63">
        <v>19</v>
      </c>
    </row>
    <row r="2673" customHeight="1" spans="1:29">
      <c r="A2673" s="11">
        <v>2672</v>
      </c>
      <c r="B2673" s="15" t="s">
        <v>1818</v>
      </c>
      <c r="C2673" s="95">
        <v>126.884</v>
      </c>
      <c r="D2673" s="95">
        <v>47.579</v>
      </c>
      <c r="E2673" s="38">
        <v>197</v>
      </c>
      <c r="F2673" s="137">
        <v>1.5</v>
      </c>
      <c r="G2673" s="137">
        <v>556</v>
      </c>
      <c r="H2673" s="38">
        <v>1029</v>
      </c>
      <c r="I2673" s="18" t="s">
        <v>77</v>
      </c>
      <c r="J2673" s="18" t="s">
        <v>78</v>
      </c>
      <c r="K2673" s="78" t="s">
        <v>1819</v>
      </c>
      <c r="L2673" s="138">
        <v>2.60971197110223</v>
      </c>
      <c r="M2673" s="45">
        <v>9.32397135066015</v>
      </c>
      <c r="N2673" s="45">
        <v>11.9336833217624</v>
      </c>
      <c r="O2673" s="72">
        <v>6.17651816332213</v>
      </c>
      <c r="P2673" s="46">
        <v>1.50958373376581</v>
      </c>
      <c r="Q2673" s="46">
        <v>0.422521540792905</v>
      </c>
      <c r="R2673" s="46">
        <f t="shared" si="222"/>
        <v>1.93210527455872</v>
      </c>
      <c r="S2673" s="139">
        <v>38.66</v>
      </c>
      <c r="T2673" s="139">
        <v>2.53535701966195</v>
      </c>
      <c r="U2673" s="139">
        <v>0.911941544959273</v>
      </c>
      <c r="V2673" s="27">
        <f t="shared" si="223"/>
        <v>15.2483455782313</v>
      </c>
      <c r="W2673" s="58">
        <v>202.143993377686</v>
      </c>
      <c r="X2673" s="58">
        <v>94.9550819396973</v>
      </c>
      <c r="Y2673" s="58">
        <f t="shared" si="224"/>
        <v>2.12883807004727</v>
      </c>
      <c r="Z2673" s="56">
        <v>5.59</v>
      </c>
      <c r="AA2673" s="63">
        <v>36</v>
      </c>
      <c r="AB2673" s="63">
        <v>45</v>
      </c>
      <c r="AC2673" s="63">
        <v>19</v>
      </c>
    </row>
    <row r="2674" customHeight="1" spans="1:29">
      <c r="A2674" s="11">
        <v>2673</v>
      </c>
      <c r="B2674" s="15" t="s">
        <v>1818</v>
      </c>
      <c r="C2674" s="95">
        <v>126.892</v>
      </c>
      <c r="D2674" s="95">
        <v>47.566</v>
      </c>
      <c r="E2674" s="38">
        <v>199</v>
      </c>
      <c r="F2674" s="137">
        <v>1.5</v>
      </c>
      <c r="G2674" s="137">
        <v>556</v>
      </c>
      <c r="H2674" s="38">
        <v>1019</v>
      </c>
      <c r="I2674" s="18" t="s">
        <v>77</v>
      </c>
      <c r="J2674" s="18" t="s">
        <v>78</v>
      </c>
      <c r="K2674" s="78" t="s">
        <v>1820</v>
      </c>
      <c r="L2674" s="138">
        <v>2.95164042691147</v>
      </c>
      <c r="M2674" s="45">
        <v>9.26521662321331</v>
      </c>
      <c r="N2674" s="45">
        <v>12.2168570501248</v>
      </c>
      <c r="O2674" s="72">
        <v>4.23644867917269</v>
      </c>
      <c r="P2674" s="46">
        <v>2.18702439823316</v>
      </c>
      <c r="Q2674" s="46">
        <v>0.696725170169624</v>
      </c>
      <c r="R2674" s="46">
        <f t="shared" si="222"/>
        <v>2.88374956840278</v>
      </c>
      <c r="S2674" s="139">
        <v>30.97</v>
      </c>
      <c r="T2674" s="139">
        <v>3.57035175879397</v>
      </c>
      <c r="U2674" s="139">
        <v>0.891366954557559</v>
      </c>
      <c r="V2674" s="27">
        <f t="shared" si="223"/>
        <v>8.67421534130894</v>
      </c>
      <c r="W2674" s="58">
        <v>202.143993377686</v>
      </c>
      <c r="X2674" s="58">
        <v>94.9550819396973</v>
      </c>
      <c r="Y2674" s="58">
        <f t="shared" si="224"/>
        <v>2.12883807004727</v>
      </c>
      <c r="Z2674" s="56">
        <v>6.11</v>
      </c>
      <c r="AA2674" s="63">
        <v>36</v>
      </c>
      <c r="AB2674" s="63">
        <v>45</v>
      </c>
      <c r="AC2674" s="63">
        <v>19</v>
      </c>
    </row>
    <row r="2675" customHeight="1" spans="1:29">
      <c r="A2675" s="11">
        <v>2674</v>
      </c>
      <c r="B2675" s="15" t="s">
        <v>1818</v>
      </c>
      <c r="C2675" s="95">
        <v>126.892</v>
      </c>
      <c r="D2675" s="95">
        <v>47.566</v>
      </c>
      <c r="E2675" s="38">
        <v>199</v>
      </c>
      <c r="F2675" s="137">
        <v>1.5</v>
      </c>
      <c r="G2675" s="137">
        <v>556</v>
      </c>
      <c r="H2675" s="38">
        <v>1019</v>
      </c>
      <c r="I2675" s="18" t="s">
        <v>77</v>
      </c>
      <c r="J2675" s="18" t="s">
        <v>78</v>
      </c>
      <c r="K2675" s="78" t="s">
        <v>1820</v>
      </c>
      <c r="L2675" s="138">
        <v>3.47096690250149</v>
      </c>
      <c r="M2675" s="45">
        <v>12.288842930523</v>
      </c>
      <c r="N2675" s="45">
        <v>15.7598098330245</v>
      </c>
      <c r="O2675" s="72">
        <v>7.03962451406168</v>
      </c>
      <c r="P2675" s="46">
        <v>1.74566738694315</v>
      </c>
      <c r="Q2675" s="46">
        <v>0.493061369334148</v>
      </c>
      <c r="R2675" s="46">
        <f t="shared" si="222"/>
        <v>2.2387287562773</v>
      </c>
      <c r="S2675" s="139">
        <v>35.88</v>
      </c>
      <c r="T2675" s="139">
        <v>3.38529672276351</v>
      </c>
      <c r="U2675" s="139">
        <v>0.921578341428823</v>
      </c>
      <c r="V2675" s="27">
        <f t="shared" si="223"/>
        <v>10.5987755102041</v>
      </c>
      <c r="W2675" s="58">
        <v>202.143993377686</v>
      </c>
      <c r="X2675" s="58">
        <v>94.9550819396973</v>
      </c>
      <c r="Y2675" s="58">
        <f t="shared" si="224"/>
        <v>2.12883807004727</v>
      </c>
      <c r="Z2675" s="56">
        <v>5.77</v>
      </c>
      <c r="AA2675" s="63">
        <v>36</v>
      </c>
      <c r="AB2675" s="63">
        <v>45</v>
      </c>
      <c r="AC2675" s="63">
        <v>19</v>
      </c>
    </row>
    <row r="2676" customHeight="1" spans="1:29">
      <c r="A2676" s="11">
        <v>2675</v>
      </c>
      <c r="B2676" s="15" t="s">
        <v>1818</v>
      </c>
      <c r="C2676" s="95">
        <v>126.892</v>
      </c>
      <c r="D2676" s="95">
        <v>47.566</v>
      </c>
      <c r="E2676" s="38">
        <v>199</v>
      </c>
      <c r="F2676" s="137">
        <v>1.5</v>
      </c>
      <c r="G2676" s="137">
        <v>556</v>
      </c>
      <c r="H2676" s="38">
        <v>1019</v>
      </c>
      <c r="I2676" s="18" t="s">
        <v>77</v>
      </c>
      <c r="J2676" s="18" t="s">
        <v>78</v>
      </c>
      <c r="K2676" s="78" t="s">
        <v>1820</v>
      </c>
      <c r="L2676" s="138">
        <v>4.652839808043</v>
      </c>
      <c r="M2676" s="45">
        <v>15.6061581594326</v>
      </c>
      <c r="N2676" s="45">
        <v>20.2589979674756</v>
      </c>
      <c r="O2676" s="72">
        <v>11.9208953442618</v>
      </c>
      <c r="P2676" s="46">
        <v>1.30914312295718</v>
      </c>
      <c r="Q2676" s="46">
        <v>0.390309592834625</v>
      </c>
      <c r="R2676" s="46">
        <f t="shared" si="222"/>
        <v>1.6994527157918</v>
      </c>
      <c r="S2676" s="139">
        <v>35.98</v>
      </c>
      <c r="T2676" s="139">
        <v>3.63987836663771</v>
      </c>
      <c r="U2676" s="139">
        <v>0.874757938491503</v>
      </c>
      <c r="V2676" s="27">
        <f t="shared" si="223"/>
        <v>9.88494569757727</v>
      </c>
      <c r="W2676" s="58">
        <v>202.143993377686</v>
      </c>
      <c r="X2676" s="58">
        <v>94.9550819396973</v>
      </c>
      <c r="Y2676" s="58">
        <f t="shared" si="224"/>
        <v>2.12883807004727</v>
      </c>
      <c r="Z2676" s="56">
        <v>5.65</v>
      </c>
      <c r="AA2676" s="63">
        <v>36</v>
      </c>
      <c r="AB2676" s="63">
        <v>45</v>
      </c>
      <c r="AC2676" s="63">
        <v>19</v>
      </c>
    </row>
    <row r="2677" customHeight="1" spans="1:29">
      <c r="A2677" s="11">
        <v>2676</v>
      </c>
      <c r="B2677" s="15" t="s">
        <v>1818</v>
      </c>
      <c r="C2677" s="95">
        <v>126.892</v>
      </c>
      <c r="D2677" s="95">
        <v>47.566</v>
      </c>
      <c r="E2677" s="38">
        <v>199</v>
      </c>
      <c r="F2677" s="137">
        <v>1.5</v>
      </c>
      <c r="G2677" s="137">
        <v>556</v>
      </c>
      <c r="H2677" s="38">
        <v>1019</v>
      </c>
      <c r="I2677" s="18" t="s">
        <v>77</v>
      </c>
      <c r="J2677" s="18" t="s">
        <v>78</v>
      </c>
      <c r="K2677" s="78" t="s">
        <v>1820</v>
      </c>
      <c r="L2677" s="138">
        <v>2.59263754394037</v>
      </c>
      <c r="M2677" s="45">
        <v>7.70518611658259</v>
      </c>
      <c r="N2677" s="45">
        <v>10.297823660523</v>
      </c>
      <c r="O2677" s="72">
        <v>4.57469006359751</v>
      </c>
      <c r="P2677" s="46">
        <v>1.68430779123062</v>
      </c>
      <c r="Q2677" s="46">
        <v>0.56673512476199</v>
      </c>
      <c r="R2677" s="46">
        <f t="shared" si="222"/>
        <v>2.25104291599261</v>
      </c>
      <c r="S2677" s="139">
        <v>44.76</v>
      </c>
      <c r="T2677" s="139">
        <v>3.08</v>
      </c>
      <c r="U2677" s="139">
        <v>0.807443577811636</v>
      </c>
      <c r="V2677" s="27">
        <f t="shared" si="223"/>
        <v>14.5324675324675</v>
      </c>
      <c r="W2677" s="58">
        <v>202.143993377686</v>
      </c>
      <c r="X2677" s="58">
        <v>94.9550819396973</v>
      </c>
      <c r="Y2677" s="58">
        <f t="shared" si="224"/>
        <v>2.12883807004727</v>
      </c>
      <c r="Z2677" s="56">
        <v>6.21</v>
      </c>
      <c r="AA2677" s="63">
        <v>36</v>
      </c>
      <c r="AB2677" s="63">
        <v>45</v>
      </c>
      <c r="AC2677" s="63">
        <v>19</v>
      </c>
    </row>
    <row r="2678" customHeight="1" spans="1:29">
      <c r="A2678" s="11">
        <v>2677</v>
      </c>
      <c r="B2678" s="15" t="s">
        <v>1818</v>
      </c>
      <c r="C2678" s="95">
        <v>126.892</v>
      </c>
      <c r="D2678" s="95">
        <v>47.566</v>
      </c>
      <c r="E2678" s="38">
        <v>199</v>
      </c>
      <c r="F2678" s="137">
        <v>1.5</v>
      </c>
      <c r="G2678" s="137">
        <v>556</v>
      </c>
      <c r="H2678" s="38">
        <v>1019</v>
      </c>
      <c r="I2678" s="18" t="s">
        <v>77</v>
      </c>
      <c r="J2678" s="18" t="s">
        <v>78</v>
      </c>
      <c r="K2678" s="78" t="s">
        <v>1820</v>
      </c>
      <c r="L2678" s="138">
        <v>3.65104788950531</v>
      </c>
      <c r="M2678" s="45">
        <v>11.5868747491236</v>
      </c>
      <c r="N2678" s="45">
        <v>15.2379226386289</v>
      </c>
      <c r="O2678" s="72">
        <v>8.16692641560496</v>
      </c>
      <c r="P2678" s="46">
        <v>1.41875586475029</v>
      </c>
      <c r="Q2678" s="46">
        <v>0.447052869550663</v>
      </c>
      <c r="R2678" s="46">
        <f t="shared" si="222"/>
        <v>1.86580873430095</v>
      </c>
      <c r="S2678" s="139">
        <v>41.03</v>
      </c>
      <c r="T2678" s="139">
        <v>3.1471900089206</v>
      </c>
      <c r="U2678" s="139">
        <v>0.937817589212373</v>
      </c>
      <c r="V2678" s="27">
        <f t="shared" si="223"/>
        <v>13.037026643991</v>
      </c>
      <c r="W2678" s="58">
        <v>202.143993377686</v>
      </c>
      <c r="X2678" s="58">
        <v>94.9550819396973</v>
      </c>
      <c r="Y2678" s="58">
        <f t="shared" si="224"/>
        <v>2.12883807004727</v>
      </c>
      <c r="Z2678" s="56">
        <v>5.65</v>
      </c>
      <c r="AA2678" s="63">
        <v>36</v>
      </c>
      <c r="AB2678" s="63">
        <v>45</v>
      </c>
      <c r="AC2678" s="63">
        <v>19</v>
      </c>
    </row>
    <row r="2679" customHeight="1" spans="1:29">
      <c r="A2679" s="11">
        <v>2678</v>
      </c>
      <c r="B2679" s="15" t="s">
        <v>1818</v>
      </c>
      <c r="C2679" s="95">
        <v>126.892</v>
      </c>
      <c r="D2679" s="95">
        <v>47.566</v>
      </c>
      <c r="E2679" s="38">
        <v>199</v>
      </c>
      <c r="F2679" s="137">
        <v>1.5</v>
      </c>
      <c r="G2679" s="137">
        <v>556</v>
      </c>
      <c r="H2679" s="38">
        <v>1019</v>
      </c>
      <c r="I2679" s="18" t="s">
        <v>77</v>
      </c>
      <c r="J2679" s="18" t="s">
        <v>78</v>
      </c>
      <c r="K2679" s="78" t="s">
        <v>1820</v>
      </c>
      <c r="L2679" s="138">
        <v>3.56495752529846</v>
      </c>
      <c r="M2679" s="45">
        <v>12.3616763029182</v>
      </c>
      <c r="N2679" s="45">
        <v>15.9266338282167</v>
      </c>
      <c r="O2679" s="72">
        <v>11.7166019183313</v>
      </c>
      <c r="P2679" s="46">
        <v>1.05505643949357</v>
      </c>
      <c r="Q2679" s="46">
        <v>0.304265481591628</v>
      </c>
      <c r="R2679" s="46">
        <f t="shared" si="222"/>
        <v>1.3593219210852</v>
      </c>
      <c r="S2679" s="139">
        <v>26.87</v>
      </c>
      <c r="T2679" s="139">
        <v>2.85173210161662</v>
      </c>
      <c r="U2679" s="139">
        <v>0.834603209989361</v>
      </c>
      <c r="V2679" s="27">
        <f t="shared" si="223"/>
        <v>9.42234369938454</v>
      </c>
      <c r="W2679" s="58">
        <v>202.143993377686</v>
      </c>
      <c r="X2679" s="58">
        <v>94.9550819396973</v>
      </c>
      <c r="Y2679" s="58">
        <f t="shared" si="224"/>
        <v>2.12883807004727</v>
      </c>
      <c r="Z2679" s="56">
        <v>5.94</v>
      </c>
      <c r="AA2679" s="63">
        <v>36</v>
      </c>
      <c r="AB2679" s="63">
        <v>45</v>
      </c>
      <c r="AC2679" s="63">
        <v>19</v>
      </c>
    </row>
    <row r="2680" customHeight="1" spans="1:29">
      <c r="A2680" s="11">
        <v>2679</v>
      </c>
      <c r="B2680" s="15" t="s">
        <v>1818</v>
      </c>
      <c r="C2680" s="95">
        <v>126.892</v>
      </c>
      <c r="D2680" s="95">
        <v>47.566</v>
      </c>
      <c r="E2680" s="38">
        <v>199</v>
      </c>
      <c r="F2680" s="137">
        <v>1.5</v>
      </c>
      <c r="G2680" s="137">
        <v>556</v>
      </c>
      <c r="H2680" s="38">
        <v>1019</v>
      </c>
      <c r="I2680" s="18" t="s">
        <v>77</v>
      </c>
      <c r="J2680" s="18" t="s">
        <v>78</v>
      </c>
      <c r="K2680" s="78" t="s">
        <v>1820</v>
      </c>
      <c r="L2680" s="138">
        <v>2.93094916323148</v>
      </c>
      <c r="M2680" s="45">
        <v>8.57157217074119</v>
      </c>
      <c r="N2680" s="45">
        <v>11.5025213339727</v>
      </c>
      <c r="O2680" s="72">
        <v>6.69896790825512</v>
      </c>
      <c r="P2680" s="46">
        <v>1.27953623425759</v>
      </c>
      <c r="Q2680" s="46">
        <v>0.43752249650572</v>
      </c>
      <c r="R2680" s="46">
        <f t="shared" si="222"/>
        <v>1.71705873076331</v>
      </c>
      <c r="S2680" s="139">
        <v>35.95</v>
      </c>
      <c r="T2680" s="139">
        <v>3.43934142114385</v>
      </c>
      <c r="U2680" s="139">
        <v>0.882804522844069</v>
      </c>
      <c r="V2680" s="27">
        <f t="shared" si="223"/>
        <v>10.4525825144873</v>
      </c>
      <c r="W2680" s="58">
        <v>202.143993377686</v>
      </c>
      <c r="X2680" s="58">
        <v>94.9550819396973</v>
      </c>
      <c r="Y2680" s="58">
        <f t="shared" si="224"/>
        <v>2.12883807004727</v>
      </c>
      <c r="Z2680" s="56">
        <v>5.96</v>
      </c>
      <c r="AA2680" s="63">
        <v>36</v>
      </c>
      <c r="AB2680" s="63">
        <v>45</v>
      </c>
      <c r="AC2680" s="63">
        <v>19</v>
      </c>
    </row>
    <row r="2681" customHeight="1" spans="1:29">
      <c r="A2681" s="11">
        <v>2680</v>
      </c>
      <c r="B2681" s="15" t="s">
        <v>1818</v>
      </c>
      <c r="C2681" s="95">
        <v>126.892</v>
      </c>
      <c r="D2681" s="95">
        <v>47.566</v>
      </c>
      <c r="E2681" s="38">
        <v>199</v>
      </c>
      <c r="F2681" s="137">
        <v>1.5</v>
      </c>
      <c r="G2681" s="137">
        <v>556</v>
      </c>
      <c r="H2681" s="38">
        <v>1019</v>
      </c>
      <c r="I2681" s="18" t="s">
        <v>77</v>
      </c>
      <c r="J2681" s="18" t="s">
        <v>78</v>
      </c>
      <c r="K2681" s="78" t="s">
        <v>1820</v>
      </c>
      <c r="L2681" s="138">
        <v>3.88445940302697</v>
      </c>
      <c r="M2681" s="45">
        <v>12.2199680061041</v>
      </c>
      <c r="N2681" s="45">
        <v>16.1044274091311</v>
      </c>
      <c r="O2681" s="72">
        <v>11.1256823089244</v>
      </c>
      <c r="P2681" s="46">
        <v>1.09835672696693</v>
      </c>
      <c r="Q2681" s="46">
        <v>0.349143476792527</v>
      </c>
      <c r="R2681" s="46">
        <f t="shared" si="222"/>
        <v>1.44750020375946</v>
      </c>
      <c r="S2681" s="139">
        <v>36.82</v>
      </c>
      <c r="T2681" s="139">
        <v>3.20261437908496</v>
      </c>
      <c r="U2681" s="139">
        <v>0.896502824971961</v>
      </c>
      <c r="V2681" s="27">
        <f t="shared" ref="V2681:V2744" si="225">S2681/T2681</f>
        <v>11.4968571428572</v>
      </c>
      <c r="W2681" s="58">
        <v>202.143993377686</v>
      </c>
      <c r="X2681" s="58">
        <v>94.9550819396973</v>
      </c>
      <c r="Y2681" s="58">
        <f t="shared" si="224"/>
        <v>2.12883807004727</v>
      </c>
      <c r="Z2681" s="56">
        <v>5.86</v>
      </c>
      <c r="AA2681" s="63">
        <v>36</v>
      </c>
      <c r="AB2681" s="63">
        <v>45</v>
      </c>
      <c r="AC2681" s="63">
        <v>19</v>
      </c>
    </row>
    <row r="2682" customHeight="1" spans="1:29">
      <c r="A2682" s="11">
        <v>2681</v>
      </c>
      <c r="B2682" s="15" t="s">
        <v>1818</v>
      </c>
      <c r="C2682" s="95">
        <v>126.892</v>
      </c>
      <c r="D2682" s="95">
        <v>47.566</v>
      </c>
      <c r="E2682" s="38">
        <v>199</v>
      </c>
      <c r="F2682" s="137">
        <v>1.5</v>
      </c>
      <c r="G2682" s="137">
        <v>556</v>
      </c>
      <c r="H2682" s="38">
        <v>1019</v>
      </c>
      <c r="I2682" s="18" t="s">
        <v>77</v>
      </c>
      <c r="J2682" s="18" t="s">
        <v>78</v>
      </c>
      <c r="K2682" s="78" t="s">
        <v>1820</v>
      </c>
      <c r="L2682" s="138">
        <v>2.6923370574222</v>
      </c>
      <c r="M2682" s="45">
        <v>10.4102805110422</v>
      </c>
      <c r="N2682" s="45">
        <v>13.1026175684644</v>
      </c>
      <c r="O2682" s="72">
        <v>7.12582853074019</v>
      </c>
      <c r="P2682" s="46">
        <v>1.46092211819765</v>
      </c>
      <c r="Q2682" s="46">
        <v>0.3778279319812</v>
      </c>
      <c r="R2682" s="46">
        <f t="shared" si="222"/>
        <v>1.83875005017885</v>
      </c>
      <c r="S2682" s="139">
        <v>37.5</v>
      </c>
      <c r="T2682" s="139">
        <v>3.12133468149646</v>
      </c>
      <c r="U2682" s="139">
        <v>0.886276855148115</v>
      </c>
      <c r="V2682" s="27">
        <f t="shared" si="225"/>
        <v>12.014091350826</v>
      </c>
      <c r="W2682" s="58">
        <v>202.143993377686</v>
      </c>
      <c r="X2682" s="58">
        <v>94.9550819396973</v>
      </c>
      <c r="Y2682" s="58">
        <f t="shared" si="224"/>
        <v>2.12883807004727</v>
      </c>
      <c r="Z2682" s="56">
        <v>5.78</v>
      </c>
      <c r="AA2682" s="63">
        <v>36</v>
      </c>
      <c r="AB2682" s="63">
        <v>45</v>
      </c>
      <c r="AC2682" s="63">
        <v>19</v>
      </c>
    </row>
    <row r="2683" customHeight="1" spans="1:29">
      <c r="A2683" s="11">
        <v>2682</v>
      </c>
      <c r="B2683" s="15" t="s">
        <v>1818</v>
      </c>
      <c r="C2683" s="95">
        <v>126.892</v>
      </c>
      <c r="D2683" s="95">
        <v>47.566</v>
      </c>
      <c r="E2683" s="38">
        <v>199</v>
      </c>
      <c r="F2683" s="137">
        <v>1.5</v>
      </c>
      <c r="G2683" s="137">
        <v>556</v>
      </c>
      <c r="H2683" s="38">
        <v>1019</v>
      </c>
      <c r="I2683" s="18" t="s">
        <v>77</v>
      </c>
      <c r="J2683" s="18" t="s">
        <v>78</v>
      </c>
      <c r="K2683" s="78" t="s">
        <v>1820</v>
      </c>
      <c r="L2683" s="138">
        <v>3.20129692299824</v>
      </c>
      <c r="M2683" s="45">
        <v>9.70644087055489</v>
      </c>
      <c r="N2683" s="45">
        <v>12.9077377935531</v>
      </c>
      <c r="O2683" s="72">
        <v>5.60785784327391</v>
      </c>
      <c r="P2683" s="46">
        <v>1.73086428754553</v>
      </c>
      <c r="Q2683" s="46">
        <v>0.570859143092917</v>
      </c>
      <c r="R2683" s="46">
        <f t="shared" si="222"/>
        <v>2.30172343063845</v>
      </c>
      <c r="S2683" s="139">
        <v>38.96</v>
      </c>
      <c r="T2683" s="139">
        <v>3.05834464043419</v>
      </c>
      <c r="U2683" s="139">
        <v>0.889623301785888</v>
      </c>
      <c r="V2683" s="27">
        <f t="shared" si="225"/>
        <v>12.7389174800355</v>
      </c>
      <c r="W2683" s="58">
        <v>202.143993377686</v>
      </c>
      <c r="X2683" s="58">
        <v>94.9550819396973</v>
      </c>
      <c r="Y2683" s="58">
        <f t="shared" si="224"/>
        <v>2.12883807004727</v>
      </c>
      <c r="Z2683" s="56">
        <v>5.72</v>
      </c>
      <c r="AA2683" s="63">
        <v>36</v>
      </c>
      <c r="AB2683" s="63">
        <v>45</v>
      </c>
      <c r="AC2683" s="63">
        <v>19</v>
      </c>
    </row>
    <row r="2684" customHeight="1" spans="1:29">
      <c r="A2684" s="11">
        <v>2683</v>
      </c>
      <c r="B2684" s="15" t="s">
        <v>1818</v>
      </c>
      <c r="C2684" s="95">
        <v>126.892</v>
      </c>
      <c r="D2684" s="95">
        <v>47.566</v>
      </c>
      <c r="E2684" s="38">
        <v>199</v>
      </c>
      <c r="F2684" s="137">
        <v>1.5</v>
      </c>
      <c r="G2684" s="137">
        <v>556</v>
      </c>
      <c r="H2684" s="38">
        <v>1019</v>
      </c>
      <c r="I2684" s="18" t="s">
        <v>77</v>
      </c>
      <c r="J2684" s="18" t="s">
        <v>78</v>
      </c>
      <c r="K2684" s="78" t="s">
        <v>1820</v>
      </c>
      <c r="L2684" s="138">
        <v>2.91987185374711</v>
      </c>
      <c r="M2684" s="45">
        <v>10.4304660780384</v>
      </c>
      <c r="N2684" s="45">
        <v>13.3503379317855</v>
      </c>
      <c r="O2684" s="72">
        <v>6.27069661682859</v>
      </c>
      <c r="P2684" s="46">
        <v>1.66336640335083</v>
      </c>
      <c r="Q2684" s="46">
        <v>0.46563755706361</v>
      </c>
      <c r="R2684" s="46">
        <f t="shared" si="222"/>
        <v>2.12900396041444</v>
      </c>
      <c r="S2684" s="139">
        <v>36.52</v>
      </c>
      <c r="T2684" s="139">
        <v>2.73085636610783</v>
      </c>
      <c r="U2684" s="139">
        <v>0.940161275640455</v>
      </c>
      <c r="V2684" s="27">
        <f t="shared" si="225"/>
        <v>13.3730944084951</v>
      </c>
      <c r="W2684" s="58">
        <v>202.143993377686</v>
      </c>
      <c r="X2684" s="58">
        <v>94.9550819396973</v>
      </c>
      <c r="Y2684" s="58">
        <f t="shared" si="224"/>
        <v>2.12883807004727</v>
      </c>
      <c r="Z2684" s="56">
        <v>5.63</v>
      </c>
      <c r="AA2684" s="63">
        <v>36</v>
      </c>
      <c r="AB2684" s="63">
        <v>45</v>
      </c>
      <c r="AC2684" s="63">
        <v>19</v>
      </c>
    </row>
    <row r="2685" customHeight="1" spans="1:29">
      <c r="A2685" s="11">
        <v>2684</v>
      </c>
      <c r="B2685" s="15" t="s">
        <v>1818</v>
      </c>
      <c r="C2685" s="95">
        <v>126.929</v>
      </c>
      <c r="D2685" s="95">
        <v>47.554</v>
      </c>
      <c r="E2685" s="38">
        <v>207</v>
      </c>
      <c r="F2685" s="137">
        <v>1.5</v>
      </c>
      <c r="G2685" s="137">
        <v>556</v>
      </c>
      <c r="H2685" s="38">
        <v>1012</v>
      </c>
      <c r="I2685" s="18" t="s">
        <v>77</v>
      </c>
      <c r="J2685" s="18" t="s">
        <v>78</v>
      </c>
      <c r="K2685" s="78" t="s">
        <v>1821</v>
      </c>
      <c r="L2685" s="138">
        <v>3.0303230340374</v>
      </c>
      <c r="M2685" s="45">
        <v>11.4489765666599</v>
      </c>
      <c r="N2685" s="45">
        <v>14.4792996006973</v>
      </c>
      <c r="O2685" s="72">
        <v>8.17360097930649</v>
      </c>
      <c r="P2685" s="46">
        <v>1.40072614208179</v>
      </c>
      <c r="Q2685" s="46">
        <v>0.370745163815731</v>
      </c>
      <c r="R2685" s="46">
        <f t="shared" si="222"/>
        <v>1.77147130589752</v>
      </c>
      <c r="S2685" s="139">
        <v>38.76</v>
      </c>
      <c r="T2685" s="139">
        <v>2.74253731343284</v>
      </c>
      <c r="U2685" s="139">
        <v>0.790480276832831</v>
      </c>
      <c r="V2685" s="27">
        <f t="shared" si="225"/>
        <v>14.1328979591836</v>
      </c>
      <c r="W2685" s="58">
        <v>202.143993377686</v>
      </c>
      <c r="X2685" s="58">
        <v>94.9550819396973</v>
      </c>
      <c r="Y2685" s="58">
        <f t="shared" si="224"/>
        <v>2.12883807004727</v>
      </c>
      <c r="Z2685" s="56">
        <v>6.35</v>
      </c>
      <c r="AA2685" s="63">
        <v>36</v>
      </c>
      <c r="AB2685" s="63">
        <v>45</v>
      </c>
      <c r="AC2685" s="63">
        <v>19</v>
      </c>
    </row>
    <row r="2686" customHeight="1" spans="1:29">
      <c r="A2686" s="11">
        <v>2685</v>
      </c>
      <c r="B2686" s="15" t="s">
        <v>1818</v>
      </c>
      <c r="C2686" s="95">
        <v>126.929</v>
      </c>
      <c r="D2686" s="95">
        <v>47.554</v>
      </c>
      <c r="E2686" s="38">
        <v>207</v>
      </c>
      <c r="F2686" s="137">
        <v>1.5</v>
      </c>
      <c r="G2686" s="137">
        <v>556</v>
      </c>
      <c r="H2686" s="38">
        <v>1012</v>
      </c>
      <c r="I2686" s="18" t="s">
        <v>77</v>
      </c>
      <c r="J2686" s="18" t="s">
        <v>78</v>
      </c>
      <c r="K2686" s="78" t="s">
        <v>1821</v>
      </c>
      <c r="L2686" s="138">
        <v>2.73200072631191</v>
      </c>
      <c r="M2686" s="45">
        <v>10.0084181531637</v>
      </c>
      <c r="N2686" s="45">
        <v>12.7404188794756</v>
      </c>
      <c r="O2686" s="72">
        <v>7.6404016692991</v>
      </c>
      <c r="P2686" s="46">
        <v>1.30993350694897</v>
      </c>
      <c r="Q2686" s="46">
        <v>0.357572918880655</v>
      </c>
      <c r="R2686" s="46">
        <f t="shared" si="222"/>
        <v>1.66750642582962</v>
      </c>
      <c r="S2686" s="139">
        <v>38.63</v>
      </c>
      <c r="T2686" s="139">
        <v>2.88392370572207</v>
      </c>
      <c r="U2686" s="139">
        <v>0.814060611844101</v>
      </c>
      <c r="V2686" s="27">
        <f t="shared" si="225"/>
        <v>13.3949452003023</v>
      </c>
      <c r="W2686" s="58">
        <v>202.143993377686</v>
      </c>
      <c r="X2686" s="58">
        <v>94.9550819396973</v>
      </c>
      <c r="Y2686" s="58">
        <f t="shared" si="224"/>
        <v>2.12883807004727</v>
      </c>
      <c r="Z2686" s="56">
        <v>6.23</v>
      </c>
      <c r="AA2686" s="63">
        <v>36</v>
      </c>
      <c r="AB2686" s="63">
        <v>45</v>
      </c>
      <c r="AC2686" s="63">
        <v>19</v>
      </c>
    </row>
    <row r="2687" customHeight="1" spans="1:29">
      <c r="A2687" s="11">
        <v>2686</v>
      </c>
      <c r="B2687" s="15" t="s">
        <v>1818</v>
      </c>
      <c r="C2687" s="95">
        <v>126.929</v>
      </c>
      <c r="D2687" s="95">
        <v>47.554</v>
      </c>
      <c r="E2687" s="38">
        <v>207</v>
      </c>
      <c r="F2687" s="137">
        <v>1.5</v>
      </c>
      <c r="G2687" s="137">
        <v>556</v>
      </c>
      <c r="H2687" s="38">
        <v>1012</v>
      </c>
      <c r="I2687" s="18" t="s">
        <v>77</v>
      </c>
      <c r="J2687" s="18" t="s">
        <v>78</v>
      </c>
      <c r="K2687" s="78" t="s">
        <v>1821</v>
      </c>
      <c r="L2687" s="138">
        <v>2.07704789999164</v>
      </c>
      <c r="M2687" s="45">
        <v>6.36488610044843</v>
      </c>
      <c r="N2687" s="45">
        <v>8.44193400044007</v>
      </c>
      <c r="O2687" s="72">
        <v>4.74846982023355</v>
      </c>
      <c r="P2687" s="46">
        <v>1.34040782429052</v>
      </c>
      <c r="Q2687" s="46">
        <v>0.437414152058248</v>
      </c>
      <c r="R2687" s="46">
        <f t="shared" si="222"/>
        <v>1.77782197634877</v>
      </c>
      <c r="S2687" s="139">
        <v>29.54</v>
      </c>
      <c r="T2687" s="139">
        <v>2.88103919781222</v>
      </c>
      <c r="U2687" s="139">
        <v>0.814131470226986</v>
      </c>
      <c r="V2687" s="27">
        <f t="shared" si="225"/>
        <v>10.2532447397564</v>
      </c>
      <c r="W2687" s="58">
        <v>202.143993377686</v>
      </c>
      <c r="X2687" s="58">
        <v>94.9550819396973</v>
      </c>
      <c r="Y2687" s="58">
        <f t="shared" si="224"/>
        <v>2.12883807004727</v>
      </c>
      <c r="Z2687" s="56">
        <v>6.31</v>
      </c>
      <c r="AA2687" s="63">
        <v>36</v>
      </c>
      <c r="AB2687" s="63">
        <v>45</v>
      </c>
      <c r="AC2687" s="63">
        <v>19</v>
      </c>
    </row>
    <row r="2688" customHeight="1" spans="1:29">
      <c r="A2688" s="11">
        <v>2687</v>
      </c>
      <c r="B2688" s="15" t="s">
        <v>1818</v>
      </c>
      <c r="C2688" s="95">
        <v>126.929</v>
      </c>
      <c r="D2688" s="95">
        <v>47.554</v>
      </c>
      <c r="E2688" s="38">
        <v>207</v>
      </c>
      <c r="F2688" s="137">
        <v>1.5</v>
      </c>
      <c r="G2688" s="137">
        <v>556</v>
      </c>
      <c r="H2688" s="38">
        <v>1012</v>
      </c>
      <c r="I2688" s="18" t="s">
        <v>77</v>
      </c>
      <c r="J2688" s="18" t="s">
        <v>78</v>
      </c>
      <c r="K2688" s="78" t="s">
        <v>1821</v>
      </c>
      <c r="L2688" s="138">
        <v>3.03211173752034</v>
      </c>
      <c r="M2688" s="45">
        <v>9.98201843139345</v>
      </c>
      <c r="N2688" s="45">
        <v>13.0141301689138</v>
      </c>
      <c r="O2688" s="72">
        <v>7.10086949289522</v>
      </c>
      <c r="P2688" s="46">
        <v>1.40574593595629</v>
      </c>
      <c r="Q2688" s="46">
        <v>0.427005698464691</v>
      </c>
      <c r="R2688" s="46">
        <f t="shared" si="222"/>
        <v>1.83275163442098</v>
      </c>
      <c r="S2688" s="139">
        <v>28.37</v>
      </c>
      <c r="T2688" s="139">
        <v>2.88961693548387</v>
      </c>
      <c r="U2688" s="139">
        <v>0.850413723424055</v>
      </c>
      <c r="V2688" s="27">
        <f t="shared" si="225"/>
        <v>9.81791034362463</v>
      </c>
      <c r="W2688" s="58">
        <v>202.143993377686</v>
      </c>
      <c r="X2688" s="58">
        <v>94.9550819396973</v>
      </c>
      <c r="Y2688" s="58">
        <f t="shared" si="224"/>
        <v>2.12883807004727</v>
      </c>
      <c r="Z2688" s="56">
        <v>6.45</v>
      </c>
      <c r="AA2688" s="63">
        <v>36</v>
      </c>
      <c r="AB2688" s="63">
        <v>45</v>
      </c>
      <c r="AC2688" s="63">
        <v>19</v>
      </c>
    </row>
    <row r="2689" customHeight="1" spans="1:29">
      <c r="A2689" s="11">
        <v>2688</v>
      </c>
      <c r="B2689" s="15" t="s">
        <v>1818</v>
      </c>
      <c r="C2689" s="95">
        <v>126.929</v>
      </c>
      <c r="D2689" s="95">
        <v>47.554</v>
      </c>
      <c r="E2689" s="38">
        <v>207</v>
      </c>
      <c r="F2689" s="137">
        <v>1.5</v>
      </c>
      <c r="G2689" s="137">
        <v>556</v>
      </c>
      <c r="H2689" s="38">
        <v>1012</v>
      </c>
      <c r="I2689" s="18" t="s">
        <v>77</v>
      </c>
      <c r="J2689" s="18" t="s">
        <v>78</v>
      </c>
      <c r="K2689" s="78" t="s">
        <v>1821</v>
      </c>
      <c r="L2689" s="138">
        <v>2.31553209329247</v>
      </c>
      <c r="M2689" s="45">
        <v>8.21475624865941</v>
      </c>
      <c r="N2689" s="45">
        <v>10.5302883419519</v>
      </c>
      <c r="O2689" s="72">
        <v>5.08973387684613</v>
      </c>
      <c r="P2689" s="46">
        <v>1.61398541602134</v>
      </c>
      <c r="Q2689" s="46">
        <v>0.454941682476982</v>
      </c>
      <c r="R2689" s="46">
        <f t="shared" si="222"/>
        <v>2.06892709849832</v>
      </c>
      <c r="S2689" s="139">
        <v>43.85</v>
      </c>
      <c r="T2689" s="139">
        <v>3.08215661103979</v>
      </c>
      <c r="U2689" s="139">
        <v>0.839756768189664</v>
      </c>
      <c r="V2689" s="27">
        <f t="shared" si="225"/>
        <v>14.2270512286547</v>
      </c>
      <c r="W2689" s="58">
        <v>202.143993377686</v>
      </c>
      <c r="X2689" s="58">
        <v>94.9550819396973</v>
      </c>
      <c r="Y2689" s="58">
        <f t="shared" si="224"/>
        <v>2.12883807004727</v>
      </c>
      <c r="Z2689" s="56">
        <v>6.57</v>
      </c>
      <c r="AA2689" s="63">
        <v>36</v>
      </c>
      <c r="AB2689" s="63">
        <v>45</v>
      </c>
      <c r="AC2689" s="63">
        <v>19</v>
      </c>
    </row>
    <row r="2690" customHeight="1" spans="1:29">
      <c r="A2690" s="11">
        <v>2689</v>
      </c>
      <c r="B2690" s="15" t="s">
        <v>1818</v>
      </c>
      <c r="C2690" s="95">
        <v>126.929</v>
      </c>
      <c r="D2690" s="95">
        <v>47.554</v>
      </c>
      <c r="E2690" s="38">
        <v>207</v>
      </c>
      <c r="F2690" s="137">
        <v>1.5</v>
      </c>
      <c r="G2690" s="137">
        <v>556</v>
      </c>
      <c r="H2690" s="38">
        <v>1012</v>
      </c>
      <c r="I2690" s="18" t="s">
        <v>77</v>
      </c>
      <c r="J2690" s="18" t="s">
        <v>78</v>
      </c>
      <c r="K2690" s="78" t="s">
        <v>1821</v>
      </c>
      <c r="L2690" s="138">
        <v>2.44349195111671</v>
      </c>
      <c r="M2690" s="45">
        <v>8.12600183169653</v>
      </c>
      <c r="N2690" s="45">
        <v>10.5694937828132</v>
      </c>
      <c r="O2690" s="72">
        <v>7.3350984421597</v>
      </c>
      <c r="P2690" s="46">
        <v>1.10782450921054</v>
      </c>
      <c r="Q2690" s="46">
        <v>0.333123266222623</v>
      </c>
      <c r="R2690" s="46">
        <f t="shared" si="222"/>
        <v>1.44094777543316</v>
      </c>
      <c r="S2690" s="139">
        <v>36.97</v>
      </c>
      <c r="T2690" s="139">
        <v>2.26452464788733</v>
      </c>
      <c r="U2690" s="139">
        <v>0.780179754844623</v>
      </c>
      <c r="V2690" s="27">
        <f t="shared" si="225"/>
        <v>16.3257220602526</v>
      </c>
      <c r="W2690" s="58">
        <v>202.143993377686</v>
      </c>
      <c r="X2690" s="58">
        <v>94.9550819396973</v>
      </c>
      <c r="Y2690" s="58">
        <f t="shared" si="224"/>
        <v>2.12883807004727</v>
      </c>
      <c r="Z2690" s="56">
        <v>6.47</v>
      </c>
      <c r="AA2690" s="63">
        <v>36</v>
      </c>
      <c r="AB2690" s="63">
        <v>45</v>
      </c>
      <c r="AC2690" s="63">
        <v>19</v>
      </c>
    </row>
    <row r="2691" customHeight="1" spans="1:29">
      <c r="A2691" s="11">
        <v>2690</v>
      </c>
      <c r="B2691" s="15" t="s">
        <v>1818</v>
      </c>
      <c r="C2691" s="95">
        <v>126.929</v>
      </c>
      <c r="D2691" s="95">
        <v>47.554</v>
      </c>
      <c r="E2691" s="38">
        <v>207</v>
      </c>
      <c r="F2691" s="137">
        <v>1.5</v>
      </c>
      <c r="G2691" s="137">
        <v>556</v>
      </c>
      <c r="H2691" s="38">
        <v>1012</v>
      </c>
      <c r="I2691" s="18" t="s">
        <v>77</v>
      </c>
      <c r="J2691" s="18" t="s">
        <v>78</v>
      </c>
      <c r="K2691" s="78" t="s">
        <v>1821</v>
      </c>
      <c r="L2691" s="138">
        <v>2.41637255200027</v>
      </c>
      <c r="M2691" s="45">
        <v>8.42487638259294</v>
      </c>
      <c r="N2691" s="45">
        <v>10.8412489345932</v>
      </c>
      <c r="O2691" s="72">
        <v>6.45389058328656</v>
      </c>
      <c r="P2691" s="46">
        <v>1.30539498212297</v>
      </c>
      <c r="Q2691" s="46">
        <v>0.374405565265992</v>
      </c>
      <c r="R2691" s="46">
        <f t="shared" si="222"/>
        <v>1.67980054738896</v>
      </c>
      <c r="S2691" s="139">
        <v>37.58</v>
      </c>
      <c r="T2691" s="139">
        <v>2.73</v>
      </c>
      <c r="U2691" s="139">
        <v>0.853910761630523</v>
      </c>
      <c r="V2691" s="27">
        <f t="shared" si="225"/>
        <v>13.7655677655678</v>
      </c>
      <c r="W2691" s="58">
        <v>202.143993377686</v>
      </c>
      <c r="X2691" s="58">
        <v>94.9550819396973</v>
      </c>
      <c r="Y2691" s="58">
        <f t="shared" si="224"/>
        <v>2.12883807004727</v>
      </c>
      <c r="Z2691" s="56">
        <v>6.39</v>
      </c>
      <c r="AA2691" s="63">
        <v>36</v>
      </c>
      <c r="AB2691" s="63">
        <v>45</v>
      </c>
      <c r="AC2691" s="63">
        <v>19</v>
      </c>
    </row>
    <row r="2692" customHeight="1" spans="1:29">
      <c r="A2692" s="11">
        <v>2691</v>
      </c>
      <c r="B2692" s="15" t="s">
        <v>1818</v>
      </c>
      <c r="C2692" s="95">
        <v>126.929</v>
      </c>
      <c r="D2692" s="95">
        <v>47.554</v>
      </c>
      <c r="E2692" s="38">
        <v>207</v>
      </c>
      <c r="F2692" s="137">
        <v>1.5</v>
      </c>
      <c r="G2692" s="137">
        <v>556</v>
      </c>
      <c r="H2692" s="38">
        <v>1012</v>
      </c>
      <c r="I2692" s="18" t="s">
        <v>77</v>
      </c>
      <c r="J2692" s="18" t="s">
        <v>78</v>
      </c>
      <c r="K2692" s="78" t="s">
        <v>1821</v>
      </c>
      <c r="L2692" s="138">
        <v>2.27228171824741</v>
      </c>
      <c r="M2692" s="45">
        <v>7.87124761396324</v>
      </c>
      <c r="N2692" s="45">
        <v>10.1435293322106</v>
      </c>
      <c r="O2692" s="72">
        <v>5.44344462558652</v>
      </c>
      <c r="P2692" s="46">
        <v>1.44600490229385</v>
      </c>
      <c r="Q2692" s="46">
        <v>0.417434524375744</v>
      </c>
      <c r="R2692" s="46">
        <f t="shared" si="222"/>
        <v>1.86343942666959</v>
      </c>
      <c r="S2692" s="139">
        <v>38.97</v>
      </c>
      <c r="T2692" s="139">
        <v>2.86406887177164</v>
      </c>
      <c r="U2692" s="139">
        <v>0.872945123854895</v>
      </c>
      <c r="V2692" s="27">
        <f t="shared" si="225"/>
        <v>13.6065163739914</v>
      </c>
      <c r="W2692" s="58">
        <v>202.143993377686</v>
      </c>
      <c r="X2692" s="58">
        <v>94.9550819396973</v>
      </c>
      <c r="Y2692" s="58">
        <f t="shared" si="224"/>
        <v>2.12883807004727</v>
      </c>
      <c r="Z2692" s="56">
        <v>6.48</v>
      </c>
      <c r="AA2692" s="63">
        <v>36</v>
      </c>
      <c r="AB2692" s="63">
        <v>45</v>
      </c>
      <c r="AC2692" s="63">
        <v>19</v>
      </c>
    </row>
    <row r="2693" customHeight="1" spans="1:29">
      <c r="A2693" s="11">
        <v>2692</v>
      </c>
      <c r="B2693" s="15" t="s">
        <v>1818</v>
      </c>
      <c r="C2693" s="95">
        <v>126.929</v>
      </c>
      <c r="D2693" s="95">
        <v>47.554</v>
      </c>
      <c r="E2693" s="38">
        <v>207</v>
      </c>
      <c r="F2693" s="137">
        <v>1.5</v>
      </c>
      <c r="G2693" s="137">
        <v>556</v>
      </c>
      <c r="H2693" s="38">
        <v>1012</v>
      </c>
      <c r="I2693" s="18" t="s">
        <v>77</v>
      </c>
      <c r="J2693" s="18" t="s">
        <v>78</v>
      </c>
      <c r="K2693" s="78" t="s">
        <v>1821</v>
      </c>
      <c r="L2693" s="138">
        <v>2.81911907630936</v>
      </c>
      <c r="M2693" s="45">
        <v>10.8015771275268</v>
      </c>
      <c r="N2693" s="45">
        <v>13.6206962038362</v>
      </c>
      <c r="O2693" s="72">
        <v>8.34947465481269</v>
      </c>
      <c r="P2693" s="46">
        <v>1.29368344405965</v>
      </c>
      <c r="Q2693" s="46">
        <v>0.337640293893748</v>
      </c>
      <c r="R2693" s="46">
        <f t="shared" si="222"/>
        <v>1.6313237379534</v>
      </c>
      <c r="S2693" s="139">
        <v>42.85</v>
      </c>
      <c r="T2693" s="139">
        <v>2.43198529411765</v>
      </c>
      <c r="U2693" s="139">
        <v>0.821506629848395</v>
      </c>
      <c r="V2693" s="27">
        <f t="shared" si="225"/>
        <v>17.6193499622071</v>
      </c>
      <c r="W2693" s="58">
        <v>202.143993377686</v>
      </c>
      <c r="X2693" s="58">
        <v>94.9550819396973</v>
      </c>
      <c r="Y2693" s="58">
        <f t="shared" si="224"/>
        <v>2.12883807004727</v>
      </c>
      <c r="Z2693" s="56">
        <v>6.78</v>
      </c>
      <c r="AA2693" s="63">
        <v>36</v>
      </c>
      <c r="AB2693" s="63">
        <v>45</v>
      </c>
      <c r="AC2693" s="63">
        <v>19</v>
      </c>
    </row>
    <row r="2694" customHeight="1" spans="1:29">
      <c r="A2694" s="11">
        <v>2693</v>
      </c>
      <c r="B2694" s="15" t="s">
        <v>1818</v>
      </c>
      <c r="C2694" s="95">
        <v>126.929</v>
      </c>
      <c r="D2694" s="95">
        <v>47.554</v>
      </c>
      <c r="E2694" s="38">
        <v>207</v>
      </c>
      <c r="F2694" s="137">
        <v>1.5</v>
      </c>
      <c r="G2694" s="137">
        <v>556</v>
      </c>
      <c r="H2694" s="38">
        <v>1012</v>
      </c>
      <c r="I2694" s="18" t="s">
        <v>77</v>
      </c>
      <c r="J2694" s="18" t="s">
        <v>78</v>
      </c>
      <c r="K2694" s="78" t="s">
        <v>1821</v>
      </c>
      <c r="L2694" s="138">
        <v>1.57448482598894</v>
      </c>
      <c r="M2694" s="45">
        <v>5.4452597132794</v>
      </c>
      <c r="N2694" s="45">
        <v>7.01974453926834</v>
      </c>
      <c r="O2694" s="72">
        <v>5.56531389783009</v>
      </c>
      <c r="P2694" s="46">
        <v>0.978428137791563</v>
      </c>
      <c r="Q2694" s="46">
        <v>0.282910336217123</v>
      </c>
      <c r="R2694" s="46">
        <f t="shared" si="222"/>
        <v>1.26133847400869</v>
      </c>
      <c r="S2694" s="139">
        <v>44.03</v>
      </c>
      <c r="T2694" s="139">
        <v>2.83522012578617</v>
      </c>
      <c r="U2694" s="139">
        <v>0.945737407738943</v>
      </c>
      <c r="V2694" s="27">
        <f t="shared" si="225"/>
        <v>15.5296583850931</v>
      </c>
      <c r="W2694" s="58">
        <v>202.143993377686</v>
      </c>
      <c r="X2694" s="58">
        <v>94.9550819396973</v>
      </c>
      <c r="Y2694" s="58">
        <f t="shared" si="224"/>
        <v>2.12883807004727</v>
      </c>
      <c r="Z2694" s="56">
        <v>6.94</v>
      </c>
      <c r="AA2694" s="63">
        <v>36</v>
      </c>
      <c r="AB2694" s="63">
        <v>45</v>
      </c>
      <c r="AC2694" s="63">
        <v>19</v>
      </c>
    </row>
    <row r="2695" customHeight="1" spans="1:29">
      <c r="A2695" s="11">
        <v>2694</v>
      </c>
      <c r="B2695" s="15" t="s">
        <v>1818</v>
      </c>
      <c r="C2695" s="95">
        <v>126.929</v>
      </c>
      <c r="D2695" s="95">
        <v>47.554</v>
      </c>
      <c r="E2695" s="38">
        <v>207</v>
      </c>
      <c r="F2695" s="137">
        <v>1.5</v>
      </c>
      <c r="G2695" s="137">
        <v>556</v>
      </c>
      <c r="H2695" s="38">
        <v>1012</v>
      </c>
      <c r="I2695" s="18" t="s">
        <v>77</v>
      </c>
      <c r="J2695" s="18" t="s">
        <v>78</v>
      </c>
      <c r="K2695" s="78" t="s">
        <v>1821</v>
      </c>
      <c r="L2695" s="138">
        <v>3.27842692395219</v>
      </c>
      <c r="M2695" s="45">
        <v>12.4133776402417</v>
      </c>
      <c r="N2695" s="45">
        <v>15.6918045641939</v>
      </c>
      <c r="O2695" s="72">
        <v>11.0766154525337</v>
      </c>
      <c r="P2695" s="46">
        <v>1.12068327129676</v>
      </c>
      <c r="Q2695" s="46">
        <v>0.295977317078591</v>
      </c>
      <c r="R2695" s="46">
        <f t="shared" si="222"/>
        <v>1.41666058837535</v>
      </c>
      <c r="S2695" s="139">
        <v>33.9709631420953</v>
      </c>
      <c r="T2695" s="139">
        <v>2.83409436834094</v>
      </c>
      <c r="U2695" s="139">
        <v>0.810655890321547</v>
      </c>
      <c r="V2695" s="27">
        <f t="shared" si="225"/>
        <v>11.9865321076029</v>
      </c>
      <c r="W2695" s="58">
        <v>202.143993377686</v>
      </c>
      <c r="X2695" s="58">
        <v>94.9550819396973</v>
      </c>
      <c r="Y2695" s="58">
        <f t="shared" si="224"/>
        <v>2.12883807004727</v>
      </c>
      <c r="Z2695" s="56">
        <v>7.33</v>
      </c>
      <c r="AA2695" s="63">
        <v>36</v>
      </c>
      <c r="AB2695" s="63">
        <v>45</v>
      </c>
      <c r="AC2695" s="63">
        <v>19</v>
      </c>
    </row>
    <row r="2696" customHeight="1" spans="1:29">
      <c r="A2696" s="11">
        <v>2695</v>
      </c>
      <c r="B2696" s="15" t="s">
        <v>1818</v>
      </c>
      <c r="C2696" s="95">
        <v>125.572</v>
      </c>
      <c r="D2696" s="95">
        <v>44.207</v>
      </c>
      <c r="E2696" s="38">
        <v>180</v>
      </c>
      <c r="F2696" s="137">
        <v>4.5</v>
      </c>
      <c r="G2696" s="137">
        <v>520</v>
      </c>
      <c r="H2696" s="38">
        <v>1175</v>
      </c>
      <c r="I2696" s="18" t="s">
        <v>77</v>
      </c>
      <c r="J2696" s="18" t="s">
        <v>78</v>
      </c>
      <c r="K2696" s="78" t="s">
        <v>1822</v>
      </c>
      <c r="L2696" s="138">
        <v>3.02976449058062</v>
      </c>
      <c r="M2696" s="45">
        <v>7.17252575833107</v>
      </c>
      <c r="N2696" s="45">
        <v>10.2022902489117</v>
      </c>
      <c r="O2696" s="72">
        <v>2.82527333646904</v>
      </c>
      <c r="P2696" s="46">
        <v>2.53870153579374</v>
      </c>
      <c r="Q2696" s="46">
        <v>1.072379246097</v>
      </c>
      <c r="R2696" s="46">
        <f t="shared" si="222"/>
        <v>3.61108078189074</v>
      </c>
      <c r="S2696" s="139">
        <v>25.37</v>
      </c>
      <c r="T2696" s="139">
        <v>2.20917952883834</v>
      </c>
      <c r="U2696" s="139">
        <v>0.861502246083461</v>
      </c>
      <c r="V2696" s="27">
        <f t="shared" si="225"/>
        <v>11.4839014524729</v>
      </c>
      <c r="W2696" s="58">
        <v>203.542003631592</v>
      </c>
      <c r="X2696" s="58">
        <v>86.7329597473145</v>
      </c>
      <c r="Y2696" s="58">
        <f t="shared" si="224"/>
        <v>2.34676649136137</v>
      </c>
      <c r="Z2696" s="56">
        <v>7.4</v>
      </c>
      <c r="AA2696" s="63">
        <v>22</v>
      </c>
      <c r="AB2696" s="63">
        <v>54</v>
      </c>
      <c r="AC2696" s="63">
        <v>25</v>
      </c>
    </row>
    <row r="2697" customHeight="1" spans="1:29">
      <c r="A2697" s="11">
        <v>2696</v>
      </c>
      <c r="B2697" s="15" t="s">
        <v>1818</v>
      </c>
      <c r="C2697" s="95">
        <v>125.572</v>
      </c>
      <c r="D2697" s="95">
        <v>44.207</v>
      </c>
      <c r="E2697" s="38">
        <v>180</v>
      </c>
      <c r="F2697" s="137">
        <v>4.5</v>
      </c>
      <c r="G2697" s="137">
        <v>520</v>
      </c>
      <c r="H2697" s="38">
        <v>1175</v>
      </c>
      <c r="I2697" s="18" t="s">
        <v>77</v>
      </c>
      <c r="J2697" s="18" t="s">
        <v>78</v>
      </c>
      <c r="K2697" s="78" t="s">
        <v>1822</v>
      </c>
      <c r="L2697" s="138">
        <v>2.71293432819218</v>
      </c>
      <c r="M2697" s="45">
        <v>6.4016104918195</v>
      </c>
      <c r="N2697" s="45">
        <v>9.11454482001168</v>
      </c>
      <c r="O2697" s="72">
        <v>3.53805665768939</v>
      </c>
      <c r="P2697" s="46">
        <v>1.80935782300338</v>
      </c>
      <c r="Q2697" s="46">
        <v>0.766786569767349</v>
      </c>
      <c r="R2697" s="46">
        <f t="shared" si="222"/>
        <v>2.57614439277073</v>
      </c>
      <c r="S2697" s="139">
        <v>26.88</v>
      </c>
      <c r="T2697" s="139">
        <v>2.29190125595496</v>
      </c>
      <c r="U2697" s="139">
        <v>0.91457896341916</v>
      </c>
      <c r="V2697" s="27">
        <f t="shared" si="225"/>
        <v>11.728253968254</v>
      </c>
      <c r="W2697" s="58">
        <v>203.542003631592</v>
      </c>
      <c r="X2697" s="58">
        <v>86.7329597473145</v>
      </c>
      <c r="Y2697" s="58">
        <f t="shared" si="224"/>
        <v>2.34676649136137</v>
      </c>
      <c r="Z2697" s="56">
        <v>7.7</v>
      </c>
      <c r="AA2697" s="63">
        <v>22</v>
      </c>
      <c r="AB2697" s="63">
        <v>54</v>
      </c>
      <c r="AC2697" s="63">
        <v>25</v>
      </c>
    </row>
    <row r="2698" customHeight="1" spans="1:29">
      <c r="A2698" s="11">
        <v>2697</v>
      </c>
      <c r="B2698" s="15" t="s">
        <v>1818</v>
      </c>
      <c r="C2698" s="95">
        <v>125.572</v>
      </c>
      <c r="D2698" s="95">
        <v>44.207</v>
      </c>
      <c r="E2698" s="38">
        <v>180</v>
      </c>
      <c r="F2698" s="137">
        <v>4.5</v>
      </c>
      <c r="G2698" s="137">
        <v>520</v>
      </c>
      <c r="H2698" s="38">
        <v>1175</v>
      </c>
      <c r="I2698" s="18" t="s">
        <v>77</v>
      </c>
      <c r="J2698" s="18" t="s">
        <v>78</v>
      </c>
      <c r="K2698" s="78" t="s">
        <v>1822</v>
      </c>
      <c r="L2698" s="138">
        <v>3.99981469889678</v>
      </c>
      <c r="M2698" s="45">
        <v>9.1096129556743</v>
      </c>
      <c r="N2698" s="45">
        <v>13.1094276545711</v>
      </c>
      <c r="O2698" s="72">
        <v>4.73568461731258</v>
      </c>
      <c r="P2698" s="46">
        <v>1.92361056358602</v>
      </c>
      <c r="Q2698" s="46">
        <v>0.84461171343091</v>
      </c>
      <c r="R2698" s="46">
        <f t="shared" si="222"/>
        <v>2.76822227701693</v>
      </c>
      <c r="S2698" s="139">
        <v>29.37</v>
      </c>
      <c r="T2698" s="139">
        <v>2.16</v>
      </c>
      <c r="U2698" s="139">
        <v>0.92657259399811</v>
      </c>
      <c r="V2698" s="27">
        <f t="shared" si="225"/>
        <v>13.5972222222222</v>
      </c>
      <c r="W2698" s="58">
        <v>203.542003631592</v>
      </c>
      <c r="X2698" s="58">
        <v>86.7329597473145</v>
      </c>
      <c r="Y2698" s="58">
        <f t="shared" si="224"/>
        <v>2.34676649136137</v>
      </c>
      <c r="Z2698" s="56">
        <v>7.43</v>
      </c>
      <c r="AA2698" s="63">
        <v>22</v>
      </c>
      <c r="AB2698" s="63">
        <v>54</v>
      </c>
      <c r="AC2698" s="63">
        <v>25</v>
      </c>
    </row>
    <row r="2699" customHeight="1" spans="1:29">
      <c r="A2699" s="11">
        <v>2698</v>
      </c>
      <c r="B2699" s="15" t="s">
        <v>1818</v>
      </c>
      <c r="C2699" s="95">
        <v>125.572</v>
      </c>
      <c r="D2699" s="95">
        <v>44.207</v>
      </c>
      <c r="E2699" s="38">
        <v>180</v>
      </c>
      <c r="F2699" s="137">
        <v>4.5</v>
      </c>
      <c r="G2699" s="137">
        <v>520</v>
      </c>
      <c r="H2699" s="38">
        <v>1175</v>
      </c>
      <c r="I2699" s="18" t="s">
        <v>77</v>
      </c>
      <c r="J2699" s="18" t="s">
        <v>78</v>
      </c>
      <c r="K2699" s="78" t="s">
        <v>1822</v>
      </c>
      <c r="L2699" s="138">
        <v>2.95925293109822</v>
      </c>
      <c r="M2699" s="45">
        <v>8.39436620449369</v>
      </c>
      <c r="N2699" s="45">
        <v>11.3536191355919</v>
      </c>
      <c r="O2699" s="72">
        <v>5.39135963831627</v>
      </c>
      <c r="P2699" s="46">
        <v>1.55700357008928</v>
      </c>
      <c r="Q2699" s="46">
        <v>0.548888059714451</v>
      </c>
      <c r="R2699" s="46">
        <f t="shared" si="222"/>
        <v>2.10589162980373</v>
      </c>
      <c r="S2699" s="139">
        <v>18.25</v>
      </c>
      <c r="T2699" s="139">
        <v>2.94</v>
      </c>
      <c r="U2699" s="139">
        <v>0.859127477686326</v>
      </c>
      <c r="V2699" s="27">
        <f t="shared" si="225"/>
        <v>6.20748299319728</v>
      </c>
      <c r="W2699" s="58">
        <v>203.542003631592</v>
      </c>
      <c r="X2699" s="58">
        <v>86.7329597473145</v>
      </c>
      <c r="Y2699" s="58">
        <f t="shared" si="224"/>
        <v>2.34676649136137</v>
      </c>
      <c r="Z2699" s="56">
        <v>7.69</v>
      </c>
      <c r="AA2699" s="63">
        <v>22</v>
      </c>
      <c r="AB2699" s="63">
        <v>54</v>
      </c>
      <c r="AC2699" s="63">
        <v>25</v>
      </c>
    </row>
    <row r="2700" customHeight="1" spans="1:29">
      <c r="A2700" s="11">
        <v>2699</v>
      </c>
      <c r="B2700" s="15" t="s">
        <v>1818</v>
      </c>
      <c r="C2700" s="95">
        <v>125.572</v>
      </c>
      <c r="D2700" s="95">
        <v>44.207</v>
      </c>
      <c r="E2700" s="38">
        <v>180</v>
      </c>
      <c r="F2700" s="137">
        <v>4.5</v>
      </c>
      <c r="G2700" s="137">
        <v>520</v>
      </c>
      <c r="H2700" s="38">
        <v>1175</v>
      </c>
      <c r="I2700" s="18" t="s">
        <v>77</v>
      </c>
      <c r="J2700" s="18" t="s">
        <v>78</v>
      </c>
      <c r="K2700" s="78" t="s">
        <v>1822</v>
      </c>
      <c r="L2700" s="138">
        <v>3.77868539226524</v>
      </c>
      <c r="M2700" s="45">
        <v>9.41721173630036</v>
      </c>
      <c r="N2700" s="45">
        <v>13.1958971285656</v>
      </c>
      <c r="O2700" s="72">
        <v>11.9981389692968</v>
      </c>
      <c r="P2700" s="46">
        <v>0.784889369959706</v>
      </c>
      <c r="Q2700" s="46">
        <v>0.314939291996441</v>
      </c>
      <c r="R2700" s="46">
        <f t="shared" si="222"/>
        <v>1.09982866195615</v>
      </c>
      <c r="S2700" s="139">
        <v>25.48</v>
      </c>
      <c r="T2700" s="139">
        <v>2.92503470615456</v>
      </c>
      <c r="U2700" s="139">
        <v>0.74425102378214</v>
      </c>
      <c r="V2700" s="27">
        <f t="shared" si="225"/>
        <v>8.71100775193798</v>
      </c>
      <c r="W2700" s="58">
        <v>203.542003631592</v>
      </c>
      <c r="X2700" s="58">
        <v>86.7329597473145</v>
      </c>
      <c r="Y2700" s="58">
        <f t="shared" si="224"/>
        <v>2.34676649136137</v>
      </c>
      <c r="Z2700" s="56">
        <v>7.78</v>
      </c>
      <c r="AA2700" s="63">
        <v>22</v>
      </c>
      <c r="AB2700" s="63">
        <v>54</v>
      </c>
      <c r="AC2700" s="63">
        <v>25</v>
      </c>
    </row>
    <row r="2701" customHeight="1" spans="1:29">
      <c r="A2701" s="11">
        <v>2700</v>
      </c>
      <c r="B2701" s="15" t="s">
        <v>1818</v>
      </c>
      <c r="C2701" s="95">
        <v>125.572</v>
      </c>
      <c r="D2701" s="95">
        <v>44.207</v>
      </c>
      <c r="E2701" s="38">
        <v>180</v>
      </c>
      <c r="F2701" s="137">
        <v>4.5</v>
      </c>
      <c r="G2701" s="137">
        <v>520</v>
      </c>
      <c r="H2701" s="38">
        <v>1175</v>
      </c>
      <c r="I2701" s="18" t="s">
        <v>77</v>
      </c>
      <c r="J2701" s="18" t="s">
        <v>78</v>
      </c>
      <c r="K2701" s="78" t="s">
        <v>1822</v>
      </c>
      <c r="L2701" s="138">
        <v>2.93343761882346</v>
      </c>
      <c r="M2701" s="45">
        <v>7.58262187550867</v>
      </c>
      <c r="N2701" s="45">
        <v>10.5160594943321</v>
      </c>
      <c r="O2701" s="72">
        <v>3.94094498864404</v>
      </c>
      <c r="P2701" s="46">
        <v>1.92406184236477</v>
      </c>
      <c r="Q2701" s="46">
        <v>0.744348786211494</v>
      </c>
      <c r="R2701" s="46">
        <f t="shared" si="222"/>
        <v>2.66841062857626</v>
      </c>
      <c r="S2701" s="139">
        <v>27.66</v>
      </c>
      <c r="T2701" s="139">
        <v>2.76655808903366</v>
      </c>
      <c r="U2701" s="139">
        <v>0.84920805403203</v>
      </c>
      <c r="V2701" s="27">
        <f t="shared" si="225"/>
        <v>9.99798273155416</v>
      </c>
      <c r="W2701" s="58">
        <v>203.542003631592</v>
      </c>
      <c r="X2701" s="58">
        <v>86.7329597473145</v>
      </c>
      <c r="Y2701" s="58">
        <f t="shared" si="224"/>
        <v>2.34676649136137</v>
      </c>
      <c r="Z2701" s="56">
        <v>7.77</v>
      </c>
      <c r="AA2701" s="63">
        <v>22</v>
      </c>
      <c r="AB2701" s="63">
        <v>54</v>
      </c>
      <c r="AC2701" s="63">
        <v>25</v>
      </c>
    </row>
    <row r="2702" customHeight="1" spans="1:29">
      <c r="A2702" s="11">
        <v>2701</v>
      </c>
      <c r="B2702" s="15" t="s">
        <v>1818</v>
      </c>
      <c r="C2702" s="95">
        <v>125.572</v>
      </c>
      <c r="D2702" s="95">
        <v>44.207</v>
      </c>
      <c r="E2702" s="38">
        <v>180</v>
      </c>
      <c r="F2702" s="137">
        <v>4.5</v>
      </c>
      <c r="G2702" s="137">
        <v>520</v>
      </c>
      <c r="H2702" s="38">
        <v>1175</v>
      </c>
      <c r="I2702" s="18" t="s">
        <v>77</v>
      </c>
      <c r="J2702" s="18" t="s">
        <v>78</v>
      </c>
      <c r="K2702" s="78" t="s">
        <v>1822</v>
      </c>
      <c r="L2702" s="138">
        <v>2.40257667665451</v>
      </c>
      <c r="M2702" s="45">
        <v>6.1992485358476</v>
      </c>
      <c r="N2702" s="45">
        <v>8.60182521250211</v>
      </c>
      <c r="O2702" s="72">
        <v>6.06627159094142</v>
      </c>
      <c r="P2702" s="46">
        <v>1.02192070416114</v>
      </c>
      <c r="Q2702" s="46">
        <v>0.396054914561063</v>
      </c>
      <c r="R2702" s="46">
        <f t="shared" si="222"/>
        <v>1.4179756187222</v>
      </c>
      <c r="S2702" s="139">
        <v>24.13</v>
      </c>
      <c r="T2702" s="139">
        <v>2.45266594124048</v>
      </c>
      <c r="U2702" s="139">
        <v>0.860482916041815</v>
      </c>
      <c r="V2702" s="27">
        <f t="shared" si="225"/>
        <v>9.83827417923691</v>
      </c>
      <c r="W2702" s="58">
        <v>203.542003631592</v>
      </c>
      <c r="X2702" s="58">
        <v>86.7329597473145</v>
      </c>
      <c r="Y2702" s="58">
        <f t="shared" si="224"/>
        <v>2.34676649136137</v>
      </c>
      <c r="Z2702" s="56">
        <v>7.63</v>
      </c>
      <c r="AA2702" s="63">
        <v>22</v>
      </c>
      <c r="AB2702" s="63">
        <v>54</v>
      </c>
      <c r="AC2702" s="63">
        <v>25</v>
      </c>
    </row>
    <row r="2703" customHeight="1" spans="1:29">
      <c r="A2703" s="11">
        <v>2702</v>
      </c>
      <c r="B2703" s="15" t="s">
        <v>1818</v>
      </c>
      <c r="C2703" s="95">
        <v>125.572</v>
      </c>
      <c r="D2703" s="95">
        <v>44.207</v>
      </c>
      <c r="E2703" s="38">
        <v>180</v>
      </c>
      <c r="F2703" s="137">
        <v>4.5</v>
      </c>
      <c r="G2703" s="137">
        <v>520</v>
      </c>
      <c r="H2703" s="38">
        <v>1175</v>
      </c>
      <c r="I2703" s="18" t="s">
        <v>77</v>
      </c>
      <c r="J2703" s="18" t="s">
        <v>78</v>
      </c>
      <c r="K2703" s="78" t="s">
        <v>1822</v>
      </c>
      <c r="L2703" s="138">
        <v>3.58158571220682</v>
      </c>
      <c r="M2703" s="45">
        <v>11.0184637242467</v>
      </c>
      <c r="N2703" s="45">
        <v>14.6000494364535</v>
      </c>
      <c r="O2703" s="72">
        <v>7.62436387704781</v>
      </c>
      <c r="P2703" s="46">
        <v>1.4451649871298</v>
      </c>
      <c r="Q2703" s="46">
        <v>0.469755348769323</v>
      </c>
      <c r="R2703" s="46">
        <f t="shared" si="222"/>
        <v>1.91492033589912</v>
      </c>
      <c r="S2703" s="139">
        <v>24.15</v>
      </c>
      <c r="T2703" s="139">
        <v>2.47181008902077</v>
      </c>
      <c r="U2703" s="139">
        <v>0.95718167857803</v>
      </c>
      <c r="V2703" s="27">
        <f t="shared" si="225"/>
        <v>9.7701680672269</v>
      </c>
      <c r="W2703" s="58">
        <v>203.542003631592</v>
      </c>
      <c r="X2703" s="58">
        <v>86.7329597473145</v>
      </c>
      <c r="Y2703" s="58">
        <f t="shared" si="224"/>
        <v>2.34676649136137</v>
      </c>
      <c r="Z2703" s="56">
        <v>7.42</v>
      </c>
      <c r="AA2703" s="63">
        <v>22</v>
      </c>
      <c r="AB2703" s="63">
        <v>54</v>
      </c>
      <c r="AC2703" s="63">
        <v>25</v>
      </c>
    </row>
    <row r="2704" customHeight="1" spans="1:29">
      <c r="A2704" s="11">
        <v>2703</v>
      </c>
      <c r="B2704" s="15" t="s">
        <v>1818</v>
      </c>
      <c r="C2704" s="95">
        <v>125.572</v>
      </c>
      <c r="D2704" s="95">
        <v>44.207</v>
      </c>
      <c r="E2704" s="38">
        <v>180</v>
      </c>
      <c r="F2704" s="137">
        <v>4.5</v>
      </c>
      <c r="G2704" s="137">
        <v>520</v>
      </c>
      <c r="H2704" s="38">
        <v>1175</v>
      </c>
      <c r="I2704" s="18" t="s">
        <v>77</v>
      </c>
      <c r="J2704" s="18" t="s">
        <v>78</v>
      </c>
      <c r="K2704" s="78" t="s">
        <v>1822</v>
      </c>
      <c r="L2704" s="138">
        <v>2.56273904854091</v>
      </c>
      <c r="M2704" s="45">
        <v>7.03342100143256</v>
      </c>
      <c r="N2704" s="45">
        <v>9.59616004997347</v>
      </c>
      <c r="O2704" s="72">
        <v>4.81141634624135</v>
      </c>
      <c r="P2704" s="46">
        <v>1.46181924308567</v>
      </c>
      <c r="Q2704" s="46">
        <v>0.53263714135712</v>
      </c>
      <c r="R2704" s="46">
        <f t="shared" si="222"/>
        <v>1.99445638444279</v>
      </c>
      <c r="S2704" s="139">
        <v>23.06</v>
      </c>
      <c r="T2704" s="139">
        <v>2.10554089709763</v>
      </c>
      <c r="U2704" s="139">
        <v>0.856185028038331</v>
      </c>
      <c r="V2704" s="27">
        <f t="shared" si="225"/>
        <v>10.9520551378446</v>
      </c>
      <c r="W2704" s="58">
        <v>203.542003631592</v>
      </c>
      <c r="X2704" s="58">
        <v>86.7329597473145</v>
      </c>
      <c r="Y2704" s="58">
        <f t="shared" si="224"/>
        <v>2.34676649136137</v>
      </c>
      <c r="Z2704" s="56">
        <v>7.81</v>
      </c>
      <c r="AA2704" s="63">
        <v>22</v>
      </c>
      <c r="AB2704" s="63">
        <v>54</v>
      </c>
      <c r="AC2704" s="63">
        <v>25</v>
      </c>
    </row>
    <row r="2705" customHeight="1" spans="1:29">
      <c r="A2705" s="11">
        <v>2704</v>
      </c>
      <c r="B2705" s="15" t="s">
        <v>1818</v>
      </c>
      <c r="C2705" s="95">
        <v>125.572</v>
      </c>
      <c r="D2705" s="95">
        <v>44.207</v>
      </c>
      <c r="E2705" s="38">
        <v>180</v>
      </c>
      <c r="F2705" s="137">
        <v>4.5</v>
      </c>
      <c r="G2705" s="137">
        <v>520</v>
      </c>
      <c r="H2705" s="38">
        <v>1175</v>
      </c>
      <c r="I2705" s="18" t="s">
        <v>77</v>
      </c>
      <c r="J2705" s="18" t="s">
        <v>78</v>
      </c>
      <c r="K2705" s="78" t="s">
        <v>1822</v>
      </c>
      <c r="L2705" s="138">
        <v>2.96409972506375</v>
      </c>
      <c r="M2705" s="45">
        <v>8.23633184013148</v>
      </c>
      <c r="N2705" s="45">
        <v>11.2004315651952</v>
      </c>
      <c r="O2705" s="72">
        <v>5.91588182328813</v>
      </c>
      <c r="P2705" s="46">
        <v>1.39224076581598</v>
      </c>
      <c r="Q2705" s="46">
        <v>0.501041064308526</v>
      </c>
      <c r="R2705" s="46">
        <f t="shared" si="222"/>
        <v>1.89328183012451</v>
      </c>
      <c r="S2705" s="139">
        <v>28.92</v>
      </c>
      <c r="T2705" s="139">
        <v>2.85910815939279</v>
      </c>
      <c r="U2705" s="139">
        <v>0.827520689727771</v>
      </c>
      <c r="V2705" s="27">
        <f t="shared" si="225"/>
        <v>10.1150423096068</v>
      </c>
      <c r="W2705" s="58">
        <v>203.542003631592</v>
      </c>
      <c r="X2705" s="58">
        <v>86.7329597473145</v>
      </c>
      <c r="Y2705" s="58">
        <f t="shared" si="224"/>
        <v>2.34676649136137</v>
      </c>
      <c r="Z2705" s="56">
        <v>7.68</v>
      </c>
      <c r="AA2705" s="63">
        <v>22</v>
      </c>
      <c r="AB2705" s="63">
        <v>54</v>
      </c>
      <c r="AC2705" s="63">
        <v>25</v>
      </c>
    </row>
    <row r="2706" customHeight="1" spans="1:29">
      <c r="A2706" s="11">
        <v>2705</v>
      </c>
      <c r="B2706" s="15" t="s">
        <v>1818</v>
      </c>
      <c r="C2706" s="95">
        <v>125.576</v>
      </c>
      <c r="D2706" s="95">
        <v>44.205</v>
      </c>
      <c r="E2706" s="38">
        <v>180</v>
      </c>
      <c r="F2706" s="137">
        <v>4.5</v>
      </c>
      <c r="G2706" s="137">
        <v>520</v>
      </c>
      <c r="H2706" s="38">
        <v>1175</v>
      </c>
      <c r="I2706" s="18" t="s">
        <v>77</v>
      </c>
      <c r="J2706" s="18" t="s">
        <v>78</v>
      </c>
      <c r="K2706" s="78" t="s">
        <v>1823</v>
      </c>
      <c r="L2706" s="138">
        <v>3.25095600939659</v>
      </c>
      <c r="M2706" s="45">
        <v>9.53953106748079</v>
      </c>
      <c r="N2706" s="45">
        <v>12.7904870768774</v>
      </c>
      <c r="O2706" s="72">
        <v>6.9100062980743</v>
      </c>
      <c r="P2706" s="46">
        <v>1.38053869359559</v>
      </c>
      <c r="Q2706" s="46">
        <v>0.470470773710087</v>
      </c>
      <c r="R2706" s="46">
        <f t="shared" si="222"/>
        <v>1.85100946730568</v>
      </c>
      <c r="S2706" s="139">
        <v>22.03</v>
      </c>
      <c r="T2706" s="139">
        <v>2.45622956774428</v>
      </c>
      <c r="U2706" s="139">
        <v>0.638363813500148</v>
      </c>
      <c r="V2706" s="27">
        <f t="shared" si="225"/>
        <v>8.9690313516711</v>
      </c>
      <c r="W2706" s="58">
        <v>203.542003631592</v>
      </c>
      <c r="X2706" s="58">
        <v>86.7329597473145</v>
      </c>
      <c r="Y2706" s="58">
        <f t="shared" si="224"/>
        <v>2.34676649136137</v>
      </c>
      <c r="Z2706" s="56">
        <v>7.03</v>
      </c>
      <c r="AA2706" s="63">
        <v>22</v>
      </c>
      <c r="AB2706" s="63">
        <v>54</v>
      </c>
      <c r="AC2706" s="63">
        <v>25</v>
      </c>
    </row>
    <row r="2707" customHeight="1" spans="1:29">
      <c r="A2707" s="11">
        <v>2706</v>
      </c>
      <c r="B2707" s="15" t="s">
        <v>1818</v>
      </c>
      <c r="C2707" s="95">
        <v>125.576</v>
      </c>
      <c r="D2707" s="95">
        <v>44.205</v>
      </c>
      <c r="E2707" s="38">
        <v>180</v>
      </c>
      <c r="F2707" s="137">
        <v>4.5</v>
      </c>
      <c r="G2707" s="137">
        <v>520</v>
      </c>
      <c r="H2707" s="38">
        <v>1175</v>
      </c>
      <c r="I2707" s="18" t="s">
        <v>77</v>
      </c>
      <c r="J2707" s="18" t="s">
        <v>78</v>
      </c>
      <c r="K2707" s="78" t="s">
        <v>1823</v>
      </c>
      <c r="L2707" s="138">
        <v>2.39926182395449</v>
      </c>
      <c r="M2707" s="45">
        <v>7.38241824957565</v>
      </c>
      <c r="N2707" s="45">
        <v>9.78168007353014</v>
      </c>
      <c r="O2707" s="72">
        <v>8.14690966489967</v>
      </c>
      <c r="P2707" s="46">
        <v>0.906161790572225</v>
      </c>
      <c r="Q2707" s="46">
        <v>0.294499622880504</v>
      </c>
      <c r="R2707" s="46">
        <f t="shared" si="222"/>
        <v>1.20066141345273</v>
      </c>
      <c r="S2707" s="139">
        <v>24.58</v>
      </c>
      <c r="T2707" s="139">
        <v>2.21089572192513</v>
      </c>
      <c r="U2707" s="139">
        <v>0.650388539631394</v>
      </c>
      <c r="V2707" s="27">
        <f t="shared" si="225"/>
        <v>11.1176659108088</v>
      </c>
      <c r="W2707" s="58">
        <v>203.542003631592</v>
      </c>
      <c r="X2707" s="58">
        <v>86.7329597473145</v>
      </c>
      <c r="Y2707" s="58">
        <f t="shared" si="224"/>
        <v>2.34676649136137</v>
      </c>
      <c r="Z2707" s="56">
        <v>7.33</v>
      </c>
      <c r="AA2707" s="63">
        <v>22</v>
      </c>
      <c r="AB2707" s="63">
        <v>54</v>
      </c>
      <c r="AC2707" s="63">
        <v>25</v>
      </c>
    </row>
    <row r="2708" customHeight="1" spans="1:29">
      <c r="A2708" s="11">
        <v>2707</v>
      </c>
      <c r="B2708" s="15" t="s">
        <v>1818</v>
      </c>
      <c r="C2708" s="95">
        <v>125.576</v>
      </c>
      <c r="D2708" s="95">
        <v>44.205</v>
      </c>
      <c r="E2708" s="38">
        <v>180</v>
      </c>
      <c r="F2708" s="137">
        <v>4.5</v>
      </c>
      <c r="G2708" s="137">
        <v>520</v>
      </c>
      <c r="H2708" s="38">
        <v>1175</v>
      </c>
      <c r="I2708" s="18" t="s">
        <v>77</v>
      </c>
      <c r="J2708" s="18" t="s">
        <v>78</v>
      </c>
      <c r="K2708" s="78" t="s">
        <v>1823</v>
      </c>
      <c r="L2708" s="138">
        <v>2.24640022197204</v>
      </c>
      <c r="M2708" s="45">
        <v>6.58436727690506</v>
      </c>
      <c r="N2708" s="45">
        <v>8.8307674988771</v>
      </c>
      <c r="O2708" s="72">
        <v>5.0053193297583</v>
      </c>
      <c r="P2708" s="46">
        <v>1.31547396741678</v>
      </c>
      <c r="Q2708" s="46">
        <v>0.448802578612005</v>
      </c>
      <c r="R2708" s="46">
        <f t="shared" si="222"/>
        <v>1.76427654602879</v>
      </c>
      <c r="S2708" s="139">
        <v>22.6</v>
      </c>
      <c r="T2708" s="139">
        <v>2.05699658703072</v>
      </c>
      <c r="U2708" s="139">
        <v>0.605292586261809</v>
      </c>
      <c r="V2708" s="27">
        <f t="shared" si="225"/>
        <v>10.9868923179028</v>
      </c>
      <c r="W2708" s="58">
        <v>203.542003631592</v>
      </c>
      <c r="X2708" s="58">
        <v>86.7329597473145</v>
      </c>
      <c r="Y2708" s="58">
        <f t="shared" si="224"/>
        <v>2.34676649136137</v>
      </c>
      <c r="Z2708" s="56">
        <v>7.91</v>
      </c>
      <c r="AA2708" s="63">
        <v>22</v>
      </c>
      <c r="AB2708" s="63">
        <v>54</v>
      </c>
      <c r="AC2708" s="63">
        <v>25</v>
      </c>
    </row>
    <row r="2709" customHeight="1" spans="1:29">
      <c r="A2709" s="11">
        <v>2708</v>
      </c>
      <c r="B2709" s="15" t="s">
        <v>1818</v>
      </c>
      <c r="C2709" s="95">
        <v>125.576</v>
      </c>
      <c r="D2709" s="95">
        <v>44.205</v>
      </c>
      <c r="E2709" s="38">
        <v>180</v>
      </c>
      <c r="F2709" s="137">
        <v>4.5</v>
      </c>
      <c r="G2709" s="137">
        <v>520</v>
      </c>
      <c r="H2709" s="38">
        <v>1175</v>
      </c>
      <c r="I2709" s="18" t="s">
        <v>77</v>
      </c>
      <c r="J2709" s="18" t="s">
        <v>78</v>
      </c>
      <c r="K2709" s="78" t="s">
        <v>1823</v>
      </c>
      <c r="L2709" s="138">
        <v>3.06276568700465</v>
      </c>
      <c r="M2709" s="45">
        <v>9.18205432598973</v>
      </c>
      <c r="N2709" s="45">
        <v>12.2448200129944</v>
      </c>
      <c r="O2709" s="72">
        <v>5.33650325312826</v>
      </c>
      <c r="P2709" s="46">
        <v>1.72061252293011</v>
      </c>
      <c r="Q2709" s="46">
        <v>0.573927446818149</v>
      </c>
      <c r="R2709" s="46">
        <f t="shared" si="222"/>
        <v>2.29453996974826</v>
      </c>
      <c r="S2709" s="139">
        <v>27.31</v>
      </c>
      <c r="T2709" s="139">
        <v>2.19474196689387</v>
      </c>
      <c r="U2709" s="139">
        <v>0.723602358881638</v>
      </c>
      <c r="V2709" s="27">
        <f t="shared" si="225"/>
        <v>12.4433762200532</v>
      </c>
      <c r="W2709" s="58">
        <v>203.542003631592</v>
      </c>
      <c r="X2709" s="58">
        <v>86.7329597473145</v>
      </c>
      <c r="Y2709" s="58">
        <f t="shared" si="224"/>
        <v>2.34676649136137</v>
      </c>
      <c r="Z2709" s="56">
        <v>8.01</v>
      </c>
      <c r="AA2709" s="63">
        <v>22</v>
      </c>
      <c r="AB2709" s="63">
        <v>54</v>
      </c>
      <c r="AC2709" s="63">
        <v>25</v>
      </c>
    </row>
    <row r="2710" customHeight="1" spans="1:29">
      <c r="A2710" s="11">
        <v>2709</v>
      </c>
      <c r="B2710" s="15" t="s">
        <v>1818</v>
      </c>
      <c r="C2710" s="95">
        <v>125.576</v>
      </c>
      <c r="D2710" s="95">
        <v>44.205</v>
      </c>
      <c r="E2710" s="38">
        <v>180</v>
      </c>
      <c r="F2710" s="137">
        <v>4.5</v>
      </c>
      <c r="G2710" s="137">
        <v>520</v>
      </c>
      <c r="H2710" s="38">
        <v>1175</v>
      </c>
      <c r="I2710" s="18" t="s">
        <v>77</v>
      </c>
      <c r="J2710" s="18" t="s">
        <v>78</v>
      </c>
      <c r="K2710" s="78" t="s">
        <v>1823</v>
      </c>
      <c r="L2710" s="138">
        <v>4.58087598062069</v>
      </c>
      <c r="M2710" s="45">
        <v>14.1030526148443</v>
      </c>
      <c r="N2710" s="45">
        <v>18.683928595465</v>
      </c>
      <c r="O2710" s="72">
        <v>10.1401813386708</v>
      </c>
      <c r="P2710" s="46">
        <v>1.39080871868244</v>
      </c>
      <c r="Q2710" s="46">
        <v>0.451754838264181</v>
      </c>
      <c r="R2710" s="46">
        <f t="shared" si="222"/>
        <v>1.84256355694662</v>
      </c>
      <c r="S2710" s="139">
        <v>19.84</v>
      </c>
      <c r="T2710" s="139">
        <v>2.41592920353982</v>
      </c>
      <c r="U2710" s="139">
        <v>0.693501325034751</v>
      </c>
      <c r="V2710" s="27">
        <f t="shared" si="225"/>
        <v>8.21216117216118</v>
      </c>
      <c r="W2710" s="58">
        <v>203.542003631592</v>
      </c>
      <c r="X2710" s="58">
        <v>86.7329597473145</v>
      </c>
      <c r="Y2710" s="58">
        <f t="shared" si="224"/>
        <v>2.34676649136137</v>
      </c>
      <c r="Z2710" s="56">
        <v>8.03</v>
      </c>
      <c r="AA2710" s="63">
        <v>22</v>
      </c>
      <c r="AB2710" s="63">
        <v>54</v>
      </c>
      <c r="AC2710" s="63">
        <v>25</v>
      </c>
    </row>
    <row r="2711" customHeight="1" spans="1:29">
      <c r="A2711" s="11">
        <v>2710</v>
      </c>
      <c r="B2711" s="15" t="s">
        <v>1818</v>
      </c>
      <c r="C2711" s="95">
        <v>125.576</v>
      </c>
      <c r="D2711" s="95">
        <v>44.205</v>
      </c>
      <c r="E2711" s="38">
        <v>180</v>
      </c>
      <c r="F2711" s="137">
        <v>4.5</v>
      </c>
      <c r="G2711" s="137">
        <v>520</v>
      </c>
      <c r="H2711" s="38">
        <v>1175</v>
      </c>
      <c r="I2711" s="18" t="s">
        <v>77</v>
      </c>
      <c r="J2711" s="18" t="s">
        <v>78</v>
      </c>
      <c r="K2711" s="78" t="s">
        <v>1823</v>
      </c>
      <c r="L2711" s="138">
        <v>3.2239112313802</v>
      </c>
      <c r="M2711" s="45">
        <v>9.80082720485368</v>
      </c>
      <c r="N2711" s="45">
        <v>13.0247384362339</v>
      </c>
      <c r="O2711" s="72">
        <v>7.52336754674969</v>
      </c>
      <c r="P2711" s="46">
        <v>1.30271811711338</v>
      </c>
      <c r="Q2711" s="46">
        <v>0.428519703623017</v>
      </c>
      <c r="R2711" s="46">
        <f t="shared" si="222"/>
        <v>1.7312378207364</v>
      </c>
      <c r="S2711" s="139">
        <v>18.27</v>
      </c>
      <c r="T2711" s="139">
        <v>2.84254143646409</v>
      </c>
      <c r="U2711" s="139">
        <v>0.665014918725937</v>
      </c>
      <c r="V2711" s="27">
        <f t="shared" si="225"/>
        <v>6.42734693877551</v>
      </c>
      <c r="W2711" s="58">
        <v>203.542003631592</v>
      </c>
      <c r="X2711" s="58">
        <v>86.7329597473145</v>
      </c>
      <c r="Y2711" s="58">
        <f t="shared" si="224"/>
        <v>2.34676649136137</v>
      </c>
      <c r="Z2711" s="56">
        <v>8</v>
      </c>
      <c r="AA2711" s="63">
        <v>22</v>
      </c>
      <c r="AB2711" s="63">
        <v>54</v>
      </c>
      <c r="AC2711" s="63">
        <v>25</v>
      </c>
    </row>
    <row r="2712" customHeight="1" spans="1:29">
      <c r="A2712" s="11">
        <v>2711</v>
      </c>
      <c r="B2712" s="15" t="s">
        <v>1818</v>
      </c>
      <c r="C2712" s="95">
        <v>125.576</v>
      </c>
      <c r="D2712" s="95">
        <v>44.205</v>
      </c>
      <c r="E2712" s="38">
        <v>180</v>
      </c>
      <c r="F2712" s="137">
        <v>4.5</v>
      </c>
      <c r="G2712" s="137">
        <v>520</v>
      </c>
      <c r="H2712" s="38">
        <v>1175</v>
      </c>
      <c r="I2712" s="18" t="s">
        <v>77</v>
      </c>
      <c r="J2712" s="18" t="s">
        <v>78</v>
      </c>
      <c r="K2712" s="78" t="s">
        <v>1823</v>
      </c>
      <c r="L2712" s="138">
        <v>1.67998020429664</v>
      </c>
      <c r="M2712" s="45">
        <v>4.69080586550151</v>
      </c>
      <c r="N2712" s="45">
        <v>6.37078606979815</v>
      </c>
      <c r="O2712" s="72">
        <v>3.17400104886434</v>
      </c>
      <c r="P2712" s="46">
        <v>1.47788415734137</v>
      </c>
      <c r="Q2712" s="46">
        <v>0.529294155368266</v>
      </c>
      <c r="R2712" s="46">
        <f t="shared" si="222"/>
        <v>2.00717831270964</v>
      </c>
      <c r="S2712" s="139">
        <v>29.34</v>
      </c>
      <c r="T2712" s="139">
        <v>2.33333333333333</v>
      </c>
      <c r="U2712" s="139">
        <v>0.653799875733877</v>
      </c>
      <c r="V2712" s="27">
        <f t="shared" si="225"/>
        <v>12.5742857142857</v>
      </c>
      <c r="W2712" s="58">
        <v>203.542003631592</v>
      </c>
      <c r="X2712" s="58">
        <v>86.7329597473145</v>
      </c>
      <c r="Y2712" s="58">
        <f t="shared" si="224"/>
        <v>2.34676649136137</v>
      </c>
      <c r="Z2712" s="56">
        <v>8.34</v>
      </c>
      <c r="AA2712" s="63">
        <v>22</v>
      </c>
      <c r="AB2712" s="63">
        <v>54</v>
      </c>
      <c r="AC2712" s="63">
        <v>25</v>
      </c>
    </row>
    <row r="2713" customHeight="1" spans="1:29">
      <c r="A2713" s="11">
        <v>2712</v>
      </c>
      <c r="B2713" s="15" t="s">
        <v>1818</v>
      </c>
      <c r="C2713" s="95">
        <v>125.576</v>
      </c>
      <c r="D2713" s="95">
        <v>44.205</v>
      </c>
      <c r="E2713" s="38">
        <v>180</v>
      </c>
      <c r="F2713" s="137">
        <v>4.5</v>
      </c>
      <c r="G2713" s="137">
        <v>520</v>
      </c>
      <c r="H2713" s="38">
        <v>1175</v>
      </c>
      <c r="I2713" s="18" t="s">
        <v>77</v>
      </c>
      <c r="J2713" s="18" t="s">
        <v>78</v>
      </c>
      <c r="K2713" s="78" t="s">
        <v>1823</v>
      </c>
      <c r="L2713" s="138">
        <v>0.411384567802554</v>
      </c>
      <c r="M2713" s="45">
        <v>1.21107062147081</v>
      </c>
      <c r="N2713" s="45">
        <v>1.62245518927336</v>
      </c>
      <c r="O2713" s="72">
        <v>0.731714984962961</v>
      </c>
      <c r="P2713" s="46">
        <v>1.65511250467573</v>
      </c>
      <c r="Q2713" s="46">
        <v>0.562219684244102</v>
      </c>
      <c r="R2713" s="46">
        <f t="shared" si="222"/>
        <v>2.21733218891983</v>
      </c>
      <c r="S2713" s="139">
        <v>28.57</v>
      </c>
      <c r="T2713" s="139">
        <v>2.32105263157895</v>
      </c>
      <c r="U2713" s="139">
        <v>0.66362854712648</v>
      </c>
      <c r="V2713" s="27">
        <f t="shared" si="225"/>
        <v>12.3090702947846</v>
      </c>
      <c r="W2713" s="58">
        <v>203.542003631592</v>
      </c>
      <c r="X2713" s="58">
        <v>86.7329597473145</v>
      </c>
      <c r="Y2713" s="58">
        <f t="shared" si="224"/>
        <v>2.34676649136137</v>
      </c>
      <c r="Z2713" s="56">
        <v>8.25</v>
      </c>
      <c r="AA2713" s="63">
        <v>22</v>
      </c>
      <c r="AB2713" s="63">
        <v>54</v>
      </c>
      <c r="AC2713" s="63">
        <v>25</v>
      </c>
    </row>
    <row r="2714" customHeight="1" spans="1:29">
      <c r="A2714" s="11">
        <v>2713</v>
      </c>
      <c r="B2714" s="15" t="s">
        <v>1818</v>
      </c>
      <c r="C2714" s="95">
        <v>125.576</v>
      </c>
      <c r="D2714" s="95">
        <v>44.205</v>
      </c>
      <c r="E2714" s="38">
        <v>180</v>
      </c>
      <c r="F2714" s="137">
        <v>4.5</v>
      </c>
      <c r="G2714" s="137">
        <v>520</v>
      </c>
      <c r="H2714" s="38">
        <v>1175</v>
      </c>
      <c r="I2714" s="18" t="s">
        <v>77</v>
      </c>
      <c r="J2714" s="18" t="s">
        <v>78</v>
      </c>
      <c r="K2714" s="78" t="s">
        <v>1823</v>
      </c>
      <c r="L2714" s="138">
        <v>3.81130871887799</v>
      </c>
      <c r="M2714" s="45">
        <v>11.9878693075403</v>
      </c>
      <c r="N2714" s="45">
        <v>15.7991780264183</v>
      </c>
      <c r="O2714" s="72">
        <v>14.2304541770239</v>
      </c>
      <c r="P2714" s="46">
        <v>0.842409466234436</v>
      </c>
      <c r="Q2714" s="46">
        <v>0.26782762317113</v>
      </c>
      <c r="R2714" s="46">
        <f t="shared" si="222"/>
        <v>1.11023708940557</v>
      </c>
      <c r="S2714" s="139">
        <v>24.55</v>
      </c>
      <c r="T2714" s="139">
        <v>2.51969365426696</v>
      </c>
      <c r="U2714" s="139">
        <v>0.683588445356316</v>
      </c>
      <c r="V2714" s="27">
        <f t="shared" si="225"/>
        <v>9.74324793747286</v>
      </c>
      <c r="W2714" s="58">
        <v>203.542003631592</v>
      </c>
      <c r="X2714" s="58">
        <v>86.7329597473145</v>
      </c>
      <c r="Y2714" s="58">
        <f t="shared" si="224"/>
        <v>2.34676649136137</v>
      </c>
      <c r="Z2714" s="56">
        <v>8.3</v>
      </c>
      <c r="AA2714" s="63">
        <v>22</v>
      </c>
      <c r="AB2714" s="63">
        <v>54</v>
      </c>
      <c r="AC2714" s="63">
        <v>25</v>
      </c>
    </row>
    <row r="2715" customHeight="1" spans="1:29">
      <c r="A2715" s="11">
        <v>2714</v>
      </c>
      <c r="B2715" s="15" t="s">
        <v>1818</v>
      </c>
      <c r="C2715" s="95">
        <v>125.576</v>
      </c>
      <c r="D2715" s="95">
        <v>44.205</v>
      </c>
      <c r="E2715" s="38">
        <v>180</v>
      </c>
      <c r="F2715" s="137">
        <v>4.5</v>
      </c>
      <c r="G2715" s="137">
        <v>520</v>
      </c>
      <c r="H2715" s="38">
        <v>1175</v>
      </c>
      <c r="I2715" s="18" t="s">
        <v>77</v>
      </c>
      <c r="J2715" s="18" t="s">
        <v>78</v>
      </c>
      <c r="K2715" s="78" t="s">
        <v>1823</v>
      </c>
      <c r="L2715" s="138">
        <v>2.82415044005953</v>
      </c>
      <c r="M2715" s="45">
        <v>8.57947488441737</v>
      </c>
      <c r="N2715" s="45">
        <v>11.4036253244769</v>
      </c>
      <c r="O2715" s="72">
        <v>4.31757690439258</v>
      </c>
      <c r="P2715" s="46">
        <v>1.98710412678205</v>
      </c>
      <c r="Q2715" s="46">
        <v>0.654105416671633</v>
      </c>
      <c r="R2715" s="46">
        <f t="shared" si="222"/>
        <v>2.64120954345368</v>
      </c>
      <c r="S2715" s="139">
        <v>25.67</v>
      </c>
      <c r="T2715" s="139">
        <v>2.0354609929078</v>
      </c>
      <c r="U2715" s="139">
        <v>0.639235991785252</v>
      </c>
      <c r="V2715" s="27">
        <f t="shared" si="225"/>
        <v>12.611393728223</v>
      </c>
      <c r="W2715" s="58">
        <v>203.542003631592</v>
      </c>
      <c r="X2715" s="58">
        <v>86.7329597473145</v>
      </c>
      <c r="Y2715" s="58">
        <f t="shared" si="224"/>
        <v>2.34676649136137</v>
      </c>
      <c r="Z2715" s="56">
        <v>8.26</v>
      </c>
      <c r="AA2715" s="63">
        <v>22</v>
      </c>
      <c r="AB2715" s="63">
        <v>54</v>
      </c>
      <c r="AC2715" s="63">
        <v>25</v>
      </c>
    </row>
    <row r="2716" customHeight="1" spans="1:29">
      <c r="A2716" s="11">
        <v>2715</v>
      </c>
      <c r="B2716" s="15" t="s">
        <v>1818</v>
      </c>
      <c r="C2716" s="95">
        <v>125.576</v>
      </c>
      <c r="D2716" s="95">
        <v>44.205</v>
      </c>
      <c r="E2716" s="38">
        <v>180</v>
      </c>
      <c r="F2716" s="137">
        <v>4.5</v>
      </c>
      <c r="G2716" s="137">
        <v>520</v>
      </c>
      <c r="H2716" s="38">
        <v>1175</v>
      </c>
      <c r="I2716" s="18" t="s">
        <v>77</v>
      </c>
      <c r="J2716" s="18" t="s">
        <v>78</v>
      </c>
      <c r="K2716" s="78" t="s">
        <v>1823</v>
      </c>
      <c r="L2716" s="138">
        <v>3.32679218099025</v>
      </c>
      <c r="M2716" s="45">
        <v>9.5736425842622</v>
      </c>
      <c r="N2716" s="45">
        <v>12.9004347652525</v>
      </c>
      <c r="O2716" s="72">
        <v>10.762094970805</v>
      </c>
      <c r="P2716" s="46">
        <v>0.889570535312429</v>
      </c>
      <c r="Q2716" s="46">
        <v>0.309121243588265</v>
      </c>
      <c r="R2716" s="46">
        <f t="shared" si="222"/>
        <v>1.19869177890069</v>
      </c>
      <c r="S2716" s="139">
        <v>23.06</v>
      </c>
      <c r="T2716" s="139">
        <v>2.10668789808917</v>
      </c>
      <c r="U2716" s="139">
        <v>0.639186351981192</v>
      </c>
      <c r="V2716" s="27">
        <f t="shared" si="225"/>
        <v>10.9460922146637</v>
      </c>
      <c r="W2716" s="58">
        <v>203.542003631592</v>
      </c>
      <c r="X2716" s="58">
        <v>86.7329597473145</v>
      </c>
      <c r="Y2716" s="58">
        <f t="shared" si="224"/>
        <v>2.34676649136137</v>
      </c>
      <c r="Z2716" s="56">
        <v>8.19</v>
      </c>
      <c r="AA2716" s="63">
        <v>22</v>
      </c>
      <c r="AB2716" s="63">
        <v>54</v>
      </c>
      <c r="AC2716" s="63">
        <v>25</v>
      </c>
    </row>
    <row r="2717" customHeight="1" spans="1:29">
      <c r="A2717" s="11">
        <v>2716</v>
      </c>
      <c r="B2717" s="15" t="s">
        <v>1818</v>
      </c>
      <c r="C2717" s="95">
        <v>125.569</v>
      </c>
      <c r="D2717" s="95">
        <v>44.207</v>
      </c>
      <c r="E2717" s="38">
        <v>187</v>
      </c>
      <c r="F2717" s="137">
        <v>4.5</v>
      </c>
      <c r="G2717" s="137">
        <v>520</v>
      </c>
      <c r="H2717" s="38">
        <v>1175</v>
      </c>
      <c r="I2717" s="18" t="s">
        <v>77</v>
      </c>
      <c r="J2717" s="18" t="s">
        <v>78</v>
      </c>
      <c r="K2717" s="78" t="s">
        <v>1824</v>
      </c>
      <c r="L2717" s="138">
        <v>3.89282268296035</v>
      </c>
      <c r="M2717" s="45">
        <v>12.1258304332164</v>
      </c>
      <c r="N2717" s="45">
        <v>16.0186531161768</v>
      </c>
      <c r="O2717" s="72">
        <v>9.78001916114089</v>
      </c>
      <c r="P2717" s="46">
        <v>1.23985753334678</v>
      </c>
      <c r="Q2717" s="46">
        <v>0.398038349293605</v>
      </c>
      <c r="R2717" s="46">
        <f t="shared" si="222"/>
        <v>1.63789588264039</v>
      </c>
      <c r="S2717" s="139">
        <v>28.77</v>
      </c>
      <c r="T2717" s="139">
        <v>2.80170316301703</v>
      </c>
      <c r="U2717" s="139">
        <v>0.86233424664734</v>
      </c>
      <c r="V2717" s="27">
        <f t="shared" si="225"/>
        <v>10.2687537993921</v>
      </c>
      <c r="W2717" s="58">
        <v>203.542003631592</v>
      </c>
      <c r="X2717" s="58">
        <v>86.7329597473145</v>
      </c>
      <c r="Y2717" s="58">
        <f t="shared" si="224"/>
        <v>2.34676649136137</v>
      </c>
      <c r="Z2717" s="56">
        <v>7.84</v>
      </c>
      <c r="AA2717" s="63">
        <v>22</v>
      </c>
      <c r="AB2717" s="63">
        <v>54</v>
      </c>
      <c r="AC2717" s="63">
        <v>25</v>
      </c>
    </row>
    <row r="2718" customHeight="1" spans="1:29">
      <c r="A2718" s="11">
        <v>2717</v>
      </c>
      <c r="B2718" s="15" t="s">
        <v>1818</v>
      </c>
      <c r="C2718" s="95">
        <v>125.569</v>
      </c>
      <c r="D2718" s="95">
        <v>44.207</v>
      </c>
      <c r="E2718" s="38">
        <v>187</v>
      </c>
      <c r="F2718" s="137">
        <v>4.5</v>
      </c>
      <c r="G2718" s="137">
        <v>520</v>
      </c>
      <c r="H2718" s="38">
        <v>1175</v>
      </c>
      <c r="I2718" s="18" t="s">
        <v>77</v>
      </c>
      <c r="J2718" s="18" t="s">
        <v>78</v>
      </c>
      <c r="K2718" s="78" t="s">
        <v>1824</v>
      </c>
      <c r="L2718" s="138">
        <v>3.6249811488018</v>
      </c>
      <c r="M2718" s="45">
        <v>10.0449155679117</v>
      </c>
      <c r="N2718" s="45">
        <v>13.6698967167135</v>
      </c>
      <c r="O2718" s="72">
        <v>7.32550346044317</v>
      </c>
      <c r="P2718" s="46">
        <v>1.37122528467197</v>
      </c>
      <c r="Q2718" s="46">
        <v>0.494843961015957</v>
      </c>
      <c r="R2718" s="46">
        <f t="shared" si="222"/>
        <v>1.86606924568793</v>
      </c>
      <c r="S2718" s="139">
        <v>29.63</v>
      </c>
      <c r="T2718" s="139">
        <v>3.10792047964658</v>
      </c>
      <c r="U2718" s="139">
        <v>0.820219308527108</v>
      </c>
      <c r="V2718" s="27">
        <f t="shared" si="225"/>
        <v>9.53370595999593</v>
      </c>
      <c r="W2718" s="58">
        <v>203.542003631592</v>
      </c>
      <c r="X2718" s="58">
        <v>86.7329597473145</v>
      </c>
      <c r="Y2718" s="58">
        <f t="shared" si="224"/>
        <v>2.34676649136137</v>
      </c>
      <c r="Z2718" s="56">
        <v>8.05</v>
      </c>
      <c r="AA2718" s="63">
        <v>22</v>
      </c>
      <c r="AB2718" s="63">
        <v>54</v>
      </c>
      <c r="AC2718" s="63">
        <v>25</v>
      </c>
    </row>
    <row r="2719" customHeight="1" spans="1:29">
      <c r="A2719" s="11">
        <v>2718</v>
      </c>
      <c r="B2719" s="15" t="s">
        <v>1818</v>
      </c>
      <c r="C2719" s="95">
        <v>125.569</v>
      </c>
      <c r="D2719" s="95">
        <v>44.207</v>
      </c>
      <c r="E2719" s="38">
        <v>187</v>
      </c>
      <c r="F2719" s="137">
        <v>4.5</v>
      </c>
      <c r="G2719" s="137">
        <v>520</v>
      </c>
      <c r="H2719" s="38">
        <v>1175</v>
      </c>
      <c r="I2719" s="18" t="s">
        <v>77</v>
      </c>
      <c r="J2719" s="18" t="s">
        <v>78</v>
      </c>
      <c r="K2719" s="78" t="s">
        <v>1824</v>
      </c>
      <c r="L2719" s="138">
        <v>3.51554917174464</v>
      </c>
      <c r="M2719" s="45">
        <v>10.6930350005267</v>
      </c>
      <c r="N2719" s="45">
        <v>14.2085841722713</v>
      </c>
      <c r="O2719" s="72">
        <v>7.38865651193179</v>
      </c>
      <c r="P2719" s="46">
        <v>1.44722318370853</v>
      </c>
      <c r="Q2719" s="46">
        <v>0.475803573500467</v>
      </c>
      <c r="R2719" s="46">
        <f t="shared" si="222"/>
        <v>1.923026757209</v>
      </c>
      <c r="S2719" s="139">
        <v>34.18</v>
      </c>
      <c r="T2719" s="139">
        <v>2.23304927751019</v>
      </c>
      <c r="U2719" s="139">
        <v>0.802534161419513</v>
      </c>
      <c r="V2719" s="27">
        <f t="shared" si="225"/>
        <v>15.3064244234279</v>
      </c>
      <c r="W2719" s="58">
        <v>203.542003631592</v>
      </c>
      <c r="X2719" s="58">
        <v>86.7329597473145</v>
      </c>
      <c r="Y2719" s="58">
        <f t="shared" si="224"/>
        <v>2.34676649136137</v>
      </c>
      <c r="Z2719" s="56">
        <v>7.86</v>
      </c>
      <c r="AA2719" s="63">
        <v>22</v>
      </c>
      <c r="AB2719" s="63">
        <v>54</v>
      </c>
      <c r="AC2719" s="63">
        <v>25</v>
      </c>
    </row>
    <row r="2720" customHeight="1" spans="1:29">
      <c r="A2720" s="11">
        <v>2719</v>
      </c>
      <c r="B2720" s="15" t="s">
        <v>1818</v>
      </c>
      <c r="C2720" s="95">
        <v>125.569</v>
      </c>
      <c r="D2720" s="95">
        <v>44.207</v>
      </c>
      <c r="E2720" s="38">
        <v>187</v>
      </c>
      <c r="F2720" s="137">
        <v>4.5</v>
      </c>
      <c r="G2720" s="137">
        <v>520</v>
      </c>
      <c r="H2720" s="38">
        <v>1175</v>
      </c>
      <c r="I2720" s="18" t="s">
        <v>77</v>
      </c>
      <c r="J2720" s="18" t="s">
        <v>78</v>
      </c>
      <c r="K2720" s="78" t="s">
        <v>1824</v>
      </c>
      <c r="L2720" s="138">
        <v>2.3282964254599</v>
      </c>
      <c r="M2720" s="45">
        <v>6.87300727745819</v>
      </c>
      <c r="N2720" s="45">
        <v>9.20130370291809</v>
      </c>
      <c r="O2720" s="72">
        <v>5.10774644240155</v>
      </c>
      <c r="P2720" s="46">
        <v>1.3456046330731</v>
      </c>
      <c r="Q2720" s="46">
        <v>0.45583633637953</v>
      </c>
      <c r="R2720" s="46">
        <f t="shared" si="222"/>
        <v>1.80144096945263</v>
      </c>
      <c r="S2720" s="139">
        <v>15.65</v>
      </c>
      <c r="T2720" s="139">
        <v>2.24684753534582</v>
      </c>
      <c r="U2720" s="139">
        <v>0.816236348191878</v>
      </c>
      <c r="V2720" s="27">
        <f t="shared" si="225"/>
        <v>6.96531462585033</v>
      </c>
      <c r="W2720" s="58">
        <v>203.542003631592</v>
      </c>
      <c r="X2720" s="58">
        <v>86.7329597473145</v>
      </c>
      <c r="Y2720" s="58">
        <f t="shared" si="224"/>
        <v>2.34676649136137</v>
      </c>
      <c r="Z2720" s="56">
        <v>8.14</v>
      </c>
      <c r="AA2720" s="63">
        <v>22</v>
      </c>
      <c r="AB2720" s="63">
        <v>54</v>
      </c>
      <c r="AC2720" s="63">
        <v>25</v>
      </c>
    </row>
    <row r="2721" customHeight="1" spans="1:29">
      <c r="A2721" s="11">
        <v>2720</v>
      </c>
      <c r="B2721" s="15" t="s">
        <v>1818</v>
      </c>
      <c r="C2721" s="95">
        <v>125.569</v>
      </c>
      <c r="D2721" s="95">
        <v>44.207</v>
      </c>
      <c r="E2721" s="38">
        <v>187</v>
      </c>
      <c r="F2721" s="137">
        <v>4.5</v>
      </c>
      <c r="G2721" s="137">
        <v>520</v>
      </c>
      <c r="H2721" s="38">
        <v>1175</v>
      </c>
      <c r="I2721" s="18" t="s">
        <v>77</v>
      </c>
      <c r="J2721" s="18" t="s">
        <v>78</v>
      </c>
      <c r="K2721" s="78" t="s">
        <v>1824</v>
      </c>
      <c r="L2721" s="138">
        <v>2.73235831733362</v>
      </c>
      <c r="M2721" s="45">
        <v>8.6464882742986</v>
      </c>
      <c r="N2721" s="45">
        <v>11.3788465916322</v>
      </c>
      <c r="O2721" s="72">
        <v>4.33611966071805</v>
      </c>
      <c r="P2721" s="46">
        <v>1.99406126925629</v>
      </c>
      <c r="Q2721" s="46">
        <v>0.63013904853381</v>
      </c>
      <c r="R2721" s="46">
        <f t="shared" si="222"/>
        <v>2.6242003177901</v>
      </c>
      <c r="S2721" s="139">
        <v>19.57</v>
      </c>
      <c r="T2721" s="139">
        <v>2.16013564431047</v>
      </c>
      <c r="U2721" s="139">
        <v>0.826308071404954</v>
      </c>
      <c r="V2721" s="27">
        <f t="shared" si="225"/>
        <v>9.05961625675913</v>
      </c>
      <c r="W2721" s="58">
        <v>203.542003631592</v>
      </c>
      <c r="X2721" s="58">
        <v>86.7329597473145</v>
      </c>
      <c r="Y2721" s="58">
        <f t="shared" si="224"/>
        <v>2.34676649136137</v>
      </c>
      <c r="Z2721" s="56">
        <v>8.05</v>
      </c>
      <c r="AA2721" s="63">
        <v>22</v>
      </c>
      <c r="AB2721" s="63">
        <v>54</v>
      </c>
      <c r="AC2721" s="63">
        <v>25</v>
      </c>
    </row>
    <row r="2722" customHeight="1" spans="1:29">
      <c r="A2722" s="11">
        <v>2721</v>
      </c>
      <c r="B2722" s="15" t="s">
        <v>1818</v>
      </c>
      <c r="C2722" s="95">
        <v>125.569</v>
      </c>
      <c r="D2722" s="95">
        <v>44.207</v>
      </c>
      <c r="E2722" s="38">
        <v>187</v>
      </c>
      <c r="F2722" s="137">
        <v>4.5</v>
      </c>
      <c r="G2722" s="137">
        <v>520</v>
      </c>
      <c r="H2722" s="38">
        <v>1175</v>
      </c>
      <c r="I2722" s="18" t="s">
        <v>77</v>
      </c>
      <c r="J2722" s="18" t="s">
        <v>78</v>
      </c>
      <c r="K2722" s="78" t="s">
        <v>1824</v>
      </c>
      <c r="L2722" s="138">
        <v>2.48348754491216</v>
      </c>
      <c r="M2722" s="45">
        <v>8.43446788249321</v>
      </c>
      <c r="N2722" s="45">
        <v>10.9179554274054</v>
      </c>
      <c r="O2722" s="72">
        <v>7.95169028360267</v>
      </c>
      <c r="P2722" s="46">
        <v>1.06071383337026</v>
      </c>
      <c r="Q2722" s="46">
        <v>0.312321966316194</v>
      </c>
      <c r="R2722" s="46">
        <f t="shared" si="222"/>
        <v>1.37303579968645</v>
      </c>
      <c r="S2722" s="139">
        <v>18.36</v>
      </c>
      <c r="T2722" s="139">
        <v>2.07042253521127</v>
      </c>
      <c r="U2722" s="139">
        <v>0.71930185086683</v>
      </c>
      <c r="V2722" s="27">
        <f t="shared" si="225"/>
        <v>8.8677551020408</v>
      </c>
      <c r="W2722" s="58">
        <v>203.542003631592</v>
      </c>
      <c r="X2722" s="58">
        <v>86.7329597473145</v>
      </c>
      <c r="Y2722" s="58">
        <f t="shared" si="224"/>
        <v>2.34676649136137</v>
      </c>
      <c r="Z2722" s="56">
        <v>8.14</v>
      </c>
      <c r="AA2722" s="63">
        <v>22</v>
      </c>
      <c r="AB2722" s="63">
        <v>54</v>
      </c>
      <c r="AC2722" s="63">
        <v>25</v>
      </c>
    </row>
    <row r="2723" customHeight="1" spans="1:29">
      <c r="A2723" s="11">
        <v>2722</v>
      </c>
      <c r="B2723" s="15" t="s">
        <v>1818</v>
      </c>
      <c r="C2723" s="95">
        <v>125.569</v>
      </c>
      <c r="D2723" s="95">
        <v>44.207</v>
      </c>
      <c r="E2723" s="38">
        <v>187</v>
      </c>
      <c r="F2723" s="137">
        <v>4.5</v>
      </c>
      <c r="G2723" s="137">
        <v>520</v>
      </c>
      <c r="H2723" s="38">
        <v>1175</v>
      </c>
      <c r="I2723" s="18" t="s">
        <v>77</v>
      </c>
      <c r="J2723" s="18" t="s">
        <v>78</v>
      </c>
      <c r="K2723" s="78" t="s">
        <v>1824</v>
      </c>
      <c r="L2723" s="138">
        <v>3.60337364430288</v>
      </c>
      <c r="M2723" s="45">
        <v>11.8675423312901</v>
      </c>
      <c r="N2723" s="45">
        <v>15.470915975593</v>
      </c>
      <c r="O2723" s="72">
        <v>7.8686252437239</v>
      </c>
      <c r="P2723" s="46">
        <v>1.50821038792714</v>
      </c>
      <c r="Q2723" s="46">
        <v>0.457941957164242</v>
      </c>
      <c r="R2723" s="46">
        <f t="shared" si="222"/>
        <v>1.96615234509138</v>
      </c>
      <c r="S2723" s="139">
        <v>17.22</v>
      </c>
      <c r="T2723" s="139">
        <v>3.89849108367627</v>
      </c>
      <c r="U2723" s="139">
        <v>0.862037189614179</v>
      </c>
      <c r="V2723" s="27">
        <f t="shared" si="225"/>
        <v>4.41709359605911</v>
      </c>
      <c r="W2723" s="58">
        <v>203.542003631592</v>
      </c>
      <c r="X2723" s="58">
        <v>86.7329597473145</v>
      </c>
      <c r="Y2723" s="58">
        <f t="shared" ref="Y2723:Y2786" si="226">W2723/X2723</f>
        <v>2.34676649136137</v>
      </c>
      <c r="Z2723" s="56">
        <v>8.1</v>
      </c>
      <c r="AA2723" s="63">
        <v>22</v>
      </c>
      <c r="AB2723" s="63">
        <v>54</v>
      </c>
      <c r="AC2723" s="63">
        <v>25</v>
      </c>
    </row>
    <row r="2724" customHeight="1" spans="1:29">
      <c r="A2724" s="11">
        <v>2723</v>
      </c>
      <c r="B2724" s="15" t="s">
        <v>1818</v>
      </c>
      <c r="C2724" s="95">
        <v>125.569</v>
      </c>
      <c r="D2724" s="95">
        <v>44.207</v>
      </c>
      <c r="E2724" s="38">
        <v>187</v>
      </c>
      <c r="F2724" s="137">
        <v>4.5</v>
      </c>
      <c r="G2724" s="137">
        <v>520</v>
      </c>
      <c r="H2724" s="38">
        <v>1175</v>
      </c>
      <c r="I2724" s="18" t="s">
        <v>77</v>
      </c>
      <c r="J2724" s="18" t="s">
        <v>78</v>
      </c>
      <c r="K2724" s="78" t="s">
        <v>1824</v>
      </c>
      <c r="L2724" s="138">
        <v>3.54442099428247</v>
      </c>
      <c r="M2724" s="45">
        <v>11.4812732999183</v>
      </c>
      <c r="N2724" s="45">
        <v>15.0256942942008</v>
      </c>
      <c r="O2724" s="72">
        <v>6.59547931673062</v>
      </c>
      <c r="P2724" s="46">
        <v>1.74077921384637</v>
      </c>
      <c r="Q2724" s="46">
        <v>0.537401578273683</v>
      </c>
      <c r="R2724" s="46">
        <f t="shared" si="222"/>
        <v>2.27818079212005</v>
      </c>
      <c r="S2724" s="139">
        <v>25.87</v>
      </c>
      <c r="T2724" s="139">
        <v>3.15563506261181</v>
      </c>
      <c r="U2724" s="139">
        <v>0.793404504236976</v>
      </c>
      <c r="V2724" s="27">
        <f t="shared" si="225"/>
        <v>8.19803287981859</v>
      </c>
      <c r="W2724" s="58">
        <v>203.542003631592</v>
      </c>
      <c r="X2724" s="58">
        <v>86.7329597473145</v>
      </c>
      <c r="Y2724" s="58">
        <f t="shared" si="226"/>
        <v>2.34676649136137</v>
      </c>
      <c r="Z2724" s="56">
        <v>8.08</v>
      </c>
      <c r="AA2724" s="63">
        <v>22</v>
      </c>
      <c r="AB2724" s="63">
        <v>54</v>
      </c>
      <c r="AC2724" s="63">
        <v>25</v>
      </c>
    </row>
    <row r="2725" customHeight="1" spans="1:29">
      <c r="A2725" s="11">
        <v>2724</v>
      </c>
      <c r="B2725" s="15" t="s">
        <v>1818</v>
      </c>
      <c r="C2725" s="95">
        <v>125.569</v>
      </c>
      <c r="D2725" s="95">
        <v>44.207</v>
      </c>
      <c r="E2725" s="38">
        <v>187</v>
      </c>
      <c r="F2725" s="137">
        <v>4.5</v>
      </c>
      <c r="G2725" s="137">
        <v>520</v>
      </c>
      <c r="H2725" s="38">
        <v>1175</v>
      </c>
      <c r="I2725" s="18" t="s">
        <v>77</v>
      </c>
      <c r="J2725" s="18" t="s">
        <v>78</v>
      </c>
      <c r="K2725" s="78" t="s">
        <v>1824</v>
      </c>
      <c r="L2725" s="138">
        <v>3.01457272431</v>
      </c>
      <c r="M2725" s="45">
        <v>9.66842407508943</v>
      </c>
      <c r="N2725" s="45">
        <v>12.6829967993994</v>
      </c>
      <c r="O2725" s="72">
        <v>5.18103218794197</v>
      </c>
      <c r="P2725" s="46">
        <v>1.8661192836422</v>
      </c>
      <c r="Q2725" s="46">
        <v>0.581847905003551</v>
      </c>
      <c r="R2725" s="46">
        <f t="shared" si="222"/>
        <v>2.44796718864575</v>
      </c>
      <c r="S2725" s="139">
        <v>24.03</v>
      </c>
      <c r="T2725" s="139">
        <v>2.36030828516378</v>
      </c>
      <c r="U2725" s="139">
        <v>0.807807866532094</v>
      </c>
      <c r="V2725" s="27">
        <f t="shared" si="225"/>
        <v>10.1808734693877</v>
      </c>
      <c r="W2725" s="58">
        <v>203.542003631592</v>
      </c>
      <c r="X2725" s="58">
        <v>86.7329597473145</v>
      </c>
      <c r="Y2725" s="58">
        <f t="shared" si="226"/>
        <v>2.34676649136137</v>
      </c>
      <c r="Z2725" s="56">
        <v>8.03</v>
      </c>
      <c r="AA2725" s="63">
        <v>22</v>
      </c>
      <c r="AB2725" s="63">
        <v>54</v>
      </c>
      <c r="AC2725" s="63">
        <v>25</v>
      </c>
    </row>
    <row r="2726" customHeight="1" spans="1:29">
      <c r="A2726" s="11">
        <v>2725</v>
      </c>
      <c r="B2726" s="15" t="s">
        <v>1818</v>
      </c>
      <c r="C2726" s="95">
        <v>125.569</v>
      </c>
      <c r="D2726" s="95">
        <v>44.207</v>
      </c>
      <c r="E2726" s="38">
        <v>187</v>
      </c>
      <c r="F2726" s="137">
        <v>4.5</v>
      </c>
      <c r="G2726" s="137">
        <v>520</v>
      </c>
      <c r="H2726" s="38">
        <v>1175</v>
      </c>
      <c r="I2726" s="18" t="s">
        <v>77</v>
      </c>
      <c r="J2726" s="18" t="s">
        <v>78</v>
      </c>
      <c r="K2726" s="78" t="s">
        <v>1824</v>
      </c>
      <c r="L2726" s="138">
        <v>3.33303670956522</v>
      </c>
      <c r="M2726" s="45">
        <v>10.0434564542939</v>
      </c>
      <c r="N2726" s="45">
        <v>13.3764931638591</v>
      </c>
      <c r="O2726" s="72">
        <v>7.2311745168417</v>
      </c>
      <c r="P2726" s="46">
        <v>1.38891080984179</v>
      </c>
      <c r="Q2726" s="46">
        <v>0.460926050367398</v>
      </c>
      <c r="R2726" s="46">
        <f t="shared" si="222"/>
        <v>1.84983686020919</v>
      </c>
      <c r="S2726" s="139">
        <v>23.56</v>
      </c>
      <c r="T2726" s="139">
        <v>2.42418689876317</v>
      </c>
      <c r="U2726" s="139">
        <v>0.796728827250413</v>
      </c>
      <c r="V2726" s="27">
        <f t="shared" si="225"/>
        <v>9.71872260015117</v>
      </c>
      <c r="W2726" s="58">
        <v>203.542003631592</v>
      </c>
      <c r="X2726" s="58">
        <v>86.7329597473145</v>
      </c>
      <c r="Y2726" s="58">
        <f t="shared" si="226"/>
        <v>2.34676649136137</v>
      </c>
      <c r="Z2726" s="56">
        <v>7.81</v>
      </c>
      <c r="AA2726" s="63">
        <v>22</v>
      </c>
      <c r="AB2726" s="63">
        <v>54</v>
      </c>
      <c r="AC2726" s="63">
        <v>25</v>
      </c>
    </row>
    <row r="2727" customHeight="1" spans="1:29">
      <c r="A2727" s="11">
        <v>2726</v>
      </c>
      <c r="B2727" s="15" t="s">
        <v>1818</v>
      </c>
      <c r="C2727" s="95">
        <v>125.569</v>
      </c>
      <c r="D2727" s="95">
        <v>44.207</v>
      </c>
      <c r="E2727" s="38">
        <v>187</v>
      </c>
      <c r="F2727" s="137">
        <v>4.5</v>
      </c>
      <c r="G2727" s="137">
        <v>520</v>
      </c>
      <c r="H2727" s="38">
        <v>1175</v>
      </c>
      <c r="I2727" s="18" t="s">
        <v>77</v>
      </c>
      <c r="J2727" s="18" t="s">
        <v>78</v>
      </c>
      <c r="K2727" s="78" t="s">
        <v>1824</v>
      </c>
      <c r="L2727" s="138">
        <v>3.39504899521207</v>
      </c>
      <c r="M2727" s="45">
        <v>10.322338940609</v>
      </c>
      <c r="N2727" s="45">
        <v>13.7173879358211</v>
      </c>
      <c r="O2727" s="72">
        <v>6.69945826617943</v>
      </c>
      <c r="P2727" s="46">
        <v>1.54077218343441</v>
      </c>
      <c r="Q2727" s="46">
        <v>0.506764705491359</v>
      </c>
      <c r="R2727" s="46">
        <f t="shared" ref="R2727:R2790" si="227">P2727+Q2727</f>
        <v>2.04753688892577</v>
      </c>
      <c r="S2727" s="139">
        <v>22.6217469443257</v>
      </c>
      <c r="T2727" s="139">
        <v>2.6417731629393</v>
      </c>
      <c r="U2727" s="139">
        <v>0.849662934945424</v>
      </c>
      <c r="V2727" s="27">
        <f t="shared" si="225"/>
        <v>8.56309211618919</v>
      </c>
      <c r="W2727" s="58">
        <v>203.542003631592</v>
      </c>
      <c r="X2727" s="58">
        <v>86.7329597473145</v>
      </c>
      <c r="Y2727" s="58">
        <f t="shared" si="226"/>
        <v>2.34676649136137</v>
      </c>
      <c r="Z2727" s="56">
        <v>8.11</v>
      </c>
      <c r="AA2727" s="63">
        <v>22</v>
      </c>
      <c r="AB2727" s="63">
        <v>54</v>
      </c>
      <c r="AC2727" s="63">
        <v>25</v>
      </c>
    </row>
    <row r="2728" customHeight="1" spans="1:29">
      <c r="A2728" s="11">
        <v>2727</v>
      </c>
      <c r="B2728" s="15" t="s">
        <v>1818</v>
      </c>
      <c r="C2728" s="95">
        <v>123.353</v>
      </c>
      <c r="D2728" s="95">
        <v>41.516</v>
      </c>
      <c r="E2728" s="38">
        <v>37</v>
      </c>
      <c r="F2728" s="137">
        <v>8.3</v>
      </c>
      <c r="G2728" s="137">
        <v>400</v>
      </c>
      <c r="H2728" s="38">
        <v>1190</v>
      </c>
      <c r="I2728" s="18" t="s">
        <v>77</v>
      </c>
      <c r="J2728" s="18" t="s">
        <v>78</v>
      </c>
      <c r="K2728" s="78" t="s">
        <v>1825</v>
      </c>
      <c r="L2728" s="138">
        <v>1.16512825133125</v>
      </c>
      <c r="M2728" s="45">
        <v>4.06030785731789</v>
      </c>
      <c r="N2728" s="45">
        <v>5.22543610864914</v>
      </c>
      <c r="O2728" s="72">
        <v>1.83346992840239</v>
      </c>
      <c r="P2728" s="46">
        <v>2.21454837868864</v>
      </c>
      <c r="Q2728" s="46">
        <v>0.63547715361031</v>
      </c>
      <c r="R2728" s="46">
        <f t="shared" si="227"/>
        <v>2.85002553229895</v>
      </c>
      <c r="S2728" s="139">
        <v>15.36</v>
      </c>
      <c r="T2728" s="139">
        <v>1.13497862953261</v>
      </c>
      <c r="U2728" s="139">
        <v>0.505751537363422</v>
      </c>
      <c r="V2728" s="27">
        <f t="shared" si="225"/>
        <v>13.5332944606414</v>
      </c>
      <c r="W2728" s="58">
        <v>285.004997253418</v>
      </c>
      <c r="X2728" s="58">
        <v>52.3247003555298</v>
      </c>
      <c r="Y2728" s="58">
        <f t="shared" si="226"/>
        <v>5.44685388195057</v>
      </c>
      <c r="Z2728" s="56">
        <v>8.14</v>
      </c>
      <c r="AA2728" s="63">
        <v>42</v>
      </c>
      <c r="AB2728" s="63">
        <v>41</v>
      </c>
      <c r="AC2728" s="63">
        <v>17</v>
      </c>
    </row>
    <row r="2729" customHeight="1" spans="1:29">
      <c r="A2729" s="11">
        <v>2728</v>
      </c>
      <c r="B2729" s="15" t="s">
        <v>1818</v>
      </c>
      <c r="C2729" s="95">
        <v>123.353</v>
      </c>
      <c r="D2729" s="95">
        <v>41.516</v>
      </c>
      <c r="E2729" s="38">
        <v>37</v>
      </c>
      <c r="F2729" s="137">
        <v>8.3</v>
      </c>
      <c r="G2729" s="137">
        <v>400</v>
      </c>
      <c r="H2729" s="38">
        <v>1190</v>
      </c>
      <c r="I2729" s="18" t="s">
        <v>77</v>
      </c>
      <c r="J2729" s="18" t="s">
        <v>78</v>
      </c>
      <c r="K2729" s="78" t="s">
        <v>1825</v>
      </c>
      <c r="L2729" s="138">
        <v>2.00929557992427</v>
      </c>
      <c r="M2729" s="45">
        <v>7.57677414059465</v>
      </c>
      <c r="N2729" s="45">
        <v>9.58606972051892</v>
      </c>
      <c r="O2729" s="72">
        <v>7.39439097786175</v>
      </c>
      <c r="P2729" s="46">
        <v>1.02466506887165</v>
      </c>
      <c r="Q2729" s="46">
        <v>0.271732396344736</v>
      </c>
      <c r="R2729" s="46">
        <f t="shared" si="227"/>
        <v>1.29639746521639</v>
      </c>
      <c r="S2729" s="139">
        <v>16.97</v>
      </c>
      <c r="T2729" s="139">
        <v>1.3694614860259</v>
      </c>
      <c r="U2729" s="139">
        <v>0.516243849322398</v>
      </c>
      <c r="V2729" s="27">
        <f t="shared" si="225"/>
        <v>12.3917322050772</v>
      </c>
      <c r="W2729" s="58">
        <v>285.004997253418</v>
      </c>
      <c r="X2729" s="58">
        <v>52.3247003555298</v>
      </c>
      <c r="Y2729" s="58">
        <f t="shared" si="226"/>
        <v>5.44685388195057</v>
      </c>
      <c r="Z2729" s="56">
        <v>7.97</v>
      </c>
      <c r="AA2729" s="63">
        <v>42</v>
      </c>
      <c r="AB2729" s="63">
        <v>41</v>
      </c>
      <c r="AC2729" s="63">
        <v>17</v>
      </c>
    </row>
    <row r="2730" customHeight="1" spans="1:29">
      <c r="A2730" s="11">
        <v>2729</v>
      </c>
      <c r="B2730" s="15" t="s">
        <v>1818</v>
      </c>
      <c r="C2730" s="95">
        <v>123.353</v>
      </c>
      <c r="D2730" s="95">
        <v>41.516</v>
      </c>
      <c r="E2730" s="38">
        <v>37</v>
      </c>
      <c r="F2730" s="137">
        <v>8.3</v>
      </c>
      <c r="G2730" s="137">
        <v>400</v>
      </c>
      <c r="H2730" s="38">
        <v>1190</v>
      </c>
      <c r="I2730" s="18" t="s">
        <v>77</v>
      </c>
      <c r="J2730" s="18" t="s">
        <v>78</v>
      </c>
      <c r="K2730" s="78" t="s">
        <v>1825</v>
      </c>
      <c r="L2730" s="138">
        <v>1.70040400120945</v>
      </c>
      <c r="M2730" s="45">
        <v>6.08899722579458</v>
      </c>
      <c r="N2730" s="45">
        <v>7.78940122700403</v>
      </c>
      <c r="O2730" s="72">
        <v>3.22909108330771</v>
      </c>
      <c r="P2730" s="46">
        <v>1.88566908417998</v>
      </c>
      <c r="Q2730" s="46">
        <v>0.526589048540448</v>
      </c>
      <c r="R2730" s="46">
        <f t="shared" si="227"/>
        <v>2.41225813272043</v>
      </c>
      <c r="S2730" s="139">
        <v>20.67</v>
      </c>
      <c r="T2730" s="139">
        <v>1.2359865470852</v>
      </c>
      <c r="U2730" s="139">
        <v>0.498187183001095</v>
      </c>
      <c r="V2730" s="27">
        <f t="shared" si="225"/>
        <v>16.7234829931973</v>
      </c>
      <c r="W2730" s="58">
        <v>285.004997253418</v>
      </c>
      <c r="X2730" s="58">
        <v>52.3247003555298</v>
      </c>
      <c r="Y2730" s="58">
        <f t="shared" si="226"/>
        <v>5.44685388195057</v>
      </c>
      <c r="Z2730" s="56">
        <v>7.88</v>
      </c>
      <c r="AA2730" s="63">
        <v>42</v>
      </c>
      <c r="AB2730" s="63">
        <v>41</v>
      </c>
      <c r="AC2730" s="63">
        <v>17</v>
      </c>
    </row>
    <row r="2731" customHeight="1" spans="1:29">
      <c r="A2731" s="11">
        <v>2730</v>
      </c>
      <c r="B2731" s="15" t="s">
        <v>1818</v>
      </c>
      <c r="C2731" s="95">
        <v>123.353</v>
      </c>
      <c r="D2731" s="95">
        <v>41.516</v>
      </c>
      <c r="E2731" s="38">
        <v>37</v>
      </c>
      <c r="F2731" s="137">
        <v>8.3</v>
      </c>
      <c r="G2731" s="137">
        <v>400</v>
      </c>
      <c r="H2731" s="38">
        <v>1190</v>
      </c>
      <c r="I2731" s="18" t="s">
        <v>77</v>
      </c>
      <c r="J2731" s="18" t="s">
        <v>78</v>
      </c>
      <c r="K2731" s="78" t="s">
        <v>1825</v>
      </c>
      <c r="L2731" s="138">
        <v>4.14874494629161</v>
      </c>
      <c r="M2731" s="45">
        <v>13.860996717587</v>
      </c>
      <c r="N2731" s="45">
        <v>18.0097416638786</v>
      </c>
      <c r="O2731" s="72">
        <v>7.94201397218862</v>
      </c>
      <c r="P2731" s="46">
        <v>1.74527478371676</v>
      </c>
      <c r="Q2731" s="46">
        <v>0.522379457001675</v>
      </c>
      <c r="R2731" s="46">
        <f t="shared" si="227"/>
        <v>2.26765424071843</v>
      </c>
      <c r="S2731" s="139">
        <v>17.65</v>
      </c>
      <c r="T2731" s="139">
        <v>1.12086553323029</v>
      </c>
      <c r="U2731" s="139">
        <v>0.460743291587579</v>
      </c>
      <c r="V2731" s="27">
        <f t="shared" si="225"/>
        <v>15.7467595146167</v>
      </c>
      <c r="W2731" s="58">
        <v>285.004997253418</v>
      </c>
      <c r="X2731" s="58">
        <v>52.3247003555298</v>
      </c>
      <c r="Y2731" s="58">
        <f t="shared" si="226"/>
        <v>5.44685388195057</v>
      </c>
      <c r="Z2731" s="56">
        <v>7.63</v>
      </c>
      <c r="AA2731" s="63">
        <v>42</v>
      </c>
      <c r="AB2731" s="63">
        <v>41</v>
      </c>
      <c r="AC2731" s="63">
        <v>17</v>
      </c>
    </row>
    <row r="2732" customHeight="1" spans="1:29">
      <c r="A2732" s="11">
        <v>2731</v>
      </c>
      <c r="B2732" s="15" t="s">
        <v>1818</v>
      </c>
      <c r="C2732" s="95">
        <v>123.353</v>
      </c>
      <c r="D2732" s="95">
        <v>41.516</v>
      </c>
      <c r="E2732" s="38">
        <v>37</v>
      </c>
      <c r="F2732" s="137">
        <v>8.3</v>
      </c>
      <c r="G2732" s="137">
        <v>400</v>
      </c>
      <c r="H2732" s="38">
        <v>1190</v>
      </c>
      <c r="I2732" s="18" t="s">
        <v>77</v>
      </c>
      <c r="J2732" s="18" t="s">
        <v>78</v>
      </c>
      <c r="K2732" s="78" t="s">
        <v>1825</v>
      </c>
      <c r="L2732" s="138">
        <v>2.62465034043427</v>
      </c>
      <c r="M2732" s="45">
        <v>8.04597501129161</v>
      </c>
      <c r="N2732" s="45">
        <v>10.6706253517259</v>
      </c>
      <c r="O2732" s="72">
        <v>5.77923022608713</v>
      </c>
      <c r="P2732" s="46">
        <v>1.39222261383056</v>
      </c>
      <c r="Q2732" s="46">
        <v>0.454152237885721</v>
      </c>
      <c r="R2732" s="46">
        <f t="shared" si="227"/>
        <v>1.84637485171628</v>
      </c>
      <c r="S2732" s="139">
        <v>15.66</v>
      </c>
      <c r="T2732" s="139">
        <v>1.27374301675978</v>
      </c>
      <c r="U2732" s="139">
        <v>0.453581471001411</v>
      </c>
      <c r="V2732" s="27">
        <f t="shared" si="225"/>
        <v>12.2944736842105</v>
      </c>
      <c r="W2732" s="58">
        <v>285.004997253418</v>
      </c>
      <c r="X2732" s="58">
        <v>52.3247003555298</v>
      </c>
      <c r="Y2732" s="58">
        <f t="shared" si="226"/>
        <v>5.44685388195057</v>
      </c>
      <c r="Z2732" s="56">
        <v>7.45</v>
      </c>
      <c r="AA2732" s="63">
        <v>42</v>
      </c>
      <c r="AB2732" s="63">
        <v>41</v>
      </c>
      <c r="AC2732" s="63">
        <v>17</v>
      </c>
    </row>
    <row r="2733" customHeight="1" spans="1:29">
      <c r="A2733" s="11">
        <v>2732</v>
      </c>
      <c r="B2733" s="15" t="s">
        <v>1818</v>
      </c>
      <c r="C2733" s="95">
        <v>123.353</v>
      </c>
      <c r="D2733" s="95">
        <v>41.516</v>
      </c>
      <c r="E2733" s="38">
        <v>37</v>
      </c>
      <c r="F2733" s="137">
        <v>8.3</v>
      </c>
      <c r="G2733" s="137">
        <v>400</v>
      </c>
      <c r="H2733" s="38">
        <v>1190</v>
      </c>
      <c r="I2733" s="18" t="s">
        <v>77</v>
      </c>
      <c r="J2733" s="18" t="s">
        <v>78</v>
      </c>
      <c r="K2733" s="78" t="s">
        <v>1825</v>
      </c>
      <c r="L2733" s="138">
        <v>1.72992639182652</v>
      </c>
      <c r="M2733" s="45">
        <v>5.82961485897482</v>
      </c>
      <c r="N2733" s="45">
        <v>7.55954125080134</v>
      </c>
      <c r="O2733" s="72">
        <v>3.48248264320694</v>
      </c>
      <c r="P2733" s="46">
        <v>1.67398245913624</v>
      </c>
      <c r="Q2733" s="46">
        <v>0.496750901314893</v>
      </c>
      <c r="R2733" s="46">
        <f t="shared" si="227"/>
        <v>2.17073336045113</v>
      </c>
      <c r="S2733" s="139">
        <v>13.04</v>
      </c>
      <c r="T2733" s="139">
        <v>1.3903162055336</v>
      </c>
      <c r="U2733" s="139">
        <v>0.518339368824075</v>
      </c>
      <c r="V2733" s="27">
        <f t="shared" si="225"/>
        <v>9.37916133617624</v>
      </c>
      <c r="W2733" s="58">
        <v>285.004997253418</v>
      </c>
      <c r="X2733" s="58">
        <v>52.3247003555298</v>
      </c>
      <c r="Y2733" s="58">
        <f t="shared" si="226"/>
        <v>5.44685388195057</v>
      </c>
      <c r="Z2733" s="56">
        <v>7.53</v>
      </c>
      <c r="AA2733" s="63">
        <v>42</v>
      </c>
      <c r="AB2733" s="63">
        <v>41</v>
      </c>
      <c r="AC2733" s="63">
        <v>17</v>
      </c>
    </row>
    <row r="2734" customHeight="1" spans="1:29">
      <c r="A2734" s="11">
        <v>2733</v>
      </c>
      <c r="B2734" s="15" t="s">
        <v>1818</v>
      </c>
      <c r="C2734" s="95">
        <v>123.353</v>
      </c>
      <c r="D2734" s="95">
        <v>41.516</v>
      </c>
      <c r="E2734" s="38">
        <v>37</v>
      </c>
      <c r="F2734" s="137">
        <v>8.3</v>
      </c>
      <c r="G2734" s="137">
        <v>400</v>
      </c>
      <c r="H2734" s="38">
        <v>1190</v>
      </c>
      <c r="I2734" s="18" t="s">
        <v>77</v>
      </c>
      <c r="J2734" s="18" t="s">
        <v>78</v>
      </c>
      <c r="K2734" s="78" t="s">
        <v>1825</v>
      </c>
      <c r="L2734" s="138">
        <v>4.09050262743004</v>
      </c>
      <c r="M2734" s="45">
        <v>11.1983114460856</v>
      </c>
      <c r="N2734" s="45">
        <v>15.2888140735156</v>
      </c>
      <c r="O2734" s="72">
        <v>5.29095883336581</v>
      </c>
      <c r="P2734" s="46">
        <v>2.11649944722058</v>
      </c>
      <c r="Q2734" s="46">
        <v>0.773111784887559</v>
      </c>
      <c r="R2734" s="46">
        <f t="shared" si="227"/>
        <v>2.88961123210814</v>
      </c>
      <c r="S2734" s="139">
        <v>9.87</v>
      </c>
      <c r="T2734" s="139">
        <v>1.84106157745639</v>
      </c>
      <c r="U2734" s="139">
        <v>0.574890836346228</v>
      </c>
      <c r="V2734" s="27">
        <f t="shared" si="225"/>
        <v>5.36103741496598</v>
      </c>
      <c r="W2734" s="58">
        <v>285.004997253418</v>
      </c>
      <c r="X2734" s="58">
        <v>52.3247003555298</v>
      </c>
      <c r="Y2734" s="58">
        <f t="shared" si="226"/>
        <v>5.44685388195057</v>
      </c>
      <c r="Z2734" s="56">
        <v>7.36</v>
      </c>
      <c r="AA2734" s="63">
        <v>42</v>
      </c>
      <c r="AB2734" s="63">
        <v>41</v>
      </c>
      <c r="AC2734" s="63">
        <v>17</v>
      </c>
    </row>
    <row r="2735" customHeight="1" spans="1:29">
      <c r="A2735" s="11">
        <v>2734</v>
      </c>
      <c r="B2735" s="15" t="s">
        <v>1818</v>
      </c>
      <c r="C2735" s="95">
        <v>123.353</v>
      </c>
      <c r="D2735" s="95">
        <v>41.516</v>
      </c>
      <c r="E2735" s="38">
        <v>37</v>
      </c>
      <c r="F2735" s="137">
        <v>8.3</v>
      </c>
      <c r="G2735" s="137">
        <v>400</v>
      </c>
      <c r="H2735" s="38">
        <v>1190</v>
      </c>
      <c r="I2735" s="18" t="s">
        <v>77</v>
      </c>
      <c r="J2735" s="18" t="s">
        <v>78</v>
      </c>
      <c r="K2735" s="78" t="s">
        <v>1825</v>
      </c>
      <c r="L2735" s="138">
        <v>3.89881819821454</v>
      </c>
      <c r="M2735" s="45">
        <v>10.3197154528884</v>
      </c>
      <c r="N2735" s="45">
        <v>14.2185336511029</v>
      </c>
      <c r="O2735" s="72">
        <v>9.9156451866243</v>
      </c>
      <c r="P2735" s="46">
        <v>1.04075077906268</v>
      </c>
      <c r="Q2735" s="46">
        <v>0.393198639607824</v>
      </c>
      <c r="R2735" s="46">
        <f t="shared" si="227"/>
        <v>1.4339494186705</v>
      </c>
      <c r="S2735" s="139">
        <v>13.58</v>
      </c>
      <c r="T2735" s="139">
        <v>1.36532507739938</v>
      </c>
      <c r="U2735" s="139">
        <v>0.557797062194949</v>
      </c>
      <c r="V2735" s="27">
        <f t="shared" si="225"/>
        <v>9.94634920634921</v>
      </c>
      <c r="W2735" s="58">
        <v>285.004997253418</v>
      </c>
      <c r="X2735" s="58">
        <v>52.3247003555298</v>
      </c>
      <c r="Y2735" s="58">
        <f t="shared" si="226"/>
        <v>5.44685388195057</v>
      </c>
      <c r="Z2735" s="56">
        <v>7.35</v>
      </c>
      <c r="AA2735" s="63">
        <v>42</v>
      </c>
      <c r="AB2735" s="63">
        <v>41</v>
      </c>
      <c r="AC2735" s="63">
        <v>17</v>
      </c>
    </row>
    <row r="2736" customHeight="1" spans="1:29">
      <c r="A2736" s="11">
        <v>2735</v>
      </c>
      <c r="B2736" s="15" t="s">
        <v>1818</v>
      </c>
      <c r="C2736" s="95">
        <v>123.353</v>
      </c>
      <c r="D2736" s="95">
        <v>41.516</v>
      </c>
      <c r="E2736" s="38">
        <v>37</v>
      </c>
      <c r="F2736" s="137">
        <v>8.3</v>
      </c>
      <c r="G2736" s="137">
        <v>400</v>
      </c>
      <c r="H2736" s="38">
        <v>1190</v>
      </c>
      <c r="I2736" s="18" t="s">
        <v>77</v>
      </c>
      <c r="J2736" s="18" t="s">
        <v>78</v>
      </c>
      <c r="K2736" s="78" t="s">
        <v>1825</v>
      </c>
      <c r="L2736" s="138">
        <v>3.50535908319834</v>
      </c>
      <c r="M2736" s="45">
        <v>12.624880850488</v>
      </c>
      <c r="N2736" s="45">
        <v>16.1302399336863</v>
      </c>
      <c r="O2736" s="72">
        <v>6.02241077340629</v>
      </c>
      <c r="P2736" s="46">
        <v>2.09631679496803</v>
      </c>
      <c r="Q2736" s="46">
        <v>0.58205247285311</v>
      </c>
      <c r="R2736" s="46">
        <f t="shared" si="227"/>
        <v>2.67836926782114</v>
      </c>
      <c r="S2736" s="139">
        <v>10.08</v>
      </c>
      <c r="T2736" s="139">
        <v>1.38396946564886</v>
      </c>
      <c r="U2736" s="139">
        <v>0.606276142132677</v>
      </c>
      <c r="V2736" s="27">
        <f t="shared" si="225"/>
        <v>7.28339768339766</v>
      </c>
      <c r="W2736" s="58">
        <v>285.004997253418</v>
      </c>
      <c r="X2736" s="58">
        <v>52.3247003555298</v>
      </c>
      <c r="Y2736" s="58">
        <f t="shared" si="226"/>
        <v>5.44685388195057</v>
      </c>
      <c r="Z2736" s="56">
        <v>7.37</v>
      </c>
      <c r="AA2736" s="63">
        <v>42</v>
      </c>
      <c r="AB2736" s="63">
        <v>41</v>
      </c>
      <c r="AC2736" s="63">
        <v>17</v>
      </c>
    </row>
    <row r="2737" customHeight="1" spans="1:29">
      <c r="A2737" s="11">
        <v>2736</v>
      </c>
      <c r="B2737" s="15" t="s">
        <v>1818</v>
      </c>
      <c r="C2737" s="95">
        <v>123.353</v>
      </c>
      <c r="D2737" s="95">
        <v>41.516</v>
      </c>
      <c r="E2737" s="38">
        <v>37</v>
      </c>
      <c r="F2737" s="137">
        <v>8.3</v>
      </c>
      <c r="G2737" s="137">
        <v>400</v>
      </c>
      <c r="H2737" s="38">
        <v>1190</v>
      </c>
      <c r="I2737" s="18" t="s">
        <v>77</v>
      </c>
      <c r="J2737" s="18" t="s">
        <v>78</v>
      </c>
      <c r="K2737" s="78" t="s">
        <v>1825</v>
      </c>
      <c r="L2737" s="138">
        <v>1.26905369548102</v>
      </c>
      <c r="M2737" s="45">
        <v>4.19896894677944</v>
      </c>
      <c r="N2737" s="45">
        <v>5.46802264226046</v>
      </c>
      <c r="O2737" s="72">
        <v>2.42766351657283</v>
      </c>
      <c r="P2737" s="46">
        <v>1.72963383027117</v>
      </c>
      <c r="Q2737" s="46">
        <v>0.522746948585594</v>
      </c>
      <c r="R2737" s="46">
        <f t="shared" si="227"/>
        <v>2.25238077885676</v>
      </c>
      <c r="S2737" s="139">
        <v>17.66</v>
      </c>
      <c r="T2737" s="139">
        <v>1.36885669943094</v>
      </c>
      <c r="U2737" s="139">
        <v>0.54392008567534</v>
      </c>
      <c r="V2737" s="27">
        <f t="shared" si="225"/>
        <v>12.9012773998488</v>
      </c>
      <c r="W2737" s="58">
        <v>285.004997253418</v>
      </c>
      <c r="X2737" s="58">
        <v>52.3247003555298</v>
      </c>
      <c r="Y2737" s="58">
        <f t="shared" si="226"/>
        <v>5.44685388195057</v>
      </c>
      <c r="Z2737" s="56">
        <v>7.39</v>
      </c>
      <c r="AA2737" s="63">
        <v>42</v>
      </c>
      <c r="AB2737" s="63">
        <v>41</v>
      </c>
      <c r="AC2737" s="63">
        <v>17</v>
      </c>
    </row>
    <row r="2738" customHeight="1" spans="1:29">
      <c r="A2738" s="11">
        <v>2737</v>
      </c>
      <c r="B2738" s="15" t="s">
        <v>1818</v>
      </c>
      <c r="C2738" s="95">
        <v>123.322</v>
      </c>
      <c r="D2738" s="95">
        <v>41.525</v>
      </c>
      <c r="E2738" s="38">
        <v>32</v>
      </c>
      <c r="F2738" s="137">
        <v>8.3</v>
      </c>
      <c r="G2738" s="137">
        <v>400</v>
      </c>
      <c r="H2738" s="38">
        <v>1192</v>
      </c>
      <c r="I2738" s="18" t="s">
        <v>77</v>
      </c>
      <c r="J2738" s="18" t="s">
        <v>78</v>
      </c>
      <c r="K2738" s="78" t="s">
        <v>1826</v>
      </c>
      <c r="L2738" s="138">
        <v>2.5464396359987</v>
      </c>
      <c r="M2738" s="45">
        <v>10.333194814315</v>
      </c>
      <c r="N2738" s="45">
        <v>12.8796344503137</v>
      </c>
      <c r="O2738" s="72">
        <v>6.57981631405915</v>
      </c>
      <c r="P2738" s="46">
        <v>1.57043818871295</v>
      </c>
      <c r="Q2738" s="46">
        <v>0.387007708795411</v>
      </c>
      <c r="R2738" s="46">
        <f t="shared" si="227"/>
        <v>1.95744589750836</v>
      </c>
      <c r="S2738" s="139">
        <v>15.97</v>
      </c>
      <c r="T2738" s="139">
        <v>1.1649132395136</v>
      </c>
      <c r="U2738" s="139">
        <v>0.689561020244104</v>
      </c>
      <c r="V2738" s="27">
        <f t="shared" si="225"/>
        <v>13.7091754632887</v>
      </c>
      <c r="W2738" s="58">
        <v>285.004997253418</v>
      </c>
      <c r="X2738" s="58">
        <v>52.3247003555298</v>
      </c>
      <c r="Y2738" s="58">
        <f t="shared" si="226"/>
        <v>5.44685388195057</v>
      </c>
      <c r="Z2738" s="56">
        <v>7.22</v>
      </c>
      <c r="AA2738" s="63">
        <v>42</v>
      </c>
      <c r="AB2738" s="63">
        <v>41</v>
      </c>
      <c r="AC2738" s="63">
        <v>17</v>
      </c>
    </row>
    <row r="2739" customHeight="1" spans="1:29">
      <c r="A2739" s="11">
        <v>2738</v>
      </c>
      <c r="B2739" s="15" t="s">
        <v>1818</v>
      </c>
      <c r="C2739" s="95">
        <v>123.322</v>
      </c>
      <c r="D2739" s="95">
        <v>41.525</v>
      </c>
      <c r="E2739" s="38">
        <v>32</v>
      </c>
      <c r="F2739" s="137">
        <v>8.3</v>
      </c>
      <c r="G2739" s="137">
        <v>400</v>
      </c>
      <c r="H2739" s="38">
        <v>1192</v>
      </c>
      <c r="I2739" s="18" t="s">
        <v>77</v>
      </c>
      <c r="J2739" s="18" t="s">
        <v>78</v>
      </c>
      <c r="K2739" s="78" t="s">
        <v>1826</v>
      </c>
      <c r="L2739" s="138">
        <v>2.14144606316374</v>
      </c>
      <c r="M2739" s="45">
        <v>8.77294008684397</v>
      </c>
      <c r="N2739" s="45">
        <v>10.9143861500077</v>
      </c>
      <c r="O2739" s="72">
        <v>5.55758428364882</v>
      </c>
      <c r="P2739" s="46">
        <v>1.57855277384729</v>
      </c>
      <c r="Q2739" s="46">
        <v>0.385319583809852</v>
      </c>
      <c r="R2739" s="46">
        <f t="shared" si="227"/>
        <v>1.96387235765714</v>
      </c>
      <c r="S2739" s="139">
        <v>13.63</v>
      </c>
      <c r="T2739" s="139">
        <v>1.50070676927909</v>
      </c>
      <c r="U2739" s="139">
        <v>0.650801853355703</v>
      </c>
      <c r="V2739" s="27">
        <f t="shared" si="225"/>
        <v>9.08238723181583</v>
      </c>
      <c r="W2739" s="58">
        <v>285.004997253418</v>
      </c>
      <c r="X2739" s="58">
        <v>52.3247003555298</v>
      </c>
      <c r="Y2739" s="58">
        <f t="shared" si="226"/>
        <v>5.44685388195057</v>
      </c>
      <c r="Z2739" s="56">
        <v>7.26</v>
      </c>
      <c r="AA2739" s="63">
        <v>42</v>
      </c>
      <c r="AB2739" s="63">
        <v>41</v>
      </c>
      <c r="AC2739" s="63">
        <v>17</v>
      </c>
    </row>
    <row r="2740" customHeight="1" spans="1:29">
      <c r="A2740" s="11">
        <v>2739</v>
      </c>
      <c r="B2740" s="15" t="s">
        <v>1818</v>
      </c>
      <c r="C2740" s="95">
        <v>123.322</v>
      </c>
      <c r="D2740" s="95">
        <v>41.525</v>
      </c>
      <c r="E2740" s="38">
        <v>32</v>
      </c>
      <c r="F2740" s="137">
        <v>8.3</v>
      </c>
      <c r="G2740" s="137">
        <v>400</v>
      </c>
      <c r="H2740" s="38">
        <v>1192</v>
      </c>
      <c r="I2740" s="18" t="s">
        <v>77</v>
      </c>
      <c r="J2740" s="18" t="s">
        <v>78</v>
      </c>
      <c r="K2740" s="78" t="s">
        <v>1826</v>
      </c>
      <c r="L2740" s="138">
        <v>3.08717540593182</v>
      </c>
      <c r="M2740" s="45">
        <v>11.9067528718307</v>
      </c>
      <c r="N2740" s="45">
        <v>14.9939282777625</v>
      </c>
      <c r="O2740" s="72">
        <v>7.75075010297904</v>
      </c>
      <c r="P2740" s="46">
        <v>1.5362065237085</v>
      </c>
      <c r="Q2740" s="46">
        <v>0.39830666257002</v>
      </c>
      <c r="R2740" s="46">
        <f t="shared" si="227"/>
        <v>1.93451318627852</v>
      </c>
      <c r="S2740" s="139">
        <v>15.25</v>
      </c>
      <c r="T2740" s="139">
        <v>1.47160957297044</v>
      </c>
      <c r="U2740" s="139">
        <v>0.573874426426346</v>
      </c>
      <c r="V2740" s="27">
        <f t="shared" si="225"/>
        <v>10.3628029336734</v>
      </c>
      <c r="W2740" s="58">
        <v>285.004997253418</v>
      </c>
      <c r="X2740" s="58">
        <v>52.3247003555298</v>
      </c>
      <c r="Y2740" s="58">
        <f t="shared" si="226"/>
        <v>5.44685388195057</v>
      </c>
      <c r="Z2740" s="56">
        <v>7.21</v>
      </c>
      <c r="AA2740" s="63">
        <v>42</v>
      </c>
      <c r="AB2740" s="63">
        <v>41</v>
      </c>
      <c r="AC2740" s="63">
        <v>17</v>
      </c>
    </row>
    <row r="2741" customHeight="1" spans="1:29">
      <c r="A2741" s="11">
        <v>2740</v>
      </c>
      <c r="B2741" s="15" t="s">
        <v>1818</v>
      </c>
      <c r="C2741" s="95">
        <v>123.322</v>
      </c>
      <c r="D2741" s="95">
        <v>41.525</v>
      </c>
      <c r="E2741" s="38">
        <v>32</v>
      </c>
      <c r="F2741" s="137">
        <v>8.3</v>
      </c>
      <c r="G2741" s="137">
        <v>400</v>
      </c>
      <c r="H2741" s="38">
        <v>1192</v>
      </c>
      <c r="I2741" s="18" t="s">
        <v>77</v>
      </c>
      <c r="J2741" s="18" t="s">
        <v>78</v>
      </c>
      <c r="K2741" s="78" t="s">
        <v>1826</v>
      </c>
      <c r="L2741" s="138">
        <v>2.94082683285105</v>
      </c>
      <c r="M2741" s="45">
        <v>11.2033116433801</v>
      </c>
      <c r="N2741" s="45">
        <v>14.1441384762312</v>
      </c>
      <c r="O2741" s="72">
        <v>6.24213804978154</v>
      </c>
      <c r="P2741" s="46">
        <v>1.79478754779738</v>
      </c>
      <c r="Q2741" s="46">
        <v>0.471124926971772</v>
      </c>
      <c r="R2741" s="46">
        <f t="shared" si="227"/>
        <v>2.26591247476915</v>
      </c>
      <c r="S2741" s="139">
        <v>15.26</v>
      </c>
      <c r="T2741" s="139">
        <v>1.19074993467468</v>
      </c>
      <c r="U2741" s="139">
        <v>0.54049411934541</v>
      </c>
      <c r="V2741" s="27">
        <f t="shared" si="225"/>
        <v>12.8154531490015</v>
      </c>
      <c r="W2741" s="58">
        <v>285.004997253418</v>
      </c>
      <c r="X2741" s="58">
        <v>52.3247003555298</v>
      </c>
      <c r="Y2741" s="58">
        <f t="shared" si="226"/>
        <v>5.44685388195057</v>
      </c>
      <c r="Z2741" s="56">
        <v>7.26</v>
      </c>
      <c r="AA2741" s="63">
        <v>42</v>
      </c>
      <c r="AB2741" s="63">
        <v>41</v>
      </c>
      <c r="AC2741" s="63">
        <v>17</v>
      </c>
    </row>
    <row r="2742" customHeight="1" spans="1:29">
      <c r="A2742" s="11">
        <v>2741</v>
      </c>
      <c r="B2742" s="15" t="s">
        <v>1818</v>
      </c>
      <c r="C2742" s="95">
        <v>123.322</v>
      </c>
      <c r="D2742" s="95">
        <v>41.525</v>
      </c>
      <c r="E2742" s="38">
        <v>32</v>
      </c>
      <c r="F2742" s="137">
        <v>8.3</v>
      </c>
      <c r="G2742" s="137">
        <v>400</v>
      </c>
      <c r="H2742" s="38">
        <v>1192</v>
      </c>
      <c r="I2742" s="18" t="s">
        <v>77</v>
      </c>
      <c r="J2742" s="18" t="s">
        <v>78</v>
      </c>
      <c r="K2742" s="78" t="s">
        <v>1826</v>
      </c>
      <c r="L2742" s="138">
        <v>3.02012055827383</v>
      </c>
      <c r="M2742" s="45">
        <v>11.3776425954562</v>
      </c>
      <c r="N2742" s="45">
        <v>14.39776315373</v>
      </c>
      <c r="O2742" s="72">
        <v>7.60487290570111</v>
      </c>
      <c r="P2742" s="46">
        <v>1.49609897976425</v>
      </c>
      <c r="Q2742" s="46">
        <v>0.397129655646152</v>
      </c>
      <c r="R2742" s="46">
        <f t="shared" si="227"/>
        <v>1.8932286354104</v>
      </c>
      <c r="S2742" s="139">
        <v>15.27</v>
      </c>
      <c r="T2742" s="139">
        <v>1.2824190448026</v>
      </c>
      <c r="U2742" s="139">
        <v>0.619597720060482</v>
      </c>
      <c r="V2742" s="27">
        <f t="shared" si="225"/>
        <v>11.9071843652716</v>
      </c>
      <c r="W2742" s="58">
        <v>285.004997253418</v>
      </c>
      <c r="X2742" s="58">
        <v>52.3247003555298</v>
      </c>
      <c r="Y2742" s="58">
        <f t="shared" si="226"/>
        <v>5.44685388195057</v>
      </c>
      <c r="Z2742" s="56">
        <v>7.16</v>
      </c>
      <c r="AA2742" s="63">
        <v>42</v>
      </c>
      <c r="AB2742" s="63">
        <v>41</v>
      </c>
      <c r="AC2742" s="63">
        <v>17</v>
      </c>
    </row>
    <row r="2743" customHeight="1" spans="1:29">
      <c r="A2743" s="11">
        <v>2742</v>
      </c>
      <c r="B2743" s="15" t="s">
        <v>1818</v>
      </c>
      <c r="C2743" s="95">
        <v>123.322</v>
      </c>
      <c r="D2743" s="95">
        <v>41.525</v>
      </c>
      <c r="E2743" s="38">
        <v>32</v>
      </c>
      <c r="F2743" s="137">
        <v>8.3</v>
      </c>
      <c r="G2743" s="137">
        <v>400</v>
      </c>
      <c r="H2743" s="38">
        <v>1192</v>
      </c>
      <c r="I2743" s="18" t="s">
        <v>77</v>
      </c>
      <c r="J2743" s="18" t="s">
        <v>78</v>
      </c>
      <c r="K2743" s="78" t="s">
        <v>1826</v>
      </c>
      <c r="L2743" s="138">
        <v>4.01501485990574</v>
      </c>
      <c r="M2743" s="45">
        <v>15.9179336108648</v>
      </c>
      <c r="N2743" s="45">
        <v>19.9329484707705</v>
      </c>
      <c r="O2743" s="72">
        <v>9.8905845425831</v>
      </c>
      <c r="P2743" s="46">
        <v>1.60940271450403</v>
      </c>
      <c r="Q2743" s="46">
        <v>0.405943131330552</v>
      </c>
      <c r="R2743" s="46">
        <f t="shared" si="227"/>
        <v>2.01534584583458</v>
      </c>
      <c r="S2743" s="139">
        <v>16.84</v>
      </c>
      <c r="T2743" s="139">
        <v>1.23005093378608</v>
      </c>
      <c r="U2743" s="139">
        <v>0.704974525313942</v>
      </c>
      <c r="V2743" s="27">
        <f t="shared" si="225"/>
        <v>13.6904899930987</v>
      </c>
      <c r="W2743" s="58">
        <v>285.004997253418</v>
      </c>
      <c r="X2743" s="58">
        <v>52.3247003555298</v>
      </c>
      <c r="Y2743" s="58">
        <f t="shared" si="226"/>
        <v>5.44685388195057</v>
      </c>
      <c r="Z2743" s="56">
        <v>7.2</v>
      </c>
      <c r="AA2743" s="63">
        <v>42</v>
      </c>
      <c r="AB2743" s="63">
        <v>41</v>
      </c>
      <c r="AC2743" s="63">
        <v>17</v>
      </c>
    </row>
    <row r="2744" customHeight="1" spans="1:29">
      <c r="A2744" s="11">
        <v>2743</v>
      </c>
      <c r="B2744" s="15" t="s">
        <v>1818</v>
      </c>
      <c r="C2744" s="95">
        <v>123.322</v>
      </c>
      <c r="D2744" s="95">
        <v>41.525</v>
      </c>
      <c r="E2744" s="38">
        <v>32</v>
      </c>
      <c r="F2744" s="137">
        <v>8.3</v>
      </c>
      <c r="G2744" s="137">
        <v>400</v>
      </c>
      <c r="H2744" s="38">
        <v>1192</v>
      </c>
      <c r="I2744" s="18" t="s">
        <v>77</v>
      </c>
      <c r="J2744" s="18" t="s">
        <v>78</v>
      </c>
      <c r="K2744" s="78" t="s">
        <v>1826</v>
      </c>
      <c r="L2744" s="138">
        <v>3.25696415375533</v>
      </c>
      <c r="M2744" s="45">
        <v>12.5972515193005</v>
      </c>
      <c r="N2744" s="45">
        <v>15.8542156730558</v>
      </c>
      <c r="O2744" s="72">
        <v>7.90031769685327</v>
      </c>
      <c r="P2744" s="46">
        <v>1.59452467643397</v>
      </c>
      <c r="Q2744" s="46">
        <v>0.412257364669347</v>
      </c>
      <c r="R2744" s="46">
        <f t="shared" si="227"/>
        <v>2.00678204110332</v>
      </c>
      <c r="S2744" s="139">
        <v>15.99</v>
      </c>
      <c r="T2744" s="139">
        <v>1.22451408171361</v>
      </c>
      <c r="U2744" s="139">
        <v>0.621590700818784</v>
      </c>
      <c r="V2744" s="27">
        <f t="shared" si="225"/>
        <v>13.0582410106899</v>
      </c>
      <c r="W2744" s="58">
        <v>285.004997253418</v>
      </c>
      <c r="X2744" s="58">
        <v>52.3247003555298</v>
      </c>
      <c r="Y2744" s="58">
        <f t="shared" si="226"/>
        <v>5.44685388195057</v>
      </c>
      <c r="Z2744" s="56">
        <v>7.1</v>
      </c>
      <c r="AA2744" s="63">
        <v>42</v>
      </c>
      <c r="AB2744" s="63">
        <v>41</v>
      </c>
      <c r="AC2744" s="63">
        <v>17</v>
      </c>
    </row>
    <row r="2745" customHeight="1" spans="1:29">
      <c r="A2745" s="11">
        <v>2744</v>
      </c>
      <c r="B2745" s="15" t="s">
        <v>1818</v>
      </c>
      <c r="C2745" s="95">
        <v>123.322</v>
      </c>
      <c r="D2745" s="95">
        <v>41.525</v>
      </c>
      <c r="E2745" s="38">
        <v>32</v>
      </c>
      <c r="F2745" s="137">
        <v>8.3</v>
      </c>
      <c r="G2745" s="137">
        <v>400</v>
      </c>
      <c r="H2745" s="38">
        <v>1192</v>
      </c>
      <c r="I2745" s="18" t="s">
        <v>77</v>
      </c>
      <c r="J2745" s="18" t="s">
        <v>78</v>
      </c>
      <c r="K2745" s="78" t="s">
        <v>1826</v>
      </c>
      <c r="L2745" s="138">
        <v>1.8445677246766</v>
      </c>
      <c r="M2745" s="45">
        <v>7.09517694248547</v>
      </c>
      <c r="N2745" s="45">
        <v>8.93974466716207</v>
      </c>
      <c r="O2745" s="72">
        <v>4.62074282891122</v>
      </c>
      <c r="P2745" s="46">
        <v>1.535505697935</v>
      </c>
      <c r="Q2745" s="46">
        <v>0.399192898842032</v>
      </c>
      <c r="R2745" s="46">
        <f t="shared" si="227"/>
        <v>1.93469859677703</v>
      </c>
      <c r="S2745" s="139">
        <v>20.07</v>
      </c>
      <c r="T2745" s="139">
        <v>1.46923676012461</v>
      </c>
      <c r="U2745" s="139">
        <v>0.678586126895207</v>
      </c>
      <c r="V2745" s="27">
        <f t="shared" ref="V2745:V2808" si="228">S2745/T2745</f>
        <v>13.6601537238272</v>
      </c>
      <c r="W2745" s="58">
        <v>285.004997253418</v>
      </c>
      <c r="X2745" s="58">
        <v>52.3247003555298</v>
      </c>
      <c r="Y2745" s="58">
        <f t="shared" si="226"/>
        <v>5.44685388195057</v>
      </c>
      <c r="Z2745" s="56">
        <v>7.02</v>
      </c>
      <c r="AA2745" s="63">
        <v>42</v>
      </c>
      <c r="AB2745" s="63">
        <v>41</v>
      </c>
      <c r="AC2745" s="63">
        <v>17</v>
      </c>
    </row>
    <row r="2746" customHeight="1" spans="1:29">
      <c r="A2746" s="11">
        <v>2745</v>
      </c>
      <c r="B2746" s="15" t="s">
        <v>1818</v>
      </c>
      <c r="C2746" s="95">
        <v>123.322</v>
      </c>
      <c r="D2746" s="95">
        <v>41.525</v>
      </c>
      <c r="E2746" s="38">
        <v>32</v>
      </c>
      <c r="F2746" s="137">
        <v>8.3</v>
      </c>
      <c r="G2746" s="137">
        <v>400</v>
      </c>
      <c r="H2746" s="38">
        <v>1192</v>
      </c>
      <c r="I2746" s="18" t="s">
        <v>77</v>
      </c>
      <c r="J2746" s="18" t="s">
        <v>78</v>
      </c>
      <c r="K2746" s="78" t="s">
        <v>1826</v>
      </c>
      <c r="L2746" s="138">
        <v>2.25354282193769</v>
      </c>
      <c r="M2746" s="45">
        <v>8.22055833994909</v>
      </c>
      <c r="N2746" s="45">
        <v>10.4741011618868</v>
      </c>
      <c r="O2746" s="72">
        <v>5.65535019885883</v>
      </c>
      <c r="P2746" s="46">
        <v>1.45358961883702</v>
      </c>
      <c r="Q2746" s="46">
        <v>0.398479801019647</v>
      </c>
      <c r="R2746" s="46">
        <f t="shared" si="227"/>
        <v>1.85206941985667</v>
      </c>
      <c r="S2746" s="139">
        <v>16.98</v>
      </c>
      <c r="T2746" s="139">
        <v>1.25312800769971</v>
      </c>
      <c r="U2746" s="139">
        <v>0.166491611626523</v>
      </c>
      <c r="V2746" s="27">
        <f t="shared" si="228"/>
        <v>13.5500921658986</v>
      </c>
      <c r="W2746" s="58">
        <v>285.004997253418</v>
      </c>
      <c r="X2746" s="58">
        <v>52.3247003555298</v>
      </c>
      <c r="Y2746" s="58">
        <f t="shared" si="226"/>
        <v>5.44685388195057</v>
      </c>
      <c r="Z2746" s="56">
        <v>7.12</v>
      </c>
      <c r="AA2746" s="63">
        <v>42</v>
      </c>
      <c r="AB2746" s="63">
        <v>41</v>
      </c>
      <c r="AC2746" s="63">
        <v>17</v>
      </c>
    </row>
    <row r="2747" customHeight="1" spans="1:29">
      <c r="A2747" s="11">
        <v>2746</v>
      </c>
      <c r="B2747" s="15" t="s">
        <v>1818</v>
      </c>
      <c r="C2747" s="95">
        <v>123.322</v>
      </c>
      <c r="D2747" s="95">
        <v>41.525</v>
      </c>
      <c r="E2747" s="38">
        <v>32</v>
      </c>
      <c r="F2747" s="137">
        <v>8.3</v>
      </c>
      <c r="G2747" s="137">
        <v>400</v>
      </c>
      <c r="H2747" s="38">
        <v>1192</v>
      </c>
      <c r="I2747" s="18" t="s">
        <v>77</v>
      </c>
      <c r="J2747" s="18" t="s">
        <v>78</v>
      </c>
      <c r="K2747" s="78" t="s">
        <v>1826</v>
      </c>
      <c r="L2747" s="138">
        <v>2.26458269415023</v>
      </c>
      <c r="M2747" s="45">
        <v>8.25268845604271</v>
      </c>
      <c r="N2747" s="45">
        <v>10.5172711501929</v>
      </c>
      <c r="O2747" s="72">
        <v>6.63936262118837</v>
      </c>
      <c r="P2747" s="46">
        <v>1.24299408345399</v>
      </c>
      <c r="Q2747" s="46">
        <v>0.341084351519408</v>
      </c>
      <c r="R2747" s="46">
        <f t="shared" si="227"/>
        <v>1.5840784349734</v>
      </c>
      <c r="S2747" s="139">
        <v>7.85</v>
      </c>
      <c r="T2747" s="139">
        <v>1.36823734729494</v>
      </c>
      <c r="U2747" s="139">
        <v>0.877148025158333</v>
      </c>
      <c r="V2747" s="27">
        <f t="shared" si="228"/>
        <v>5.73730867346938</v>
      </c>
      <c r="W2747" s="58">
        <v>285.004997253418</v>
      </c>
      <c r="X2747" s="58">
        <v>52.3247003555298</v>
      </c>
      <c r="Y2747" s="58">
        <f t="shared" si="226"/>
        <v>5.44685388195057</v>
      </c>
      <c r="Z2747" s="56">
        <v>7.15</v>
      </c>
      <c r="AA2747" s="63">
        <v>42</v>
      </c>
      <c r="AB2747" s="63">
        <v>41</v>
      </c>
      <c r="AC2747" s="63">
        <v>17</v>
      </c>
    </row>
    <row r="2748" customHeight="1" spans="1:29">
      <c r="A2748" s="11">
        <v>2747</v>
      </c>
      <c r="B2748" s="15" t="s">
        <v>1818</v>
      </c>
      <c r="C2748" s="95">
        <v>123.322</v>
      </c>
      <c r="D2748" s="95">
        <v>41.525</v>
      </c>
      <c r="E2748" s="38">
        <v>32</v>
      </c>
      <c r="F2748" s="137">
        <v>8.3</v>
      </c>
      <c r="G2748" s="137">
        <v>400</v>
      </c>
      <c r="H2748" s="38">
        <v>1192</v>
      </c>
      <c r="I2748" s="18" t="s">
        <v>77</v>
      </c>
      <c r="J2748" s="18" t="s">
        <v>78</v>
      </c>
      <c r="K2748" s="78" t="s">
        <v>1826</v>
      </c>
      <c r="L2748" s="138">
        <v>1.48603917775489</v>
      </c>
      <c r="M2748" s="45">
        <v>5.25859615307641</v>
      </c>
      <c r="N2748" s="45">
        <v>6.7446353308313</v>
      </c>
      <c r="O2748" s="72">
        <v>3.21024179552008</v>
      </c>
      <c r="P2748" s="46">
        <v>1.63806855932622</v>
      </c>
      <c r="Q2748" s="46">
        <v>0.462905685119629</v>
      </c>
      <c r="R2748" s="46">
        <f t="shared" si="227"/>
        <v>2.10097424444585</v>
      </c>
      <c r="S2748" s="139">
        <v>15.04</v>
      </c>
      <c r="T2748" s="139">
        <v>1.20946857297006</v>
      </c>
      <c r="U2748" s="139">
        <v>0.774673470305217</v>
      </c>
      <c r="V2748" s="27">
        <f t="shared" si="228"/>
        <v>12.4352135608341</v>
      </c>
      <c r="W2748" s="58">
        <v>285.004997253418</v>
      </c>
      <c r="X2748" s="58">
        <v>52.3247003555298</v>
      </c>
      <c r="Y2748" s="58">
        <f t="shared" si="226"/>
        <v>5.44685388195057</v>
      </c>
      <c r="Z2748" s="56">
        <v>7.17</v>
      </c>
      <c r="AA2748" s="63">
        <v>42</v>
      </c>
      <c r="AB2748" s="63">
        <v>41</v>
      </c>
      <c r="AC2748" s="63">
        <v>17</v>
      </c>
    </row>
    <row r="2749" customHeight="1" spans="1:29">
      <c r="A2749" s="11">
        <v>2748</v>
      </c>
      <c r="B2749" s="15" t="s">
        <v>1818</v>
      </c>
      <c r="C2749" s="95">
        <v>123.324</v>
      </c>
      <c r="D2749" s="95">
        <v>41.502</v>
      </c>
      <c r="E2749" s="38">
        <v>31</v>
      </c>
      <c r="F2749" s="137">
        <v>8.3</v>
      </c>
      <c r="G2749" s="137">
        <v>400</v>
      </c>
      <c r="H2749" s="38">
        <v>1189</v>
      </c>
      <c r="I2749" s="18" t="s">
        <v>77</v>
      </c>
      <c r="J2749" s="18" t="s">
        <v>78</v>
      </c>
      <c r="K2749" s="78" t="s">
        <v>1827</v>
      </c>
      <c r="L2749" s="138">
        <v>4.57071924477319</v>
      </c>
      <c r="M2749" s="45">
        <v>15.5525953350748</v>
      </c>
      <c r="N2749" s="45">
        <v>20.123314579848</v>
      </c>
      <c r="O2749" s="72">
        <v>7.29225720762368</v>
      </c>
      <c r="P2749" s="46">
        <v>2.13275463169557</v>
      </c>
      <c r="Q2749" s="46">
        <v>0.62679073360094</v>
      </c>
      <c r="R2749" s="46">
        <f t="shared" si="227"/>
        <v>2.75954536529651</v>
      </c>
      <c r="S2749" s="139">
        <v>17.06</v>
      </c>
      <c r="T2749" s="139">
        <v>1.55212510024058</v>
      </c>
      <c r="U2749" s="139">
        <v>0.49363227641374</v>
      </c>
      <c r="V2749" s="27">
        <f t="shared" si="228"/>
        <v>10.991382071816</v>
      </c>
      <c r="W2749" s="58">
        <v>285.004997253418</v>
      </c>
      <c r="X2749" s="58">
        <v>52.3247003555298</v>
      </c>
      <c r="Y2749" s="58">
        <f t="shared" si="226"/>
        <v>5.44685388195057</v>
      </c>
      <c r="Z2749" s="56">
        <v>6.91</v>
      </c>
      <c r="AA2749" s="63">
        <v>39</v>
      </c>
      <c r="AB2749" s="63">
        <v>45</v>
      </c>
      <c r="AC2749" s="63">
        <v>15</v>
      </c>
    </row>
    <row r="2750" customHeight="1" spans="1:29">
      <c r="A2750" s="11">
        <v>2749</v>
      </c>
      <c r="B2750" s="15" t="s">
        <v>1818</v>
      </c>
      <c r="C2750" s="95">
        <v>123.324</v>
      </c>
      <c r="D2750" s="95">
        <v>41.502</v>
      </c>
      <c r="E2750" s="38">
        <v>31</v>
      </c>
      <c r="F2750" s="137">
        <v>8.3</v>
      </c>
      <c r="G2750" s="137">
        <v>400</v>
      </c>
      <c r="H2750" s="38">
        <v>1189</v>
      </c>
      <c r="I2750" s="18" t="s">
        <v>77</v>
      </c>
      <c r="J2750" s="18" t="s">
        <v>78</v>
      </c>
      <c r="K2750" s="78" t="s">
        <v>1827</v>
      </c>
      <c r="L2750" s="138">
        <v>4.09445415379353</v>
      </c>
      <c r="M2750" s="45">
        <v>14.1969846544567</v>
      </c>
      <c r="N2750" s="45">
        <v>18.2914388082502</v>
      </c>
      <c r="O2750" s="72">
        <v>8.08739987193677</v>
      </c>
      <c r="P2750" s="46">
        <v>1.7554448746525</v>
      </c>
      <c r="Q2750" s="46">
        <v>0.506275715140692</v>
      </c>
      <c r="R2750" s="46">
        <f t="shared" si="227"/>
        <v>2.26172058979319</v>
      </c>
      <c r="S2750" s="139">
        <v>13.05</v>
      </c>
      <c r="T2750" s="139">
        <v>1.49979863068868</v>
      </c>
      <c r="U2750" s="139">
        <v>0.453546179822568</v>
      </c>
      <c r="V2750" s="27">
        <f t="shared" si="228"/>
        <v>8.70116809881849</v>
      </c>
      <c r="W2750" s="58">
        <v>285.004997253418</v>
      </c>
      <c r="X2750" s="58">
        <v>52.3247003555298</v>
      </c>
      <c r="Y2750" s="58">
        <f t="shared" si="226"/>
        <v>5.44685388195057</v>
      </c>
      <c r="Z2750" s="56">
        <v>6.88</v>
      </c>
      <c r="AA2750" s="63">
        <v>39</v>
      </c>
      <c r="AB2750" s="63">
        <v>45</v>
      </c>
      <c r="AC2750" s="63">
        <v>15</v>
      </c>
    </row>
    <row r="2751" customHeight="1" spans="1:29">
      <c r="A2751" s="11">
        <v>2750</v>
      </c>
      <c r="B2751" s="15" t="s">
        <v>1818</v>
      </c>
      <c r="C2751" s="95">
        <v>123.324</v>
      </c>
      <c r="D2751" s="95">
        <v>41.502</v>
      </c>
      <c r="E2751" s="38">
        <v>31</v>
      </c>
      <c r="F2751" s="137">
        <v>8.3</v>
      </c>
      <c r="G2751" s="137">
        <v>400</v>
      </c>
      <c r="H2751" s="38">
        <v>1189</v>
      </c>
      <c r="I2751" s="18" t="s">
        <v>77</v>
      </c>
      <c r="J2751" s="18" t="s">
        <v>78</v>
      </c>
      <c r="K2751" s="78" t="s">
        <v>1827</v>
      </c>
      <c r="L2751" s="138">
        <v>3.86684484508596</v>
      </c>
      <c r="M2751" s="45">
        <v>13.9577551214904</v>
      </c>
      <c r="N2751" s="45">
        <v>17.8245999665764</v>
      </c>
      <c r="O2751" s="72">
        <v>7.78050172292151</v>
      </c>
      <c r="P2751" s="46">
        <v>1.79394023914558</v>
      </c>
      <c r="Q2751" s="46">
        <v>0.496991708605906</v>
      </c>
      <c r="R2751" s="46">
        <f t="shared" si="227"/>
        <v>2.29093194775149</v>
      </c>
      <c r="S2751" s="139">
        <v>14.28</v>
      </c>
      <c r="T2751" s="139">
        <v>1.78225906222937</v>
      </c>
      <c r="U2751" s="139">
        <v>0.472311406162785</v>
      </c>
      <c r="V2751" s="27">
        <f t="shared" si="228"/>
        <v>8.01230320699709</v>
      </c>
      <c r="W2751" s="58">
        <v>285.004997253418</v>
      </c>
      <c r="X2751" s="58">
        <v>52.3247003555298</v>
      </c>
      <c r="Y2751" s="58">
        <f t="shared" si="226"/>
        <v>5.44685388195057</v>
      </c>
      <c r="Z2751" s="56">
        <v>6.56</v>
      </c>
      <c r="AA2751" s="63">
        <v>39</v>
      </c>
      <c r="AB2751" s="63">
        <v>45</v>
      </c>
      <c r="AC2751" s="63">
        <v>15</v>
      </c>
    </row>
    <row r="2752" customHeight="1" spans="1:29">
      <c r="A2752" s="11">
        <v>2751</v>
      </c>
      <c r="B2752" s="15" t="s">
        <v>1818</v>
      </c>
      <c r="C2752" s="95">
        <v>123.324</v>
      </c>
      <c r="D2752" s="95">
        <v>41.502</v>
      </c>
      <c r="E2752" s="38">
        <v>31</v>
      </c>
      <c r="F2752" s="137">
        <v>8.3</v>
      </c>
      <c r="G2752" s="137">
        <v>400</v>
      </c>
      <c r="H2752" s="38">
        <v>1189</v>
      </c>
      <c r="I2752" s="18" t="s">
        <v>77</v>
      </c>
      <c r="J2752" s="18" t="s">
        <v>78</v>
      </c>
      <c r="K2752" s="78" t="s">
        <v>1827</v>
      </c>
      <c r="L2752" s="138">
        <v>4.7194898260207</v>
      </c>
      <c r="M2752" s="45">
        <v>18.1996166043597</v>
      </c>
      <c r="N2752" s="45">
        <v>22.9191064303804</v>
      </c>
      <c r="O2752" s="72">
        <v>10.2747314833823</v>
      </c>
      <c r="P2752" s="46">
        <v>1.77129851362</v>
      </c>
      <c r="Q2752" s="46">
        <v>0.459329748291107</v>
      </c>
      <c r="R2752" s="46">
        <f t="shared" si="227"/>
        <v>2.23062826191111</v>
      </c>
      <c r="S2752" s="139">
        <v>15.66</v>
      </c>
      <c r="T2752" s="139">
        <v>1.49511018385709</v>
      </c>
      <c r="U2752" s="139">
        <v>0.446594495404218</v>
      </c>
      <c r="V2752" s="27">
        <f t="shared" si="228"/>
        <v>10.4741444270015</v>
      </c>
      <c r="W2752" s="58">
        <v>285.004997253418</v>
      </c>
      <c r="X2752" s="58">
        <v>52.3247003555298</v>
      </c>
      <c r="Y2752" s="58">
        <f t="shared" si="226"/>
        <v>5.44685388195057</v>
      </c>
      <c r="Z2752" s="56">
        <v>6.6</v>
      </c>
      <c r="AA2752" s="63">
        <v>39</v>
      </c>
      <c r="AB2752" s="63">
        <v>45</v>
      </c>
      <c r="AC2752" s="63">
        <v>15</v>
      </c>
    </row>
    <row r="2753" customHeight="1" spans="1:29">
      <c r="A2753" s="11">
        <v>2752</v>
      </c>
      <c r="B2753" s="15" t="s">
        <v>1818</v>
      </c>
      <c r="C2753" s="95">
        <v>123.324</v>
      </c>
      <c r="D2753" s="95">
        <v>41.502</v>
      </c>
      <c r="E2753" s="38">
        <v>31</v>
      </c>
      <c r="F2753" s="137">
        <v>8.3</v>
      </c>
      <c r="G2753" s="137">
        <v>400</v>
      </c>
      <c r="H2753" s="38">
        <v>1189</v>
      </c>
      <c r="I2753" s="18" t="s">
        <v>77</v>
      </c>
      <c r="J2753" s="18" t="s">
        <v>78</v>
      </c>
      <c r="K2753" s="78" t="s">
        <v>1827</v>
      </c>
      <c r="L2753" s="138">
        <v>3.91104169402169</v>
      </c>
      <c r="M2753" s="45">
        <v>15.1459687576999</v>
      </c>
      <c r="N2753" s="45">
        <v>19.0570104517216</v>
      </c>
      <c r="O2753" s="72">
        <v>8.26902584636182</v>
      </c>
      <c r="P2753" s="46">
        <v>1.83165091500636</v>
      </c>
      <c r="Q2753" s="46">
        <v>0.472974902568778</v>
      </c>
      <c r="R2753" s="46">
        <f t="shared" si="227"/>
        <v>2.30462581757514</v>
      </c>
      <c r="S2753" s="139">
        <v>16.97</v>
      </c>
      <c r="T2753" s="139">
        <v>1.50446949086669</v>
      </c>
      <c r="U2753" s="139">
        <v>0.431064892194619</v>
      </c>
      <c r="V2753" s="27">
        <f t="shared" si="228"/>
        <v>11.2797235856368</v>
      </c>
      <c r="W2753" s="58">
        <v>285.004997253418</v>
      </c>
      <c r="X2753" s="58">
        <v>52.3247003555298</v>
      </c>
      <c r="Y2753" s="58">
        <f t="shared" si="226"/>
        <v>5.44685388195057</v>
      </c>
      <c r="Z2753" s="56">
        <v>6.45</v>
      </c>
      <c r="AA2753" s="63">
        <v>39</v>
      </c>
      <c r="AB2753" s="63">
        <v>45</v>
      </c>
      <c r="AC2753" s="63">
        <v>15</v>
      </c>
    </row>
    <row r="2754" customHeight="1" spans="1:29">
      <c r="A2754" s="11">
        <v>2753</v>
      </c>
      <c r="B2754" s="15" t="s">
        <v>1818</v>
      </c>
      <c r="C2754" s="95">
        <v>123.324</v>
      </c>
      <c r="D2754" s="95">
        <v>41.502</v>
      </c>
      <c r="E2754" s="38">
        <v>31</v>
      </c>
      <c r="F2754" s="137">
        <v>8.3</v>
      </c>
      <c r="G2754" s="137">
        <v>400</v>
      </c>
      <c r="H2754" s="38">
        <v>1189</v>
      </c>
      <c r="I2754" s="18" t="s">
        <v>77</v>
      </c>
      <c r="J2754" s="18" t="s">
        <v>78</v>
      </c>
      <c r="K2754" s="78" t="s">
        <v>1827</v>
      </c>
      <c r="L2754" s="138">
        <v>3.83805991817959</v>
      </c>
      <c r="M2754" s="45">
        <v>14.055123178816</v>
      </c>
      <c r="N2754" s="45">
        <v>17.8931830969956</v>
      </c>
      <c r="O2754" s="72">
        <v>8.90166918456836</v>
      </c>
      <c r="P2754" s="46">
        <v>1.57893119676717</v>
      </c>
      <c r="Q2754" s="46">
        <v>0.431161823541266</v>
      </c>
      <c r="R2754" s="46">
        <f t="shared" si="227"/>
        <v>2.01009302030844</v>
      </c>
      <c r="S2754" s="139">
        <v>12.05</v>
      </c>
      <c r="T2754" s="139">
        <v>1.35359116022099</v>
      </c>
      <c r="U2754" s="139">
        <v>0.460624287094025</v>
      </c>
      <c r="V2754" s="27">
        <f t="shared" si="228"/>
        <v>8.90224489795921</v>
      </c>
      <c r="W2754" s="58">
        <v>285.004997253418</v>
      </c>
      <c r="X2754" s="58">
        <v>52.3247003555298</v>
      </c>
      <c r="Y2754" s="58">
        <f t="shared" si="226"/>
        <v>5.44685388195057</v>
      </c>
      <c r="Z2754" s="56">
        <v>6.5</v>
      </c>
      <c r="AA2754" s="63">
        <v>39</v>
      </c>
      <c r="AB2754" s="63">
        <v>45</v>
      </c>
      <c r="AC2754" s="63">
        <v>15</v>
      </c>
    </row>
    <row r="2755" customHeight="1" spans="1:29">
      <c r="A2755" s="11">
        <v>2754</v>
      </c>
      <c r="B2755" s="15" t="s">
        <v>1818</v>
      </c>
      <c r="C2755" s="95">
        <v>123.324</v>
      </c>
      <c r="D2755" s="95">
        <v>41.502</v>
      </c>
      <c r="E2755" s="38">
        <v>31</v>
      </c>
      <c r="F2755" s="137">
        <v>8.3</v>
      </c>
      <c r="G2755" s="137">
        <v>400</v>
      </c>
      <c r="H2755" s="38">
        <v>1189</v>
      </c>
      <c r="I2755" s="18" t="s">
        <v>77</v>
      </c>
      <c r="J2755" s="18" t="s">
        <v>78</v>
      </c>
      <c r="K2755" s="78" t="s">
        <v>1827</v>
      </c>
      <c r="L2755" s="138">
        <v>3.87200722441601</v>
      </c>
      <c r="M2755" s="45">
        <v>13.5612446602224</v>
      </c>
      <c r="N2755" s="45">
        <v>17.4332518846384</v>
      </c>
      <c r="O2755" s="72">
        <v>7.53107323360196</v>
      </c>
      <c r="P2755" s="46">
        <v>1.80070545585922</v>
      </c>
      <c r="Q2755" s="46">
        <v>0.514137507937113</v>
      </c>
      <c r="R2755" s="46">
        <f t="shared" si="227"/>
        <v>2.31484296379633</v>
      </c>
      <c r="S2755" s="139">
        <v>13.94</v>
      </c>
      <c r="T2755" s="139">
        <v>1.47324981577008</v>
      </c>
      <c r="U2755" s="139">
        <v>0.442053019044832</v>
      </c>
      <c r="V2755" s="27">
        <f t="shared" si="228"/>
        <v>9.46207482993198</v>
      </c>
      <c r="W2755" s="58">
        <v>285.004997253418</v>
      </c>
      <c r="X2755" s="58">
        <v>52.3247003555298</v>
      </c>
      <c r="Y2755" s="58">
        <f t="shared" si="226"/>
        <v>5.44685388195057</v>
      </c>
      <c r="Z2755" s="56">
        <v>6.22</v>
      </c>
      <c r="AA2755" s="63">
        <v>39</v>
      </c>
      <c r="AB2755" s="63">
        <v>45</v>
      </c>
      <c r="AC2755" s="63">
        <v>15</v>
      </c>
    </row>
    <row r="2756" customHeight="1" spans="1:29">
      <c r="A2756" s="11">
        <v>2755</v>
      </c>
      <c r="B2756" s="15" t="s">
        <v>1818</v>
      </c>
      <c r="C2756" s="95">
        <v>123.324</v>
      </c>
      <c r="D2756" s="95">
        <v>41.502</v>
      </c>
      <c r="E2756" s="38">
        <v>31</v>
      </c>
      <c r="F2756" s="137">
        <v>8.3</v>
      </c>
      <c r="G2756" s="137">
        <v>400</v>
      </c>
      <c r="H2756" s="38">
        <v>1189</v>
      </c>
      <c r="I2756" s="18" t="s">
        <v>77</v>
      </c>
      <c r="J2756" s="18" t="s">
        <v>78</v>
      </c>
      <c r="K2756" s="78" t="s">
        <v>1827</v>
      </c>
      <c r="L2756" s="138">
        <v>3.43533413893539</v>
      </c>
      <c r="M2756" s="45">
        <v>12.0432270156287</v>
      </c>
      <c r="N2756" s="45">
        <v>15.4785611545641</v>
      </c>
      <c r="O2756" s="72">
        <v>7.15782068810342</v>
      </c>
      <c r="P2756" s="46">
        <v>1.68252706241231</v>
      </c>
      <c r="Q2756" s="46">
        <v>0.479941352071735</v>
      </c>
      <c r="R2756" s="46">
        <f t="shared" si="227"/>
        <v>2.16246841448404</v>
      </c>
      <c r="S2756" s="139">
        <v>16.28</v>
      </c>
      <c r="T2756" s="139">
        <v>1.49373608017817</v>
      </c>
      <c r="U2756" s="139">
        <v>0.426796226721741</v>
      </c>
      <c r="V2756" s="27">
        <f t="shared" si="228"/>
        <v>10.8988463330538</v>
      </c>
      <c r="W2756" s="58">
        <v>285.004997253418</v>
      </c>
      <c r="X2756" s="58">
        <v>52.3247003555298</v>
      </c>
      <c r="Y2756" s="58">
        <f t="shared" si="226"/>
        <v>5.44685388195057</v>
      </c>
      <c r="Z2756" s="56">
        <v>6.38</v>
      </c>
      <c r="AA2756" s="63">
        <v>39</v>
      </c>
      <c r="AB2756" s="63">
        <v>45</v>
      </c>
      <c r="AC2756" s="63">
        <v>15</v>
      </c>
    </row>
    <row r="2757" customHeight="1" spans="1:29">
      <c r="A2757" s="11">
        <v>2756</v>
      </c>
      <c r="B2757" s="15" t="s">
        <v>1818</v>
      </c>
      <c r="C2757" s="95">
        <v>123.324</v>
      </c>
      <c r="D2757" s="95">
        <v>41.502</v>
      </c>
      <c r="E2757" s="38">
        <v>31</v>
      </c>
      <c r="F2757" s="137">
        <v>8.3</v>
      </c>
      <c r="G2757" s="137">
        <v>400</v>
      </c>
      <c r="H2757" s="38">
        <v>1189</v>
      </c>
      <c r="I2757" s="18" t="s">
        <v>77</v>
      </c>
      <c r="J2757" s="18" t="s">
        <v>78</v>
      </c>
      <c r="K2757" s="78" t="s">
        <v>1827</v>
      </c>
      <c r="L2757" s="138">
        <v>3.97573551660906</v>
      </c>
      <c r="M2757" s="45">
        <v>12.8800291303006</v>
      </c>
      <c r="N2757" s="45">
        <v>16.8557646469097</v>
      </c>
      <c r="O2757" s="72">
        <v>8.08547529370006</v>
      </c>
      <c r="P2757" s="46">
        <v>1.59298354919671</v>
      </c>
      <c r="Q2757" s="46">
        <v>0.49171327252794</v>
      </c>
      <c r="R2757" s="46">
        <f t="shared" si="227"/>
        <v>2.08469682172465</v>
      </c>
      <c r="S2757" s="139">
        <v>13.58</v>
      </c>
      <c r="T2757" s="139">
        <v>1.79835924006909</v>
      </c>
      <c r="U2757" s="139">
        <v>0.51500584103561</v>
      </c>
      <c r="V2757" s="27">
        <f t="shared" si="228"/>
        <v>7.55132773109241</v>
      </c>
      <c r="W2757" s="58">
        <v>285.004997253418</v>
      </c>
      <c r="X2757" s="58">
        <v>52.3247003555298</v>
      </c>
      <c r="Y2757" s="58">
        <f t="shared" si="226"/>
        <v>5.44685388195057</v>
      </c>
      <c r="Z2757" s="56">
        <v>6.27</v>
      </c>
      <c r="AA2757" s="63">
        <v>39</v>
      </c>
      <c r="AB2757" s="63">
        <v>45</v>
      </c>
      <c r="AC2757" s="63">
        <v>15</v>
      </c>
    </row>
    <row r="2758" customHeight="1" spans="1:29">
      <c r="A2758" s="11">
        <v>2757</v>
      </c>
      <c r="B2758" s="15" t="s">
        <v>1818</v>
      </c>
      <c r="C2758" s="95">
        <v>123.324</v>
      </c>
      <c r="D2758" s="95">
        <v>41.502</v>
      </c>
      <c r="E2758" s="38">
        <v>31</v>
      </c>
      <c r="F2758" s="137">
        <v>8.3</v>
      </c>
      <c r="G2758" s="137">
        <v>400</v>
      </c>
      <c r="H2758" s="38">
        <v>1189</v>
      </c>
      <c r="I2758" s="18" t="s">
        <v>77</v>
      </c>
      <c r="J2758" s="18" t="s">
        <v>78</v>
      </c>
      <c r="K2758" s="78" t="s">
        <v>1827</v>
      </c>
      <c r="L2758" s="138">
        <v>2.91800070341655</v>
      </c>
      <c r="M2758" s="45">
        <v>9.98539155684195</v>
      </c>
      <c r="N2758" s="45">
        <v>12.9033922602585</v>
      </c>
      <c r="O2758" s="72">
        <v>5.82819033657901</v>
      </c>
      <c r="P2758" s="46">
        <v>1.71329194487205</v>
      </c>
      <c r="Q2758" s="46">
        <v>0.500670111115372</v>
      </c>
      <c r="R2758" s="46">
        <f t="shared" si="227"/>
        <v>2.21396205598742</v>
      </c>
      <c r="S2758" s="139">
        <v>14.05</v>
      </c>
      <c r="T2758" s="139">
        <v>1.48560828962518</v>
      </c>
      <c r="U2758" s="139">
        <v>0.536275993353253</v>
      </c>
      <c r="V2758" s="27">
        <f t="shared" si="228"/>
        <v>9.45740549384308</v>
      </c>
      <c r="W2758" s="58">
        <v>285.004997253418</v>
      </c>
      <c r="X2758" s="58">
        <v>52.3247003555298</v>
      </c>
      <c r="Y2758" s="58">
        <f t="shared" si="226"/>
        <v>5.44685388195057</v>
      </c>
      <c r="Z2758" s="56">
        <v>6.23</v>
      </c>
      <c r="AA2758" s="63">
        <v>39</v>
      </c>
      <c r="AB2758" s="63">
        <v>45</v>
      </c>
      <c r="AC2758" s="63">
        <v>15</v>
      </c>
    </row>
    <row r="2759" customHeight="1" spans="1:29">
      <c r="A2759" s="11">
        <v>2758</v>
      </c>
      <c r="B2759" s="15" t="s">
        <v>1818</v>
      </c>
      <c r="C2759" s="95">
        <v>123.324</v>
      </c>
      <c r="D2759" s="95">
        <v>41.502</v>
      </c>
      <c r="E2759" s="38">
        <v>31</v>
      </c>
      <c r="F2759" s="137">
        <v>8.3</v>
      </c>
      <c r="G2759" s="137">
        <v>400</v>
      </c>
      <c r="H2759" s="38">
        <v>1189</v>
      </c>
      <c r="I2759" s="18" t="s">
        <v>77</v>
      </c>
      <c r="J2759" s="18" t="s">
        <v>78</v>
      </c>
      <c r="K2759" s="78" t="s">
        <v>1827</v>
      </c>
      <c r="L2759" s="138">
        <v>4.18356438246151</v>
      </c>
      <c r="M2759" s="45">
        <v>15.1889325696247</v>
      </c>
      <c r="N2759" s="45">
        <v>19.3724969520862</v>
      </c>
      <c r="O2759" s="72">
        <v>9.69309946255662</v>
      </c>
      <c r="P2759" s="46">
        <v>1.56698408267633</v>
      </c>
      <c r="Q2759" s="46">
        <v>0.431602337170083</v>
      </c>
      <c r="R2759" s="46">
        <f t="shared" si="227"/>
        <v>1.99858641984641</v>
      </c>
      <c r="S2759" s="139">
        <v>14.8782349885237</v>
      </c>
      <c r="T2759" s="139">
        <v>1.71545623836127</v>
      </c>
      <c r="U2759" s="139">
        <v>0.435206867749204</v>
      </c>
      <c r="V2759" s="27">
        <f t="shared" si="228"/>
        <v>8.67304840299306</v>
      </c>
      <c r="W2759" s="58">
        <v>285.004997253418</v>
      </c>
      <c r="X2759" s="58">
        <v>52.3247003555298</v>
      </c>
      <c r="Y2759" s="58">
        <f t="shared" si="226"/>
        <v>5.44685388195057</v>
      </c>
      <c r="Z2759" s="56">
        <v>6.34</v>
      </c>
      <c r="AA2759" s="63">
        <v>39</v>
      </c>
      <c r="AB2759" s="63">
        <v>45</v>
      </c>
      <c r="AC2759" s="63">
        <v>15</v>
      </c>
    </row>
    <row r="2760" customHeight="1" spans="1:29">
      <c r="A2760" s="11">
        <v>2759</v>
      </c>
      <c r="B2760" s="15" t="s">
        <v>1818</v>
      </c>
      <c r="C2760" s="95">
        <v>114.129</v>
      </c>
      <c r="D2760" s="95">
        <v>35.003</v>
      </c>
      <c r="E2760" s="38">
        <v>78</v>
      </c>
      <c r="F2760" s="137">
        <v>14.4</v>
      </c>
      <c r="G2760" s="137">
        <v>550</v>
      </c>
      <c r="H2760" s="38">
        <v>1420</v>
      </c>
      <c r="I2760" s="18" t="s">
        <v>77</v>
      </c>
      <c r="J2760" s="18" t="s">
        <v>78</v>
      </c>
      <c r="K2760" s="78" t="s">
        <v>1828</v>
      </c>
      <c r="L2760" s="138">
        <v>3.0708814832072</v>
      </c>
      <c r="M2760" s="45">
        <v>11.2219025129192</v>
      </c>
      <c r="N2760" s="45">
        <v>14.2927839961264</v>
      </c>
      <c r="O2760" s="72">
        <v>10.6421013404768</v>
      </c>
      <c r="P2760" s="46">
        <v>1.05448183153802</v>
      </c>
      <c r="Q2760" s="46">
        <v>0.288559691827706</v>
      </c>
      <c r="R2760" s="46">
        <f t="shared" si="227"/>
        <v>1.34304152336573</v>
      </c>
      <c r="S2760" s="139">
        <v>9.65</v>
      </c>
      <c r="T2760" s="139">
        <v>0.857089691105322</v>
      </c>
      <c r="U2760" s="139">
        <v>0.629781890751403</v>
      </c>
      <c r="V2760" s="27">
        <f t="shared" si="228"/>
        <v>11.2590316977855</v>
      </c>
      <c r="W2760" s="58">
        <v>216.077995300293</v>
      </c>
      <c r="X2760" s="58">
        <v>64.3522214889526</v>
      </c>
      <c r="Y2760" s="58">
        <f t="shared" si="226"/>
        <v>3.3577394890305</v>
      </c>
      <c r="Z2760" s="56">
        <v>8.32</v>
      </c>
      <c r="AA2760" s="63">
        <v>46</v>
      </c>
      <c r="AB2760" s="63">
        <v>41</v>
      </c>
      <c r="AC2760" s="63">
        <v>13</v>
      </c>
    </row>
    <row r="2761" customHeight="1" spans="1:29">
      <c r="A2761" s="11">
        <v>2760</v>
      </c>
      <c r="B2761" s="15" t="s">
        <v>1818</v>
      </c>
      <c r="C2761" s="95">
        <v>114.129</v>
      </c>
      <c r="D2761" s="95">
        <v>35.003</v>
      </c>
      <c r="E2761" s="38">
        <v>78</v>
      </c>
      <c r="F2761" s="137">
        <v>14.4</v>
      </c>
      <c r="G2761" s="137">
        <v>550</v>
      </c>
      <c r="H2761" s="38">
        <v>1420</v>
      </c>
      <c r="I2761" s="18" t="s">
        <v>77</v>
      </c>
      <c r="J2761" s="18" t="s">
        <v>78</v>
      </c>
      <c r="K2761" s="78" t="s">
        <v>1828</v>
      </c>
      <c r="L2761" s="138">
        <v>2.39302852049828</v>
      </c>
      <c r="M2761" s="45">
        <v>7.6400399375437</v>
      </c>
      <c r="N2761" s="45">
        <v>10.033068458042</v>
      </c>
      <c r="O2761" s="72">
        <v>7.64846355483573</v>
      </c>
      <c r="P2761" s="46">
        <v>0.998898652359178</v>
      </c>
      <c r="Q2761" s="46">
        <v>0.312877024691487</v>
      </c>
      <c r="R2761" s="46">
        <f t="shared" si="227"/>
        <v>1.31177567705067</v>
      </c>
      <c r="S2761" s="139">
        <v>9.78</v>
      </c>
      <c r="T2761" s="139">
        <v>0.874886790011645</v>
      </c>
      <c r="U2761" s="139">
        <v>0.668229267446435</v>
      </c>
      <c r="V2761" s="27">
        <f t="shared" si="228"/>
        <v>11.1785891748003</v>
      </c>
      <c r="W2761" s="58">
        <v>216.077995300293</v>
      </c>
      <c r="X2761" s="58">
        <v>64.3522214889526</v>
      </c>
      <c r="Y2761" s="58">
        <f t="shared" si="226"/>
        <v>3.3577394890305</v>
      </c>
      <c r="Z2761" s="36">
        <v>8.35</v>
      </c>
      <c r="AA2761" s="63">
        <v>46</v>
      </c>
      <c r="AB2761" s="63">
        <v>41</v>
      </c>
      <c r="AC2761" s="63">
        <v>13</v>
      </c>
    </row>
    <row r="2762" customHeight="1" spans="1:29">
      <c r="A2762" s="11">
        <v>2761</v>
      </c>
      <c r="B2762" s="15" t="s">
        <v>1818</v>
      </c>
      <c r="C2762" s="95">
        <v>114.129</v>
      </c>
      <c r="D2762" s="95">
        <v>35.003</v>
      </c>
      <c r="E2762" s="38">
        <v>78</v>
      </c>
      <c r="F2762" s="137">
        <v>14.4</v>
      </c>
      <c r="G2762" s="137">
        <v>550</v>
      </c>
      <c r="H2762" s="38">
        <v>1420</v>
      </c>
      <c r="I2762" s="18" t="s">
        <v>77</v>
      </c>
      <c r="J2762" s="18" t="s">
        <v>78</v>
      </c>
      <c r="K2762" s="78" t="s">
        <v>1828</v>
      </c>
      <c r="L2762" s="138">
        <v>1.41421573270251</v>
      </c>
      <c r="M2762" s="45">
        <v>5.37613278060654</v>
      </c>
      <c r="N2762" s="45">
        <v>6.79034851330905</v>
      </c>
      <c r="O2762" s="72">
        <v>6.86229782840863</v>
      </c>
      <c r="P2762" s="46">
        <v>0.783430406991424</v>
      </c>
      <c r="Q2762" s="46">
        <v>0.20608486662411</v>
      </c>
      <c r="R2762" s="46">
        <f t="shared" si="227"/>
        <v>0.989515273615534</v>
      </c>
      <c r="S2762" s="139">
        <v>6.58</v>
      </c>
      <c r="T2762" s="139">
        <v>0.860564129856307</v>
      </c>
      <c r="U2762" s="139">
        <v>0.582014642920826</v>
      </c>
      <c r="V2762" s="27">
        <f t="shared" si="228"/>
        <v>7.64614718614718</v>
      </c>
      <c r="W2762" s="58">
        <v>216.077995300293</v>
      </c>
      <c r="X2762" s="58">
        <v>64.3522214889526</v>
      </c>
      <c r="Y2762" s="58">
        <f t="shared" si="226"/>
        <v>3.3577394890305</v>
      </c>
      <c r="Z2762" s="36">
        <v>8.29</v>
      </c>
      <c r="AA2762" s="63">
        <v>46</v>
      </c>
      <c r="AB2762" s="63">
        <v>41</v>
      </c>
      <c r="AC2762" s="63">
        <v>13</v>
      </c>
    </row>
    <row r="2763" customHeight="1" spans="1:29">
      <c r="A2763" s="11">
        <v>2762</v>
      </c>
      <c r="B2763" s="15" t="s">
        <v>1818</v>
      </c>
      <c r="C2763" s="95">
        <v>114.129</v>
      </c>
      <c r="D2763" s="95">
        <v>35.003</v>
      </c>
      <c r="E2763" s="38">
        <v>78</v>
      </c>
      <c r="F2763" s="137">
        <v>14.4</v>
      </c>
      <c r="G2763" s="137">
        <v>550</v>
      </c>
      <c r="H2763" s="38">
        <v>1420</v>
      </c>
      <c r="I2763" s="18" t="s">
        <v>77</v>
      </c>
      <c r="J2763" s="18" t="s">
        <v>78</v>
      </c>
      <c r="K2763" s="78" t="s">
        <v>1828</v>
      </c>
      <c r="L2763" s="138">
        <v>0.830038814812775</v>
      </c>
      <c r="M2763" s="45">
        <v>2.81702280024588</v>
      </c>
      <c r="N2763" s="45">
        <v>3.64706161505865</v>
      </c>
      <c r="O2763" s="72">
        <v>3.86602103999769</v>
      </c>
      <c r="P2763" s="46">
        <v>0.728662045835002</v>
      </c>
      <c r="Q2763" s="46">
        <v>0.214701059881782</v>
      </c>
      <c r="R2763" s="46">
        <f t="shared" si="227"/>
        <v>0.943363105716784</v>
      </c>
      <c r="S2763" s="139">
        <v>10.37</v>
      </c>
      <c r="T2763" s="139">
        <v>0.76875</v>
      </c>
      <c r="U2763" s="139">
        <v>0.604962144887782</v>
      </c>
      <c r="V2763" s="27">
        <f t="shared" si="228"/>
        <v>13.4894308943089</v>
      </c>
      <c r="W2763" s="58">
        <v>216.077995300293</v>
      </c>
      <c r="X2763" s="58">
        <v>64.3522214889526</v>
      </c>
      <c r="Y2763" s="58">
        <f t="shared" si="226"/>
        <v>3.3577394890305</v>
      </c>
      <c r="Z2763" s="36">
        <v>8.52</v>
      </c>
      <c r="AA2763" s="63">
        <v>46</v>
      </c>
      <c r="AB2763" s="63">
        <v>41</v>
      </c>
      <c r="AC2763" s="63">
        <v>13</v>
      </c>
    </row>
    <row r="2764" customHeight="1" spans="1:29">
      <c r="A2764" s="11">
        <v>2763</v>
      </c>
      <c r="B2764" s="15" t="s">
        <v>1818</v>
      </c>
      <c r="C2764" s="95">
        <v>114.129</v>
      </c>
      <c r="D2764" s="95">
        <v>35.003</v>
      </c>
      <c r="E2764" s="38">
        <v>78</v>
      </c>
      <c r="F2764" s="137">
        <v>14.4</v>
      </c>
      <c r="G2764" s="137">
        <v>550</v>
      </c>
      <c r="H2764" s="38">
        <v>1420</v>
      </c>
      <c r="I2764" s="18" t="s">
        <v>77</v>
      </c>
      <c r="J2764" s="18" t="s">
        <v>78</v>
      </c>
      <c r="K2764" s="78" t="s">
        <v>1828</v>
      </c>
      <c r="L2764" s="138">
        <v>3.84570893901601</v>
      </c>
      <c r="M2764" s="45">
        <v>10.8932651377554</v>
      </c>
      <c r="N2764" s="45">
        <v>14.7389740767714</v>
      </c>
      <c r="O2764" s="72">
        <v>10.4279912256403</v>
      </c>
      <c r="P2764" s="46">
        <v>1.04461778899191</v>
      </c>
      <c r="Q2764" s="46">
        <v>0.368787128393453</v>
      </c>
      <c r="R2764" s="46">
        <f t="shared" si="227"/>
        <v>1.41340491738536</v>
      </c>
      <c r="S2764" s="139">
        <v>11.58</v>
      </c>
      <c r="T2764" s="139">
        <v>0.780699481865285</v>
      </c>
      <c r="U2764" s="139">
        <v>0.707376055209449</v>
      </c>
      <c r="V2764" s="27">
        <f t="shared" si="228"/>
        <v>14.8328521652563</v>
      </c>
      <c r="W2764" s="58">
        <v>216.077995300293</v>
      </c>
      <c r="X2764" s="58">
        <v>64.3522214889526</v>
      </c>
      <c r="Y2764" s="58">
        <f t="shared" si="226"/>
        <v>3.3577394890305</v>
      </c>
      <c r="Z2764" s="36">
        <v>8.32</v>
      </c>
      <c r="AA2764" s="63">
        <v>46</v>
      </c>
      <c r="AB2764" s="63">
        <v>41</v>
      </c>
      <c r="AC2764" s="63">
        <v>13</v>
      </c>
    </row>
    <row r="2765" customHeight="1" spans="1:29">
      <c r="A2765" s="11">
        <v>2764</v>
      </c>
      <c r="B2765" s="15" t="s">
        <v>1818</v>
      </c>
      <c r="C2765" s="95">
        <v>114.129</v>
      </c>
      <c r="D2765" s="95">
        <v>35.003</v>
      </c>
      <c r="E2765" s="38">
        <v>78</v>
      </c>
      <c r="F2765" s="137">
        <v>14.4</v>
      </c>
      <c r="G2765" s="137">
        <v>550</v>
      </c>
      <c r="H2765" s="38">
        <v>1420</v>
      </c>
      <c r="I2765" s="18" t="s">
        <v>77</v>
      </c>
      <c r="J2765" s="18" t="s">
        <v>78</v>
      </c>
      <c r="K2765" s="78" t="s">
        <v>1828</v>
      </c>
      <c r="L2765" s="138">
        <v>2.03415547303544</v>
      </c>
      <c r="M2765" s="45">
        <v>6.21742008097149</v>
      </c>
      <c r="N2765" s="45">
        <v>8.25157555400693</v>
      </c>
      <c r="O2765" s="72">
        <v>6.35641055165907</v>
      </c>
      <c r="P2765" s="46">
        <v>0.978133811597285</v>
      </c>
      <c r="Q2765" s="46">
        <v>0.320016376617541</v>
      </c>
      <c r="R2765" s="46">
        <f t="shared" si="227"/>
        <v>1.29815018821483</v>
      </c>
      <c r="S2765" s="139">
        <v>9.65</v>
      </c>
      <c r="T2765" s="139">
        <v>0.39</v>
      </c>
      <c r="U2765" s="139">
        <v>0.590090713129257</v>
      </c>
      <c r="V2765" s="27">
        <f t="shared" si="228"/>
        <v>24.7435897435897</v>
      </c>
      <c r="W2765" s="58">
        <v>216.077995300293</v>
      </c>
      <c r="X2765" s="58">
        <v>64.3522214889526</v>
      </c>
      <c r="Y2765" s="58">
        <f t="shared" si="226"/>
        <v>3.3577394890305</v>
      </c>
      <c r="Z2765" s="36">
        <v>8.49</v>
      </c>
      <c r="AA2765" s="63">
        <v>46</v>
      </c>
      <c r="AB2765" s="63">
        <v>41</v>
      </c>
      <c r="AC2765" s="63">
        <v>13</v>
      </c>
    </row>
    <row r="2766" customHeight="1" spans="1:29">
      <c r="A2766" s="11">
        <v>2765</v>
      </c>
      <c r="B2766" s="15" t="s">
        <v>1818</v>
      </c>
      <c r="C2766" s="95">
        <v>114.129</v>
      </c>
      <c r="D2766" s="95">
        <v>35.003</v>
      </c>
      <c r="E2766" s="38">
        <v>78</v>
      </c>
      <c r="F2766" s="137">
        <v>14.4</v>
      </c>
      <c r="G2766" s="137">
        <v>550</v>
      </c>
      <c r="H2766" s="38">
        <v>1420</v>
      </c>
      <c r="I2766" s="18" t="s">
        <v>77</v>
      </c>
      <c r="J2766" s="18" t="s">
        <v>78</v>
      </c>
      <c r="K2766" s="78" t="s">
        <v>1828</v>
      </c>
      <c r="L2766" s="138">
        <v>3.02047790463378</v>
      </c>
      <c r="M2766" s="45">
        <v>8.20721449634653</v>
      </c>
      <c r="N2766" s="45">
        <v>11.2276924009803</v>
      </c>
      <c r="O2766" s="72">
        <v>7.32890546149401</v>
      </c>
      <c r="P2766" s="46">
        <v>1.11984177439144</v>
      </c>
      <c r="Q2766" s="46">
        <v>0.412132196342733</v>
      </c>
      <c r="R2766" s="46">
        <f t="shared" si="227"/>
        <v>1.53197397073417</v>
      </c>
      <c r="S2766" s="139">
        <v>9.06</v>
      </c>
      <c r="T2766" s="139">
        <v>0.86</v>
      </c>
      <c r="U2766" s="139">
        <v>0.64610634203972</v>
      </c>
      <c r="V2766" s="27">
        <f t="shared" si="228"/>
        <v>10.5348837209302</v>
      </c>
      <c r="W2766" s="58">
        <v>216.077995300293</v>
      </c>
      <c r="X2766" s="58">
        <v>64.3522214889526</v>
      </c>
      <c r="Y2766" s="58">
        <f t="shared" si="226"/>
        <v>3.3577394890305</v>
      </c>
      <c r="Z2766" s="36">
        <v>8.43</v>
      </c>
      <c r="AA2766" s="63">
        <v>46</v>
      </c>
      <c r="AB2766" s="63">
        <v>41</v>
      </c>
      <c r="AC2766" s="63">
        <v>13</v>
      </c>
    </row>
    <row r="2767" customHeight="1" spans="1:29">
      <c r="A2767" s="11">
        <v>2766</v>
      </c>
      <c r="B2767" s="15" t="s">
        <v>1818</v>
      </c>
      <c r="C2767" s="95">
        <v>114.129</v>
      </c>
      <c r="D2767" s="95">
        <v>35.003</v>
      </c>
      <c r="E2767" s="38">
        <v>78</v>
      </c>
      <c r="F2767" s="137">
        <v>14.4</v>
      </c>
      <c r="G2767" s="137">
        <v>550</v>
      </c>
      <c r="H2767" s="38">
        <v>1420</v>
      </c>
      <c r="I2767" s="18" t="s">
        <v>77</v>
      </c>
      <c r="J2767" s="18" t="s">
        <v>78</v>
      </c>
      <c r="K2767" s="78" t="s">
        <v>1828</v>
      </c>
      <c r="L2767" s="138">
        <v>3.39192848474407</v>
      </c>
      <c r="M2767" s="45">
        <v>9.64719195384356</v>
      </c>
      <c r="N2767" s="45">
        <v>13.0391204385876</v>
      </c>
      <c r="O2767" s="72">
        <v>12.8363640853488</v>
      </c>
      <c r="P2767" s="46">
        <v>0.751551754819318</v>
      </c>
      <c r="Q2767" s="46">
        <v>0.264243711240285</v>
      </c>
      <c r="R2767" s="46">
        <f t="shared" si="227"/>
        <v>1.0157954660596</v>
      </c>
      <c r="S2767" s="139">
        <v>7.84</v>
      </c>
      <c r="T2767" s="139">
        <v>0.986715144735002</v>
      </c>
      <c r="U2767" s="139">
        <v>0.649302571823114</v>
      </c>
      <c r="V2767" s="27">
        <f t="shared" si="228"/>
        <v>7.94555555555556</v>
      </c>
      <c r="W2767" s="58">
        <v>216.077995300293</v>
      </c>
      <c r="X2767" s="58">
        <v>64.3522214889526</v>
      </c>
      <c r="Y2767" s="58">
        <f t="shared" si="226"/>
        <v>3.3577394890305</v>
      </c>
      <c r="Z2767" s="36">
        <v>8.47</v>
      </c>
      <c r="AA2767" s="63">
        <v>46</v>
      </c>
      <c r="AB2767" s="63">
        <v>41</v>
      </c>
      <c r="AC2767" s="63">
        <v>13</v>
      </c>
    </row>
    <row r="2768" customHeight="1" spans="1:29">
      <c r="A2768" s="11">
        <v>2767</v>
      </c>
      <c r="B2768" s="15" t="s">
        <v>1818</v>
      </c>
      <c r="C2768" s="95">
        <v>114.129</v>
      </c>
      <c r="D2768" s="95">
        <v>35.003</v>
      </c>
      <c r="E2768" s="38">
        <v>78</v>
      </c>
      <c r="F2768" s="137">
        <v>14.4</v>
      </c>
      <c r="G2768" s="137">
        <v>550</v>
      </c>
      <c r="H2768" s="38">
        <v>1420</v>
      </c>
      <c r="I2768" s="18" t="s">
        <v>77</v>
      </c>
      <c r="J2768" s="18" t="s">
        <v>78</v>
      </c>
      <c r="K2768" s="78" t="s">
        <v>1828</v>
      </c>
      <c r="L2768" s="138">
        <v>5.03844321905583</v>
      </c>
      <c r="M2768" s="45">
        <v>13.0107499847777</v>
      </c>
      <c r="N2768" s="45">
        <v>18.0491932038335</v>
      </c>
      <c r="O2768" s="72">
        <v>10.6067701111582</v>
      </c>
      <c r="P2768" s="46">
        <v>1.22664579777123</v>
      </c>
      <c r="Q2768" s="46">
        <v>0.475021440669808</v>
      </c>
      <c r="R2768" s="46">
        <f t="shared" si="227"/>
        <v>1.70166723844104</v>
      </c>
      <c r="S2768" s="139">
        <v>5.37</v>
      </c>
      <c r="T2768" s="139">
        <v>1.17481031866464</v>
      </c>
      <c r="U2768" s="139">
        <v>0.702931056979609</v>
      </c>
      <c r="V2768" s="27">
        <f t="shared" si="228"/>
        <v>4.57095065874452</v>
      </c>
      <c r="W2768" s="58">
        <v>216.077995300293</v>
      </c>
      <c r="X2768" s="58">
        <v>64.3522214889526</v>
      </c>
      <c r="Y2768" s="58">
        <f t="shared" si="226"/>
        <v>3.3577394890305</v>
      </c>
      <c r="Z2768" s="36">
        <v>8.56</v>
      </c>
      <c r="AA2768" s="63">
        <v>46</v>
      </c>
      <c r="AB2768" s="63">
        <v>41</v>
      </c>
      <c r="AC2768" s="63">
        <v>13</v>
      </c>
    </row>
    <row r="2769" customHeight="1" spans="1:29">
      <c r="A2769" s="11">
        <v>2768</v>
      </c>
      <c r="B2769" s="15" t="s">
        <v>1818</v>
      </c>
      <c r="C2769" s="95">
        <v>114.129</v>
      </c>
      <c r="D2769" s="95">
        <v>35.003</v>
      </c>
      <c r="E2769" s="38">
        <v>78</v>
      </c>
      <c r="F2769" s="137">
        <v>14.4</v>
      </c>
      <c r="G2769" s="137">
        <v>550</v>
      </c>
      <c r="H2769" s="38">
        <v>1420</v>
      </c>
      <c r="I2769" s="18" t="s">
        <v>77</v>
      </c>
      <c r="J2769" s="18" t="s">
        <v>78</v>
      </c>
      <c r="K2769" s="78" t="s">
        <v>1828</v>
      </c>
      <c r="L2769" s="138">
        <v>4.74889917745385</v>
      </c>
      <c r="M2769" s="45">
        <v>12.0546393892797</v>
      </c>
      <c r="N2769" s="45">
        <v>16.8035385667336</v>
      </c>
      <c r="O2769" s="72">
        <v>9.93836379900324</v>
      </c>
      <c r="P2769" s="46">
        <v>1.21294004054155</v>
      </c>
      <c r="Q2769" s="46">
        <v>0.477835111845084</v>
      </c>
      <c r="R2769" s="46">
        <f t="shared" si="227"/>
        <v>1.69077515238663</v>
      </c>
      <c r="S2769" s="139">
        <v>9.1</v>
      </c>
      <c r="T2769" s="139">
        <v>1.67</v>
      </c>
      <c r="U2769" s="139">
        <v>0.756380502412157</v>
      </c>
      <c r="V2769" s="27">
        <f t="shared" si="228"/>
        <v>5.44910179640719</v>
      </c>
      <c r="W2769" s="58">
        <v>216.077995300293</v>
      </c>
      <c r="X2769" s="58">
        <v>64.3522214889526</v>
      </c>
      <c r="Y2769" s="58">
        <f t="shared" si="226"/>
        <v>3.3577394890305</v>
      </c>
      <c r="Z2769" s="36">
        <v>8.36</v>
      </c>
      <c r="AA2769" s="63">
        <v>46</v>
      </c>
      <c r="AB2769" s="63">
        <v>41</v>
      </c>
      <c r="AC2769" s="63">
        <v>13</v>
      </c>
    </row>
    <row r="2770" customHeight="1" spans="1:29">
      <c r="A2770" s="11">
        <v>2769</v>
      </c>
      <c r="B2770" s="15" t="s">
        <v>1818</v>
      </c>
      <c r="C2770" s="95">
        <v>114.129</v>
      </c>
      <c r="D2770" s="95">
        <v>35.003</v>
      </c>
      <c r="E2770" s="38">
        <v>78</v>
      </c>
      <c r="F2770" s="137">
        <v>14.4</v>
      </c>
      <c r="G2770" s="137">
        <v>550</v>
      </c>
      <c r="H2770" s="38">
        <v>1420</v>
      </c>
      <c r="I2770" s="18" t="s">
        <v>77</v>
      </c>
      <c r="J2770" s="18" t="s">
        <v>78</v>
      </c>
      <c r="K2770" s="78" t="s">
        <v>1828</v>
      </c>
      <c r="L2770" s="138">
        <v>5.28544039660752</v>
      </c>
      <c r="M2770" s="45">
        <v>13.4762832587877</v>
      </c>
      <c r="N2770" s="45">
        <v>18.7617236553952</v>
      </c>
      <c r="O2770" s="72">
        <v>10.1121840936331</v>
      </c>
      <c r="P2770" s="46">
        <v>1.33267780076044</v>
      </c>
      <c r="Q2770" s="46">
        <v>0.522680397001017</v>
      </c>
      <c r="R2770" s="46">
        <f t="shared" si="227"/>
        <v>1.85535819776146</v>
      </c>
      <c r="S2770" s="139">
        <v>10.88</v>
      </c>
      <c r="T2770" s="139">
        <v>0.56</v>
      </c>
      <c r="U2770" s="139">
        <v>0.757371722223211</v>
      </c>
      <c r="V2770" s="27">
        <f t="shared" si="228"/>
        <v>19.4285714285714</v>
      </c>
      <c r="W2770" s="58">
        <v>216.077995300293</v>
      </c>
      <c r="X2770" s="58">
        <v>64.3522214889526</v>
      </c>
      <c r="Y2770" s="58">
        <f t="shared" si="226"/>
        <v>3.3577394890305</v>
      </c>
      <c r="Z2770" s="36">
        <v>8.38</v>
      </c>
      <c r="AA2770" s="63">
        <v>46</v>
      </c>
      <c r="AB2770" s="63">
        <v>41</v>
      </c>
      <c r="AC2770" s="63">
        <v>13</v>
      </c>
    </row>
    <row r="2771" customHeight="1" spans="1:29">
      <c r="A2771" s="11">
        <v>2770</v>
      </c>
      <c r="B2771" s="15" t="s">
        <v>1818</v>
      </c>
      <c r="C2771" s="95">
        <v>114.052</v>
      </c>
      <c r="D2771" s="95">
        <v>35.001</v>
      </c>
      <c r="E2771" s="38">
        <v>77</v>
      </c>
      <c r="F2771" s="137">
        <v>14.4</v>
      </c>
      <c r="G2771" s="137">
        <v>550</v>
      </c>
      <c r="H2771" s="38">
        <v>1422</v>
      </c>
      <c r="I2771" s="18" t="s">
        <v>77</v>
      </c>
      <c r="J2771" s="18" t="s">
        <v>78</v>
      </c>
      <c r="K2771" s="78" t="s">
        <v>1829</v>
      </c>
      <c r="L2771" s="138">
        <v>2.76051567463305</v>
      </c>
      <c r="M2771" s="45">
        <v>8.46917774637527</v>
      </c>
      <c r="N2771" s="45">
        <v>11.2296934210083</v>
      </c>
      <c r="O2771" s="72">
        <v>6.54964596954848</v>
      </c>
      <c r="P2771" s="46">
        <v>1.29307412732709</v>
      </c>
      <c r="Q2771" s="46">
        <v>0.421475555696846</v>
      </c>
      <c r="R2771" s="46">
        <f t="shared" si="227"/>
        <v>1.71454968302394</v>
      </c>
      <c r="S2771" s="139">
        <v>8.94</v>
      </c>
      <c r="T2771" s="139">
        <v>0.935940748440748</v>
      </c>
      <c r="U2771" s="139">
        <v>0.852732286492249</v>
      </c>
      <c r="V2771" s="27">
        <f t="shared" si="228"/>
        <v>9.55188671386922</v>
      </c>
      <c r="W2771" s="58">
        <v>216.077995300293</v>
      </c>
      <c r="X2771" s="58">
        <v>64.3522214889526</v>
      </c>
      <c r="Y2771" s="58">
        <f t="shared" si="226"/>
        <v>3.3577394890305</v>
      </c>
      <c r="Z2771" s="36">
        <v>8.56</v>
      </c>
      <c r="AA2771" s="63">
        <v>46</v>
      </c>
      <c r="AB2771" s="63">
        <v>41</v>
      </c>
      <c r="AC2771" s="63">
        <v>13</v>
      </c>
    </row>
    <row r="2772" customHeight="1" spans="1:29">
      <c r="A2772" s="11">
        <v>2771</v>
      </c>
      <c r="B2772" s="15" t="s">
        <v>1818</v>
      </c>
      <c r="C2772" s="95">
        <v>114.052</v>
      </c>
      <c r="D2772" s="95">
        <v>35.001</v>
      </c>
      <c r="E2772" s="38">
        <v>77</v>
      </c>
      <c r="F2772" s="137">
        <v>14.4</v>
      </c>
      <c r="G2772" s="137">
        <v>550</v>
      </c>
      <c r="H2772" s="38">
        <v>1422</v>
      </c>
      <c r="I2772" s="18" t="s">
        <v>77</v>
      </c>
      <c r="J2772" s="18" t="s">
        <v>78</v>
      </c>
      <c r="K2772" s="78" t="s">
        <v>1829</v>
      </c>
      <c r="L2772" s="138">
        <v>2.27692313963909</v>
      </c>
      <c r="M2772" s="45">
        <v>7.39677907630319</v>
      </c>
      <c r="N2772" s="45">
        <v>9.67370221594228</v>
      </c>
      <c r="O2772" s="72">
        <v>6.14805216288589</v>
      </c>
      <c r="P2772" s="46">
        <v>1.20310935566805</v>
      </c>
      <c r="Q2772" s="46">
        <v>0.370348702209173</v>
      </c>
      <c r="R2772" s="46">
        <f t="shared" si="227"/>
        <v>1.57345805787722</v>
      </c>
      <c r="S2772" s="139">
        <v>7.55</v>
      </c>
      <c r="T2772" s="139">
        <v>0.972794117647058</v>
      </c>
      <c r="U2772" s="139">
        <v>0.862219266303274</v>
      </c>
      <c r="V2772" s="27">
        <f t="shared" si="228"/>
        <v>7.76114890400605</v>
      </c>
      <c r="W2772" s="58">
        <v>216.077995300293</v>
      </c>
      <c r="X2772" s="58">
        <v>64.3522214889526</v>
      </c>
      <c r="Y2772" s="58">
        <f t="shared" si="226"/>
        <v>3.3577394890305</v>
      </c>
      <c r="Z2772" s="36">
        <v>8.44</v>
      </c>
      <c r="AA2772" s="63">
        <v>46</v>
      </c>
      <c r="AB2772" s="63">
        <v>41</v>
      </c>
      <c r="AC2772" s="63">
        <v>13</v>
      </c>
    </row>
    <row r="2773" customHeight="1" spans="1:29">
      <c r="A2773" s="11">
        <v>2772</v>
      </c>
      <c r="B2773" s="15" t="s">
        <v>1818</v>
      </c>
      <c r="C2773" s="95">
        <v>114.052</v>
      </c>
      <c r="D2773" s="95">
        <v>35.001</v>
      </c>
      <c r="E2773" s="38">
        <v>77</v>
      </c>
      <c r="F2773" s="137">
        <v>14.4</v>
      </c>
      <c r="G2773" s="137">
        <v>550</v>
      </c>
      <c r="H2773" s="38">
        <v>1422</v>
      </c>
      <c r="I2773" s="18" t="s">
        <v>77</v>
      </c>
      <c r="J2773" s="18" t="s">
        <v>78</v>
      </c>
      <c r="K2773" s="78" t="s">
        <v>1829</v>
      </c>
      <c r="L2773" s="138">
        <v>2.81802286866911</v>
      </c>
      <c r="M2773" s="45">
        <v>11.1255107154828</v>
      </c>
      <c r="N2773" s="45">
        <v>13.9435335841519</v>
      </c>
      <c r="O2773" s="72">
        <v>14.2758082360777</v>
      </c>
      <c r="P2773" s="46">
        <v>0.779326153132718</v>
      </c>
      <c r="Q2773" s="46">
        <v>0.197398481547786</v>
      </c>
      <c r="R2773" s="46">
        <f t="shared" si="227"/>
        <v>0.976724634680504</v>
      </c>
      <c r="S2773" s="139">
        <v>9.14</v>
      </c>
      <c r="T2773" s="139">
        <v>0.863375751643127</v>
      </c>
      <c r="U2773" s="139">
        <v>0.760729821368618</v>
      </c>
      <c r="V2773" s="27">
        <f t="shared" si="228"/>
        <v>10.5863524457402</v>
      </c>
      <c r="W2773" s="58">
        <v>216.077995300293</v>
      </c>
      <c r="X2773" s="58">
        <v>64.3522214889526</v>
      </c>
      <c r="Y2773" s="58">
        <f t="shared" si="226"/>
        <v>3.3577394890305</v>
      </c>
      <c r="Z2773" s="36">
        <v>8.54</v>
      </c>
      <c r="AA2773" s="63">
        <v>46</v>
      </c>
      <c r="AB2773" s="63">
        <v>41</v>
      </c>
      <c r="AC2773" s="63">
        <v>13</v>
      </c>
    </row>
    <row r="2774" customHeight="1" spans="1:29">
      <c r="A2774" s="11">
        <v>2773</v>
      </c>
      <c r="B2774" s="15" t="s">
        <v>1818</v>
      </c>
      <c r="C2774" s="95">
        <v>114.052</v>
      </c>
      <c r="D2774" s="95">
        <v>35.001</v>
      </c>
      <c r="E2774" s="38">
        <v>77</v>
      </c>
      <c r="F2774" s="137">
        <v>14.4</v>
      </c>
      <c r="G2774" s="137">
        <v>550</v>
      </c>
      <c r="H2774" s="38">
        <v>1422</v>
      </c>
      <c r="I2774" s="18" t="s">
        <v>77</v>
      </c>
      <c r="J2774" s="18" t="s">
        <v>78</v>
      </c>
      <c r="K2774" s="78" t="s">
        <v>1829</v>
      </c>
      <c r="L2774" s="138">
        <v>2.45242946518482</v>
      </c>
      <c r="M2774" s="45">
        <v>8.30575780580862</v>
      </c>
      <c r="N2774" s="45">
        <v>10.7581872709934</v>
      </c>
      <c r="O2774" s="72">
        <v>7.48333033163567</v>
      </c>
      <c r="P2774" s="46">
        <v>1.10990126557639</v>
      </c>
      <c r="Q2774" s="46">
        <v>0.327718990944073</v>
      </c>
      <c r="R2774" s="46">
        <f t="shared" si="227"/>
        <v>1.43762025652046</v>
      </c>
      <c r="S2774" s="139">
        <v>11.11</v>
      </c>
      <c r="T2774" s="139">
        <v>0.52</v>
      </c>
      <c r="U2774" s="139">
        <v>0.777527869071582</v>
      </c>
      <c r="V2774" s="27">
        <f t="shared" si="228"/>
        <v>21.3653846153846</v>
      </c>
      <c r="W2774" s="58">
        <v>216.077995300293</v>
      </c>
      <c r="X2774" s="58">
        <v>64.3522214889526</v>
      </c>
      <c r="Y2774" s="58">
        <f t="shared" si="226"/>
        <v>3.3577394890305</v>
      </c>
      <c r="Z2774" s="36">
        <v>8.19</v>
      </c>
      <c r="AA2774" s="63">
        <v>46</v>
      </c>
      <c r="AB2774" s="63">
        <v>41</v>
      </c>
      <c r="AC2774" s="63">
        <v>13</v>
      </c>
    </row>
    <row r="2775" customHeight="1" spans="1:29">
      <c r="A2775" s="11">
        <v>2774</v>
      </c>
      <c r="B2775" s="15" t="s">
        <v>1818</v>
      </c>
      <c r="C2775" s="95">
        <v>114.052</v>
      </c>
      <c r="D2775" s="95">
        <v>35.001</v>
      </c>
      <c r="E2775" s="38">
        <v>77</v>
      </c>
      <c r="F2775" s="137">
        <v>14.4</v>
      </c>
      <c r="G2775" s="137">
        <v>550</v>
      </c>
      <c r="H2775" s="38">
        <v>1422</v>
      </c>
      <c r="I2775" s="18" t="s">
        <v>77</v>
      </c>
      <c r="J2775" s="18" t="s">
        <v>78</v>
      </c>
      <c r="K2775" s="78" t="s">
        <v>1829</v>
      </c>
      <c r="L2775" s="138">
        <v>2.79102879437108</v>
      </c>
      <c r="M2775" s="45">
        <v>9.185413745465</v>
      </c>
      <c r="N2775" s="45">
        <v>11.9764425398361</v>
      </c>
      <c r="O2775" s="72">
        <v>9.30944591983575</v>
      </c>
      <c r="P2775" s="46">
        <v>0.986676739363567</v>
      </c>
      <c r="Q2775" s="46">
        <v>0.299806112888437</v>
      </c>
      <c r="R2775" s="46">
        <f t="shared" si="227"/>
        <v>1.286482852252</v>
      </c>
      <c r="S2775" s="139">
        <v>9.52</v>
      </c>
      <c r="T2775" s="139">
        <v>0.88</v>
      </c>
      <c r="U2775" s="139">
        <v>0.725272155506994</v>
      </c>
      <c r="V2775" s="27">
        <f t="shared" si="228"/>
        <v>10.8181818181818</v>
      </c>
      <c r="W2775" s="58">
        <v>216.077995300293</v>
      </c>
      <c r="X2775" s="58">
        <v>64.3522214889526</v>
      </c>
      <c r="Y2775" s="58">
        <f t="shared" si="226"/>
        <v>3.3577394890305</v>
      </c>
      <c r="Z2775" s="36">
        <v>8.62</v>
      </c>
      <c r="AA2775" s="63">
        <v>46</v>
      </c>
      <c r="AB2775" s="63">
        <v>41</v>
      </c>
      <c r="AC2775" s="63">
        <v>13</v>
      </c>
    </row>
    <row r="2776" customHeight="1" spans="1:29">
      <c r="A2776" s="11">
        <v>2775</v>
      </c>
      <c r="B2776" s="15" t="s">
        <v>1818</v>
      </c>
      <c r="C2776" s="95">
        <v>114.052</v>
      </c>
      <c r="D2776" s="95">
        <v>35.001</v>
      </c>
      <c r="E2776" s="38">
        <v>77</v>
      </c>
      <c r="F2776" s="137">
        <v>14.4</v>
      </c>
      <c r="G2776" s="137">
        <v>550</v>
      </c>
      <c r="H2776" s="38">
        <v>1422</v>
      </c>
      <c r="I2776" s="18" t="s">
        <v>77</v>
      </c>
      <c r="J2776" s="18" t="s">
        <v>78</v>
      </c>
      <c r="K2776" s="78" t="s">
        <v>1829</v>
      </c>
      <c r="L2776" s="138">
        <v>4.00483560943055</v>
      </c>
      <c r="M2776" s="45">
        <v>13.8834996923793</v>
      </c>
      <c r="N2776" s="45">
        <v>17.8883353018098</v>
      </c>
      <c r="O2776" s="72">
        <v>13.4641637389879</v>
      </c>
      <c r="P2776" s="46">
        <v>1.03114459698504</v>
      </c>
      <c r="Q2776" s="46">
        <v>0.297444066120039</v>
      </c>
      <c r="R2776" s="46">
        <f t="shared" si="227"/>
        <v>1.32858866310508</v>
      </c>
      <c r="S2776" s="139">
        <v>11.71</v>
      </c>
      <c r="T2776" s="139">
        <v>0.97</v>
      </c>
      <c r="U2776" s="139">
        <v>0.811982545939279</v>
      </c>
      <c r="V2776" s="27">
        <f t="shared" si="228"/>
        <v>12.0721649484536</v>
      </c>
      <c r="W2776" s="58">
        <v>216.077995300293</v>
      </c>
      <c r="X2776" s="58">
        <v>64.3522214889526</v>
      </c>
      <c r="Y2776" s="58">
        <f t="shared" si="226"/>
        <v>3.3577394890305</v>
      </c>
      <c r="Z2776" s="36">
        <v>8.32</v>
      </c>
      <c r="AA2776" s="63">
        <v>46</v>
      </c>
      <c r="AB2776" s="63">
        <v>41</v>
      </c>
      <c r="AC2776" s="63">
        <v>13</v>
      </c>
    </row>
    <row r="2777" customHeight="1" spans="1:29">
      <c r="A2777" s="11">
        <v>2776</v>
      </c>
      <c r="B2777" s="15" t="s">
        <v>1818</v>
      </c>
      <c r="C2777" s="95">
        <v>114.052</v>
      </c>
      <c r="D2777" s="95">
        <v>35.001</v>
      </c>
      <c r="E2777" s="38">
        <v>77</v>
      </c>
      <c r="F2777" s="137">
        <v>14.4</v>
      </c>
      <c r="G2777" s="137">
        <v>550</v>
      </c>
      <c r="H2777" s="38">
        <v>1422</v>
      </c>
      <c r="I2777" s="18" t="s">
        <v>77</v>
      </c>
      <c r="J2777" s="18" t="s">
        <v>78</v>
      </c>
      <c r="K2777" s="78" t="s">
        <v>1829</v>
      </c>
      <c r="L2777" s="138">
        <v>2.27080790773333</v>
      </c>
      <c r="M2777" s="45">
        <v>7.27069290484603</v>
      </c>
      <c r="N2777" s="45">
        <v>9.54150081257936</v>
      </c>
      <c r="O2777" s="72">
        <v>5.54992339119845</v>
      </c>
      <c r="P2777" s="46">
        <v>1.31005284079714</v>
      </c>
      <c r="Q2777" s="46">
        <v>0.409160225767183</v>
      </c>
      <c r="R2777" s="46">
        <f t="shared" si="227"/>
        <v>1.71921306656432</v>
      </c>
      <c r="S2777" s="139">
        <v>8.05</v>
      </c>
      <c r="T2777" s="139">
        <v>0.839723168186312</v>
      </c>
      <c r="U2777" s="139">
        <v>0.786201829160384</v>
      </c>
      <c r="V2777" s="27">
        <f t="shared" si="228"/>
        <v>9.58649267399268</v>
      </c>
      <c r="W2777" s="58">
        <v>216.077995300293</v>
      </c>
      <c r="X2777" s="58">
        <v>64.3522214889526</v>
      </c>
      <c r="Y2777" s="58">
        <f t="shared" si="226"/>
        <v>3.3577394890305</v>
      </c>
      <c r="Z2777" s="36">
        <v>8.62</v>
      </c>
      <c r="AA2777" s="63">
        <v>46</v>
      </c>
      <c r="AB2777" s="63">
        <v>41</v>
      </c>
      <c r="AC2777" s="63">
        <v>13</v>
      </c>
    </row>
    <row r="2778" customHeight="1" spans="1:29">
      <c r="A2778" s="11">
        <v>2777</v>
      </c>
      <c r="B2778" s="15" t="s">
        <v>1818</v>
      </c>
      <c r="C2778" s="95">
        <v>114.052</v>
      </c>
      <c r="D2778" s="95">
        <v>35.001</v>
      </c>
      <c r="E2778" s="38">
        <v>77</v>
      </c>
      <c r="F2778" s="137">
        <v>14.4</v>
      </c>
      <c r="G2778" s="137">
        <v>550</v>
      </c>
      <c r="H2778" s="38">
        <v>1422</v>
      </c>
      <c r="I2778" s="18" t="s">
        <v>77</v>
      </c>
      <c r="J2778" s="18" t="s">
        <v>78</v>
      </c>
      <c r="K2778" s="78" t="s">
        <v>1829</v>
      </c>
      <c r="L2778" s="138">
        <v>2.80378380296638</v>
      </c>
      <c r="M2778" s="45">
        <v>8.99659785652694</v>
      </c>
      <c r="N2778" s="45">
        <v>11.8003816594933</v>
      </c>
      <c r="O2778" s="72">
        <v>8.84590749322482</v>
      </c>
      <c r="P2778" s="46">
        <v>1.01703503720987</v>
      </c>
      <c r="Q2778" s="46">
        <v>0.316958300221185</v>
      </c>
      <c r="R2778" s="46">
        <f t="shared" si="227"/>
        <v>1.33399333743106</v>
      </c>
      <c r="S2778" s="139">
        <v>9.17</v>
      </c>
      <c r="T2778" s="139">
        <v>0.42</v>
      </c>
      <c r="U2778" s="139">
        <v>0.922109732067857</v>
      </c>
      <c r="V2778" s="27">
        <f t="shared" si="228"/>
        <v>21.8333333333333</v>
      </c>
      <c r="W2778" s="58">
        <v>216.077995300293</v>
      </c>
      <c r="X2778" s="58">
        <v>64.3522214889526</v>
      </c>
      <c r="Y2778" s="58">
        <f t="shared" si="226"/>
        <v>3.3577394890305</v>
      </c>
      <c r="Z2778" s="36">
        <v>8.54</v>
      </c>
      <c r="AA2778" s="63">
        <v>46</v>
      </c>
      <c r="AB2778" s="63">
        <v>41</v>
      </c>
      <c r="AC2778" s="63">
        <v>13</v>
      </c>
    </row>
    <row r="2779" customHeight="1" spans="1:29">
      <c r="A2779" s="11">
        <v>2778</v>
      </c>
      <c r="B2779" s="15" t="s">
        <v>1818</v>
      </c>
      <c r="C2779" s="95">
        <v>114.052</v>
      </c>
      <c r="D2779" s="95">
        <v>35.001</v>
      </c>
      <c r="E2779" s="38">
        <v>77</v>
      </c>
      <c r="F2779" s="137">
        <v>14.4</v>
      </c>
      <c r="G2779" s="137">
        <v>550</v>
      </c>
      <c r="H2779" s="38">
        <v>1422</v>
      </c>
      <c r="I2779" s="18" t="s">
        <v>77</v>
      </c>
      <c r="J2779" s="18" t="s">
        <v>78</v>
      </c>
      <c r="K2779" s="78" t="s">
        <v>1829</v>
      </c>
      <c r="L2779" s="138">
        <v>3.29888276102839</v>
      </c>
      <c r="M2779" s="45">
        <v>11.1772087128446</v>
      </c>
      <c r="N2779" s="45">
        <v>14.476091473873</v>
      </c>
      <c r="O2779" s="72">
        <v>12.4267313302056</v>
      </c>
      <c r="P2779" s="46">
        <v>0.899448810458806</v>
      </c>
      <c r="Q2779" s="46">
        <v>0.265466651959378</v>
      </c>
      <c r="R2779" s="46">
        <f t="shared" si="227"/>
        <v>1.16491546241818</v>
      </c>
      <c r="S2779" s="139">
        <v>9.55</v>
      </c>
      <c r="T2779" s="139">
        <v>1.13088839709137</v>
      </c>
      <c r="U2779" s="139">
        <v>0.792730342151591</v>
      </c>
      <c r="V2779" s="27">
        <f t="shared" si="228"/>
        <v>8.44468828627341</v>
      </c>
      <c r="W2779" s="58">
        <v>216.077995300293</v>
      </c>
      <c r="X2779" s="58">
        <v>64.3522214889526</v>
      </c>
      <c r="Y2779" s="58">
        <f t="shared" si="226"/>
        <v>3.3577394890305</v>
      </c>
      <c r="Z2779" s="36">
        <v>8.14</v>
      </c>
      <c r="AA2779" s="63">
        <v>46</v>
      </c>
      <c r="AB2779" s="63">
        <v>41</v>
      </c>
      <c r="AC2779" s="63">
        <v>13</v>
      </c>
    </row>
    <row r="2780" customHeight="1" spans="1:29">
      <c r="A2780" s="11">
        <v>2779</v>
      </c>
      <c r="B2780" s="15" t="s">
        <v>1818</v>
      </c>
      <c r="C2780" s="95">
        <v>114.052</v>
      </c>
      <c r="D2780" s="95">
        <v>35.001</v>
      </c>
      <c r="E2780" s="38">
        <v>77</v>
      </c>
      <c r="F2780" s="137">
        <v>14.4</v>
      </c>
      <c r="G2780" s="137">
        <v>550</v>
      </c>
      <c r="H2780" s="38">
        <v>1422</v>
      </c>
      <c r="I2780" s="18" t="s">
        <v>77</v>
      </c>
      <c r="J2780" s="18" t="s">
        <v>78</v>
      </c>
      <c r="K2780" s="78" t="s">
        <v>1829</v>
      </c>
      <c r="L2780" s="138">
        <v>5.1467094392839</v>
      </c>
      <c r="M2780" s="45">
        <v>17.0857144196719</v>
      </c>
      <c r="N2780" s="45">
        <v>22.2324238589558</v>
      </c>
      <c r="O2780" s="72">
        <v>14.4913783551151</v>
      </c>
      <c r="P2780" s="46">
        <v>1.17902617687441</v>
      </c>
      <c r="Q2780" s="46">
        <v>0.355156653367431</v>
      </c>
      <c r="R2780" s="46">
        <f t="shared" si="227"/>
        <v>1.53418283024184</v>
      </c>
      <c r="S2780" s="139">
        <v>5.67</v>
      </c>
      <c r="T2780" s="139">
        <v>0.57</v>
      </c>
      <c r="U2780" s="139">
        <v>0.882089002122135</v>
      </c>
      <c r="V2780" s="27">
        <f t="shared" si="228"/>
        <v>9.94736842105263</v>
      </c>
      <c r="W2780" s="58">
        <v>216.077995300293</v>
      </c>
      <c r="X2780" s="58">
        <v>64.3522214889526</v>
      </c>
      <c r="Y2780" s="58">
        <f t="shared" si="226"/>
        <v>3.3577394890305</v>
      </c>
      <c r="Z2780" s="36">
        <v>8.37</v>
      </c>
      <c r="AA2780" s="63">
        <v>46</v>
      </c>
      <c r="AB2780" s="63">
        <v>41</v>
      </c>
      <c r="AC2780" s="63">
        <v>13</v>
      </c>
    </row>
    <row r="2781" customHeight="1" spans="1:29">
      <c r="A2781" s="11">
        <v>2780</v>
      </c>
      <c r="B2781" s="15" t="s">
        <v>1818</v>
      </c>
      <c r="C2781" s="95">
        <v>114.089</v>
      </c>
      <c r="D2781" s="95">
        <v>35.003</v>
      </c>
      <c r="E2781" s="38">
        <v>79</v>
      </c>
      <c r="F2781" s="137">
        <v>14.4</v>
      </c>
      <c r="G2781" s="137">
        <v>550</v>
      </c>
      <c r="H2781" s="38">
        <v>1424</v>
      </c>
      <c r="I2781" s="18" t="s">
        <v>77</v>
      </c>
      <c r="J2781" s="18" t="s">
        <v>78</v>
      </c>
      <c r="K2781" s="78" t="s">
        <v>1830</v>
      </c>
      <c r="L2781" s="138">
        <v>3.84777924082254</v>
      </c>
      <c r="M2781" s="45">
        <v>14.4279537465869</v>
      </c>
      <c r="N2781" s="45">
        <v>18.2757329874094</v>
      </c>
      <c r="O2781" s="72">
        <v>11.0628363478894</v>
      </c>
      <c r="P2781" s="46">
        <v>1.30418215481778</v>
      </c>
      <c r="Q2781" s="46">
        <v>0.347811277309244</v>
      </c>
      <c r="R2781" s="46">
        <f t="shared" si="227"/>
        <v>1.65199343212702</v>
      </c>
      <c r="S2781" s="139">
        <v>8.59823978487097</v>
      </c>
      <c r="T2781" s="139">
        <v>0.805054226865764</v>
      </c>
      <c r="U2781" s="139">
        <v>0.646151453605573</v>
      </c>
      <c r="V2781" s="27">
        <f t="shared" si="228"/>
        <v>10.6803237570041</v>
      </c>
      <c r="W2781" s="58">
        <v>216.077995300293</v>
      </c>
      <c r="X2781" s="58">
        <v>64.3522214889526</v>
      </c>
      <c r="Y2781" s="58">
        <f t="shared" si="226"/>
        <v>3.3577394890305</v>
      </c>
      <c r="Z2781" s="141">
        <v>8.36</v>
      </c>
      <c r="AA2781" s="63">
        <v>46</v>
      </c>
      <c r="AB2781" s="63">
        <v>41</v>
      </c>
      <c r="AC2781" s="63">
        <v>13</v>
      </c>
    </row>
    <row r="2782" customHeight="1" spans="1:29">
      <c r="A2782" s="11">
        <v>2781</v>
      </c>
      <c r="B2782" s="15" t="s">
        <v>1818</v>
      </c>
      <c r="C2782" s="95">
        <v>114.574</v>
      </c>
      <c r="D2782" s="95">
        <v>34.958</v>
      </c>
      <c r="E2782" s="38">
        <v>67</v>
      </c>
      <c r="F2782" s="137">
        <v>13.9</v>
      </c>
      <c r="G2782" s="137">
        <v>615</v>
      </c>
      <c r="H2782" s="38">
        <v>1433</v>
      </c>
      <c r="I2782" s="18" t="s">
        <v>77</v>
      </c>
      <c r="J2782" s="18" t="s">
        <v>78</v>
      </c>
      <c r="K2782" s="78" t="s">
        <v>1831</v>
      </c>
      <c r="L2782" s="138">
        <v>6.50555682247724</v>
      </c>
      <c r="M2782" s="45">
        <v>22.6562285129586</v>
      </c>
      <c r="N2782" s="45">
        <v>29.1617853354358</v>
      </c>
      <c r="O2782" s="72">
        <v>13.9747624179653</v>
      </c>
      <c r="P2782" s="46">
        <v>1.62122459297289</v>
      </c>
      <c r="Q2782" s="46">
        <v>0.465521819112574</v>
      </c>
      <c r="R2782" s="46">
        <f t="shared" si="227"/>
        <v>2.08674641208546</v>
      </c>
      <c r="S2782" s="139">
        <v>14.5</v>
      </c>
      <c r="T2782" s="139">
        <v>1.44748358862144</v>
      </c>
      <c r="U2782" s="139">
        <v>0.744488806818306</v>
      </c>
      <c r="V2782" s="27">
        <f t="shared" si="228"/>
        <v>10.0173847316705</v>
      </c>
      <c r="W2782" s="58">
        <v>223.169994354248</v>
      </c>
      <c r="X2782" s="58">
        <v>63.9180898666382</v>
      </c>
      <c r="Y2782" s="58">
        <f t="shared" si="226"/>
        <v>3.49149974318508</v>
      </c>
      <c r="Z2782" s="36">
        <v>8.41</v>
      </c>
      <c r="AA2782" s="63">
        <v>71</v>
      </c>
      <c r="AB2782" s="63">
        <v>21</v>
      </c>
      <c r="AC2782" s="63">
        <v>8</v>
      </c>
    </row>
    <row r="2783" customHeight="1" spans="1:29">
      <c r="A2783" s="11">
        <v>2782</v>
      </c>
      <c r="B2783" s="15" t="s">
        <v>1818</v>
      </c>
      <c r="C2783" s="95">
        <v>114.574</v>
      </c>
      <c r="D2783" s="95">
        <v>34.958</v>
      </c>
      <c r="E2783" s="38">
        <v>67</v>
      </c>
      <c r="F2783" s="137">
        <v>13.9</v>
      </c>
      <c r="G2783" s="137">
        <v>615</v>
      </c>
      <c r="H2783" s="38">
        <v>1433</v>
      </c>
      <c r="I2783" s="18" t="s">
        <v>77</v>
      </c>
      <c r="J2783" s="18" t="s">
        <v>78</v>
      </c>
      <c r="K2783" s="78" t="s">
        <v>1831</v>
      </c>
      <c r="L2783" s="138">
        <v>4.49186817428057</v>
      </c>
      <c r="M2783" s="45">
        <v>16.0216234893174</v>
      </c>
      <c r="N2783" s="45">
        <v>20.513491663598</v>
      </c>
      <c r="O2783" s="72">
        <v>16.4779324382579</v>
      </c>
      <c r="P2783" s="46">
        <v>0.972307875963792</v>
      </c>
      <c r="Q2783" s="46">
        <v>0.272599016357872</v>
      </c>
      <c r="R2783" s="46">
        <f t="shared" si="227"/>
        <v>1.24490689232166</v>
      </c>
      <c r="S2783" s="139">
        <v>12.58</v>
      </c>
      <c r="T2783" s="139">
        <v>1.60566205974142</v>
      </c>
      <c r="U2783" s="139">
        <v>0.727532468078599</v>
      </c>
      <c r="V2783" s="27">
        <f t="shared" si="228"/>
        <v>7.83477439955573</v>
      </c>
      <c r="W2783" s="58">
        <v>223.169994354248</v>
      </c>
      <c r="X2783" s="58">
        <v>63.9180898666382</v>
      </c>
      <c r="Y2783" s="58">
        <f t="shared" si="226"/>
        <v>3.49149974318508</v>
      </c>
      <c r="Z2783" s="36">
        <v>8.35</v>
      </c>
      <c r="AA2783" s="63">
        <v>71</v>
      </c>
      <c r="AB2783" s="63">
        <v>21</v>
      </c>
      <c r="AC2783" s="63">
        <v>8</v>
      </c>
    </row>
    <row r="2784" customHeight="1" spans="1:29">
      <c r="A2784" s="11">
        <v>2783</v>
      </c>
      <c r="B2784" s="15" t="s">
        <v>1818</v>
      </c>
      <c r="C2784" s="95">
        <v>114.574</v>
      </c>
      <c r="D2784" s="95">
        <v>34.958</v>
      </c>
      <c r="E2784" s="38">
        <v>67</v>
      </c>
      <c r="F2784" s="137">
        <v>13.9</v>
      </c>
      <c r="G2784" s="137">
        <v>615</v>
      </c>
      <c r="H2784" s="38">
        <v>1433</v>
      </c>
      <c r="I2784" s="18" t="s">
        <v>77</v>
      </c>
      <c r="J2784" s="18" t="s">
        <v>78</v>
      </c>
      <c r="K2784" s="78" t="s">
        <v>1831</v>
      </c>
      <c r="L2784" s="138">
        <v>2.23829794744321</v>
      </c>
      <c r="M2784" s="45">
        <v>7.90947284976584</v>
      </c>
      <c r="N2784" s="45">
        <v>10.1477707972091</v>
      </c>
      <c r="O2784" s="72">
        <v>10.1459340258171</v>
      </c>
      <c r="P2784" s="46">
        <v>0.779570695969399</v>
      </c>
      <c r="Q2784" s="46">
        <v>0.220610339249959</v>
      </c>
      <c r="R2784" s="46">
        <f t="shared" si="227"/>
        <v>1.00018103521936</v>
      </c>
      <c r="S2784" s="139">
        <v>12.99</v>
      </c>
      <c r="T2784" s="139">
        <v>1.02337145698657</v>
      </c>
      <c r="U2784" s="139">
        <v>0.700243536551079</v>
      </c>
      <c r="V2784" s="27">
        <f t="shared" si="228"/>
        <v>12.6933381924199</v>
      </c>
      <c r="W2784" s="58">
        <v>223.169994354248</v>
      </c>
      <c r="X2784" s="58">
        <v>63.9180898666382</v>
      </c>
      <c r="Y2784" s="58">
        <f t="shared" si="226"/>
        <v>3.49149974318508</v>
      </c>
      <c r="Z2784" s="36">
        <v>8.33</v>
      </c>
      <c r="AA2784" s="63">
        <v>71</v>
      </c>
      <c r="AB2784" s="63">
        <v>21</v>
      </c>
      <c r="AC2784" s="63">
        <v>8</v>
      </c>
    </row>
    <row r="2785" customHeight="1" spans="1:29">
      <c r="A2785" s="11">
        <v>2784</v>
      </c>
      <c r="B2785" s="15" t="s">
        <v>1818</v>
      </c>
      <c r="C2785" s="95">
        <v>114.574</v>
      </c>
      <c r="D2785" s="95">
        <v>34.958</v>
      </c>
      <c r="E2785" s="38">
        <v>67</v>
      </c>
      <c r="F2785" s="137">
        <v>13.9</v>
      </c>
      <c r="G2785" s="137">
        <v>615</v>
      </c>
      <c r="H2785" s="38">
        <v>1433</v>
      </c>
      <c r="I2785" s="18" t="s">
        <v>77</v>
      </c>
      <c r="J2785" s="18" t="s">
        <v>78</v>
      </c>
      <c r="K2785" s="78" t="s">
        <v>1831</v>
      </c>
      <c r="L2785" s="138">
        <v>3.08009034783463</v>
      </c>
      <c r="M2785" s="45">
        <v>10.8234761395846</v>
      </c>
      <c r="N2785" s="45">
        <v>13.9035664874192</v>
      </c>
      <c r="O2785" s="72">
        <v>15.1223344799014</v>
      </c>
      <c r="P2785" s="46">
        <v>0.715727862914931</v>
      </c>
      <c r="Q2785" s="46">
        <v>0.203678231818525</v>
      </c>
      <c r="R2785" s="46">
        <f t="shared" si="227"/>
        <v>0.919406094733456</v>
      </c>
      <c r="S2785" s="139">
        <v>11.85</v>
      </c>
      <c r="T2785" s="139">
        <v>1.03209084176746</v>
      </c>
      <c r="U2785" s="139">
        <v>0.615630768110995</v>
      </c>
      <c r="V2785" s="27">
        <f t="shared" si="228"/>
        <v>11.4815474766803</v>
      </c>
      <c r="W2785" s="58">
        <v>223.169994354248</v>
      </c>
      <c r="X2785" s="58">
        <v>63.9180898666382</v>
      </c>
      <c r="Y2785" s="58">
        <f t="shared" si="226"/>
        <v>3.49149974318508</v>
      </c>
      <c r="Z2785" s="36">
        <v>8.38</v>
      </c>
      <c r="AA2785" s="63">
        <v>71</v>
      </c>
      <c r="AB2785" s="63">
        <v>21</v>
      </c>
      <c r="AC2785" s="63">
        <v>8</v>
      </c>
    </row>
    <row r="2786" customHeight="1" spans="1:29">
      <c r="A2786" s="11">
        <v>2785</v>
      </c>
      <c r="B2786" s="15" t="s">
        <v>1818</v>
      </c>
      <c r="C2786" s="95">
        <v>114.574</v>
      </c>
      <c r="D2786" s="95">
        <v>34.958</v>
      </c>
      <c r="E2786" s="38">
        <v>67</v>
      </c>
      <c r="F2786" s="137">
        <v>13.9</v>
      </c>
      <c r="G2786" s="137">
        <v>615</v>
      </c>
      <c r="H2786" s="38">
        <v>1433</v>
      </c>
      <c r="I2786" s="18" t="s">
        <v>77</v>
      </c>
      <c r="J2786" s="18" t="s">
        <v>78</v>
      </c>
      <c r="K2786" s="78" t="s">
        <v>1831</v>
      </c>
      <c r="L2786" s="138">
        <v>8.02000214808158</v>
      </c>
      <c r="M2786" s="45">
        <v>28.1965060530651</v>
      </c>
      <c r="N2786" s="45">
        <v>36.2165082011467</v>
      </c>
      <c r="O2786" s="72">
        <v>24.4156115369547</v>
      </c>
      <c r="P2786" s="46">
        <v>1.15485561401515</v>
      </c>
      <c r="Q2786" s="46">
        <v>0.328478446503081</v>
      </c>
      <c r="R2786" s="46">
        <f t="shared" si="227"/>
        <v>1.48333406051823</v>
      </c>
      <c r="S2786" s="139">
        <v>13.57</v>
      </c>
      <c r="T2786" s="139">
        <v>1.31539991162174</v>
      </c>
      <c r="U2786" s="139">
        <v>0.762057187632053</v>
      </c>
      <c r="V2786" s="27">
        <f t="shared" si="228"/>
        <v>10.3162543041908</v>
      </c>
      <c r="W2786" s="58">
        <v>223.169994354248</v>
      </c>
      <c r="X2786" s="58">
        <v>63.9180898666382</v>
      </c>
      <c r="Y2786" s="58">
        <f t="shared" si="226"/>
        <v>3.49149974318508</v>
      </c>
      <c r="Z2786" s="36">
        <v>8.35</v>
      </c>
      <c r="AA2786" s="63">
        <v>71</v>
      </c>
      <c r="AB2786" s="63">
        <v>21</v>
      </c>
      <c r="AC2786" s="63">
        <v>8</v>
      </c>
    </row>
    <row r="2787" customHeight="1" spans="1:29">
      <c r="A2787" s="11">
        <v>2786</v>
      </c>
      <c r="B2787" s="15" t="s">
        <v>1818</v>
      </c>
      <c r="C2787" s="95">
        <v>114.574</v>
      </c>
      <c r="D2787" s="95">
        <v>34.958</v>
      </c>
      <c r="E2787" s="38">
        <v>67</v>
      </c>
      <c r="F2787" s="137">
        <v>13.9</v>
      </c>
      <c r="G2787" s="137">
        <v>615</v>
      </c>
      <c r="H2787" s="38">
        <v>1433</v>
      </c>
      <c r="I2787" s="18" t="s">
        <v>77</v>
      </c>
      <c r="J2787" s="18" t="s">
        <v>78</v>
      </c>
      <c r="K2787" s="78" t="s">
        <v>1831</v>
      </c>
      <c r="L2787" s="138">
        <v>8.34947799924195</v>
      </c>
      <c r="M2787" s="45">
        <v>29.4195871120729</v>
      </c>
      <c r="N2787" s="45">
        <v>37.7690651113149</v>
      </c>
      <c r="O2787" s="72">
        <v>23.5294788157579</v>
      </c>
      <c r="P2787" s="46">
        <v>1.25032888923873</v>
      </c>
      <c r="Q2787" s="46">
        <v>0.354851803757346</v>
      </c>
      <c r="R2787" s="46">
        <f t="shared" si="227"/>
        <v>1.60518069299608</v>
      </c>
      <c r="S2787" s="139">
        <v>12.98</v>
      </c>
      <c r="T2787" s="139">
        <v>1.59480257348303</v>
      </c>
      <c r="U2787" s="139">
        <v>0.749042375343998</v>
      </c>
      <c r="V2787" s="27">
        <f t="shared" si="228"/>
        <v>8.13893845910459</v>
      </c>
      <c r="W2787" s="58">
        <v>223.169994354248</v>
      </c>
      <c r="X2787" s="58">
        <v>63.9180898666382</v>
      </c>
      <c r="Y2787" s="58">
        <f t="shared" ref="Y2787:Y2850" si="229">W2787/X2787</f>
        <v>3.49149974318508</v>
      </c>
      <c r="Z2787" s="36">
        <v>8.15</v>
      </c>
      <c r="AA2787" s="63">
        <v>71</v>
      </c>
      <c r="AB2787" s="63">
        <v>21</v>
      </c>
      <c r="AC2787" s="63">
        <v>8</v>
      </c>
    </row>
    <row r="2788" customHeight="1" spans="1:29">
      <c r="A2788" s="11">
        <v>2787</v>
      </c>
      <c r="B2788" s="15" t="s">
        <v>1818</v>
      </c>
      <c r="C2788" s="95">
        <v>114.574</v>
      </c>
      <c r="D2788" s="95">
        <v>34.958</v>
      </c>
      <c r="E2788" s="38">
        <v>67</v>
      </c>
      <c r="F2788" s="137">
        <v>13.9</v>
      </c>
      <c r="G2788" s="137">
        <v>615</v>
      </c>
      <c r="H2788" s="38">
        <v>1433</v>
      </c>
      <c r="I2788" s="18" t="s">
        <v>77</v>
      </c>
      <c r="J2788" s="18" t="s">
        <v>78</v>
      </c>
      <c r="K2788" s="78" t="s">
        <v>1831</v>
      </c>
      <c r="L2788" s="138">
        <v>3.89710912793831</v>
      </c>
      <c r="M2788" s="45">
        <v>12.6859303238018</v>
      </c>
      <c r="N2788" s="45">
        <v>16.5830394517401</v>
      </c>
      <c r="O2788" s="72">
        <v>15.9781390029514</v>
      </c>
      <c r="P2788" s="46">
        <v>0.793955436328256</v>
      </c>
      <c r="Q2788" s="46">
        <v>0.243902567578017</v>
      </c>
      <c r="R2788" s="46">
        <f t="shared" si="227"/>
        <v>1.03785800390627</v>
      </c>
      <c r="S2788" s="139">
        <v>14</v>
      </c>
      <c r="T2788" s="139">
        <v>1.37383177570093</v>
      </c>
      <c r="U2788" s="139">
        <v>0.67489648463176</v>
      </c>
      <c r="V2788" s="27">
        <f t="shared" si="228"/>
        <v>10.1904761904762</v>
      </c>
      <c r="W2788" s="58">
        <v>223.169994354248</v>
      </c>
      <c r="X2788" s="58">
        <v>63.9180898666382</v>
      </c>
      <c r="Y2788" s="58">
        <f t="shared" si="229"/>
        <v>3.49149974318508</v>
      </c>
      <c r="Z2788" s="36">
        <v>8.38</v>
      </c>
      <c r="AA2788" s="63">
        <v>71</v>
      </c>
      <c r="AB2788" s="63">
        <v>21</v>
      </c>
      <c r="AC2788" s="63">
        <v>8</v>
      </c>
    </row>
    <row r="2789" customHeight="1" spans="1:29">
      <c r="A2789" s="11">
        <v>2788</v>
      </c>
      <c r="B2789" s="15" t="s">
        <v>1818</v>
      </c>
      <c r="C2789" s="95">
        <v>114.574</v>
      </c>
      <c r="D2789" s="95">
        <v>34.958</v>
      </c>
      <c r="E2789" s="38">
        <v>67</v>
      </c>
      <c r="F2789" s="137">
        <v>13.9</v>
      </c>
      <c r="G2789" s="137">
        <v>615</v>
      </c>
      <c r="H2789" s="38">
        <v>1433</v>
      </c>
      <c r="I2789" s="18" t="s">
        <v>77</v>
      </c>
      <c r="J2789" s="18" t="s">
        <v>78</v>
      </c>
      <c r="K2789" s="78" t="s">
        <v>1831</v>
      </c>
      <c r="L2789" s="138">
        <v>7.7196278445647</v>
      </c>
      <c r="M2789" s="45">
        <v>26.6946925279496</v>
      </c>
      <c r="N2789" s="45">
        <v>34.4143203725143</v>
      </c>
      <c r="O2789" s="72">
        <v>25.8591591896741</v>
      </c>
      <c r="P2789" s="46">
        <v>1.03231092442515</v>
      </c>
      <c r="Q2789" s="46">
        <v>0.298525864199299</v>
      </c>
      <c r="R2789" s="46">
        <f t="shared" si="227"/>
        <v>1.33083678862445</v>
      </c>
      <c r="S2789" s="139">
        <v>10.68</v>
      </c>
      <c r="T2789" s="139">
        <v>1.36565762004175</v>
      </c>
      <c r="U2789" s="139">
        <v>0.651230554478757</v>
      </c>
      <c r="V2789" s="27">
        <f t="shared" si="228"/>
        <v>7.82040816326533</v>
      </c>
      <c r="W2789" s="58">
        <v>223.169994354248</v>
      </c>
      <c r="X2789" s="58">
        <v>63.9180898666382</v>
      </c>
      <c r="Y2789" s="58">
        <f t="shared" si="229"/>
        <v>3.49149974318508</v>
      </c>
      <c r="Z2789" s="36">
        <v>8.25</v>
      </c>
      <c r="AA2789" s="63">
        <v>71</v>
      </c>
      <c r="AB2789" s="63">
        <v>21</v>
      </c>
      <c r="AC2789" s="63">
        <v>8</v>
      </c>
    </row>
    <row r="2790" customHeight="1" spans="1:29">
      <c r="A2790" s="11">
        <v>2789</v>
      </c>
      <c r="B2790" s="15" t="s">
        <v>1818</v>
      </c>
      <c r="C2790" s="95">
        <v>114.574</v>
      </c>
      <c r="D2790" s="95">
        <v>34.958</v>
      </c>
      <c r="E2790" s="38">
        <v>67</v>
      </c>
      <c r="F2790" s="137">
        <v>13.9</v>
      </c>
      <c r="G2790" s="137">
        <v>615</v>
      </c>
      <c r="H2790" s="38">
        <v>1433</v>
      </c>
      <c r="I2790" s="18" t="s">
        <v>77</v>
      </c>
      <c r="J2790" s="18" t="s">
        <v>78</v>
      </c>
      <c r="K2790" s="78" t="s">
        <v>1831</v>
      </c>
      <c r="L2790" s="138">
        <v>7.2598075926838</v>
      </c>
      <c r="M2790" s="45">
        <v>25.32091576828</v>
      </c>
      <c r="N2790" s="45">
        <v>32.5807233609638</v>
      </c>
      <c r="O2790" s="72">
        <v>21.2083379940988</v>
      </c>
      <c r="P2790" s="46">
        <v>1.19391325125644</v>
      </c>
      <c r="Q2790" s="46">
        <v>0.342309123642967</v>
      </c>
      <c r="R2790" s="46">
        <f t="shared" si="227"/>
        <v>1.53622237489941</v>
      </c>
      <c r="S2790" s="139">
        <v>9.57</v>
      </c>
      <c r="T2790" s="139">
        <v>1.03682008368201</v>
      </c>
      <c r="U2790" s="139">
        <v>0.722818048135032</v>
      </c>
      <c r="V2790" s="27">
        <f t="shared" si="228"/>
        <v>9.23014527845035</v>
      </c>
      <c r="W2790" s="58">
        <v>223.169994354248</v>
      </c>
      <c r="X2790" s="58">
        <v>63.9180898666382</v>
      </c>
      <c r="Y2790" s="58">
        <f t="shared" si="229"/>
        <v>3.49149974318508</v>
      </c>
      <c r="Z2790" s="36">
        <v>8.5</v>
      </c>
      <c r="AA2790" s="63">
        <v>71</v>
      </c>
      <c r="AB2790" s="63">
        <v>21</v>
      </c>
      <c r="AC2790" s="63">
        <v>8</v>
      </c>
    </row>
    <row r="2791" customHeight="1" spans="1:29">
      <c r="A2791" s="11">
        <v>2790</v>
      </c>
      <c r="B2791" s="15" t="s">
        <v>1818</v>
      </c>
      <c r="C2791" s="95">
        <v>114.574</v>
      </c>
      <c r="D2791" s="95">
        <v>34.958</v>
      </c>
      <c r="E2791" s="38">
        <v>67</v>
      </c>
      <c r="F2791" s="137">
        <v>13.9</v>
      </c>
      <c r="G2791" s="137">
        <v>615</v>
      </c>
      <c r="H2791" s="38">
        <v>1433</v>
      </c>
      <c r="I2791" s="18" t="s">
        <v>77</v>
      </c>
      <c r="J2791" s="18" t="s">
        <v>78</v>
      </c>
      <c r="K2791" s="78" t="s">
        <v>1831</v>
      </c>
      <c r="L2791" s="138">
        <v>3.41652143507472</v>
      </c>
      <c r="M2791" s="45">
        <v>11.918902591652</v>
      </c>
      <c r="N2791" s="45">
        <v>15.3354240267267</v>
      </c>
      <c r="O2791" s="72">
        <v>11.9078680350891</v>
      </c>
      <c r="P2791" s="46">
        <v>1.00092666097158</v>
      </c>
      <c r="Q2791" s="46">
        <v>0.286912940671429</v>
      </c>
      <c r="R2791" s="46">
        <f t="shared" ref="R2791:R2854" si="230">P2791+Q2791</f>
        <v>1.28783960164301</v>
      </c>
      <c r="S2791" s="139">
        <v>10.6</v>
      </c>
      <c r="T2791" s="139">
        <v>1.1895326591965</v>
      </c>
      <c r="U2791" s="139">
        <v>0.642737572633433</v>
      </c>
      <c r="V2791" s="27">
        <f t="shared" si="228"/>
        <v>8.91106260769674</v>
      </c>
      <c r="W2791" s="58">
        <v>223.169994354248</v>
      </c>
      <c r="X2791" s="58">
        <v>63.9180898666382</v>
      </c>
      <c r="Y2791" s="58">
        <f t="shared" si="229"/>
        <v>3.49149974318508</v>
      </c>
      <c r="Z2791" s="36">
        <v>7.92</v>
      </c>
      <c r="AA2791" s="63">
        <v>71</v>
      </c>
      <c r="AB2791" s="63">
        <v>21</v>
      </c>
      <c r="AC2791" s="63">
        <v>8</v>
      </c>
    </row>
    <row r="2792" customHeight="1" spans="1:29">
      <c r="A2792" s="11">
        <v>2791</v>
      </c>
      <c r="B2792" s="15" t="s">
        <v>1818</v>
      </c>
      <c r="C2792" s="95">
        <v>114.457</v>
      </c>
      <c r="D2792" s="95">
        <v>34.804</v>
      </c>
      <c r="E2792" s="38">
        <v>70</v>
      </c>
      <c r="F2792" s="137">
        <v>13.9</v>
      </c>
      <c r="G2792" s="137">
        <v>615</v>
      </c>
      <c r="H2792" s="38">
        <v>1438</v>
      </c>
      <c r="I2792" s="18" t="s">
        <v>77</v>
      </c>
      <c r="J2792" s="18" t="s">
        <v>78</v>
      </c>
      <c r="K2792" s="78" t="s">
        <v>1832</v>
      </c>
      <c r="L2792" s="138">
        <v>8.25450666520886</v>
      </c>
      <c r="M2792" s="45">
        <v>30.9594884026456</v>
      </c>
      <c r="N2792" s="45">
        <v>39.2139950678545</v>
      </c>
      <c r="O2792" s="72">
        <v>20.6402439356106</v>
      </c>
      <c r="P2792" s="46">
        <v>1.49995748593025</v>
      </c>
      <c r="Q2792" s="46">
        <v>0.39992292198482</v>
      </c>
      <c r="R2792" s="46">
        <f t="shared" si="230"/>
        <v>1.89988040791507</v>
      </c>
      <c r="S2792" s="139">
        <v>12.97</v>
      </c>
      <c r="T2792" s="139">
        <v>1.41082939406962</v>
      </c>
      <c r="U2792" s="139">
        <v>0.948485299403499</v>
      </c>
      <c r="V2792" s="27">
        <f t="shared" si="228"/>
        <v>9.19317392628692</v>
      </c>
      <c r="W2792" s="58">
        <v>165.834999084473</v>
      </c>
      <c r="X2792" s="58">
        <v>70.3132629394531</v>
      </c>
      <c r="Y2792" s="58">
        <f t="shared" si="229"/>
        <v>2.35851661765823</v>
      </c>
      <c r="Z2792" s="36">
        <v>8.45</v>
      </c>
      <c r="AA2792" s="63">
        <v>36</v>
      </c>
      <c r="AB2792" s="63">
        <v>49</v>
      </c>
      <c r="AC2792" s="63">
        <v>15</v>
      </c>
    </row>
    <row r="2793" customHeight="1" spans="1:29">
      <c r="A2793" s="11">
        <v>2792</v>
      </c>
      <c r="B2793" s="15" t="s">
        <v>1818</v>
      </c>
      <c r="C2793" s="95">
        <v>114.457</v>
      </c>
      <c r="D2793" s="95">
        <v>34.804</v>
      </c>
      <c r="E2793" s="38">
        <v>70</v>
      </c>
      <c r="F2793" s="137">
        <v>13.9</v>
      </c>
      <c r="G2793" s="137">
        <v>615</v>
      </c>
      <c r="H2793" s="38">
        <v>1438</v>
      </c>
      <c r="I2793" s="18" t="s">
        <v>77</v>
      </c>
      <c r="J2793" s="18" t="s">
        <v>78</v>
      </c>
      <c r="K2793" s="78" t="s">
        <v>1832</v>
      </c>
      <c r="L2793" s="138">
        <v>2.93580012145197</v>
      </c>
      <c r="M2793" s="45">
        <v>10.7495099154993</v>
      </c>
      <c r="N2793" s="45">
        <v>13.6853100369513</v>
      </c>
      <c r="O2793" s="72">
        <v>7.85121958572861</v>
      </c>
      <c r="P2793" s="46">
        <v>1.36915160735524</v>
      </c>
      <c r="Q2793" s="46">
        <v>0.373929182516874</v>
      </c>
      <c r="R2793" s="46">
        <f t="shared" si="230"/>
        <v>1.74308078987211</v>
      </c>
      <c r="S2793" s="139">
        <v>9.87</v>
      </c>
      <c r="T2793" s="139">
        <v>0.63049579045837</v>
      </c>
      <c r="U2793" s="139">
        <v>0.942518607192334</v>
      </c>
      <c r="V2793" s="27">
        <f t="shared" si="228"/>
        <v>15.654347181009</v>
      </c>
      <c r="W2793" s="58">
        <v>165.834999084473</v>
      </c>
      <c r="X2793" s="58">
        <v>70.3132629394531</v>
      </c>
      <c r="Y2793" s="58">
        <f t="shared" si="229"/>
        <v>2.35851661765823</v>
      </c>
      <c r="Z2793" s="36">
        <v>8.41</v>
      </c>
      <c r="AA2793" s="63">
        <v>36</v>
      </c>
      <c r="AB2793" s="63">
        <v>49</v>
      </c>
      <c r="AC2793" s="63">
        <v>15</v>
      </c>
    </row>
    <row r="2794" customHeight="1" spans="1:29">
      <c r="A2794" s="11">
        <v>2793</v>
      </c>
      <c r="B2794" s="15" t="s">
        <v>1818</v>
      </c>
      <c r="C2794" s="95">
        <v>114.457</v>
      </c>
      <c r="D2794" s="95">
        <v>34.804</v>
      </c>
      <c r="E2794" s="38">
        <v>70</v>
      </c>
      <c r="F2794" s="137">
        <v>13.9</v>
      </c>
      <c r="G2794" s="137">
        <v>615</v>
      </c>
      <c r="H2794" s="38">
        <v>1438</v>
      </c>
      <c r="I2794" s="18" t="s">
        <v>77</v>
      </c>
      <c r="J2794" s="18" t="s">
        <v>78</v>
      </c>
      <c r="K2794" s="78" t="s">
        <v>1832</v>
      </c>
      <c r="L2794" s="138">
        <v>5.44232344220787</v>
      </c>
      <c r="M2794" s="45">
        <v>19.8407078568165</v>
      </c>
      <c r="N2794" s="45">
        <v>25.2830312990244</v>
      </c>
      <c r="O2794" s="72">
        <v>16.1242962251586</v>
      </c>
      <c r="P2794" s="46">
        <v>1.23048519946311</v>
      </c>
      <c r="Q2794" s="46">
        <v>0.33752316170651</v>
      </c>
      <c r="R2794" s="46">
        <f t="shared" si="230"/>
        <v>1.56800836116962</v>
      </c>
      <c r="S2794" s="139">
        <v>12.53</v>
      </c>
      <c r="T2794" s="139">
        <v>0.98278088678433</v>
      </c>
      <c r="U2794" s="139">
        <v>0.985262073416283</v>
      </c>
      <c r="V2794" s="27">
        <f t="shared" si="228"/>
        <v>12.7495356986421</v>
      </c>
      <c r="W2794" s="58">
        <v>165.834999084473</v>
      </c>
      <c r="X2794" s="58">
        <v>70.3132629394531</v>
      </c>
      <c r="Y2794" s="58">
        <f t="shared" si="229"/>
        <v>2.35851661765823</v>
      </c>
      <c r="Z2794" s="36">
        <v>8.43</v>
      </c>
      <c r="AA2794" s="63">
        <v>36</v>
      </c>
      <c r="AB2794" s="63">
        <v>49</v>
      </c>
      <c r="AC2794" s="63">
        <v>15</v>
      </c>
    </row>
    <row r="2795" customHeight="1" spans="1:29">
      <c r="A2795" s="11">
        <v>2794</v>
      </c>
      <c r="B2795" s="15" t="s">
        <v>1818</v>
      </c>
      <c r="C2795" s="95">
        <v>114.457</v>
      </c>
      <c r="D2795" s="95">
        <v>34.804</v>
      </c>
      <c r="E2795" s="38">
        <v>70</v>
      </c>
      <c r="F2795" s="137">
        <v>13.9</v>
      </c>
      <c r="G2795" s="137">
        <v>615</v>
      </c>
      <c r="H2795" s="38">
        <v>1438</v>
      </c>
      <c r="I2795" s="18" t="s">
        <v>77</v>
      </c>
      <c r="J2795" s="18" t="s">
        <v>78</v>
      </c>
      <c r="K2795" s="78" t="s">
        <v>1832</v>
      </c>
      <c r="L2795" s="138">
        <v>4.72101603329941</v>
      </c>
      <c r="M2795" s="45">
        <v>17.6241383473478</v>
      </c>
      <c r="N2795" s="45">
        <v>22.3451543806472</v>
      </c>
      <c r="O2795" s="72">
        <v>11.3909749718071</v>
      </c>
      <c r="P2795" s="46">
        <v>1.54720192002598</v>
      </c>
      <c r="Q2795" s="46">
        <v>0.414452322560977</v>
      </c>
      <c r="R2795" s="46">
        <f t="shared" si="230"/>
        <v>1.96165424258696</v>
      </c>
      <c r="S2795" s="139">
        <v>12.61</v>
      </c>
      <c r="T2795" s="139">
        <v>0.63090244892437</v>
      </c>
      <c r="U2795" s="139">
        <v>0.995962718022562</v>
      </c>
      <c r="V2795" s="27">
        <f t="shared" si="228"/>
        <v>19.9872421188076</v>
      </c>
      <c r="W2795" s="58">
        <v>165.834999084473</v>
      </c>
      <c r="X2795" s="58">
        <v>70.3132629394531</v>
      </c>
      <c r="Y2795" s="58">
        <f t="shared" si="229"/>
        <v>2.35851661765823</v>
      </c>
      <c r="Z2795" s="36">
        <v>8.51</v>
      </c>
      <c r="AA2795" s="63">
        <v>36</v>
      </c>
      <c r="AB2795" s="63">
        <v>49</v>
      </c>
      <c r="AC2795" s="63">
        <v>15</v>
      </c>
    </row>
    <row r="2796" customHeight="1" spans="1:29">
      <c r="A2796" s="11">
        <v>2795</v>
      </c>
      <c r="B2796" s="15" t="s">
        <v>1818</v>
      </c>
      <c r="C2796" s="95">
        <v>114.457</v>
      </c>
      <c r="D2796" s="95">
        <v>34.804</v>
      </c>
      <c r="E2796" s="38">
        <v>70</v>
      </c>
      <c r="F2796" s="137">
        <v>13.9</v>
      </c>
      <c r="G2796" s="137">
        <v>615</v>
      </c>
      <c r="H2796" s="38">
        <v>1438</v>
      </c>
      <c r="I2796" s="18" t="s">
        <v>77</v>
      </c>
      <c r="J2796" s="18" t="s">
        <v>78</v>
      </c>
      <c r="K2796" s="78" t="s">
        <v>1832</v>
      </c>
      <c r="L2796" s="138">
        <v>6.43336718083079</v>
      </c>
      <c r="M2796" s="45">
        <v>21.8444593147405</v>
      </c>
      <c r="N2796" s="45">
        <v>28.2778264955713</v>
      </c>
      <c r="O2796" s="72">
        <v>20.0088716215882</v>
      </c>
      <c r="P2796" s="46">
        <v>1.09173869110999</v>
      </c>
      <c r="Q2796" s="46">
        <v>0.32152573630837</v>
      </c>
      <c r="R2796" s="46">
        <f t="shared" si="230"/>
        <v>1.41326442741836</v>
      </c>
      <c r="S2796" s="139">
        <v>5.93</v>
      </c>
      <c r="T2796" s="139">
        <v>1.52450321858382</v>
      </c>
      <c r="U2796" s="139">
        <v>0.74387045455379</v>
      </c>
      <c r="V2796" s="27">
        <f t="shared" si="228"/>
        <v>3.88979172212483</v>
      </c>
      <c r="W2796" s="58">
        <v>165.834999084473</v>
      </c>
      <c r="X2796" s="58">
        <v>70.3132629394531</v>
      </c>
      <c r="Y2796" s="58">
        <f t="shared" si="229"/>
        <v>2.35851661765823</v>
      </c>
      <c r="Z2796" s="36">
        <v>8.42</v>
      </c>
      <c r="AA2796" s="63">
        <v>36</v>
      </c>
      <c r="AB2796" s="63">
        <v>49</v>
      </c>
      <c r="AC2796" s="63">
        <v>15</v>
      </c>
    </row>
    <row r="2797" customHeight="1" spans="1:29">
      <c r="A2797" s="11">
        <v>2796</v>
      </c>
      <c r="B2797" s="15" t="s">
        <v>1818</v>
      </c>
      <c r="C2797" s="95">
        <v>114.457</v>
      </c>
      <c r="D2797" s="95">
        <v>34.804</v>
      </c>
      <c r="E2797" s="38">
        <v>70</v>
      </c>
      <c r="F2797" s="137">
        <v>13.9</v>
      </c>
      <c r="G2797" s="137">
        <v>615</v>
      </c>
      <c r="H2797" s="38">
        <v>1438</v>
      </c>
      <c r="I2797" s="18" t="s">
        <v>77</v>
      </c>
      <c r="J2797" s="18" t="s">
        <v>78</v>
      </c>
      <c r="K2797" s="78" t="s">
        <v>1832</v>
      </c>
      <c r="L2797" s="138">
        <v>4.92102925465712</v>
      </c>
      <c r="M2797" s="45">
        <v>16.1978599925384</v>
      </c>
      <c r="N2797" s="45">
        <v>21.1188892471955</v>
      </c>
      <c r="O2797" s="72">
        <v>14.411092259247</v>
      </c>
      <c r="P2797" s="46">
        <v>1.12398558701509</v>
      </c>
      <c r="Q2797" s="46">
        <v>0.341475105851154</v>
      </c>
      <c r="R2797" s="46">
        <f t="shared" si="230"/>
        <v>1.46546069286624</v>
      </c>
      <c r="S2797" s="139">
        <v>14.43</v>
      </c>
      <c r="T2797" s="139">
        <v>0.9076803723817</v>
      </c>
      <c r="U2797" s="139">
        <v>0.719345598756188</v>
      </c>
      <c r="V2797" s="27">
        <f t="shared" si="228"/>
        <v>15.8976666666665</v>
      </c>
      <c r="W2797" s="58">
        <v>165.834999084473</v>
      </c>
      <c r="X2797" s="58">
        <v>70.3132629394531</v>
      </c>
      <c r="Y2797" s="58">
        <f t="shared" si="229"/>
        <v>2.35851661765823</v>
      </c>
      <c r="Z2797" s="36">
        <v>8.54</v>
      </c>
      <c r="AA2797" s="63">
        <v>36</v>
      </c>
      <c r="AB2797" s="63">
        <v>49</v>
      </c>
      <c r="AC2797" s="63">
        <v>15</v>
      </c>
    </row>
    <row r="2798" customHeight="1" spans="1:29">
      <c r="A2798" s="11">
        <v>2797</v>
      </c>
      <c r="B2798" s="15" t="s">
        <v>1818</v>
      </c>
      <c r="C2798" s="95">
        <v>114.457</v>
      </c>
      <c r="D2798" s="95">
        <v>34.804</v>
      </c>
      <c r="E2798" s="38">
        <v>70</v>
      </c>
      <c r="F2798" s="137">
        <v>13.9</v>
      </c>
      <c r="G2798" s="137">
        <v>615</v>
      </c>
      <c r="H2798" s="38">
        <v>1438</v>
      </c>
      <c r="I2798" s="18" t="s">
        <v>77</v>
      </c>
      <c r="J2798" s="18" t="s">
        <v>78</v>
      </c>
      <c r="K2798" s="78" t="s">
        <v>1832</v>
      </c>
      <c r="L2798" s="138">
        <v>4.36523410791342</v>
      </c>
      <c r="M2798" s="45">
        <v>14.7483184035014</v>
      </c>
      <c r="N2798" s="45">
        <v>19.1135525114148</v>
      </c>
      <c r="O2798" s="72">
        <v>8.56969177257455</v>
      </c>
      <c r="P2798" s="46">
        <v>1.72098586447417</v>
      </c>
      <c r="Q2798" s="46">
        <v>0.509380526599966</v>
      </c>
      <c r="R2798" s="46">
        <f t="shared" si="230"/>
        <v>2.23036639107414</v>
      </c>
      <c r="S2798" s="139">
        <v>14.15</v>
      </c>
      <c r="T2798" s="139">
        <v>0.87023052464229</v>
      </c>
      <c r="U2798" s="139">
        <v>0.976116032699602</v>
      </c>
      <c r="V2798" s="27">
        <f t="shared" si="228"/>
        <v>16.2600593742864</v>
      </c>
      <c r="W2798" s="58">
        <v>165.834999084473</v>
      </c>
      <c r="X2798" s="58">
        <v>70.3132629394531</v>
      </c>
      <c r="Y2798" s="58">
        <f t="shared" si="229"/>
        <v>2.35851661765823</v>
      </c>
      <c r="Z2798" s="36">
        <v>8.42</v>
      </c>
      <c r="AA2798" s="63">
        <v>36</v>
      </c>
      <c r="AB2798" s="63">
        <v>49</v>
      </c>
      <c r="AC2798" s="63">
        <v>15</v>
      </c>
    </row>
    <row r="2799" customHeight="1" spans="1:29">
      <c r="A2799" s="11">
        <v>2798</v>
      </c>
      <c r="B2799" s="15" t="s">
        <v>1818</v>
      </c>
      <c r="C2799" s="95">
        <v>114.457</v>
      </c>
      <c r="D2799" s="95">
        <v>34.804</v>
      </c>
      <c r="E2799" s="38">
        <v>70</v>
      </c>
      <c r="F2799" s="137">
        <v>13.9</v>
      </c>
      <c r="G2799" s="137">
        <v>615</v>
      </c>
      <c r="H2799" s="38">
        <v>1438</v>
      </c>
      <c r="I2799" s="18" t="s">
        <v>77</v>
      </c>
      <c r="J2799" s="18" t="s">
        <v>78</v>
      </c>
      <c r="K2799" s="78" t="s">
        <v>1832</v>
      </c>
      <c r="L2799" s="138">
        <v>4.89661118749974</v>
      </c>
      <c r="M2799" s="45">
        <v>16.8393431230991</v>
      </c>
      <c r="N2799" s="45">
        <v>21.7359543105988</v>
      </c>
      <c r="O2799" s="72">
        <v>13.0556976074512</v>
      </c>
      <c r="P2799" s="46">
        <v>1.28980799260305</v>
      </c>
      <c r="Q2799" s="46">
        <v>0.375055499501239</v>
      </c>
      <c r="R2799" s="46">
        <f t="shared" si="230"/>
        <v>1.66486349210429</v>
      </c>
      <c r="S2799" s="139">
        <v>18.81</v>
      </c>
      <c r="T2799" s="139">
        <v>1.26995871705303</v>
      </c>
      <c r="U2799" s="139">
        <v>0.889233084548617</v>
      </c>
      <c r="V2799" s="27">
        <f t="shared" si="228"/>
        <v>14.811505088645</v>
      </c>
      <c r="W2799" s="58">
        <v>165.834999084473</v>
      </c>
      <c r="X2799" s="58">
        <v>70.3132629394531</v>
      </c>
      <c r="Y2799" s="58">
        <f t="shared" si="229"/>
        <v>2.35851661765823</v>
      </c>
      <c r="Z2799" s="36">
        <v>8.4</v>
      </c>
      <c r="AA2799" s="63">
        <v>36</v>
      </c>
      <c r="AB2799" s="63">
        <v>49</v>
      </c>
      <c r="AC2799" s="63">
        <v>15</v>
      </c>
    </row>
    <row r="2800" customHeight="1" spans="1:29">
      <c r="A2800" s="11">
        <v>2799</v>
      </c>
      <c r="B2800" s="15" t="s">
        <v>1818</v>
      </c>
      <c r="C2800" s="95">
        <v>114.457</v>
      </c>
      <c r="D2800" s="95">
        <v>34.804</v>
      </c>
      <c r="E2800" s="38">
        <v>70</v>
      </c>
      <c r="F2800" s="137">
        <v>13.9</v>
      </c>
      <c r="G2800" s="137">
        <v>615</v>
      </c>
      <c r="H2800" s="38">
        <v>1438</v>
      </c>
      <c r="I2800" s="18" t="s">
        <v>77</v>
      </c>
      <c r="J2800" s="18" t="s">
        <v>78</v>
      </c>
      <c r="K2800" s="78" t="s">
        <v>1832</v>
      </c>
      <c r="L2800" s="138">
        <v>4.65230024011545</v>
      </c>
      <c r="M2800" s="45">
        <v>17.2668593160103</v>
      </c>
      <c r="N2800" s="45">
        <v>21.9191595561257</v>
      </c>
      <c r="O2800" s="72">
        <v>11.6444671607933</v>
      </c>
      <c r="P2800" s="46">
        <v>1.48283807902757</v>
      </c>
      <c r="Q2800" s="46">
        <v>0.399528821359869</v>
      </c>
      <c r="R2800" s="46">
        <f t="shared" si="230"/>
        <v>1.88236690038744</v>
      </c>
      <c r="S2800" s="139">
        <v>13.02</v>
      </c>
      <c r="T2800" s="139">
        <v>1.23140706722796</v>
      </c>
      <c r="U2800" s="139">
        <v>0.746090372001772</v>
      </c>
      <c r="V2800" s="27">
        <f t="shared" si="228"/>
        <v>10.5732704858593</v>
      </c>
      <c r="W2800" s="58">
        <v>165.834999084473</v>
      </c>
      <c r="X2800" s="58">
        <v>70.3132629394531</v>
      </c>
      <c r="Y2800" s="58">
        <f t="shared" si="229"/>
        <v>2.35851661765823</v>
      </c>
      <c r="Z2800" s="36">
        <v>8.46</v>
      </c>
      <c r="AA2800" s="63">
        <v>36</v>
      </c>
      <c r="AB2800" s="63">
        <v>49</v>
      </c>
      <c r="AC2800" s="63">
        <v>15</v>
      </c>
    </row>
    <row r="2801" customHeight="1" spans="1:29">
      <c r="A2801" s="11">
        <v>2800</v>
      </c>
      <c r="B2801" s="15" t="s">
        <v>1818</v>
      </c>
      <c r="C2801" s="95">
        <v>114.457</v>
      </c>
      <c r="D2801" s="95">
        <v>34.804</v>
      </c>
      <c r="E2801" s="38">
        <v>70</v>
      </c>
      <c r="F2801" s="137">
        <v>13.9</v>
      </c>
      <c r="G2801" s="137">
        <v>615</v>
      </c>
      <c r="H2801" s="38">
        <v>1438</v>
      </c>
      <c r="I2801" s="18" t="s">
        <v>77</v>
      </c>
      <c r="J2801" s="18" t="s">
        <v>78</v>
      </c>
      <c r="K2801" s="78" t="s">
        <v>1832</v>
      </c>
      <c r="L2801" s="138">
        <v>3.65919767689974</v>
      </c>
      <c r="M2801" s="45">
        <v>12.2336633327958</v>
      </c>
      <c r="N2801" s="45">
        <v>15.8928610096955</v>
      </c>
      <c r="O2801" s="72">
        <v>10.7060323050568</v>
      </c>
      <c r="P2801" s="46">
        <v>1.14268881171015</v>
      </c>
      <c r="Q2801" s="46">
        <v>0.341788402335699</v>
      </c>
      <c r="R2801" s="46">
        <f t="shared" si="230"/>
        <v>1.48447721404585</v>
      </c>
      <c r="S2801" s="139">
        <v>9.87</v>
      </c>
      <c r="T2801" s="139">
        <v>1.29823754789272</v>
      </c>
      <c r="U2801" s="139">
        <v>0.654248552028534</v>
      </c>
      <c r="V2801" s="27">
        <f t="shared" si="228"/>
        <v>7.60261480344706</v>
      </c>
      <c r="W2801" s="58">
        <v>165.834999084473</v>
      </c>
      <c r="X2801" s="58">
        <v>70.3132629394531</v>
      </c>
      <c r="Y2801" s="58">
        <f t="shared" si="229"/>
        <v>2.35851661765823</v>
      </c>
      <c r="Z2801" s="36">
        <v>8.41</v>
      </c>
      <c r="AA2801" s="63">
        <v>36</v>
      </c>
      <c r="AB2801" s="63">
        <v>49</v>
      </c>
      <c r="AC2801" s="63">
        <v>15</v>
      </c>
    </row>
    <row r="2802" customHeight="1" spans="1:29">
      <c r="A2802" s="11">
        <v>2801</v>
      </c>
      <c r="B2802" s="15" t="s">
        <v>1818</v>
      </c>
      <c r="C2802" s="95">
        <v>114.457</v>
      </c>
      <c r="D2802" s="95">
        <v>34.804</v>
      </c>
      <c r="E2802" s="38">
        <v>70</v>
      </c>
      <c r="F2802" s="137">
        <v>13.9</v>
      </c>
      <c r="G2802" s="137">
        <v>615</v>
      </c>
      <c r="H2802" s="38">
        <v>1438</v>
      </c>
      <c r="I2802" s="18" t="s">
        <v>77</v>
      </c>
      <c r="J2802" s="18" t="s">
        <v>78</v>
      </c>
      <c r="K2802" s="78" t="s">
        <v>1832</v>
      </c>
      <c r="L2802" s="138">
        <v>5.9320268118982</v>
      </c>
      <c r="M2802" s="45">
        <v>22.0903313175834</v>
      </c>
      <c r="N2802" s="45">
        <v>28.0223581294816</v>
      </c>
      <c r="O2802" s="72">
        <v>17.4435816495834</v>
      </c>
      <c r="P2802" s="46">
        <v>1.26638736019623</v>
      </c>
      <c r="Q2802" s="46">
        <v>0.340069312086482</v>
      </c>
      <c r="R2802" s="46">
        <f t="shared" si="230"/>
        <v>1.60645667228271</v>
      </c>
      <c r="S2802" s="139">
        <v>13.47</v>
      </c>
      <c r="T2802" s="139">
        <v>0.561520190023753</v>
      </c>
      <c r="U2802" s="139">
        <v>0.68626403103244</v>
      </c>
      <c r="V2802" s="27">
        <f t="shared" si="228"/>
        <v>23.9884517766497</v>
      </c>
      <c r="W2802" s="58">
        <v>165.834999084473</v>
      </c>
      <c r="X2802" s="58">
        <v>70.3132629394531</v>
      </c>
      <c r="Y2802" s="58">
        <f t="shared" si="229"/>
        <v>2.35851661765823</v>
      </c>
      <c r="Z2802" s="36">
        <v>8.41</v>
      </c>
      <c r="AA2802" s="63">
        <v>36</v>
      </c>
      <c r="AB2802" s="63">
        <v>49</v>
      </c>
      <c r="AC2802" s="63">
        <v>15</v>
      </c>
    </row>
    <row r="2803" customHeight="1" spans="1:29">
      <c r="A2803" s="11">
        <v>2802</v>
      </c>
      <c r="B2803" s="15" t="s">
        <v>1818</v>
      </c>
      <c r="C2803" s="95">
        <v>114.573</v>
      </c>
      <c r="D2803" s="95">
        <v>34.933</v>
      </c>
      <c r="E2803" s="38">
        <v>69</v>
      </c>
      <c r="F2803" s="137">
        <v>13.9</v>
      </c>
      <c r="G2803" s="137">
        <v>615</v>
      </c>
      <c r="H2803" s="38">
        <v>1442</v>
      </c>
      <c r="I2803" s="18" t="s">
        <v>77</v>
      </c>
      <c r="J2803" s="18" t="s">
        <v>78</v>
      </c>
      <c r="K2803" s="78" t="s">
        <v>1833</v>
      </c>
      <c r="L2803" s="138">
        <v>1.83034199419057</v>
      </c>
      <c r="M2803" s="45">
        <v>6.47230091033308</v>
      </c>
      <c r="N2803" s="45">
        <v>8.30264290452365</v>
      </c>
      <c r="O2803" s="72">
        <v>6.35616647294536</v>
      </c>
      <c r="P2803" s="46">
        <v>1.01827114470366</v>
      </c>
      <c r="Q2803" s="46">
        <v>0.287963193220522</v>
      </c>
      <c r="R2803" s="46">
        <f t="shared" si="230"/>
        <v>1.30623433792418</v>
      </c>
      <c r="S2803" s="139">
        <v>15.68</v>
      </c>
      <c r="T2803" s="139">
        <v>0.575050854353132</v>
      </c>
      <c r="U2803" s="139">
        <v>0.555538529682668</v>
      </c>
      <c r="V2803" s="27">
        <f t="shared" si="228"/>
        <v>27.2671536461558</v>
      </c>
      <c r="W2803" s="58">
        <v>223.169994354248</v>
      </c>
      <c r="X2803" s="58">
        <v>63.9180898666382</v>
      </c>
      <c r="Y2803" s="58">
        <f t="shared" si="229"/>
        <v>3.49149974318508</v>
      </c>
      <c r="Z2803" s="36">
        <v>8.37</v>
      </c>
      <c r="AA2803" s="63">
        <v>9</v>
      </c>
      <c r="AB2803" s="63">
        <v>46</v>
      </c>
      <c r="AC2803" s="63">
        <v>45</v>
      </c>
    </row>
    <row r="2804" customHeight="1" spans="1:29">
      <c r="A2804" s="11">
        <v>2803</v>
      </c>
      <c r="B2804" s="15" t="s">
        <v>1818</v>
      </c>
      <c r="C2804" s="95">
        <v>114.573</v>
      </c>
      <c r="D2804" s="95">
        <v>34.933</v>
      </c>
      <c r="E2804" s="38">
        <v>69</v>
      </c>
      <c r="F2804" s="137">
        <v>13.9</v>
      </c>
      <c r="G2804" s="137">
        <v>615</v>
      </c>
      <c r="H2804" s="38">
        <v>1442</v>
      </c>
      <c r="I2804" s="18" t="s">
        <v>77</v>
      </c>
      <c r="J2804" s="18" t="s">
        <v>78</v>
      </c>
      <c r="K2804" s="78" t="s">
        <v>1833</v>
      </c>
      <c r="L2804" s="138">
        <v>2.44592481832393</v>
      </c>
      <c r="M2804" s="45">
        <v>8.69152491084771</v>
      </c>
      <c r="N2804" s="45">
        <v>11.1374497291716</v>
      </c>
      <c r="O2804" s="72">
        <v>5.68664289547673</v>
      </c>
      <c r="P2804" s="46">
        <v>1.52841053510871</v>
      </c>
      <c r="Q2804" s="46">
        <v>0.430117533891475</v>
      </c>
      <c r="R2804" s="46">
        <f t="shared" si="230"/>
        <v>1.95852806900018</v>
      </c>
      <c r="S2804" s="139">
        <v>13.27</v>
      </c>
      <c r="T2804" s="139">
        <v>0.58823887873248</v>
      </c>
      <c r="U2804" s="139">
        <v>0.536462555262438</v>
      </c>
      <c r="V2804" s="27">
        <f t="shared" si="228"/>
        <v>22.5588625297835</v>
      </c>
      <c r="W2804" s="58">
        <v>223.169994354248</v>
      </c>
      <c r="X2804" s="58">
        <v>63.9180898666382</v>
      </c>
      <c r="Y2804" s="58">
        <f t="shared" si="229"/>
        <v>3.49149974318508</v>
      </c>
      <c r="Z2804" s="36">
        <v>8.48</v>
      </c>
      <c r="AA2804" s="63">
        <v>9</v>
      </c>
      <c r="AB2804" s="63">
        <v>46</v>
      </c>
      <c r="AC2804" s="63">
        <v>45</v>
      </c>
    </row>
    <row r="2805" customHeight="1" spans="1:29">
      <c r="A2805" s="11">
        <v>2804</v>
      </c>
      <c r="B2805" s="15" t="s">
        <v>1818</v>
      </c>
      <c r="C2805" s="95">
        <v>114.573</v>
      </c>
      <c r="D2805" s="95">
        <v>34.933</v>
      </c>
      <c r="E2805" s="38">
        <v>69</v>
      </c>
      <c r="F2805" s="137">
        <v>13.9</v>
      </c>
      <c r="G2805" s="137">
        <v>615</v>
      </c>
      <c r="H2805" s="38">
        <v>1442</v>
      </c>
      <c r="I2805" s="18" t="s">
        <v>77</v>
      </c>
      <c r="J2805" s="18" t="s">
        <v>78</v>
      </c>
      <c r="K2805" s="78" t="s">
        <v>1833</v>
      </c>
      <c r="L2805" s="138">
        <v>1.21786580001119</v>
      </c>
      <c r="M2805" s="45">
        <v>5.21017512731495</v>
      </c>
      <c r="N2805" s="45">
        <v>6.42804092732614</v>
      </c>
      <c r="O2805" s="72">
        <v>5.68620203116521</v>
      </c>
      <c r="P2805" s="46">
        <v>0.916283856739309</v>
      </c>
      <c r="Q2805" s="46">
        <v>0.214179129291617</v>
      </c>
      <c r="R2805" s="46">
        <f t="shared" si="230"/>
        <v>1.13046298603093</v>
      </c>
      <c r="S2805" s="139">
        <v>12.09</v>
      </c>
      <c r="T2805" s="139">
        <v>0.729353985644125</v>
      </c>
      <c r="U2805" s="139">
        <v>0.532749930794959</v>
      </c>
      <c r="V2805" s="27">
        <f t="shared" si="228"/>
        <v>16.5763130632964</v>
      </c>
      <c r="W2805" s="58">
        <v>223.169994354248</v>
      </c>
      <c r="X2805" s="58">
        <v>63.9180898666382</v>
      </c>
      <c r="Y2805" s="58">
        <f t="shared" si="229"/>
        <v>3.49149974318508</v>
      </c>
      <c r="Z2805" s="36">
        <v>8.46</v>
      </c>
      <c r="AA2805" s="63">
        <v>9</v>
      </c>
      <c r="AB2805" s="63">
        <v>46</v>
      </c>
      <c r="AC2805" s="63">
        <v>45</v>
      </c>
    </row>
    <row r="2806" customHeight="1" spans="1:29">
      <c r="A2806" s="11">
        <v>2805</v>
      </c>
      <c r="B2806" s="15" t="s">
        <v>1818</v>
      </c>
      <c r="C2806" s="95">
        <v>114.573</v>
      </c>
      <c r="D2806" s="95">
        <v>34.933</v>
      </c>
      <c r="E2806" s="38">
        <v>69</v>
      </c>
      <c r="F2806" s="137">
        <v>13.9</v>
      </c>
      <c r="G2806" s="137">
        <v>615</v>
      </c>
      <c r="H2806" s="38">
        <v>1442</v>
      </c>
      <c r="I2806" s="18" t="s">
        <v>77</v>
      </c>
      <c r="J2806" s="18" t="s">
        <v>78</v>
      </c>
      <c r="K2806" s="78" t="s">
        <v>1833</v>
      </c>
      <c r="L2806" s="138">
        <v>1.84648658974924</v>
      </c>
      <c r="M2806" s="45">
        <v>6.87259427752214</v>
      </c>
      <c r="N2806" s="45">
        <v>8.71908086727138</v>
      </c>
      <c r="O2806" s="72">
        <v>4.57336471464285</v>
      </c>
      <c r="P2806" s="46">
        <v>1.50274353924096</v>
      </c>
      <c r="Q2806" s="46">
        <v>0.403747941605711</v>
      </c>
      <c r="R2806" s="46">
        <f t="shared" si="230"/>
        <v>1.90649148084667</v>
      </c>
      <c r="S2806" s="139">
        <v>14.81</v>
      </c>
      <c r="T2806" s="139">
        <v>1.34121917808219</v>
      </c>
      <c r="U2806" s="139">
        <v>0.618152358260553</v>
      </c>
      <c r="V2806" s="27">
        <f t="shared" si="228"/>
        <v>11.0421922397328</v>
      </c>
      <c r="W2806" s="58">
        <v>223.169994354248</v>
      </c>
      <c r="X2806" s="58">
        <v>63.9180898666382</v>
      </c>
      <c r="Y2806" s="58">
        <f t="shared" si="229"/>
        <v>3.49149974318508</v>
      </c>
      <c r="Z2806" s="36">
        <v>8.38</v>
      </c>
      <c r="AA2806" s="63">
        <v>9</v>
      </c>
      <c r="AB2806" s="63">
        <v>46</v>
      </c>
      <c r="AC2806" s="63">
        <v>45</v>
      </c>
    </row>
    <row r="2807" customHeight="1" spans="1:29">
      <c r="A2807" s="11">
        <v>2806</v>
      </c>
      <c r="B2807" s="15" t="s">
        <v>1818</v>
      </c>
      <c r="C2807" s="95">
        <v>114.573</v>
      </c>
      <c r="D2807" s="95">
        <v>34.933</v>
      </c>
      <c r="E2807" s="38">
        <v>69</v>
      </c>
      <c r="F2807" s="137">
        <v>13.9</v>
      </c>
      <c r="G2807" s="137">
        <v>615</v>
      </c>
      <c r="H2807" s="38">
        <v>1442</v>
      </c>
      <c r="I2807" s="18" t="s">
        <v>77</v>
      </c>
      <c r="J2807" s="18" t="s">
        <v>78</v>
      </c>
      <c r="K2807" s="78" t="s">
        <v>1833</v>
      </c>
      <c r="L2807" s="138">
        <v>2.89255581746116</v>
      </c>
      <c r="M2807" s="45">
        <v>11.0517071603615</v>
      </c>
      <c r="N2807" s="45">
        <v>13.9442629778227</v>
      </c>
      <c r="O2807" s="72">
        <v>11.0386368425872</v>
      </c>
      <c r="P2807" s="46">
        <v>1.00118405179559</v>
      </c>
      <c r="Q2807" s="46">
        <v>0.262039222660324</v>
      </c>
      <c r="R2807" s="46">
        <f t="shared" si="230"/>
        <v>1.26322327445591</v>
      </c>
      <c r="S2807" s="139">
        <v>12.05</v>
      </c>
      <c r="T2807" s="139">
        <v>0.42481035835731</v>
      </c>
      <c r="U2807" s="139">
        <v>0.646996407201211</v>
      </c>
      <c r="V2807" s="27">
        <f t="shared" si="228"/>
        <v>28.3655983498046</v>
      </c>
      <c r="W2807" s="58">
        <v>223.169994354248</v>
      </c>
      <c r="X2807" s="58">
        <v>63.9180898666382</v>
      </c>
      <c r="Y2807" s="58">
        <f t="shared" si="229"/>
        <v>3.49149974318508</v>
      </c>
      <c r="Z2807" s="36">
        <v>8.28</v>
      </c>
      <c r="AA2807" s="63">
        <v>9</v>
      </c>
      <c r="AB2807" s="63">
        <v>46</v>
      </c>
      <c r="AC2807" s="63">
        <v>45</v>
      </c>
    </row>
    <row r="2808" customHeight="1" spans="1:29">
      <c r="A2808" s="11">
        <v>2807</v>
      </c>
      <c r="B2808" s="15" t="s">
        <v>1818</v>
      </c>
      <c r="C2808" s="95">
        <v>114.573</v>
      </c>
      <c r="D2808" s="95">
        <v>34.933</v>
      </c>
      <c r="E2808" s="38">
        <v>69</v>
      </c>
      <c r="F2808" s="137">
        <v>13.9</v>
      </c>
      <c r="G2808" s="137">
        <v>615</v>
      </c>
      <c r="H2808" s="38">
        <v>1442</v>
      </c>
      <c r="I2808" s="18" t="s">
        <v>77</v>
      </c>
      <c r="J2808" s="18" t="s">
        <v>78</v>
      </c>
      <c r="K2808" s="78" t="s">
        <v>1833</v>
      </c>
      <c r="L2808" s="138">
        <v>3.2927060284806</v>
      </c>
      <c r="M2808" s="45">
        <v>9.31490387430988</v>
      </c>
      <c r="N2808" s="45">
        <v>12.6076099027905</v>
      </c>
      <c r="O2808" s="72">
        <v>15.3259309813955</v>
      </c>
      <c r="P2808" s="46">
        <v>0.607787147522552</v>
      </c>
      <c r="Q2808" s="46">
        <v>0.214845416730487</v>
      </c>
      <c r="R2808" s="46">
        <f t="shared" si="230"/>
        <v>0.822632564253039</v>
      </c>
      <c r="S2808" s="139">
        <v>13.84</v>
      </c>
      <c r="T2808" s="139">
        <v>0.76603230120358</v>
      </c>
      <c r="U2808" s="139">
        <v>0.775966620340393</v>
      </c>
      <c r="V2808" s="27">
        <f t="shared" si="228"/>
        <v>18.0671232508796</v>
      </c>
      <c r="W2808" s="58">
        <v>223.169994354248</v>
      </c>
      <c r="X2808" s="58">
        <v>63.9180898666382</v>
      </c>
      <c r="Y2808" s="58">
        <f t="shared" si="229"/>
        <v>3.49149974318508</v>
      </c>
      <c r="Z2808" s="36">
        <v>8.36</v>
      </c>
      <c r="AA2808" s="63">
        <v>9</v>
      </c>
      <c r="AB2808" s="63">
        <v>46</v>
      </c>
      <c r="AC2808" s="63">
        <v>45</v>
      </c>
    </row>
    <row r="2809" customHeight="1" spans="1:29">
      <c r="A2809" s="11">
        <v>2808</v>
      </c>
      <c r="B2809" s="15" t="s">
        <v>1818</v>
      </c>
      <c r="C2809" s="95">
        <v>114.573</v>
      </c>
      <c r="D2809" s="95">
        <v>34.933</v>
      </c>
      <c r="E2809" s="38">
        <v>69</v>
      </c>
      <c r="F2809" s="137">
        <v>13.9</v>
      </c>
      <c r="G2809" s="137">
        <v>615</v>
      </c>
      <c r="H2809" s="38">
        <v>1442</v>
      </c>
      <c r="I2809" s="18" t="s">
        <v>77</v>
      </c>
      <c r="J2809" s="18" t="s">
        <v>78</v>
      </c>
      <c r="K2809" s="78" t="s">
        <v>1833</v>
      </c>
      <c r="L2809" s="138">
        <v>1.36693463855078</v>
      </c>
      <c r="M2809" s="45">
        <v>4.63387856974473</v>
      </c>
      <c r="N2809" s="45">
        <v>6.00081320829551</v>
      </c>
      <c r="O2809" s="72">
        <v>3.66308195077637</v>
      </c>
      <c r="P2809" s="46">
        <v>1.26502181278325</v>
      </c>
      <c r="Q2809" s="46">
        <v>0.373165180828418</v>
      </c>
      <c r="R2809" s="46">
        <f t="shared" si="230"/>
        <v>1.63818699361167</v>
      </c>
      <c r="S2809" s="139">
        <v>9.76</v>
      </c>
      <c r="T2809" s="139">
        <v>0.57</v>
      </c>
      <c r="U2809" s="139">
        <v>0.535140730409684</v>
      </c>
      <c r="V2809" s="27">
        <f t="shared" ref="V2809:V2872" si="231">S2809/T2809</f>
        <v>17.1228070175439</v>
      </c>
      <c r="W2809" s="58">
        <v>223.169994354248</v>
      </c>
      <c r="X2809" s="58">
        <v>63.9180898666382</v>
      </c>
      <c r="Y2809" s="58">
        <f t="shared" si="229"/>
        <v>3.49149974318508</v>
      </c>
      <c r="Z2809" s="36">
        <v>8.54</v>
      </c>
      <c r="AA2809" s="63">
        <v>9</v>
      </c>
      <c r="AB2809" s="63">
        <v>46</v>
      </c>
      <c r="AC2809" s="63">
        <v>45</v>
      </c>
    </row>
    <row r="2810" customHeight="1" spans="1:29">
      <c r="A2810" s="11">
        <v>2809</v>
      </c>
      <c r="B2810" s="15" t="s">
        <v>1818</v>
      </c>
      <c r="C2810" s="95">
        <v>114.573</v>
      </c>
      <c r="D2810" s="95">
        <v>34.933</v>
      </c>
      <c r="E2810" s="38">
        <v>69</v>
      </c>
      <c r="F2810" s="137">
        <v>13.9</v>
      </c>
      <c r="G2810" s="137">
        <v>615</v>
      </c>
      <c r="H2810" s="38">
        <v>1442</v>
      </c>
      <c r="I2810" s="18" t="s">
        <v>77</v>
      </c>
      <c r="J2810" s="18" t="s">
        <v>78</v>
      </c>
      <c r="K2810" s="78" t="s">
        <v>1833</v>
      </c>
      <c r="L2810" s="138">
        <v>1.13119193734004</v>
      </c>
      <c r="M2810" s="45">
        <v>3.8060667474551</v>
      </c>
      <c r="N2810" s="45">
        <v>4.93725868479514</v>
      </c>
      <c r="O2810" s="72">
        <v>5.54183115241537</v>
      </c>
      <c r="P2810" s="46">
        <v>0.686788652122007</v>
      </c>
      <c r="Q2810" s="46">
        <v>0.204118802292816</v>
      </c>
      <c r="R2810" s="46">
        <f t="shared" si="230"/>
        <v>0.890907454414823</v>
      </c>
      <c r="S2810" s="139">
        <v>7.85</v>
      </c>
      <c r="T2810" s="139">
        <v>0.862833704115684</v>
      </c>
      <c r="U2810" s="139">
        <v>0.545339436931357</v>
      </c>
      <c r="V2810" s="27">
        <f t="shared" si="231"/>
        <v>9.09792925630489</v>
      </c>
      <c r="W2810" s="58">
        <v>223.169994354248</v>
      </c>
      <c r="X2810" s="58">
        <v>63.9180898666382</v>
      </c>
      <c r="Y2810" s="58">
        <f t="shared" si="229"/>
        <v>3.49149974318508</v>
      </c>
      <c r="Z2810" s="36">
        <v>8.44</v>
      </c>
      <c r="AA2810" s="63">
        <v>9</v>
      </c>
      <c r="AB2810" s="63">
        <v>46</v>
      </c>
      <c r="AC2810" s="63">
        <v>45</v>
      </c>
    </row>
    <row r="2811" customHeight="1" spans="1:29">
      <c r="A2811" s="11">
        <v>2810</v>
      </c>
      <c r="B2811" s="15" t="s">
        <v>1818</v>
      </c>
      <c r="C2811" s="95">
        <v>114.573</v>
      </c>
      <c r="D2811" s="95">
        <v>34.933</v>
      </c>
      <c r="E2811" s="38">
        <v>69</v>
      </c>
      <c r="F2811" s="137">
        <v>13.9</v>
      </c>
      <c r="G2811" s="137">
        <v>615</v>
      </c>
      <c r="H2811" s="38">
        <v>1442</v>
      </c>
      <c r="I2811" s="18" t="s">
        <v>77</v>
      </c>
      <c r="J2811" s="18" t="s">
        <v>78</v>
      </c>
      <c r="K2811" s="78" t="s">
        <v>1833</v>
      </c>
      <c r="L2811" s="138">
        <v>1.43088920265708</v>
      </c>
      <c r="M2811" s="45">
        <v>4.82414030696055</v>
      </c>
      <c r="N2811" s="45">
        <v>6.25502950961763</v>
      </c>
      <c r="O2811" s="72">
        <v>5.45229769372006</v>
      </c>
      <c r="P2811" s="46">
        <v>0.884790335736249</v>
      </c>
      <c r="Q2811" s="46">
        <v>0.262437835025988</v>
      </c>
      <c r="R2811" s="46">
        <f t="shared" si="230"/>
        <v>1.14722817076224</v>
      </c>
      <c r="S2811" s="139">
        <v>15.82</v>
      </c>
      <c r="T2811" s="139">
        <v>0.789302976341898</v>
      </c>
      <c r="U2811" s="139">
        <v>0.640039481186447</v>
      </c>
      <c r="V2811" s="27">
        <f t="shared" si="231"/>
        <v>20.0430005640158</v>
      </c>
      <c r="W2811" s="58">
        <v>223.169994354248</v>
      </c>
      <c r="X2811" s="58">
        <v>63.9180898666382</v>
      </c>
      <c r="Y2811" s="58">
        <f t="shared" si="229"/>
        <v>3.49149974318508</v>
      </c>
      <c r="Z2811" s="36">
        <v>8.4</v>
      </c>
      <c r="AA2811" s="63">
        <v>9</v>
      </c>
      <c r="AB2811" s="63">
        <v>46</v>
      </c>
      <c r="AC2811" s="63">
        <v>45</v>
      </c>
    </row>
    <row r="2812" customHeight="1" spans="1:29">
      <c r="A2812" s="11">
        <v>2811</v>
      </c>
      <c r="B2812" s="15" t="s">
        <v>1818</v>
      </c>
      <c r="C2812" s="95">
        <v>114.573</v>
      </c>
      <c r="D2812" s="95">
        <v>34.933</v>
      </c>
      <c r="E2812" s="38">
        <v>69</v>
      </c>
      <c r="F2812" s="137">
        <v>13.9</v>
      </c>
      <c r="G2812" s="137">
        <v>615</v>
      </c>
      <c r="H2812" s="38">
        <v>1442</v>
      </c>
      <c r="I2812" s="18" t="s">
        <v>77</v>
      </c>
      <c r="J2812" s="18" t="s">
        <v>78</v>
      </c>
      <c r="K2812" s="78" t="s">
        <v>1833</v>
      </c>
      <c r="L2812" s="138">
        <v>1.10950085655001</v>
      </c>
      <c r="M2812" s="45">
        <v>3.69037379605094</v>
      </c>
      <c r="N2812" s="45">
        <v>4.79987465260095</v>
      </c>
      <c r="O2812" s="72">
        <v>3.47703450862501</v>
      </c>
      <c r="P2812" s="46">
        <v>1.0613566781971</v>
      </c>
      <c r="Q2812" s="46">
        <v>0.319094002028976</v>
      </c>
      <c r="R2812" s="46">
        <f t="shared" si="230"/>
        <v>1.38045068022608</v>
      </c>
      <c r="S2812" s="139">
        <v>13.51</v>
      </c>
      <c r="T2812" s="139">
        <v>1.54621431048434</v>
      </c>
      <c r="U2812" s="139">
        <v>0.669359170394663</v>
      </c>
      <c r="V2812" s="27">
        <f t="shared" si="231"/>
        <v>8.7374692553247</v>
      </c>
      <c r="W2812" s="58">
        <v>223.169994354248</v>
      </c>
      <c r="X2812" s="58">
        <v>63.9180898666382</v>
      </c>
      <c r="Y2812" s="58">
        <f t="shared" si="229"/>
        <v>3.49149974318508</v>
      </c>
      <c r="Z2812" s="36">
        <v>8.36</v>
      </c>
      <c r="AA2812" s="63">
        <v>9</v>
      </c>
      <c r="AB2812" s="63">
        <v>46</v>
      </c>
      <c r="AC2812" s="63">
        <v>45</v>
      </c>
    </row>
    <row r="2813" customHeight="1" spans="1:29">
      <c r="A2813" s="11">
        <v>2812</v>
      </c>
      <c r="B2813" s="15" t="s">
        <v>1818</v>
      </c>
      <c r="C2813" s="95">
        <v>114.573</v>
      </c>
      <c r="D2813" s="95">
        <v>34.933</v>
      </c>
      <c r="E2813" s="38">
        <v>69</v>
      </c>
      <c r="F2813" s="137">
        <v>13.9</v>
      </c>
      <c r="G2813" s="137">
        <v>615</v>
      </c>
      <c r="H2813" s="38">
        <v>1442</v>
      </c>
      <c r="I2813" s="18" t="s">
        <v>77</v>
      </c>
      <c r="J2813" s="18" t="s">
        <v>78</v>
      </c>
      <c r="K2813" s="78" t="s">
        <v>1833</v>
      </c>
      <c r="L2813" s="138">
        <v>2.247576975729</v>
      </c>
      <c r="M2813" s="45">
        <v>6.71811414747187</v>
      </c>
      <c r="N2813" s="45">
        <v>8.96569112320087</v>
      </c>
      <c r="O2813" s="72">
        <v>7.64855638610046</v>
      </c>
      <c r="P2813" s="46">
        <v>0.878350607400965</v>
      </c>
      <c r="Q2813" s="46">
        <v>0.293856364818526</v>
      </c>
      <c r="R2813" s="46">
        <f t="shared" si="230"/>
        <v>1.17220697221949</v>
      </c>
      <c r="S2813" s="139">
        <v>10.1078237315481</v>
      </c>
      <c r="T2813" s="139">
        <v>1.09276509570375</v>
      </c>
      <c r="U2813" s="139">
        <v>0.658291330522798</v>
      </c>
      <c r="V2813" s="27">
        <f t="shared" si="231"/>
        <v>9.24976810779134</v>
      </c>
      <c r="W2813" s="58">
        <v>223.169994354248</v>
      </c>
      <c r="X2813" s="58">
        <v>63.9180898666382</v>
      </c>
      <c r="Y2813" s="58">
        <f t="shared" si="229"/>
        <v>3.49149974318508</v>
      </c>
      <c r="Z2813" s="36">
        <v>8.28</v>
      </c>
      <c r="AA2813" s="63">
        <v>9</v>
      </c>
      <c r="AB2813" s="63">
        <v>46</v>
      </c>
      <c r="AC2813" s="63">
        <v>45</v>
      </c>
    </row>
    <row r="2814" customHeight="1" spans="1:29">
      <c r="A2814" s="11">
        <v>2813</v>
      </c>
      <c r="B2814" s="15" t="s">
        <v>1818</v>
      </c>
      <c r="C2814" s="95">
        <v>119.796</v>
      </c>
      <c r="D2814" s="95">
        <v>30.23</v>
      </c>
      <c r="E2814" s="38">
        <v>80</v>
      </c>
      <c r="F2814" s="137">
        <v>16.1</v>
      </c>
      <c r="G2814" s="137">
        <v>1613</v>
      </c>
      <c r="H2814" s="38">
        <v>1236</v>
      </c>
      <c r="I2814" s="18" t="s">
        <v>105</v>
      </c>
      <c r="J2814" s="18" t="s">
        <v>78</v>
      </c>
      <c r="K2814" s="78" t="s">
        <v>1834</v>
      </c>
      <c r="L2814" s="138">
        <v>4.92283701550017</v>
      </c>
      <c r="M2814" s="45">
        <v>13.888459075291</v>
      </c>
      <c r="N2814" s="45">
        <v>18.8112960907912</v>
      </c>
      <c r="O2814" s="72">
        <v>8.46792088572126</v>
      </c>
      <c r="P2814" s="46">
        <v>1.64012622020477</v>
      </c>
      <c r="Q2814" s="46">
        <v>0.581351323652673</v>
      </c>
      <c r="R2814" s="46">
        <f t="shared" si="230"/>
        <v>2.22147754385744</v>
      </c>
      <c r="S2814" s="140">
        <v>14.51</v>
      </c>
      <c r="T2814" s="12">
        <v>0.209</v>
      </c>
      <c r="U2814" s="139">
        <v>0.593037270294625</v>
      </c>
      <c r="V2814" s="27">
        <f t="shared" si="231"/>
        <v>69.4258373205742</v>
      </c>
      <c r="W2814" s="58">
        <v>197.513999938965</v>
      </c>
      <c r="X2814" s="58">
        <v>57.1417713165283</v>
      </c>
      <c r="Y2814" s="58">
        <f t="shared" si="229"/>
        <v>3.45656068036228</v>
      </c>
      <c r="Z2814" s="140">
        <v>7.34</v>
      </c>
      <c r="AA2814" s="63">
        <v>18</v>
      </c>
      <c r="AB2814" s="63">
        <v>37</v>
      </c>
      <c r="AC2814" s="63">
        <v>45</v>
      </c>
    </row>
    <row r="2815" customHeight="1" spans="1:29">
      <c r="A2815" s="11">
        <v>2814</v>
      </c>
      <c r="B2815" s="15" t="s">
        <v>1818</v>
      </c>
      <c r="C2815" s="95">
        <v>119.796</v>
      </c>
      <c r="D2815" s="95">
        <v>30.23</v>
      </c>
      <c r="E2815" s="38">
        <v>80</v>
      </c>
      <c r="F2815" s="137">
        <v>16.1</v>
      </c>
      <c r="G2815" s="137">
        <v>1613</v>
      </c>
      <c r="H2815" s="38">
        <v>1236</v>
      </c>
      <c r="I2815" s="18" t="s">
        <v>105</v>
      </c>
      <c r="J2815" s="18" t="s">
        <v>78</v>
      </c>
      <c r="K2815" s="78" t="s">
        <v>1834</v>
      </c>
      <c r="L2815" s="138">
        <v>6.5447528111401</v>
      </c>
      <c r="M2815" s="45">
        <v>15.3580330639336</v>
      </c>
      <c r="N2815" s="45">
        <v>21.9027858750737</v>
      </c>
      <c r="O2815" s="72">
        <v>12.1650199778295</v>
      </c>
      <c r="P2815" s="46">
        <v>1.26247495622065</v>
      </c>
      <c r="Q2815" s="46">
        <v>0.537997703502976</v>
      </c>
      <c r="R2815" s="46">
        <f t="shared" si="230"/>
        <v>1.80047265972363</v>
      </c>
      <c r="S2815" s="140">
        <v>19.62</v>
      </c>
      <c r="T2815" s="12">
        <v>0.236</v>
      </c>
      <c r="U2815" s="139">
        <v>0.558301017480614</v>
      </c>
      <c r="V2815" s="27">
        <f t="shared" si="231"/>
        <v>83.135593220339</v>
      </c>
      <c r="W2815" s="58">
        <v>197.513999938965</v>
      </c>
      <c r="X2815" s="58">
        <v>57.1417713165283</v>
      </c>
      <c r="Y2815" s="58">
        <f t="shared" si="229"/>
        <v>3.45656068036228</v>
      </c>
      <c r="Z2815" s="140">
        <v>7.6</v>
      </c>
      <c r="AA2815" s="63">
        <v>18</v>
      </c>
      <c r="AB2815" s="63">
        <v>37</v>
      </c>
      <c r="AC2815" s="63">
        <v>45</v>
      </c>
    </row>
    <row r="2816" customHeight="1" spans="1:29">
      <c r="A2816" s="11">
        <v>2815</v>
      </c>
      <c r="B2816" s="15" t="s">
        <v>1818</v>
      </c>
      <c r="C2816" s="95">
        <v>119.796</v>
      </c>
      <c r="D2816" s="95">
        <v>30.23</v>
      </c>
      <c r="E2816" s="38">
        <v>80</v>
      </c>
      <c r="F2816" s="137">
        <v>16.1</v>
      </c>
      <c r="G2816" s="137">
        <v>1613</v>
      </c>
      <c r="H2816" s="38">
        <v>1236</v>
      </c>
      <c r="I2816" s="18" t="s">
        <v>105</v>
      </c>
      <c r="J2816" s="18" t="s">
        <v>78</v>
      </c>
      <c r="K2816" s="78" t="s">
        <v>1834</v>
      </c>
      <c r="L2816" s="138">
        <v>7.5688325789887</v>
      </c>
      <c r="M2816" s="45">
        <v>19.6272636946153</v>
      </c>
      <c r="N2816" s="45">
        <v>27.196096273604</v>
      </c>
      <c r="O2816" s="72">
        <v>13.8523459115968</v>
      </c>
      <c r="P2816" s="46">
        <v>1.41689095983258</v>
      </c>
      <c r="Q2816" s="46">
        <v>0.546393558700572</v>
      </c>
      <c r="R2816" s="46">
        <f t="shared" si="230"/>
        <v>1.96328451853315</v>
      </c>
      <c r="S2816" s="140">
        <v>13.08</v>
      </c>
      <c r="T2816" s="12">
        <v>0.231</v>
      </c>
      <c r="U2816" s="139">
        <v>0.606005869762305</v>
      </c>
      <c r="V2816" s="27">
        <f t="shared" si="231"/>
        <v>56.6233766233766</v>
      </c>
      <c r="W2816" s="58">
        <v>197.513999938965</v>
      </c>
      <c r="X2816" s="58">
        <v>57.1417713165283</v>
      </c>
      <c r="Y2816" s="58">
        <f t="shared" si="229"/>
        <v>3.45656068036228</v>
      </c>
      <c r="Z2816" s="140">
        <v>7.34</v>
      </c>
      <c r="AA2816" s="63">
        <v>18</v>
      </c>
      <c r="AB2816" s="63">
        <v>37</v>
      </c>
      <c r="AC2816" s="63">
        <v>45</v>
      </c>
    </row>
    <row r="2817" customHeight="1" spans="1:29">
      <c r="A2817" s="11">
        <v>2816</v>
      </c>
      <c r="B2817" s="15" t="s">
        <v>1818</v>
      </c>
      <c r="C2817" s="95">
        <v>119.796</v>
      </c>
      <c r="D2817" s="95">
        <v>30.23</v>
      </c>
      <c r="E2817" s="38">
        <v>80</v>
      </c>
      <c r="F2817" s="137">
        <v>16.1</v>
      </c>
      <c r="G2817" s="137">
        <v>1613</v>
      </c>
      <c r="H2817" s="38">
        <v>1236</v>
      </c>
      <c r="I2817" s="18" t="s">
        <v>105</v>
      </c>
      <c r="J2817" s="18" t="s">
        <v>78</v>
      </c>
      <c r="K2817" s="78" t="s">
        <v>1834</v>
      </c>
      <c r="L2817" s="138">
        <v>5.56013090285138</v>
      </c>
      <c r="M2817" s="45">
        <v>13.8541794753389</v>
      </c>
      <c r="N2817" s="45">
        <v>19.4143103781903</v>
      </c>
      <c r="O2817" s="72">
        <v>7.81244675200494</v>
      </c>
      <c r="P2817" s="46">
        <v>1.77334705952184</v>
      </c>
      <c r="Q2817" s="46">
        <v>0.71170160634048</v>
      </c>
      <c r="R2817" s="46">
        <f t="shared" si="230"/>
        <v>2.48504866586232</v>
      </c>
      <c r="S2817" s="140">
        <v>8.51</v>
      </c>
      <c r="T2817" s="12">
        <v>0.663</v>
      </c>
      <c r="U2817" s="139">
        <v>0.565423014632615</v>
      </c>
      <c r="V2817" s="27">
        <f t="shared" si="231"/>
        <v>12.8355957767722</v>
      </c>
      <c r="W2817" s="58">
        <v>197.513999938965</v>
      </c>
      <c r="X2817" s="58">
        <v>57.1417713165283</v>
      </c>
      <c r="Y2817" s="58">
        <f t="shared" si="229"/>
        <v>3.45656068036228</v>
      </c>
      <c r="Z2817" s="140">
        <v>5.86</v>
      </c>
      <c r="AA2817" s="63">
        <v>18</v>
      </c>
      <c r="AB2817" s="63">
        <v>37</v>
      </c>
      <c r="AC2817" s="63">
        <v>45</v>
      </c>
    </row>
    <row r="2818" customHeight="1" spans="1:29">
      <c r="A2818" s="11">
        <v>2817</v>
      </c>
      <c r="B2818" s="15" t="s">
        <v>1818</v>
      </c>
      <c r="C2818" s="95">
        <v>119.796</v>
      </c>
      <c r="D2818" s="95">
        <v>30.23</v>
      </c>
      <c r="E2818" s="38">
        <v>80</v>
      </c>
      <c r="F2818" s="137">
        <v>16.1</v>
      </c>
      <c r="G2818" s="137">
        <v>1613</v>
      </c>
      <c r="H2818" s="38">
        <v>1236</v>
      </c>
      <c r="I2818" s="18" t="s">
        <v>105</v>
      </c>
      <c r="J2818" s="18" t="s">
        <v>78</v>
      </c>
      <c r="K2818" s="78" t="s">
        <v>1834</v>
      </c>
      <c r="L2818" s="138">
        <v>5.31404228289635</v>
      </c>
      <c r="M2818" s="45">
        <v>13.7661169462504</v>
      </c>
      <c r="N2818" s="45">
        <v>19.0801592291467</v>
      </c>
      <c r="O2818" s="72">
        <v>6.84605509823054</v>
      </c>
      <c r="P2818" s="46">
        <v>2.01081013061207</v>
      </c>
      <c r="Q2818" s="46">
        <v>0.776219619422847</v>
      </c>
      <c r="R2818" s="46">
        <f t="shared" si="230"/>
        <v>2.78702975003492</v>
      </c>
      <c r="S2818" s="140">
        <v>14.52</v>
      </c>
      <c r="T2818" s="12">
        <v>0.825</v>
      </c>
      <c r="U2818" s="139">
        <v>0.473259419187431</v>
      </c>
      <c r="V2818" s="27">
        <f t="shared" si="231"/>
        <v>17.6</v>
      </c>
      <c r="W2818" s="58">
        <v>197.513999938965</v>
      </c>
      <c r="X2818" s="58">
        <v>57.1417713165283</v>
      </c>
      <c r="Y2818" s="58">
        <f t="shared" si="229"/>
        <v>3.45656068036228</v>
      </c>
      <c r="Z2818" s="140">
        <v>6.21</v>
      </c>
      <c r="AA2818" s="63">
        <v>18</v>
      </c>
      <c r="AB2818" s="63">
        <v>37</v>
      </c>
      <c r="AC2818" s="63">
        <v>45</v>
      </c>
    </row>
    <row r="2819" customHeight="1" spans="1:29">
      <c r="A2819" s="11">
        <v>2818</v>
      </c>
      <c r="B2819" s="15" t="s">
        <v>1818</v>
      </c>
      <c r="C2819" s="95">
        <v>119.796</v>
      </c>
      <c r="D2819" s="95">
        <v>30.23</v>
      </c>
      <c r="E2819" s="38">
        <v>80</v>
      </c>
      <c r="F2819" s="137">
        <v>16.1</v>
      </c>
      <c r="G2819" s="137">
        <v>1613</v>
      </c>
      <c r="H2819" s="38">
        <v>1236</v>
      </c>
      <c r="I2819" s="18" t="s">
        <v>105</v>
      </c>
      <c r="J2819" s="18" t="s">
        <v>78</v>
      </c>
      <c r="K2819" s="78" t="s">
        <v>1834</v>
      </c>
      <c r="L2819" s="138">
        <v>6.63129113798623</v>
      </c>
      <c r="M2819" s="45">
        <v>14.5043913203687</v>
      </c>
      <c r="N2819" s="45">
        <v>21.1356824583549</v>
      </c>
      <c r="O2819" s="72">
        <v>8.27926975315356</v>
      </c>
      <c r="P2819" s="46">
        <v>1.75189258869649</v>
      </c>
      <c r="Q2819" s="46">
        <v>0.800951211362618</v>
      </c>
      <c r="R2819" s="46">
        <f t="shared" si="230"/>
        <v>2.55284380005911</v>
      </c>
      <c r="S2819" s="140">
        <v>19.62</v>
      </c>
      <c r="T2819" s="12">
        <v>0.917</v>
      </c>
      <c r="U2819" s="139">
        <v>0.459851536706707</v>
      </c>
      <c r="V2819" s="27">
        <f t="shared" si="231"/>
        <v>21.3958560523446</v>
      </c>
      <c r="W2819" s="58">
        <v>197.513999938965</v>
      </c>
      <c r="X2819" s="58">
        <v>57.1417713165283</v>
      </c>
      <c r="Y2819" s="58">
        <f t="shared" si="229"/>
        <v>3.45656068036228</v>
      </c>
      <c r="Z2819" s="140">
        <v>6.39</v>
      </c>
      <c r="AA2819" s="63">
        <v>18</v>
      </c>
      <c r="AB2819" s="63">
        <v>37</v>
      </c>
      <c r="AC2819" s="63">
        <v>45</v>
      </c>
    </row>
    <row r="2820" customHeight="1" spans="1:29">
      <c r="A2820" s="11">
        <v>2819</v>
      </c>
      <c r="B2820" s="15" t="s">
        <v>1818</v>
      </c>
      <c r="C2820" s="95">
        <v>119.796</v>
      </c>
      <c r="D2820" s="95">
        <v>30.23</v>
      </c>
      <c r="E2820" s="38">
        <v>80</v>
      </c>
      <c r="F2820" s="137">
        <v>16.1</v>
      </c>
      <c r="G2820" s="137">
        <v>1613</v>
      </c>
      <c r="H2820" s="38">
        <v>1236</v>
      </c>
      <c r="I2820" s="18" t="s">
        <v>105</v>
      </c>
      <c r="J2820" s="18" t="s">
        <v>78</v>
      </c>
      <c r="K2820" s="78" t="s">
        <v>1834</v>
      </c>
      <c r="L2820" s="138">
        <v>5.82275196424937</v>
      </c>
      <c r="M2820" s="45">
        <v>16.0647700025686</v>
      </c>
      <c r="N2820" s="45">
        <v>21.887521966818</v>
      </c>
      <c r="O2820" s="72">
        <v>13.463163170561</v>
      </c>
      <c r="P2820" s="46">
        <v>1.19323889928753</v>
      </c>
      <c r="Q2820" s="46">
        <v>0.432495089785556</v>
      </c>
      <c r="R2820" s="46">
        <f t="shared" si="230"/>
        <v>1.62573398907309</v>
      </c>
      <c r="S2820" s="140">
        <v>9.58</v>
      </c>
      <c r="T2820" s="12">
        <v>0.185</v>
      </c>
      <c r="U2820" s="139">
        <v>0.634555859515028</v>
      </c>
      <c r="V2820" s="27">
        <f t="shared" si="231"/>
        <v>51.7837837837838</v>
      </c>
      <c r="W2820" s="58">
        <v>197.513999938965</v>
      </c>
      <c r="X2820" s="58">
        <v>57.1417713165283</v>
      </c>
      <c r="Y2820" s="58">
        <f t="shared" si="229"/>
        <v>3.45656068036228</v>
      </c>
      <c r="Z2820" s="140">
        <v>7.37</v>
      </c>
      <c r="AA2820" s="63">
        <v>18</v>
      </c>
      <c r="AB2820" s="63">
        <v>37</v>
      </c>
      <c r="AC2820" s="63">
        <v>45</v>
      </c>
    </row>
    <row r="2821" customHeight="1" spans="1:29">
      <c r="A2821" s="11">
        <v>2820</v>
      </c>
      <c r="B2821" s="15" t="s">
        <v>1818</v>
      </c>
      <c r="C2821" s="95">
        <v>119.796</v>
      </c>
      <c r="D2821" s="95">
        <v>30.23</v>
      </c>
      <c r="E2821" s="38">
        <v>80</v>
      </c>
      <c r="F2821" s="137">
        <v>16.1</v>
      </c>
      <c r="G2821" s="137">
        <v>1613</v>
      </c>
      <c r="H2821" s="38">
        <v>1236</v>
      </c>
      <c r="I2821" s="18" t="s">
        <v>105</v>
      </c>
      <c r="J2821" s="18" t="s">
        <v>78</v>
      </c>
      <c r="K2821" s="78" t="s">
        <v>1834</v>
      </c>
      <c r="L2821" s="138">
        <v>6.00612992708294</v>
      </c>
      <c r="M2821" s="45">
        <v>15.8245930519056</v>
      </c>
      <c r="N2821" s="45">
        <v>21.8307229789885</v>
      </c>
      <c r="O2821" s="72">
        <v>10.7981168573493</v>
      </c>
      <c r="P2821" s="46">
        <v>1.46549562863225</v>
      </c>
      <c r="Q2821" s="46">
        <v>0.556220126752482</v>
      </c>
      <c r="R2821" s="46">
        <f t="shared" si="230"/>
        <v>2.02171575538473</v>
      </c>
      <c r="S2821" s="140">
        <v>15.28</v>
      </c>
      <c r="T2821" s="12">
        <v>0.185</v>
      </c>
      <c r="U2821" s="139">
        <v>0.555025470657751</v>
      </c>
      <c r="V2821" s="27">
        <f t="shared" si="231"/>
        <v>82.5945945945946</v>
      </c>
      <c r="W2821" s="58">
        <v>197.513999938965</v>
      </c>
      <c r="X2821" s="58">
        <v>57.1417713165283</v>
      </c>
      <c r="Y2821" s="58">
        <f t="shared" si="229"/>
        <v>3.45656068036228</v>
      </c>
      <c r="Z2821" s="140">
        <v>7.73</v>
      </c>
      <c r="AA2821" s="63">
        <v>18</v>
      </c>
      <c r="AB2821" s="63">
        <v>37</v>
      </c>
      <c r="AC2821" s="63">
        <v>45</v>
      </c>
    </row>
    <row r="2822" customHeight="1" spans="1:29">
      <c r="A2822" s="11">
        <v>2821</v>
      </c>
      <c r="B2822" s="15" t="s">
        <v>1818</v>
      </c>
      <c r="C2822" s="95">
        <v>119.796</v>
      </c>
      <c r="D2822" s="95">
        <v>30.23</v>
      </c>
      <c r="E2822" s="38">
        <v>80</v>
      </c>
      <c r="F2822" s="137">
        <v>16.1</v>
      </c>
      <c r="G2822" s="137">
        <v>1613</v>
      </c>
      <c r="H2822" s="38">
        <v>1236</v>
      </c>
      <c r="I2822" s="18" t="s">
        <v>105</v>
      </c>
      <c r="J2822" s="18" t="s">
        <v>78</v>
      </c>
      <c r="K2822" s="78" t="s">
        <v>1834</v>
      </c>
      <c r="L2822" s="138">
        <v>8.12083200088121</v>
      </c>
      <c r="M2822" s="45">
        <v>22.0172565128663</v>
      </c>
      <c r="N2822" s="45">
        <v>30.1380885137475</v>
      </c>
      <c r="O2822" s="72">
        <v>11.8468095989339</v>
      </c>
      <c r="P2822" s="46">
        <v>1.85849669727516</v>
      </c>
      <c r="Q2822" s="46">
        <v>0.685486833654523</v>
      </c>
      <c r="R2822" s="46">
        <f t="shared" si="230"/>
        <v>2.54398353092968</v>
      </c>
      <c r="S2822" s="140">
        <v>13.04</v>
      </c>
      <c r="T2822" s="12">
        <v>0.198</v>
      </c>
      <c r="U2822" s="139">
        <v>0.604163312192653</v>
      </c>
      <c r="V2822" s="27">
        <f t="shared" si="231"/>
        <v>65.8585858585859</v>
      </c>
      <c r="W2822" s="58">
        <v>197.513999938965</v>
      </c>
      <c r="X2822" s="58">
        <v>57.1417713165283</v>
      </c>
      <c r="Y2822" s="58">
        <f t="shared" si="229"/>
        <v>3.45656068036228</v>
      </c>
      <c r="Z2822" s="140">
        <v>7.07</v>
      </c>
      <c r="AA2822" s="63">
        <v>18</v>
      </c>
      <c r="AB2822" s="63">
        <v>37</v>
      </c>
      <c r="AC2822" s="63">
        <v>45</v>
      </c>
    </row>
    <row r="2823" customHeight="1" spans="1:29">
      <c r="A2823" s="11">
        <v>2822</v>
      </c>
      <c r="B2823" s="15" t="s">
        <v>1818</v>
      </c>
      <c r="C2823" s="95">
        <v>119.796</v>
      </c>
      <c r="D2823" s="95">
        <v>30.23</v>
      </c>
      <c r="E2823" s="38">
        <v>80</v>
      </c>
      <c r="F2823" s="137">
        <v>16.1</v>
      </c>
      <c r="G2823" s="137">
        <v>1613</v>
      </c>
      <c r="H2823" s="38">
        <v>1236</v>
      </c>
      <c r="I2823" s="18" t="s">
        <v>105</v>
      </c>
      <c r="J2823" s="18" t="s">
        <v>78</v>
      </c>
      <c r="K2823" s="78" t="s">
        <v>1834</v>
      </c>
      <c r="L2823" s="138">
        <v>5.82725431794584</v>
      </c>
      <c r="M2823" s="45">
        <v>17.3539889708021</v>
      </c>
      <c r="N2823" s="45">
        <v>23.1812432887479</v>
      </c>
      <c r="O2823" s="72">
        <v>15.0733003568976</v>
      </c>
      <c r="P2823" s="46">
        <v>1.15130651946844</v>
      </c>
      <c r="Q2823" s="46">
        <v>0.386594453767337</v>
      </c>
      <c r="R2823" s="46">
        <f t="shared" si="230"/>
        <v>1.53790097323578</v>
      </c>
      <c r="S2823" s="140">
        <v>12.91</v>
      </c>
      <c r="T2823" s="12">
        <v>0.172</v>
      </c>
      <c r="U2823" s="139">
        <v>0.595234013708255</v>
      </c>
      <c r="V2823" s="27">
        <f t="shared" si="231"/>
        <v>75.0581395348837</v>
      </c>
      <c r="W2823" s="58">
        <v>197.513999938965</v>
      </c>
      <c r="X2823" s="58">
        <v>57.1417713165283</v>
      </c>
      <c r="Y2823" s="58">
        <f t="shared" si="229"/>
        <v>3.45656068036228</v>
      </c>
      <c r="Z2823" s="140">
        <v>7.67</v>
      </c>
      <c r="AA2823" s="63">
        <v>18</v>
      </c>
      <c r="AB2823" s="63">
        <v>37</v>
      </c>
      <c r="AC2823" s="63">
        <v>45</v>
      </c>
    </row>
    <row r="2824" customHeight="1" spans="1:29">
      <c r="A2824" s="11">
        <v>2823</v>
      </c>
      <c r="B2824" s="15" t="s">
        <v>1818</v>
      </c>
      <c r="C2824" s="95">
        <v>119.796</v>
      </c>
      <c r="D2824" s="95">
        <v>30.23</v>
      </c>
      <c r="E2824" s="38">
        <v>80</v>
      </c>
      <c r="F2824" s="137">
        <v>16.1</v>
      </c>
      <c r="G2824" s="137">
        <v>1613</v>
      </c>
      <c r="H2824" s="38">
        <v>1236</v>
      </c>
      <c r="I2824" s="18" t="s">
        <v>105</v>
      </c>
      <c r="J2824" s="18" t="s">
        <v>78</v>
      </c>
      <c r="K2824" s="78" t="s">
        <v>1834</v>
      </c>
      <c r="L2824" s="138">
        <v>3.27127873273897</v>
      </c>
      <c r="M2824" s="45">
        <v>9.24468078345818</v>
      </c>
      <c r="N2824" s="45">
        <v>12.5159595161972</v>
      </c>
      <c r="O2824" s="72">
        <v>6.81118746480982</v>
      </c>
      <c r="P2824" s="46">
        <v>1.35727886381355</v>
      </c>
      <c r="Q2824" s="46">
        <v>0.480280237424108</v>
      </c>
      <c r="R2824" s="46">
        <f t="shared" si="230"/>
        <v>1.83755910123766</v>
      </c>
      <c r="S2824" s="140">
        <v>15.22</v>
      </c>
      <c r="T2824" s="12">
        <v>0.171</v>
      </c>
      <c r="U2824" s="139">
        <v>0.555088684040486</v>
      </c>
      <c r="V2824" s="27">
        <f t="shared" si="231"/>
        <v>89.0058479532164</v>
      </c>
      <c r="W2824" s="58">
        <v>197.513999938965</v>
      </c>
      <c r="X2824" s="58">
        <v>57.1417713165283</v>
      </c>
      <c r="Y2824" s="58">
        <f t="shared" si="229"/>
        <v>3.45656068036228</v>
      </c>
      <c r="Z2824" s="140">
        <v>7.54</v>
      </c>
      <c r="AA2824" s="63">
        <v>18</v>
      </c>
      <c r="AB2824" s="63">
        <v>37</v>
      </c>
      <c r="AC2824" s="63">
        <v>45</v>
      </c>
    </row>
    <row r="2825" customHeight="1" spans="1:29">
      <c r="A2825" s="11">
        <v>2824</v>
      </c>
      <c r="B2825" s="15" t="s">
        <v>1818</v>
      </c>
      <c r="C2825" s="95">
        <v>119.766</v>
      </c>
      <c r="D2825" s="95">
        <v>30.097</v>
      </c>
      <c r="E2825" s="38">
        <v>136</v>
      </c>
      <c r="F2825" s="137">
        <v>16.1</v>
      </c>
      <c r="G2825" s="137">
        <v>1613</v>
      </c>
      <c r="H2825" s="38">
        <v>1202</v>
      </c>
      <c r="I2825" s="18" t="s">
        <v>105</v>
      </c>
      <c r="J2825" s="18" t="s">
        <v>78</v>
      </c>
      <c r="K2825" s="78" t="s">
        <v>1835</v>
      </c>
      <c r="L2825" s="138">
        <v>6.68624555508306</v>
      </c>
      <c r="M2825" s="45">
        <v>18.107597585443</v>
      </c>
      <c r="N2825" s="45">
        <v>24.7938431405261</v>
      </c>
      <c r="O2825" s="72">
        <v>10.5107295953219</v>
      </c>
      <c r="P2825" s="46">
        <v>1.72277266018739</v>
      </c>
      <c r="Q2825" s="46">
        <v>0.636135245840495</v>
      </c>
      <c r="R2825" s="46">
        <f t="shared" si="230"/>
        <v>2.35890790602788</v>
      </c>
      <c r="S2825" s="140">
        <v>13.04</v>
      </c>
      <c r="T2825" s="12">
        <v>1.047</v>
      </c>
      <c r="U2825" s="139">
        <v>0.428977776216433</v>
      </c>
      <c r="V2825" s="27">
        <f t="shared" si="231"/>
        <v>12.4546322827125</v>
      </c>
      <c r="W2825" s="58">
        <v>197.513999938965</v>
      </c>
      <c r="X2825" s="58">
        <v>57.1417713165283</v>
      </c>
      <c r="Y2825" s="58">
        <f t="shared" si="229"/>
        <v>3.45656068036228</v>
      </c>
      <c r="Z2825" s="140">
        <v>4.94</v>
      </c>
      <c r="AA2825" s="63">
        <v>18</v>
      </c>
      <c r="AB2825" s="63">
        <v>37</v>
      </c>
      <c r="AC2825" s="63">
        <v>45</v>
      </c>
    </row>
    <row r="2826" customHeight="1" spans="1:29">
      <c r="A2826" s="11">
        <v>2825</v>
      </c>
      <c r="B2826" s="15" t="s">
        <v>1818</v>
      </c>
      <c r="C2826" s="95">
        <v>119.766</v>
      </c>
      <c r="D2826" s="95">
        <v>30.097</v>
      </c>
      <c r="E2826" s="38">
        <v>136</v>
      </c>
      <c r="F2826" s="137">
        <v>16.1</v>
      </c>
      <c r="G2826" s="137">
        <v>1613</v>
      </c>
      <c r="H2826" s="38">
        <v>1202</v>
      </c>
      <c r="I2826" s="18" t="s">
        <v>105</v>
      </c>
      <c r="J2826" s="18" t="s">
        <v>78</v>
      </c>
      <c r="K2826" s="78" t="s">
        <v>1835</v>
      </c>
      <c r="L2826" s="138">
        <v>5.64480770398999</v>
      </c>
      <c r="M2826" s="45">
        <v>17.1043346423956</v>
      </c>
      <c r="N2826" s="45">
        <v>22.7491423463856</v>
      </c>
      <c r="O2826" s="72">
        <v>10.4283578443439</v>
      </c>
      <c r="P2826" s="46">
        <v>1.64017526994172</v>
      </c>
      <c r="Q2826" s="46">
        <v>0.541294016588777</v>
      </c>
      <c r="R2826" s="46">
        <f t="shared" si="230"/>
        <v>2.1814692865305</v>
      </c>
      <c r="S2826" s="140">
        <v>14.82</v>
      </c>
      <c r="T2826" s="12">
        <v>1.139</v>
      </c>
      <c r="U2826" s="139">
        <v>0.487258373486166</v>
      </c>
      <c r="V2826" s="27">
        <f t="shared" si="231"/>
        <v>13.0114135206321</v>
      </c>
      <c r="W2826" s="58">
        <v>197.513999938965</v>
      </c>
      <c r="X2826" s="58">
        <v>57.1417713165283</v>
      </c>
      <c r="Y2826" s="58">
        <f t="shared" si="229"/>
        <v>3.45656068036228</v>
      </c>
      <c r="Z2826" s="140">
        <v>5.37</v>
      </c>
      <c r="AA2826" s="63">
        <v>18</v>
      </c>
      <c r="AB2826" s="63">
        <v>37</v>
      </c>
      <c r="AC2826" s="63">
        <v>45</v>
      </c>
    </row>
    <row r="2827" customHeight="1" spans="1:29">
      <c r="A2827" s="11">
        <v>2826</v>
      </c>
      <c r="B2827" s="15" t="s">
        <v>1818</v>
      </c>
      <c r="C2827" s="95">
        <v>119.766</v>
      </c>
      <c r="D2827" s="95">
        <v>30.097</v>
      </c>
      <c r="E2827" s="38">
        <v>136</v>
      </c>
      <c r="F2827" s="137">
        <v>16.1</v>
      </c>
      <c r="G2827" s="137">
        <v>1613</v>
      </c>
      <c r="H2827" s="38">
        <v>1202</v>
      </c>
      <c r="I2827" s="18" t="s">
        <v>105</v>
      </c>
      <c r="J2827" s="18" t="s">
        <v>78</v>
      </c>
      <c r="K2827" s="78" t="s">
        <v>1835</v>
      </c>
      <c r="L2827" s="138">
        <v>3.39676905805367</v>
      </c>
      <c r="M2827" s="45">
        <v>10.0195612228379</v>
      </c>
      <c r="N2827" s="45">
        <v>13.4163302808916</v>
      </c>
      <c r="O2827" s="72">
        <v>6.17311219468379</v>
      </c>
      <c r="P2827" s="46">
        <v>1.6230972169057</v>
      </c>
      <c r="Q2827" s="46">
        <v>0.550252279713777</v>
      </c>
      <c r="R2827" s="46">
        <f t="shared" si="230"/>
        <v>2.17334949661948</v>
      </c>
      <c r="S2827" s="140">
        <v>10.91</v>
      </c>
      <c r="T2827" s="12">
        <v>0.975</v>
      </c>
      <c r="U2827" s="139">
        <v>0.44245699712441</v>
      </c>
      <c r="V2827" s="27">
        <f t="shared" si="231"/>
        <v>11.1897435897436</v>
      </c>
      <c r="W2827" s="58">
        <v>197.513999938965</v>
      </c>
      <c r="X2827" s="58">
        <v>57.1417713165283</v>
      </c>
      <c r="Y2827" s="58">
        <f t="shared" si="229"/>
        <v>3.45656068036228</v>
      </c>
      <c r="Z2827" s="140">
        <v>4.76</v>
      </c>
      <c r="AA2827" s="63">
        <v>18</v>
      </c>
      <c r="AB2827" s="63">
        <v>37</v>
      </c>
      <c r="AC2827" s="63">
        <v>45</v>
      </c>
    </row>
    <row r="2828" customHeight="1" spans="1:29">
      <c r="A2828" s="11">
        <v>2827</v>
      </c>
      <c r="B2828" s="15" t="s">
        <v>1818</v>
      </c>
      <c r="C2828" s="95">
        <v>119.766</v>
      </c>
      <c r="D2828" s="95">
        <v>30.097</v>
      </c>
      <c r="E2828" s="38">
        <v>136</v>
      </c>
      <c r="F2828" s="137">
        <v>16.1</v>
      </c>
      <c r="G2828" s="137">
        <v>1613</v>
      </c>
      <c r="H2828" s="38">
        <v>1202</v>
      </c>
      <c r="I2828" s="18" t="s">
        <v>105</v>
      </c>
      <c r="J2828" s="18" t="s">
        <v>78</v>
      </c>
      <c r="K2828" s="78" t="s">
        <v>1835</v>
      </c>
      <c r="L2828" s="138">
        <v>4.85103328104273</v>
      </c>
      <c r="M2828" s="45">
        <v>14.4663917904222</v>
      </c>
      <c r="N2828" s="45">
        <v>19.3174250714649</v>
      </c>
      <c r="O2828" s="72">
        <v>7.52001503052276</v>
      </c>
      <c r="P2828" s="46">
        <v>1.92371846754362</v>
      </c>
      <c r="Q2828" s="46">
        <v>0.645082923551751</v>
      </c>
      <c r="R2828" s="46">
        <f t="shared" si="230"/>
        <v>2.56880139109537</v>
      </c>
      <c r="S2828" s="140">
        <v>10.2</v>
      </c>
      <c r="T2828" s="12">
        <v>1.14</v>
      </c>
      <c r="U2828" s="139">
        <v>0.440325395888763</v>
      </c>
      <c r="V2828" s="27">
        <f t="shared" si="231"/>
        <v>8.94736842105263</v>
      </c>
      <c r="W2828" s="58">
        <v>197.513999938965</v>
      </c>
      <c r="X2828" s="58">
        <v>57.1417713165283</v>
      </c>
      <c r="Y2828" s="58">
        <f t="shared" si="229"/>
        <v>3.45656068036228</v>
      </c>
      <c r="Z2828" s="140">
        <v>4.93</v>
      </c>
      <c r="AA2828" s="63">
        <v>18</v>
      </c>
      <c r="AB2828" s="63">
        <v>37</v>
      </c>
      <c r="AC2828" s="63">
        <v>45</v>
      </c>
    </row>
    <row r="2829" customHeight="1" spans="1:29">
      <c r="A2829" s="11">
        <v>2828</v>
      </c>
      <c r="B2829" s="15" t="s">
        <v>1818</v>
      </c>
      <c r="C2829" s="95">
        <v>119.766</v>
      </c>
      <c r="D2829" s="95">
        <v>30.097</v>
      </c>
      <c r="E2829" s="38">
        <v>136</v>
      </c>
      <c r="F2829" s="137">
        <v>16.1</v>
      </c>
      <c r="G2829" s="137">
        <v>1613</v>
      </c>
      <c r="H2829" s="38">
        <v>1202</v>
      </c>
      <c r="I2829" s="18" t="s">
        <v>105</v>
      </c>
      <c r="J2829" s="18" t="s">
        <v>78</v>
      </c>
      <c r="K2829" s="78" t="s">
        <v>1835</v>
      </c>
      <c r="L2829" s="138">
        <v>5.94050437463896</v>
      </c>
      <c r="M2829" s="45">
        <v>16.1656383030282</v>
      </c>
      <c r="N2829" s="45">
        <v>22.1061426776672</v>
      </c>
      <c r="O2829" s="72">
        <v>9.14345382982291</v>
      </c>
      <c r="P2829" s="46">
        <v>1.76800130496654</v>
      </c>
      <c r="Q2829" s="46">
        <v>0.649700264823672</v>
      </c>
      <c r="R2829" s="46">
        <f t="shared" si="230"/>
        <v>2.41770156979021</v>
      </c>
      <c r="S2829" s="140">
        <v>13.52</v>
      </c>
      <c r="T2829" s="12">
        <v>0.973</v>
      </c>
      <c r="U2829" s="139">
        <v>0.397037767683909</v>
      </c>
      <c r="V2829" s="27">
        <f t="shared" si="231"/>
        <v>13.8951695786228</v>
      </c>
      <c r="W2829" s="58">
        <v>197.513999938965</v>
      </c>
      <c r="X2829" s="58">
        <v>57.1417713165283</v>
      </c>
      <c r="Y2829" s="58">
        <f t="shared" si="229"/>
        <v>3.45656068036228</v>
      </c>
      <c r="Z2829" s="140">
        <v>4.94</v>
      </c>
      <c r="AA2829" s="63">
        <v>18</v>
      </c>
      <c r="AB2829" s="63">
        <v>37</v>
      </c>
      <c r="AC2829" s="63">
        <v>45</v>
      </c>
    </row>
    <row r="2830" customHeight="1" spans="1:29">
      <c r="A2830" s="11">
        <v>2829</v>
      </c>
      <c r="B2830" s="15" t="s">
        <v>1818</v>
      </c>
      <c r="C2830" s="95">
        <v>119.766</v>
      </c>
      <c r="D2830" s="95">
        <v>30.097</v>
      </c>
      <c r="E2830" s="38">
        <v>136</v>
      </c>
      <c r="F2830" s="137">
        <v>16.1</v>
      </c>
      <c r="G2830" s="137">
        <v>1613</v>
      </c>
      <c r="H2830" s="38">
        <v>1202</v>
      </c>
      <c r="I2830" s="18" t="s">
        <v>105</v>
      </c>
      <c r="J2830" s="18" t="s">
        <v>78</v>
      </c>
      <c r="K2830" s="78" t="s">
        <v>1835</v>
      </c>
      <c r="L2830" s="138">
        <v>5.75071541579102</v>
      </c>
      <c r="M2830" s="45">
        <v>15.5102395412318</v>
      </c>
      <c r="N2830" s="45">
        <v>21.2609549570228</v>
      </c>
      <c r="O2830" s="72">
        <v>10.280598010507</v>
      </c>
      <c r="P2830" s="46">
        <v>1.50869040160699</v>
      </c>
      <c r="Q2830" s="46">
        <v>0.559375574252943</v>
      </c>
      <c r="R2830" s="46">
        <f t="shared" si="230"/>
        <v>2.06806597585993</v>
      </c>
      <c r="S2830" s="140">
        <v>14.7</v>
      </c>
      <c r="T2830" s="12">
        <v>1.125</v>
      </c>
      <c r="U2830" s="139">
        <v>0.36528577369459</v>
      </c>
      <c r="V2830" s="27">
        <f t="shared" si="231"/>
        <v>13.0666666666667</v>
      </c>
      <c r="W2830" s="58">
        <v>197.513999938965</v>
      </c>
      <c r="X2830" s="58">
        <v>57.1417713165283</v>
      </c>
      <c r="Y2830" s="58">
        <f t="shared" si="229"/>
        <v>3.45656068036228</v>
      </c>
      <c r="Z2830" s="140">
        <v>4.76</v>
      </c>
      <c r="AA2830" s="63">
        <v>18</v>
      </c>
      <c r="AB2830" s="63">
        <v>37</v>
      </c>
      <c r="AC2830" s="63">
        <v>45</v>
      </c>
    </row>
    <row r="2831" customHeight="1" spans="1:29">
      <c r="A2831" s="11">
        <v>2830</v>
      </c>
      <c r="B2831" s="15" t="s">
        <v>1818</v>
      </c>
      <c r="C2831" s="95">
        <v>119.766</v>
      </c>
      <c r="D2831" s="95">
        <v>30.097</v>
      </c>
      <c r="E2831" s="38">
        <v>136</v>
      </c>
      <c r="F2831" s="137">
        <v>16.1</v>
      </c>
      <c r="G2831" s="137">
        <v>1613</v>
      </c>
      <c r="H2831" s="38">
        <v>1202</v>
      </c>
      <c r="I2831" s="18" t="s">
        <v>105</v>
      </c>
      <c r="J2831" s="18" t="s">
        <v>78</v>
      </c>
      <c r="K2831" s="78" t="s">
        <v>1835</v>
      </c>
      <c r="L2831" s="138">
        <v>6.50609817003371</v>
      </c>
      <c r="M2831" s="45">
        <v>19.021437680441</v>
      </c>
      <c r="N2831" s="45">
        <v>25.5275358504747</v>
      </c>
      <c r="O2831" s="72">
        <v>11.450487187974</v>
      </c>
      <c r="P2831" s="46">
        <v>1.6611902505265</v>
      </c>
      <c r="Q2831" s="46">
        <v>0.568194004606792</v>
      </c>
      <c r="R2831" s="46">
        <f t="shared" si="230"/>
        <v>2.22938425513329</v>
      </c>
      <c r="S2831" s="140">
        <v>11.62</v>
      </c>
      <c r="T2831" s="12">
        <v>0.86</v>
      </c>
      <c r="U2831" s="139">
        <v>0.46537239774598</v>
      </c>
      <c r="V2831" s="27">
        <f t="shared" si="231"/>
        <v>13.5116279069767</v>
      </c>
      <c r="W2831" s="58">
        <v>197.513999938965</v>
      </c>
      <c r="X2831" s="58">
        <v>57.1417713165283</v>
      </c>
      <c r="Y2831" s="58">
        <f t="shared" si="229"/>
        <v>3.45656068036228</v>
      </c>
      <c r="Z2831" s="140">
        <v>4.87</v>
      </c>
      <c r="AA2831" s="63">
        <v>18</v>
      </c>
      <c r="AB2831" s="63">
        <v>37</v>
      </c>
      <c r="AC2831" s="63">
        <v>45</v>
      </c>
    </row>
    <row r="2832" customHeight="1" spans="1:29">
      <c r="A2832" s="11">
        <v>2831</v>
      </c>
      <c r="B2832" s="15" t="s">
        <v>1818</v>
      </c>
      <c r="C2832" s="95">
        <v>119.766</v>
      </c>
      <c r="D2832" s="95">
        <v>30.097</v>
      </c>
      <c r="E2832" s="38">
        <v>136</v>
      </c>
      <c r="F2832" s="137">
        <v>16.1</v>
      </c>
      <c r="G2832" s="137">
        <v>1613</v>
      </c>
      <c r="H2832" s="38">
        <v>1202</v>
      </c>
      <c r="I2832" s="18" t="s">
        <v>105</v>
      </c>
      <c r="J2832" s="18" t="s">
        <v>78</v>
      </c>
      <c r="K2832" s="78" t="s">
        <v>1835</v>
      </c>
      <c r="L2832" s="138">
        <v>5.07750988682827</v>
      </c>
      <c r="M2832" s="45">
        <v>14.3547770593538</v>
      </c>
      <c r="N2832" s="45">
        <v>19.4322869461821</v>
      </c>
      <c r="O2832" s="72">
        <v>8.75439616107224</v>
      </c>
      <c r="P2832" s="46">
        <v>1.63972212306138</v>
      </c>
      <c r="Q2832" s="46">
        <v>0.579995443821265</v>
      </c>
      <c r="R2832" s="46">
        <f t="shared" si="230"/>
        <v>2.21971756688264</v>
      </c>
      <c r="S2832" s="140">
        <v>9.54</v>
      </c>
      <c r="T2832" s="12">
        <v>1.012</v>
      </c>
      <c r="U2832" s="139">
        <v>0.454342231943829</v>
      </c>
      <c r="V2832" s="27">
        <f t="shared" si="231"/>
        <v>9.42687747035573</v>
      </c>
      <c r="W2832" s="58">
        <v>197.513999938965</v>
      </c>
      <c r="X2832" s="58">
        <v>57.1417713165283</v>
      </c>
      <c r="Y2832" s="58">
        <f t="shared" si="229"/>
        <v>3.45656068036228</v>
      </c>
      <c r="Z2832" s="140">
        <v>5.02</v>
      </c>
      <c r="AA2832" s="63">
        <v>18</v>
      </c>
      <c r="AB2832" s="63">
        <v>37</v>
      </c>
      <c r="AC2832" s="63">
        <v>45</v>
      </c>
    </row>
    <row r="2833" customHeight="1" spans="1:29">
      <c r="A2833" s="11">
        <v>2832</v>
      </c>
      <c r="B2833" s="15" t="s">
        <v>1818</v>
      </c>
      <c r="C2833" s="95">
        <v>119.766</v>
      </c>
      <c r="D2833" s="95">
        <v>30.097</v>
      </c>
      <c r="E2833" s="38">
        <v>136</v>
      </c>
      <c r="F2833" s="137">
        <v>16.1</v>
      </c>
      <c r="G2833" s="137">
        <v>1613</v>
      </c>
      <c r="H2833" s="38">
        <v>1202</v>
      </c>
      <c r="I2833" s="18" t="s">
        <v>105</v>
      </c>
      <c r="J2833" s="18" t="s">
        <v>78</v>
      </c>
      <c r="K2833" s="78" t="s">
        <v>1835</v>
      </c>
      <c r="L2833" s="138">
        <v>5.13595608011157</v>
      </c>
      <c r="M2833" s="45">
        <v>14.7301827780857</v>
      </c>
      <c r="N2833" s="45">
        <v>19.8661388581973</v>
      </c>
      <c r="O2833" s="72">
        <v>8.31829359647167</v>
      </c>
      <c r="P2833" s="46">
        <v>1.77081784950867</v>
      </c>
      <c r="Q2833" s="46">
        <v>0.617429046059406</v>
      </c>
      <c r="R2833" s="46">
        <f t="shared" si="230"/>
        <v>2.38824689556808</v>
      </c>
      <c r="S2833" s="140">
        <v>14.85</v>
      </c>
      <c r="T2833" s="12">
        <v>0.732</v>
      </c>
      <c r="U2833" s="139">
        <v>0.388363641135096</v>
      </c>
      <c r="V2833" s="27">
        <f t="shared" si="231"/>
        <v>20.2868852459016</v>
      </c>
      <c r="W2833" s="58">
        <v>197.513999938965</v>
      </c>
      <c r="X2833" s="58">
        <v>57.1417713165283</v>
      </c>
      <c r="Y2833" s="58">
        <f t="shared" si="229"/>
        <v>3.45656068036228</v>
      </c>
      <c r="Z2833" s="140">
        <v>5.09</v>
      </c>
      <c r="AA2833" s="63">
        <v>18</v>
      </c>
      <c r="AB2833" s="63">
        <v>37</v>
      </c>
      <c r="AC2833" s="63">
        <v>45</v>
      </c>
    </row>
    <row r="2834" customHeight="1" spans="1:29">
      <c r="A2834" s="11">
        <v>2833</v>
      </c>
      <c r="B2834" s="15" t="s">
        <v>1818</v>
      </c>
      <c r="C2834" s="95">
        <v>119.766</v>
      </c>
      <c r="D2834" s="95">
        <v>30.097</v>
      </c>
      <c r="E2834" s="38">
        <v>136</v>
      </c>
      <c r="F2834" s="137">
        <v>16.1</v>
      </c>
      <c r="G2834" s="137">
        <v>1613</v>
      </c>
      <c r="H2834" s="38">
        <v>1202</v>
      </c>
      <c r="I2834" s="18" t="s">
        <v>105</v>
      </c>
      <c r="J2834" s="18" t="s">
        <v>78</v>
      </c>
      <c r="K2834" s="78" t="s">
        <v>1835</v>
      </c>
      <c r="L2834" s="138">
        <v>7.28035255054753</v>
      </c>
      <c r="M2834" s="45">
        <v>24.4635654761601</v>
      </c>
      <c r="N2834" s="45">
        <v>31.7439180267076</v>
      </c>
      <c r="O2834" s="72">
        <v>12.7008331996567</v>
      </c>
      <c r="P2834" s="46">
        <v>1.92613863134754</v>
      </c>
      <c r="Q2834" s="46">
        <v>0.57321849961342</v>
      </c>
      <c r="R2834" s="46">
        <f t="shared" si="230"/>
        <v>2.49935713096096</v>
      </c>
      <c r="S2834" s="140">
        <v>16.36</v>
      </c>
      <c r="T2834" s="12">
        <v>1.358</v>
      </c>
      <c r="U2834" s="139">
        <v>0.423525053173492</v>
      </c>
      <c r="V2834" s="27">
        <f t="shared" si="231"/>
        <v>12.0471281296024</v>
      </c>
      <c r="W2834" s="58">
        <v>197.513999938965</v>
      </c>
      <c r="X2834" s="58">
        <v>57.1417713165283</v>
      </c>
      <c r="Y2834" s="58">
        <f t="shared" si="229"/>
        <v>3.45656068036228</v>
      </c>
      <c r="Z2834" s="140">
        <v>4.75</v>
      </c>
      <c r="AA2834" s="63">
        <v>18</v>
      </c>
      <c r="AB2834" s="63">
        <v>37</v>
      </c>
      <c r="AC2834" s="63">
        <v>45</v>
      </c>
    </row>
    <row r="2835" customHeight="1" spans="1:29">
      <c r="A2835" s="11">
        <v>2834</v>
      </c>
      <c r="B2835" s="15" t="s">
        <v>1818</v>
      </c>
      <c r="C2835" s="95">
        <v>119.766</v>
      </c>
      <c r="D2835" s="95">
        <v>30.097</v>
      </c>
      <c r="E2835" s="38">
        <v>136</v>
      </c>
      <c r="F2835" s="137">
        <v>16.1</v>
      </c>
      <c r="G2835" s="137">
        <v>1613</v>
      </c>
      <c r="H2835" s="38">
        <v>1202</v>
      </c>
      <c r="I2835" s="18" t="s">
        <v>105</v>
      </c>
      <c r="J2835" s="18" t="s">
        <v>78</v>
      </c>
      <c r="K2835" s="78" t="s">
        <v>1835</v>
      </c>
      <c r="L2835" s="138">
        <v>4.81471043171713</v>
      </c>
      <c r="M2835" s="45">
        <v>15.9187620340273</v>
      </c>
      <c r="N2835" s="45">
        <v>20.7334724657444</v>
      </c>
      <c r="O2835" s="72">
        <v>7.28930329130994</v>
      </c>
      <c r="P2835" s="46">
        <v>2.18385233785033</v>
      </c>
      <c r="Q2835" s="46">
        <v>0.660517231798691</v>
      </c>
      <c r="R2835" s="46">
        <f t="shared" si="230"/>
        <v>2.84436956964902</v>
      </c>
      <c r="S2835" s="140">
        <v>14.82</v>
      </c>
      <c r="T2835" s="12">
        <v>0.854</v>
      </c>
      <c r="U2835" s="139">
        <v>0.419616538607423</v>
      </c>
      <c r="V2835" s="27">
        <f t="shared" si="231"/>
        <v>17.3536299765808</v>
      </c>
      <c r="W2835" s="58">
        <v>197.513999938965</v>
      </c>
      <c r="X2835" s="58">
        <v>57.1417713165283</v>
      </c>
      <c r="Y2835" s="58">
        <f t="shared" si="229"/>
        <v>3.45656068036228</v>
      </c>
      <c r="Z2835" s="140">
        <v>4.83</v>
      </c>
      <c r="AA2835" s="63">
        <v>18</v>
      </c>
      <c r="AB2835" s="63">
        <v>37</v>
      </c>
      <c r="AC2835" s="63">
        <v>45</v>
      </c>
    </row>
    <row r="2836" customHeight="1" spans="1:29">
      <c r="A2836" s="11">
        <v>2835</v>
      </c>
      <c r="B2836" s="15" t="s">
        <v>1818</v>
      </c>
      <c r="C2836" s="95">
        <v>119.732</v>
      </c>
      <c r="D2836" s="95">
        <v>30.084</v>
      </c>
      <c r="E2836" s="38">
        <v>99</v>
      </c>
      <c r="F2836" s="137">
        <v>16.1</v>
      </c>
      <c r="G2836" s="137">
        <v>1613</v>
      </c>
      <c r="H2836" s="38">
        <v>1204</v>
      </c>
      <c r="I2836" s="18" t="s">
        <v>105</v>
      </c>
      <c r="J2836" s="18" t="s">
        <v>78</v>
      </c>
      <c r="K2836" s="78" t="s">
        <v>1836</v>
      </c>
      <c r="L2836" s="138">
        <v>6.31588449396892</v>
      </c>
      <c r="M2836" s="45">
        <v>21.9061472842844</v>
      </c>
      <c r="N2836" s="45">
        <v>28.2220317782533</v>
      </c>
      <c r="O2836" s="72">
        <v>8.96353730502904</v>
      </c>
      <c r="P2836" s="46">
        <v>2.44391767879338</v>
      </c>
      <c r="Q2836" s="46">
        <v>0.704619647248565</v>
      </c>
      <c r="R2836" s="46">
        <f t="shared" si="230"/>
        <v>3.14853732604194</v>
      </c>
      <c r="S2836" s="140">
        <v>16.78</v>
      </c>
      <c r="T2836" s="12">
        <v>1.109</v>
      </c>
      <c r="U2836" s="139">
        <v>0.538463695110157</v>
      </c>
      <c r="V2836" s="27">
        <f t="shared" si="231"/>
        <v>15.1307484220018</v>
      </c>
      <c r="W2836" s="58">
        <v>197.513999938965</v>
      </c>
      <c r="X2836" s="58">
        <v>57.1417713165283</v>
      </c>
      <c r="Y2836" s="58">
        <f t="shared" si="229"/>
        <v>3.45656068036228</v>
      </c>
      <c r="Z2836" s="140">
        <v>5.07</v>
      </c>
      <c r="AA2836" s="63">
        <v>18</v>
      </c>
      <c r="AB2836" s="63">
        <v>37</v>
      </c>
      <c r="AC2836" s="63">
        <v>45</v>
      </c>
    </row>
    <row r="2837" customHeight="1" spans="1:29">
      <c r="A2837" s="11">
        <v>2836</v>
      </c>
      <c r="B2837" s="15" t="s">
        <v>1818</v>
      </c>
      <c r="C2837" s="95">
        <v>119.732</v>
      </c>
      <c r="D2837" s="95">
        <v>30.084</v>
      </c>
      <c r="E2837" s="38">
        <v>99</v>
      </c>
      <c r="F2837" s="137">
        <v>16.1</v>
      </c>
      <c r="G2837" s="137">
        <v>1613</v>
      </c>
      <c r="H2837" s="38">
        <v>1204</v>
      </c>
      <c r="I2837" s="18" t="s">
        <v>105</v>
      </c>
      <c r="J2837" s="18" t="s">
        <v>78</v>
      </c>
      <c r="K2837" s="78" t="s">
        <v>1836</v>
      </c>
      <c r="L2837" s="138">
        <v>5.28673331087025</v>
      </c>
      <c r="M2837" s="45">
        <v>18.8476081854754</v>
      </c>
      <c r="N2837" s="45">
        <v>24.1343414963457</v>
      </c>
      <c r="O2837" s="72">
        <v>7.69117673050044</v>
      </c>
      <c r="P2837" s="46">
        <v>2.45054935621653</v>
      </c>
      <c r="Q2837" s="46">
        <v>0.687376391951178</v>
      </c>
      <c r="R2837" s="46">
        <f t="shared" si="230"/>
        <v>3.13792574816771</v>
      </c>
      <c r="S2837" s="140">
        <v>14.11</v>
      </c>
      <c r="T2837" s="12">
        <v>1.398</v>
      </c>
      <c r="U2837" s="139">
        <v>0.496506832232154</v>
      </c>
      <c r="V2837" s="27">
        <f t="shared" si="231"/>
        <v>10.0929899856938</v>
      </c>
      <c r="W2837" s="58">
        <v>197.513999938965</v>
      </c>
      <c r="X2837" s="58">
        <v>57.1417713165283</v>
      </c>
      <c r="Y2837" s="58">
        <f t="shared" si="229"/>
        <v>3.45656068036228</v>
      </c>
      <c r="Z2837" s="140">
        <v>4.68</v>
      </c>
      <c r="AA2837" s="63">
        <v>18</v>
      </c>
      <c r="AB2837" s="63">
        <v>37</v>
      </c>
      <c r="AC2837" s="63">
        <v>45</v>
      </c>
    </row>
    <row r="2838" customHeight="1" spans="1:29">
      <c r="A2838" s="11">
        <v>2837</v>
      </c>
      <c r="B2838" s="15" t="s">
        <v>1818</v>
      </c>
      <c r="C2838" s="95">
        <v>119.732</v>
      </c>
      <c r="D2838" s="95">
        <v>30.084</v>
      </c>
      <c r="E2838" s="38">
        <v>99</v>
      </c>
      <c r="F2838" s="137">
        <v>16.1</v>
      </c>
      <c r="G2838" s="137">
        <v>1613</v>
      </c>
      <c r="H2838" s="38">
        <v>1204</v>
      </c>
      <c r="I2838" s="18" t="s">
        <v>105</v>
      </c>
      <c r="J2838" s="18" t="s">
        <v>78</v>
      </c>
      <c r="K2838" s="78" t="s">
        <v>1836</v>
      </c>
      <c r="L2838" s="138">
        <v>5.67750501590782</v>
      </c>
      <c r="M2838" s="45">
        <v>19.470907439021</v>
      </c>
      <c r="N2838" s="45">
        <v>25.1484124549288</v>
      </c>
      <c r="O2838" s="72">
        <v>9.19518551932557</v>
      </c>
      <c r="P2838" s="46">
        <v>2.11751110383786</v>
      </c>
      <c r="Q2838" s="46">
        <v>0.617443226564095</v>
      </c>
      <c r="R2838" s="46">
        <f t="shared" si="230"/>
        <v>2.73495433040195</v>
      </c>
      <c r="S2838" s="140">
        <v>14.28</v>
      </c>
      <c r="T2838" s="12">
        <v>1.45</v>
      </c>
      <c r="U2838" s="139">
        <v>0.468721273198102</v>
      </c>
      <c r="V2838" s="27">
        <f t="shared" si="231"/>
        <v>9.84827586206896</v>
      </c>
      <c r="W2838" s="58">
        <v>197.513999938965</v>
      </c>
      <c r="X2838" s="58">
        <v>57.1417713165283</v>
      </c>
      <c r="Y2838" s="58">
        <f t="shared" si="229"/>
        <v>3.45656068036228</v>
      </c>
      <c r="Z2838" s="140">
        <v>5.1</v>
      </c>
      <c r="AA2838" s="63">
        <v>18</v>
      </c>
      <c r="AB2838" s="63">
        <v>37</v>
      </c>
      <c r="AC2838" s="63">
        <v>45</v>
      </c>
    </row>
    <row r="2839" customHeight="1" spans="1:29">
      <c r="A2839" s="11">
        <v>2838</v>
      </c>
      <c r="B2839" s="15" t="s">
        <v>1818</v>
      </c>
      <c r="C2839" s="95">
        <v>119.732</v>
      </c>
      <c r="D2839" s="95">
        <v>30.084</v>
      </c>
      <c r="E2839" s="38">
        <v>99</v>
      </c>
      <c r="F2839" s="137">
        <v>16.1</v>
      </c>
      <c r="G2839" s="137">
        <v>1613</v>
      </c>
      <c r="H2839" s="38">
        <v>1204</v>
      </c>
      <c r="I2839" s="18" t="s">
        <v>105</v>
      </c>
      <c r="J2839" s="18" t="s">
        <v>78</v>
      </c>
      <c r="K2839" s="78" t="s">
        <v>1836</v>
      </c>
      <c r="L2839" s="138">
        <v>4.34509658363895</v>
      </c>
      <c r="M2839" s="45">
        <v>14.2641131631796</v>
      </c>
      <c r="N2839" s="45">
        <v>18.6092097468186</v>
      </c>
      <c r="O2839" s="72">
        <v>6.33293790804905</v>
      </c>
      <c r="P2839" s="46">
        <v>2.25236902213271</v>
      </c>
      <c r="Q2839" s="46">
        <v>0.686110719341873</v>
      </c>
      <c r="R2839" s="46">
        <f t="shared" si="230"/>
        <v>2.93847974147458</v>
      </c>
      <c r="S2839" s="140">
        <v>16.66</v>
      </c>
      <c r="T2839" s="12">
        <v>1.053</v>
      </c>
      <c r="U2839" s="139">
        <v>0.445341526444033</v>
      </c>
      <c r="V2839" s="27">
        <f t="shared" si="231"/>
        <v>15.8214624881292</v>
      </c>
      <c r="W2839" s="58">
        <v>197.513999938965</v>
      </c>
      <c r="X2839" s="58">
        <v>57.1417713165283</v>
      </c>
      <c r="Y2839" s="58">
        <f t="shared" si="229"/>
        <v>3.45656068036228</v>
      </c>
      <c r="Z2839" s="140">
        <v>5.12</v>
      </c>
      <c r="AA2839" s="63">
        <v>18</v>
      </c>
      <c r="AB2839" s="63">
        <v>37</v>
      </c>
      <c r="AC2839" s="63">
        <v>45</v>
      </c>
    </row>
    <row r="2840" customHeight="1" spans="1:29">
      <c r="A2840" s="11">
        <v>2839</v>
      </c>
      <c r="B2840" s="15" t="s">
        <v>1818</v>
      </c>
      <c r="C2840" s="95">
        <v>119.732</v>
      </c>
      <c r="D2840" s="95">
        <v>30.084</v>
      </c>
      <c r="E2840" s="38">
        <v>99</v>
      </c>
      <c r="F2840" s="137">
        <v>16.1</v>
      </c>
      <c r="G2840" s="137">
        <v>1613</v>
      </c>
      <c r="H2840" s="38">
        <v>1204</v>
      </c>
      <c r="I2840" s="18" t="s">
        <v>105</v>
      </c>
      <c r="J2840" s="18" t="s">
        <v>78</v>
      </c>
      <c r="K2840" s="78" t="s">
        <v>1836</v>
      </c>
      <c r="L2840" s="138">
        <v>3.8251988582747</v>
      </c>
      <c r="M2840" s="45">
        <v>12.2901186757201</v>
      </c>
      <c r="N2840" s="45">
        <v>16.1153175339948</v>
      </c>
      <c r="O2840" s="72">
        <v>5.25231634961257</v>
      </c>
      <c r="P2840" s="46">
        <v>2.33994258107219</v>
      </c>
      <c r="Q2840" s="46">
        <v>0.728287978799461</v>
      </c>
      <c r="R2840" s="46">
        <f t="shared" si="230"/>
        <v>3.06823055987165</v>
      </c>
      <c r="S2840" s="140">
        <v>8.92</v>
      </c>
      <c r="T2840" s="12">
        <v>1.36</v>
      </c>
      <c r="U2840" s="139">
        <v>0.435449231239774</v>
      </c>
      <c r="V2840" s="27">
        <f t="shared" si="231"/>
        <v>6.55882352941176</v>
      </c>
      <c r="W2840" s="58">
        <v>197.513999938965</v>
      </c>
      <c r="X2840" s="58">
        <v>57.1417713165283</v>
      </c>
      <c r="Y2840" s="58">
        <f t="shared" si="229"/>
        <v>3.45656068036228</v>
      </c>
      <c r="Z2840" s="140">
        <v>5.05</v>
      </c>
      <c r="AA2840" s="63">
        <v>18</v>
      </c>
      <c r="AB2840" s="63">
        <v>37</v>
      </c>
      <c r="AC2840" s="63">
        <v>45</v>
      </c>
    </row>
    <row r="2841" customHeight="1" spans="1:29">
      <c r="A2841" s="11">
        <v>2840</v>
      </c>
      <c r="B2841" s="15" t="s">
        <v>1818</v>
      </c>
      <c r="C2841" s="95">
        <v>119.732</v>
      </c>
      <c r="D2841" s="95">
        <v>30.084</v>
      </c>
      <c r="E2841" s="38">
        <v>99</v>
      </c>
      <c r="F2841" s="137">
        <v>16.1</v>
      </c>
      <c r="G2841" s="137">
        <v>1613</v>
      </c>
      <c r="H2841" s="38">
        <v>1204</v>
      </c>
      <c r="I2841" s="18" t="s">
        <v>105</v>
      </c>
      <c r="J2841" s="18" t="s">
        <v>78</v>
      </c>
      <c r="K2841" s="78" t="s">
        <v>1836</v>
      </c>
      <c r="L2841" s="138">
        <v>6.23178316523286</v>
      </c>
      <c r="M2841" s="45">
        <v>20.3886559962411</v>
      </c>
      <c r="N2841" s="45">
        <v>26.620439161474</v>
      </c>
      <c r="O2841" s="72">
        <v>9.29619035938407</v>
      </c>
      <c r="P2841" s="46">
        <v>2.19322703258327</v>
      </c>
      <c r="Q2841" s="46">
        <v>0.67035881628028</v>
      </c>
      <c r="R2841" s="46">
        <f t="shared" si="230"/>
        <v>2.86358584886355</v>
      </c>
      <c r="S2841" s="140">
        <v>7.63</v>
      </c>
      <c r="T2841" s="12">
        <v>1.24</v>
      </c>
      <c r="U2841" s="139">
        <v>0.315717677388429</v>
      </c>
      <c r="V2841" s="27">
        <f t="shared" si="231"/>
        <v>6.15322580645161</v>
      </c>
      <c r="W2841" s="58">
        <v>197.513999938965</v>
      </c>
      <c r="X2841" s="58">
        <v>57.1417713165283</v>
      </c>
      <c r="Y2841" s="58">
        <f t="shared" si="229"/>
        <v>3.45656068036228</v>
      </c>
      <c r="Z2841" s="140">
        <v>4.65</v>
      </c>
      <c r="AA2841" s="63">
        <v>18</v>
      </c>
      <c r="AB2841" s="63">
        <v>37</v>
      </c>
      <c r="AC2841" s="63">
        <v>45</v>
      </c>
    </row>
    <row r="2842" customHeight="1" spans="1:29">
      <c r="A2842" s="11">
        <v>2841</v>
      </c>
      <c r="B2842" s="15" t="s">
        <v>1818</v>
      </c>
      <c r="C2842" s="95">
        <v>119.732</v>
      </c>
      <c r="D2842" s="95">
        <v>30.084</v>
      </c>
      <c r="E2842" s="38">
        <v>99</v>
      </c>
      <c r="F2842" s="137">
        <v>16.1</v>
      </c>
      <c r="G2842" s="137">
        <v>1613</v>
      </c>
      <c r="H2842" s="38">
        <v>1204</v>
      </c>
      <c r="I2842" s="18" t="s">
        <v>105</v>
      </c>
      <c r="J2842" s="18" t="s">
        <v>78</v>
      </c>
      <c r="K2842" s="78" t="s">
        <v>1836</v>
      </c>
      <c r="L2842" s="138">
        <v>4.92447442506914</v>
      </c>
      <c r="M2842" s="45">
        <v>17.2531089314764</v>
      </c>
      <c r="N2842" s="45">
        <v>22.1775833565455</v>
      </c>
      <c r="O2842" s="72">
        <v>8.57868111316668</v>
      </c>
      <c r="P2842" s="46">
        <v>2.01116100527342</v>
      </c>
      <c r="Q2842" s="46">
        <v>0.574036306992573</v>
      </c>
      <c r="R2842" s="46">
        <f t="shared" si="230"/>
        <v>2.58519731226599</v>
      </c>
      <c r="S2842" s="140">
        <v>13.08</v>
      </c>
      <c r="T2842" s="12">
        <v>1.341</v>
      </c>
      <c r="U2842" s="139">
        <v>0.508729757846357</v>
      </c>
      <c r="V2842" s="27">
        <f t="shared" si="231"/>
        <v>9.75391498881432</v>
      </c>
      <c r="W2842" s="58">
        <v>197.513999938965</v>
      </c>
      <c r="X2842" s="58">
        <v>57.1417713165283</v>
      </c>
      <c r="Y2842" s="58">
        <f t="shared" si="229"/>
        <v>3.45656068036228</v>
      </c>
      <c r="Z2842" s="140">
        <v>5.09</v>
      </c>
      <c r="AA2842" s="63">
        <v>18</v>
      </c>
      <c r="AB2842" s="63">
        <v>37</v>
      </c>
      <c r="AC2842" s="63">
        <v>45</v>
      </c>
    </row>
    <row r="2843" customHeight="1" spans="1:29">
      <c r="A2843" s="11">
        <v>2842</v>
      </c>
      <c r="B2843" s="15" t="s">
        <v>1818</v>
      </c>
      <c r="C2843" s="95">
        <v>119.732</v>
      </c>
      <c r="D2843" s="95">
        <v>30.084</v>
      </c>
      <c r="E2843" s="38">
        <v>99</v>
      </c>
      <c r="F2843" s="137">
        <v>16.1</v>
      </c>
      <c r="G2843" s="137">
        <v>1613</v>
      </c>
      <c r="H2843" s="38">
        <v>1204</v>
      </c>
      <c r="I2843" s="18" t="s">
        <v>105</v>
      </c>
      <c r="J2843" s="18" t="s">
        <v>78</v>
      </c>
      <c r="K2843" s="78" t="s">
        <v>1836</v>
      </c>
      <c r="L2843" s="138">
        <v>5.1203052582501</v>
      </c>
      <c r="M2843" s="45">
        <v>17.7500238877262</v>
      </c>
      <c r="N2843" s="45">
        <v>22.8703291459763</v>
      </c>
      <c r="O2843" s="72">
        <v>7.5192583780933</v>
      </c>
      <c r="P2843" s="46">
        <v>2.36060832002254</v>
      </c>
      <c r="Q2843" s="46">
        <v>0.680958812795642</v>
      </c>
      <c r="R2843" s="46">
        <f t="shared" si="230"/>
        <v>3.04156713281818</v>
      </c>
      <c r="S2843" s="140">
        <v>14.98</v>
      </c>
      <c r="T2843" s="12">
        <v>0.998</v>
      </c>
      <c r="U2843" s="139">
        <v>0.510161580600379</v>
      </c>
      <c r="V2843" s="27">
        <f t="shared" si="231"/>
        <v>15.0100200400802</v>
      </c>
      <c r="W2843" s="58">
        <v>197.513999938965</v>
      </c>
      <c r="X2843" s="58">
        <v>57.1417713165283</v>
      </c>
      <c r="Y2843" s="58">
        <f t="shared" si="229"/>
        <v>3.45656068036228</v>
      </c>
      <c r="Z2843" s="140">
        <v>4.89</v>
      </c>
      <c r="AA2843" s="63">
        <v>18</v>
      </c>
      <c r="AB2843" s="63">
        <v>37</v>
      </c>
      <c r="AC2843" s="63">
        <v>45</v>
      </c>
    </row>
    <row r="2844" customHeight="1" spans="1:29">
      <c r="A2844" s="11">
        <v>2843</v>
      </c>
      <c r="B2844" s="15" t="s">
        <v>1818</v>
      </c>
      <c r="C2844" s="95">
        <v>119.732</v>
      </c>
      <c r="D2844" s="95">
        <v>30.084</v>
      </c>
      <c r="E2844" s="38">
        <v>99</v>
      </c>
      <c r="F2844" s="137">
        <v>16.1</v>
      </c>
      <c r="G2844" s="137">
        <v>1613</v>
      </c>
      <c r="H2844" s="38">
        <v>1204</v>
      </c>
      <c r="I2844" s="18" t="s">
        <v>105</v>
      </c>
      <c r="J2844" s="18" t="s">
        <v>78</v>
      </c>
      <c r="K2844" s="78" t="s">
        <v>1836</v>
      </c>
      <c r="L2844" s="138">
        <v>5.77071626960571</v>
      </c>
      <c r="M2844" s="45">
        <v>16.9245966714852</v>
      </c>
      <c r="N2844" s="45">
        <v>22.6953129410909</v>
      </c>
      <c r="O2844" s="72">
        <v>8.31661220417143</v>
      </c>
      <c r="P2844" s="46">
        <v>2.03503497048909</v>
      </c>
      <c r="Q2844" s="46">
        <v>0.693878243680912</v>
      </c>
      <c r="R2844" s="46">
        <f t="shared" si="230"/>
        <v>2.72891321417</v>
      </c>
      <c r="S2844" s="140">
        <v>13.52</v>
      </c>
      <c r="T2844" s="12">
        <v>1.295</v>
      </c>
      <c r="U2844" s="139">
        <v>0.631400720322228</v>
      </c>
      <c r="V2844" s="27">
        <f t="shared" si="231"/>
        <v>10.4401544401544</v>
      </c>
      <c r="W2844" s="58">
        <v>197.513999938965</v>
      </c>
      <c r="X2844" s="58">
        <v>57.1417713165283</v>
      </c>
      <c r="Y2844" s="58">
        <f t="shared" si="229"/>
        <v>3.45656068036228</v>
      </c>
      <c r="Z2844" s="140">
        <v>5.16</v>
      </c>
      <c r="AA2844" s="63">
        <v>18</v>
      </c>
      <c r="AB2844" s="63">
        <v>37</v>
      </c>
      <c r="AC2844" s="63">
        <v>45</v>
      </c>
    </row>
    <row r="2845" customHeight="1" spans="1:29">
      <c r="A2845" s="11">
        <v>2844</v>
      </c>
      <c r="B2845" s="15" t="s">
        <v>1818</v>
      </c>
      <c r="C2845" s="95">
        <v>119.732</v>
      </c>
      <c r="D2845" s="95">
        <v>30.084</v>
      </c>
      <c r="E2845" s="38">
        <v>99</v>
      </c>
      <c r="F2845" s="137">
        <v>16.1</v>
      </c>
      <c r="G2845" s="137">
        <v>1613</v>
      </c>
      <c r="H2845" s="38">
        <v>1204</v>
      </c>
      <c r="I2845" s="18" t="s">
        <v>105</v>
      </c>
      <c r="J2845" s="18" t="s">
        <v>78</v>
      </c>
      <c r="K2845" s="78" t="s">
        <v>1836</v>
      </c>
      <c r="L2845" s="138">
        <v>5.22063595571638</v>
      </c>
      <c r="M2845" s="45">
        <v>15.3120241101384</v>
      </c>
      <c r="N2845" s="45">
        <v>20.5326600658548</v>
      </c>
      <c r="O2845" s="72">
        <v>7.95743439865553</v>
      </c>
      <c r="P2845" s="46">
        <v>1.92424132490812</v>
      </c>
      <c r="Q2845" s="46">
        <v>0.656070247540897</v>
      </c>
      <c r="R2845" s="46">
        <f t="shared" si="230"/>
        <v>2.58031157244902</v>
      </c>
      <c r="S2845" s="140">
        <v>10.9</v>
      </c>
      <c r="T2845" s="12">
        <v>1.158</v>
      </c>
      <c r="U2845" s="139">
        <v>0.69968990176289</v>
      </c>
      <c r="V2845" s="27">
        <f t="shared" si="231"/>
        <v>9.41278065630397</v>
      </c>
      <c r="W2845" s="58">
        <v>197.513999938965</v>
      </c>
      <c r="X2845" s="58">
        <v>57.1417713165283</v>
      </c>
      <c r="Y2845" s="58">
        <f t="shared" si="229"/>
        <v>3.45656068036228</v>
      </c>
      <c r="Z2845" s="140">
        <v>5.29</v>
      </c>
      <c r="AA2845" s="63">
        <v>18</v>
      </c>
      <c r="AB2845" s="63">
        <v>37</v>
      </c>
      <c r="AC2845" s="63">
        <v>45</v>
      </c>
    </row>
    <row r="2846" customHeight="1" spans="1:29">
      <c r="A2846" s="11">
        <v>2845</v>
      </c>
      <c r="B2846" s="15" t="s">
        <v>1818</v>
      </c>
      <c r="C2846" s="95">
        <v>119.732</v>
      </c>
      <c r="D2846" s="95">
        <v>30.084</v>
      </c>
      <c r="E2846" s="38">
        <v>99</v>
      </c>
      <c r="F2846" s="137">
        <v>16.1</v>
      </c>
      <c r="G2846" s="137">
        <v>1613</v>
      </c>
      <c r="H2846" s="38">
        <v>1204</v>
      </c>
      <c r="I2846" s="18" t="s">
        <v>105</v>
      </c>
      <c r="J2846" s="18" t="s">
        <v>78</v>
      </c>
      <c r="K2846" s="78" t="s">
        <v>1836</v>
      </c>
      <c r="L2846" s="138">
        <v>5.46705099987796</v>
      </c>
      <c r="M2846" s="45">
        <v>14.6967772362142</v>
      </c>
      <c r="N2846" s="45">
        <v>20.1638282360922</v>
      </c>
      <c r="O2846" s="72">
        <v>7.51201249814102</v>
      </c>
      <c r="P2846" s="46">
        <v>1.95643673913631</v>
      </c>
      <c r="Q2846" s="46">
        <v>0.72777448136979</v>
      </c>
      <c r="R2846" s="46">
        <f t="shared" si="230"/>
        <v>2.6842112205061</v>
      </c>
      <c r="S2846" s="140">
        <v>10.6947339633172</v>
      </c>
      <c r="T2846" s="12">
        <v>1.099</v>
      </c>
      <c r="U2846" s="139">
        <v>0.367791576275997</v>
      </c>
      <c r="V2846" s="27">
        <f t="shared" si="231"/>
        <v>9.73133208673085</v>
      </c>
      <c r="W2846" s="58">
        <v>197.513999938965</v>
      </c>
      <c r="X2846" s="58">
        <v>57.1417713165283</v>
      </c>
      <c r="Y2846" s="58">
        <f t="shared" si="229"/>
        <v>3.45656068036228</v>
      </c>
      <c r="Z2846" s="140">
        <v>5.02</v>
      </c>
      <c r="AA2846" s="63">
        <v>18</v>
      </c>
      <c r="AB2846" s="63">
        <v>37</v>
      </c>
      <c r="AC2846" s="63">
        <v>45</v>
      </c>
    </row>
    <row r="2847" customHeight="1" spans="1:29">
      <c r="A2847" s="11">
        <v>2846</v>
      </c>
      <c r="B2847" s="15" t="s">
        <v>1818</v>
      </c>
      <c r="C2847" s="95">
        <v>118.869</v>
      </c>
      <c r="D2847" s="95">
        <v>28.834</v>
      </c>
      <c r="E2847" s="38">
        <v>132</v>
      </c>
      <c r="F2847" s="137">
        <v>17.9</v>
      </c>
      <c r="G2847" s="137">
        <v>1971</v>
      </c>
      <c r="H2847" s="38">
        <v>1294</v>
      </c>
      <c r="I2847" s="18" t="s">
        <v>105</v>
      </c>
      <c r="J2847" s="18" t="s">
        <v>78</v>
      </c>
      <c r="K2847" s="78" t="s">
        <v>1837</v>
      </c>
      <c r="L2847" s="138">
        <v>2.76117755750726</v>
      </c>
      <c r="M2847" s="45">
        <v>10.7152193444233</v>
      </c>
      <c r="N2847" s="45">
        <v>13.4763969019306</v>
      </c>
      <c r="O2847" s="72">
        <v>5.1056471398475</v>
      </c>
      <c r="P2847" s="46">
        <v>2.09869954795649</v>
      </c>
      <c r="Q2847" s="46">
        <v>0.540808536484512</v>
      </c>
      <c r="R2847" s="46">
        <f t="shared" si="230"/>
        <v>2.639508084441</v>
      </c>
      <c r="S2847" s="140">
        <v>18.99</v>
      </c>
      <c r="T2847" s="12">
        <v>2.725</v>
      </c>
      <c r="U2847" s="139">
        <v>0.485078735883701</v>
      </c>
      <c r="V2847" s="27">
        <f t="shared" si="231"/>
        <v>6.96880733944954</v>
      </c>
      <c r="W2847" s="58">
        <v>179.580001831055</v>
      </c>
      <c r="X2847" s="58">
        <v>59.66477394104</v>
      </c>
      <c r="Y2847" s="58">
        <f t="shared" si="229"/>
        <v>3.00981617744021</v>
      </c>
      <c r="Z2847" s="140">
        <v>4.51</v>
      </c>
      <c r="AA2847" s="63">
        <v>14</v>
      </c>
      <c r="AB2847" s="63">
        <v>46</v>
      </c>
      <c r="AC2847" s="63">
        <v>41</v>
      </c>
    </row>
    <row r="2848" customHeight="1" spans="1:29">
      <c r="A2848" s="11">
        <v>2847</v>
      </c>
      <c r="B2848" s="15" t="s">
        <v>1818</v>
      </c>
      <c r="C2848" s="95">
        <v>118.869</v>
      </c>
      <c r="D2848" s="95">
        <v>28.834</v>
      </c>
      <c r="E2848" s="38">
        <v>132</v>
      </c>
      <c r="F2848" s="137">
        <v>17.9</v>
      </c>
      <c r="G2848" s="137">
        <v>1971</v>
      </c>
      <c r="H2848" s="38">
        <v>1294</v>
      </c>
      <c r="I2848" s="18" t="s">
        <v>105</v>
      </c>
      <c r="J2848" s="18" t="s">
        <v>78</v>
      </c>
      <c r="K2848" s="78" t="s">
        <v>1837</v>
      </c>
      <c r="L2848" s="138">
        <v>2.74925988984705</v>
      </c>
      <c r="M2848" s="45">
        <v>11.0217195105997</v>
      </c>
      <c r="N2848" s="45">
        <v>13.7709794004468</v>
      </c>
      <c r="O2848" s="72">
        <v>6.05575413915098</v>
      </c>
      <c r="P2848" s="46">
        <v>1.82004078391217</v>
      </c>
      <c r="Q2848" s="46">
        <v>0.453991332321906</v>
      </c>
      <c r="R2848" s="46">
        <f t="shared" si="230"/>
        <v>2.27403211623408</v>
      </c>
      <c r="S2848" s="140">
        <v>26.87</v>
      </c>
      <c r="T2848" s="12">
        <v>2.673</v>
      </c>
      <c r="U2848" s="139">
        <v>0.391659040552354</v>
      </c>
      <c r="V2848" s="27">
        <f t="shared" si="231"/>
        <v>10.0523756079312</v>
      </c>
      <c r="W2848" s="58">
        <v>179.580001831055</v>
      </c>
      <c r="X2848" s="58">
        <v>59.66477394104</v>
      </c>
      <c r="Y2848" s="58">
        <f t="shared" si="229"/>
        <v>3.00981617744021</v>
      </c>
      <c r="Z2848" s="140">
        <v>4.5</v>
      </c>
      <c r="AA2848" s="63">
        <v>14</v>
      </c>
      <c r="AB2848" s="63">
        <v>46</v>
      </c>
      <c r="AC2848" s="63">
        <v>41</v>
      </c>
    </row>
    <row r="2849" customHeight="1" spans="1:29">
      <c r="A2849" s="11">
        <v>2848</v>
      </c>
      <c r="B2849" s="15" t="s">
        <v>1818</v>
      </c>
      <c r="C2849" s="95">
        <v>118.869</v>
      </c>
      <c r="D2849" s="95">
        <v>28.834</v>
      </c>
      <c r="E2849" s="38">
        <v>132</v>
      </c>
      <c r="F2849" s="137">
        <v>17.9</v>
      </c>
      <c r="G2849" s="137">
        <v>1971</v>
      </c>
      <c r="H2849" s="38">
        <v>1294</v>
      </c>
      <c r="I2849" s="18" t="s">
        <v>105</v>
      </c>
      <c r="J2849" s="18" t="s">
        <v>78</v>
      </c>
      <c r="K2849" s="78" t="s">
        <v>1837</v>
      </c>
      <c r="L2849" s="138">
        <v>3.97640649303174</v>
      </c>
      <c r="M2849" s="45">
        <v>15.4339410662933</v>
      </c>
      <c r="N2849" s="45">
        <v>19.410347559325</v>
      </c>
      <c r="O2849" s="72">
        <v>9.83784208638405</v>
      </c>
      <c r="P2849" s="46">
        <v>1.56883399131345</v>
      </c>
      <c r="Q2849" s="46">
        <v>0.404194990945752</v>
      </c>
      <c r="R2849" s="46">
        <f t="shared" si="230"/>
        <v>1.9730289822592</v>
      </c>
      <c r="S2849" s="140">
        <v>30.41</v>
      </c>
      <c r="T2849" s="12">
        <v>3.185</v>
      </c>
      <c r="U2849" s="139">
        <v>0.495562335061963</v>
      </c>
      <c r="V2849" s="27">
        <f t="shared" si="231"/>
        <v>9.54788069073783</v>
      </c>
      <c r="W2849" s="58">
        <v>179.580001831055</v>
      </c>
      <c r="X2849" s="58">
        <v>59.66477394104</v>
      </c>
      <c r="Y2849" s="58">
        <f t="shared" si="229"/>
        <v>3.00981617744021</v>
      </c>
      <c r="Z2849" s="140">
        <v>4.66</v>
      </c>
      <c r="AA2849" s="63">
        <v>14</v>
      </c>
      <c r="AB2849" s="63">
        <v>46</v>
      </c>
      <c r="AC2849" s="63">
        <v>41</v>
      </c>
    </row>
    <row r="2850" customHeight="1" spans="1:29">
      <c r="A2850" s="11">
        <v>2849</v>
      </c>
      <c r="B2850" s="15" t="s">
        <v>1818</v>
      </c>
      <c r="C2850" s="95">
        <v>118.869</v>
      </c>
      <c r="D2850" s="95">
        <v>28.834</v>
      </c>
      <c r="E2850" s="38">
        <v>132</v>
      </c>
      <c r="F2850" s="137">
        <v>17.9</v>
      </c>
      <c r="G2850" s="137">
        <v>1971</v>
      </c>
      <c r="H2850" s="38">
        <v>1294</v>
      </c>
      <c r="I2850" s="18" t="s">
        <v>105</v>
      </c>
      <c r="J2850" s="18" t="s">
        <v>78</v>
      </c>
      <c r="K2850" s="78" t="s">
        <v>1837</v>
      </c>
      <c r="L2850" s="138">
        <v>3.74742900896764</v>
      </c>
      <c r="M2850" s="45">
        <v>14.988409928509</v>
      </c>
      <c r="N2850" s="45">
        <v>18.7358389374766</v>
      </c>
      <c r="O2850" s="72">
        <v>9.0208672340129</v>
      </c>
      <c r="P2850" s="46">
        <v>1.66152649625478</v>
      </c>
      <c r="Q2850" s="46">
        <v>0.415417820898425</v>
      </c>
      <c r="R2850" s="46">
        <f t="shared" si="230"/>
        <v>2.07694431715321</v>
      </c>
      <c r="S2850" s="140">
        <v>28.62</v>
      </c>
      <c r="T2850" s="12">
        <v>2.902</v>
      </c>
      <c r="U2850" s="139">
        <v>0.49673945887116</v>
      </c>
      <c r="V2850" s="27">
        <f t="shared" si="231"/>
        <v>9.86216402481048</v>
      </c>
      <c r="W2850" s="58">
        <v>179.580001831055</v>
      </c>
      <c r="X2850" s="58">
        <v>59.66477394104</v>
      </c>
      <c r="Y2850" s="58">
        <f t="shared" si="229"/>
        <v>3.00981617744021</v>
      </c>
      <c r="Z2850" s="140">
        <v>4.53</v>
      </c>
      <c r="AA2850" s="63">
        <v>14</v>
      </c>
      <c r="AB2850" s="63">
        <v>46</v>
      </c>
      <c r="AC2850" s="63">
        <v>41</v>
      </c>
    </row>
    <row r="2851" customHeight="1" spans="1:29">
      <c r="A2851" s="11">
        <v>2850</v>
      </c>
      <c r="B2851" s="15" t="s">
        <v>1818</v>
      </c>
      <c r="C2851" s="95">
        <v>118.869</v>
      </c>
      <c r="D2851" s="95">
        <v>28.834</v>
      </c>
      <c r="E2851" s="38">
        <v>132</v>
      </c>
      <c r="F2851" s="137">
        <v>17.9</v>
      </c>
      <c r="G2851" s="137">
        <v>1971</v>
      </c>
      <c r="H2851" s="38">
        <v>1294</v>
      </c>
      <c r="I2851" s="18" t="s">
        <v>105</v>
      </c>
      <c r="J2851" s="18" t="s">
        <v>78</v>
      </c>
      <c r="K2851" s="78" t="s">
        <v>1837</v>
      </c>
      <c r="L2851" s="138">
        <v>3.77904572246716</v>
      </c>
      <c r="M2851" s="45">
        <v>14.9340194567283</v>
      </c>
      <c r="N2851" s="45">
        <v>18.7130651791955</v>
      </c>
      <c r="O2851" s="72">
        <v>9.18847221799334</v>
      </c>
      <c r="P2851" s="46">
        <v>1.62529951687548</v>
      </c>
      <c r="Q2851" s="46">
        <v>0.411281182857237</v>
      </c>
      <c r="R2851" s="46">
        <f t="shared" si="230"/>
        <v>2.03658069973272</v>
      </c>
      <c r="S2851" s="140">
        <v>18.94</v>
      </c>
      <c r="T2851" s="12">
        <v>2.219</v>
      </c>
      <c r="U2851" s="139">
        <v>0.497274105229222</v>
      </c>
      <c r="V2851" s="27">
        <f t="shared" si="231"/>
        <v>8.53537629562866</v>
      </c>
      <c r="W2851" s="58">
        <v>179.580001831055</v>
      </c>
      <c r="X2851" s="58">
        <v>59.66477394104</v>
      </c>
      <c r="Y2851" s="58">
        <f t="shared" ref="Y2851:Y2914" si="232">W2851/X2851</f>
        <v>3.00981617744021</v>
      </c>
      <c r="Z2851" s="140">
        <v>4.67</v>
      </c>
      <c r="AA2851" s="63">
        <v>14</v>
      </c>
      <c r="AB2851" s="63">
        <v>46</v>
      </c>
      <c r="AC2851" s="63">
        <v>41</v>
      </c>
    </row>
    <row r="2852" customHeight="1" spans="1:29">
      <c r="A2852" s="11">
        <v>2851</v>
      </c>
      <c r="B2852" s="15" t="s">
        <v>1818</v>
      </c>
      <c r="C2852" s="95">
        <v>118.869</v>
      </c>
      <c r="D2852" s="95">
        <v>28.834</v>
      </c>
      <c r="E2852" s="38">
        <v>132</v>
      </c>
      <c r="F2852" s="137">
        <v>17.9</v>
      </c>
      <c r="G2852" s="137">
        <v>1971</v>
      </c>
      <c r="H2852" s="38">
        <v>1294</v>
      </c>
      <c r="I2852" s="18" t="s">
        <v>105</v>
      </c>
      <c r="J2852" s="18" t="s">
        <v>78</v>
      </c>
      <c r="K2852" s="78" t="s">
        <v>1837</v>
      </c>
      <c r="L2852" s="138">
        <v>4.9461916214194</v>
      </c>
      <c r="M2852" s="45">
        <v>18.427779292993</v>
      </c>
      <c r="N2852" s="45">
        <v>23.3739709144124</v>
      </c>
      <c r="O2852" s="72">
        <v>12.4718030291168</v>
      </c>
      <c r="P2852" s="46">
        <v>1.4775553502546</v>
      </c>
      <c r="Q2852" s="46">
        <v>0.396589940513971</v>
      </c>
      <c r="R2852" s="46">
        <f t="shared" si="230"/>
        <v>1.87414529076857</v>
      </c>
      <c r="S2852" s="140">
        <v>25.64</v>
      </c>
      <c r="T2852" s="12">
        <v>1.693</v>
      </c>
      <c r="U2852" s="139">
        <v>0.396968476324099</v>
      </c>
      <c r="V2852" s="27">
        <f t="shared" si="231"/>
        <v>15.1447135262847</v>
      </c>
      <c r="W2852" s="58">
        <v>179.580001831055</v>
      </c>
      <c r="X2852" s="58">
        <v>59.66477394104</v>
      </c>
      <c r="Y2852" s="58">
        <f t="shared" si="232"/>
        <v>3.00981617744021</v>
      </c>
      <c r="Z2852" s="140">
        <v>4.63</v>
      </c>
      <c r="AA2852" s="63">
        <v>14</v>
      </c>
      <c r="AB2852" s="63">
        <v>46</v>
      </c>
      <c r="AC2852" s="63">
        <v>41</v>
      </c>
    </row>
    <row r="2853" customHeight="1" spans="1:29">
      <c r="A2853" s="11">
        <v>2852</v>
      </c>
      <c r="B2853" s="15" t="s">
        <v>1818</v>
      </c>
      <c r="C2853" s="95">
        <v>118.869</v>
      </c>
      <c r="D2853" s="95">
        <v>28.834</v>
      </c>
      <c r="E2853" s="38">
        <v>132</v>
      </c>
      <c r="F2853" s="137">
        <v>17.9</v>
      </c>
      <c r="G2853" s="137">
        <v>1971</v>
      </c>
      <c r="H2853" s="38">
        <v>1294</v>
      </c>
      <c r="I2853" s="18" t="s">
        <v>105</v>
      </c>
      <c r="J2853" s="18" t="s">
        <v>78</v>
      </c>
      <c r="K2853" s="78" t="s">
        <v>1837</v>
      </c>
      <c r="L2853" s="138">
        <v>2.7544137223942</v>
      </c>
      <c r="M2853" s="45">
        <v>12.0437005615635</v>
      </c>
      <c r="N2853" s="45">
        <v>14.7981142839577</v>
      </c>
      <c r="O2853" s="72">
        <v>5.80390770646718</v>
      </c>
      <c r="P2853" s="46">
        <v>2.07510201241544</v>
      </c>
      <c r="Q2853" s="46">
        <v>0.474579173498057</v>
      </c>
      <c r="R2853" s="46">
        <f t="shared" si="230"/>
        <v>2.5496811859135</v>
      </c>
      <c r="S2853" s="140">
        <v>22.03</v>
      </c>
      <c r="T2853" s="12">
        <v>2.296</v>
      </c>
      <c r="U2853" s="139">
        <v>0.40197321903125</v>
      </c>
      <c r="V2853" s="27">
        <f t="shared" si="231"/>
        <v>9.59494773519164</v>
      </c>
      <c r="W2853" s="58">
        <v>179.580001831055</v>
      </c>
      <c r="X2853" s="58">
        <v>59.66477394104</v>
      </c>
      <c r="Y2853" s="58">
        <f t="shared" si="232"/>
        <v>3.00981617744021</v>
      </c>
      <c r="Z2853" s="140">
        <v>4.42</v>
      </c>
      <c r="AA2853" s="63">
        <v>14</v>
      </c>
      <c r="AB2853" s="63">
        <v>46</v>
      </c>
      <c r="AC2853" s="63">
        <v>41</v>
      </c>
    </row>
    <row r="2854" customHeight="1" spans="1:29">
      <c r="A2854" s="11">
        <v>2853</v>
      </c>
      <c r="B2854" s="15" t="s">
        <v>1818</v>
      </c>
      <c r="C2854" s="95">
        <v>118.869</v>
      </c>
      <c r="D2854" s="95">
        <v>28.834</v>
      </c>
      <c r="E2854" s="38">
        <v>132</v>
      </c>
      <c r="F2854" s="137">
        <v>17.9</v>
      </c>
      <c r="G2854" s="137">
        <v>1971</v>
      </c>
      <c r="H2854" s="38">
        <v>1294</v>
      </c>
      <c r="I2854" s="18" t="s">
        <v>105</v>
      </c>
      <c r="J2854" s="18" t="s">
        <v>78</v>
      </c>
      <c r="K2854" s="78" t="s">
        <v>1837</v>
      </c>
      <c r="L2854" s="138">
        <v>2.35596055944848</v>
      </c>
      <c r="M2854" s="45">
        <v>8.70018585707455</v>
      </c>
      <c r="N2854" s="45">
        <v>11.056146416523</v>
      </c>
      <c r="O2854" s="72">
        <v>4.80970969237451</v>
      </c>
      <c r="P2854" s="46">
        <v>1.80887962341431</v>
      </c>
      <c r="Q2854" s="46">
        <v>0.489834254068121</v>
      </c>
      <c r="R2854" s="46">
        <f t="shared" si="230"/>
        <v>2.29871387748243</v>
      </c>
      <c r="S2854" s="140">
        <v>23.05</v>
      </c>
      <c r="T2854" s="12">
        <v>2.569</v>
      </c>
      <c r="U2854" s="139">
        <v>0.52130909146149</v>
      </c>
      <c r="V2854" s="27">
        <f t="shared" si="231"/>
        <v>8.97236278707668</v>
      </c>
      <c r="W2854" s="58">
        <v>179.580001831055</v>
      </c>
      <c r="X2854" s="58">
        <v>59.66477394104</v>
      </c>
      <c r="Y2854" s="58">
        <f t="shared" si="232"/>
        <v>3.00981617744021</v>
      </c>
      <c r="Z2854" s="140">
        <v>4.44</v>
      </c>
      <c r="AA2854" s="63">
        <v>14</v>
      </c>
      <c r="AB2854" s="63">
        <v>46</v>
      </c>
      <c r="AC2854" s="63">
        <v>41</v>
      </c>
    </row>
    <row r="2855" customHeight="1" spans="1:29">
      <c r="A2855" s="11">
        <v>2854</v>
      </c>
      <c r="B2855" s="15" t="s">
        <v>1818</v>
      </c>
      <c r="C2855" s="95">
        <v>118.869</v>
      </c>
      <c r="D2855" s="95">
        <v>28.834</v>
      </c>
      <c r="E2855" s="38">
        <v>132</v>
      </c>
      <c r="F2855" s="137">
        <v>17.9</v>
      </c>
      <c r="G2855" s="137">
        <v>1971</v>
      </c>
      <c r="H2855" s="38">
        <v>1294</v>
      </c>
      <c r="I2855" s="18" t="s">
        <v>105</v>
      </c>
      <c r="J2855" s="18" t="s">
        <v>78</v>
      </c>
      <c r="K2855" s="78" t="s">
        <v>1837</v>
      </c>
      <c r="L2855" s="138">
        <v>3.59686938405044</v>
      </c>
      <c r="M2855" s="45">
        <v>15.5381420139925</v>
      </c>
      <c r="N2855" s="45">
        <v>19.1350113980429</v>
      </c>
      <c r="O2855" s="72">
        <v>8.88962702554869</v>
      </c>
      <c r="P2855" s="46">
        <v>1.74789583065027</v>
      </c>
      <c r="Q2855" s="46">
        <v>0.404614206390558</v>
      </c>
      <c r="R2855" s="46">
        <f t="shared" ref="R2855:R2918" si="233">P2855+Q2855</f>
        <v>2.15251003704083</v>
      </c>
      <c r="S2855" s="140">
        <v>24.81</v>
      </c>
      <c r="T2855" s="12">
        <v>2.638</v>
      </c>
      <c r="U2855" s="139">
        <v>0.23694826387274</v>
      </c>
      <c r="V2855" s="27">
        <f t="shared" si="231"/>
        <v>9.40485216072782</v>
      </c>
      <c r="W2855" s="58">
        <v>179.580001831055</v>
      </c>
      <c r="X2855" s="58">
        <v>59.66477394104</v>
      </c>
      <c r="Y2855" s="58">
        <f t="shared" si="232"/>
        <v>3.00981617744021</v>
      </c>
      <c r="Z2855" s="140">
        <v>4.43</v>
      </c>
      <c r="AA2855" s="63">
        <v>14</v>
      </c>
      <c r="AB2855" s="63">
        <v>46</v>
      </c>
      <c r="AC2855" s="63">
        <v>41</v>
      </c>
    </row>
    <row r="2856" customHeight="1" spans="1:29">
      <c r="A2856" s="11">
        <v>2855</v>
      </c>
      <c r="B2856" s="15" t="s">
        <v>1818</v>
      </c>
      <c r="C2856" s="95">
        <v>118.869</v>
      </c>
      <c r="D2856" s="95">
        <v>28.834</v>
      </c>
      <c r="E2856" s="38">
        <v>132</v>
      </c>
      <c r="F2856" s="137">
        <v>17.9</v>
      </c>
      <c r="G2856" s="137">
        <v>1971</v>
      </c>
      <c r="H2856" s="38">
        <v>1294</v>
      </c>
      <c r="I2856" s="18" t="s">
        <v>105</v>
      </c>
      <c r="J2856" s="18" t="s">
        <v>78</v>
      </c>
      <c r="K2856" s="78" t="s">
        <v>1837</v>
      </c>
      <c r="L2856" s="138">
        <v>1.83888630170918</v>
      </c>
      <c r="M2856" s="45">
        <v>6.93674623145666</v>
      </c>
      <c r="N2856" s="45">
        <v>8.77563253316584</v>
      </c>
      <c r="O2856" s="72">
        <v>5.09901376666918</v>
      </c>
      <c r="P2856" s="46">
        <v>1.3604093946167</v>
      </c>
      <c r="Q2856" s="46">
        <v>0.360635680909407</v>
      </c>
      <c r="R2856" s="46">
        <f t="shared" si="233"/>
        <v>1.72104507552611</v>
      </c>
      <c r="S2856" s="140">
        <v>25.78</v>
      </c>
      <c r="T2856" s="12">
        <v>1.913</v>
      </c>
      <c r="U2856" s="139">
        <v>0.261748043426955</v>
      </c>
      <c r="V2856" s="27">
        <f t="shared" si="231"/>
        <v>13.4762153685311</v>
      </c>
      <c r="W2856" s="58">
        <v>179.580001831055</v>
      </c>
      <c r="X2856" s="58">
        <v>59.66477394104</v>
      </c>
      <c r="Y2856" s="58">
        <f t="shared" si="232"/>
        <v>3.00981617744021</v>
      </c>
      <c r="Z2856" s="140">
        <v>4.44</v>
      </c>
      <c r="AA2856" s="63">
        <v>14</v>
      </c>
      <c r="AB2856" s="63">
        <v>46</v>
      </c>
      <c r="AC2856" s="63">
        <v>41</v>
      </c>
    </row>
    <row r="2857" customHeight="1" spans="1:29">
      <c r="A2857" s="11">
        <v>2856</v>
      </c>
      <c r="B2857" s="15" t="s">
        <v>1818</v>
      </c>
      <c r="C2857" s="95">
        <v>118.869</v>
      </c>
      <c r="D2857" s="95">
        <v>28.834</v>
      </c>
      <c r="E2857" s="38">
        <v>132</v>
      </c>
      <c r="F2857" s="137">
        <v>17.9</v>
      </c>
      <c r="G2857" s="137">
        <v>1971</v>
      </c>
      <c r="H2857" s="38">
        <v>1294</v>
      </c>
      <c r="I2857" s="18" t="s">
        <v>105</v>
      </c>
      <c r="J2857" s="18" t="s">
        <v>78</v>
      </c>
      <c r="K2857" s="78" t="s">
        <v>1837</v>
      </c>
      <c r="L2857" s="138">
        <v>2.37950341650556</v>
      </c>
      <c r="M2857" s="45">
        <v>8.57832556393334</v>
      </c>
      <c r="N2857" s="45">
        <v>10.9578289804389</v>
      </c>
      <c r="O2857" s="72">
        <v>6.10119134666547</v>
      </c>
      <c r="P2857" s="46">
        <v>1.40600828207457</v>
      </c>
      <c r="Q2857" s="46">
        <v>0.390006357988764</v>
      </c>
      <c r="R2857" s="46">
        <f t="shared" si="233"/>
        <v>1.79601464006333</v>
      </c>
      <c r="S2857" s="140">
        <v>29.62</v>
      </c>
      <c r="T2857" s="12">
        <v>2.301</v>
      </c>
      <c r="U2857" s="139">
        <v>0.326827104040723</v>
      </c>
      <c r="V2857" s="27">
        <f t="shared" si="231"/>
        <v>12.8726640591047</v>
      </c>
      <c r="W2857" s="58">
        <v>179.580001831055</v>
      </c>
      <c r="X2857" s="58">
        <v>59.66477394104</v>
      </c>
      <c r="Y2857" s="58">
        <f t="shared" si="232"/>
        <v>3.00981617744021</v>
      </c>
      <c r="Z2857" s="140">
        <v>4.58</v>
      </c>
      <c r="AA2857" s="63">
        <v>14</v>
      </c>
      <c r="AB2857" s="63">
        <v>46</v>
      </c>
      <c r="AC2857" s="63">
        <v>41</v>
      </c>
    </row>
    <row r="2858" customHeight="1" spans="1:29">
      <c r="A2858" s="11">
        <v>2857</v>
      </c>
      <c r="B2858" s="15" t="s">
        <v>1818</v>
      </c>
      <c r="C2858" s="95">
        <v>118.432</v>
      </c>
      <c r="D2858" s="95">
        <v>27.083</v>
      </c>
      <c r="E2858" s="38">
        <v>434</v>
      </c>
      <c r="F2858" s="137">
        <v>17.9</v>
      </c>
      <c r="G2858" s="137">
        <v>1971</v>
      </c>
      <c r="H2858" s="38">
        <v>1228</v>
      </c>
      <c r="I2858" s="18" t="s">
        <v>105</v>
      </c>
      <c r="J2858" s="18" t="s">
        <v>78</v>
      </c>
      <c r="K2858" s="78" t="s">
        <v>1838</v>
      </c>
      <c r="L2858" s="138">
        <v>7.96400502785582</v>
      </c>
      <c r="M2858" s="45">
        <v>25.7569003918542</v>
      </c>
      <c r="N2858" s="45">
        <v>33.72090541971</v>
      </c>
      <c r="O2858" s="72">
        <v>13.3525326548936</v>
      </c>
      <c r="P2858" s="46">
        <v>1.92898988211158</v>
      </c>
      <c r="Q2858" s="46">
        <v>0.596441531632358</v>
      </c>
      <c r="R2858" s="46">
        <f t="shared" si="233"/>
        <v>2.52543141374394</v>
      </c>
      <c r="S2858" s="140">
        <v>23.7</v>
      </c>
      <c r="T2858" s="12">
        <v>2.54</v>
      </c>
      <c r="U2858" s="139">
        <v>0.550209067399249</v>
      </c>
      <c r="V2858" s="27">
        <f t="shared" si="231"/>
        <v>9.33070866141732</v>
      </c>
      <c r="W2858" s="58">
        <v>209.678993225098</v>
      </c>
      <c r="X2858" s="58">
        <v>57.917103767395</v>
      </c>
      <c r="Y2858" s="58">
        <f t="shared" si="232"/>
        <v>3.62032939470186</v>
      </c>
      <c r="Z2858" s="140">
        <v>4.7</v>
      </c>
      <c r="AA2858" s="63">
        <v>14</v>
      </c>
      <c r="AB2858" s="63">
        <v>46</v>
      </c>
      <c r="AC2858" s="63">
        <v>41</v>
      </c>
    </row>
    <row r="2859" customHeight="1" spans="1:29">
      <c r="A2859" s="11">
        <v>2858</v>
      </c>
      <c r="B2859" s="15" t="s">
        <v>1818</v>
      </c>
      <c r="C2859" s="95">
        <v>118.432</v>
      </c>
      <c r="D2859" s="95">
        <v>27.083</v>
      </c>
      <c r="E2859" s="38">
        <v>434</v>
      </c>
      <c r="F2859" s="137">
        <v>17.9</v>
      </c>
      <c r="G2859" s="137">
        <v>1971</v>
      </c>
      <c r="H2859" s="38">
        <v>1228</v>
      </c>
      <c r="I2859" s="18" t="s">
        <v>105</v>
      </c>
      <c r="J2859" s="18" t="s">
        <v>78</v>
      </c>
      <c r="K2859" s="78" t="s">
        <v>1838</v>
      </c>
      <c r="L2859" s="138">
        <v>7.31201093519705</v>
      </c>
      <c r="M2859" s="45">
        <v>21.6625560153015</v>
      </c>
      <c r="N2859" s="45">
        <v>28.9745669504986</v>
      </c>
      <c r="O2859" s="72">
        <v>9.58985233878182</v>
      </c>
      <c r="P2859" s="46">
        <v>2.2589040216706</v>
      </c>
      <c r="Q2859" s="46">
        <v>0.76247377716411</v>
      </c>
      <c r="R2859" s="46">
        <f t="shared" si="233"/>
        <v>3.02137779883471</v>
      </c>
      <c r="S2859" s="140">
        <v>19.58</v>
      </c>
      <c r="T2859" s="12">
        <v>2.658</v>
      </c>
      <c r="U2859" s="139">
        <v>0.641756280487351</v>
      </c>
      <c r="V2859" s="27">
        <f t="shared" si="231"/>
        <v>7.36644093303235</v>
      </c>
      <c r="W2859" s="58">
        <v>209.678993225098</v>
      </c>
      <c r="X2859" s="58">
        <v>57.917103767395</v>
      </c>
      <c r="Y2859" s="58">
        <f t="shared" si="232"/>
        <v>3.62032939470186</v>
      </c>
      <c r="Z2859" s="140">
        <v>4.66</v>
      </c>
      <c r="AA2859" s="63">
        <v>14</v>
      </c>
      <c r="AB2859" s="63">
        <v>46</v>
      </c>
      <c r="AC2859" s="63">
        <v>41</v>
      </c>
    </row>
    <row r="2860" customHeight="1" spans="1:29">
      <c r="A2860" s="11">
        <v>2859</v>
      </c>
      <c r="B2860" s="15" t="s">
        <v>1818</v>
      </c>
      <c r="C2860" s="95">
        <v>118.432</v>
      </c>
      <c r="D2860" s="95">
        <v>27.083</v>
      </c>
      <c r="E2860" s="38">
        <v>434</v>
      </c>
      <c r="F2860" s="137">
        <v>17.9</v>
      </c>
      <c r="G2860" s="137">
        <v>1971</v>
      </c>
      <c r="H2860" s="38">
        <v>1228</v>
      </c>
      <c r="I2860" s="18" t="s">
        <v>105</v>
      </c>
      <c r="J2860" s="18" t="s">
        <v>78</v>
      </c>
      <c r="K2860" s="78" t="s">
        <v>1838</v>
      </c>
      <c r="L2860" s="138">
        <v>7.15006972676686</v>
      </c>
      <c r="M2860" s="45">
        <v>22.9261506405772</v>
      </c>
      <c r="N2860" s="45">
        <v>30.0762203673441</v>
      </c>
      <c r="O2860" s="72">
        <v>9.30239120386759</v>
      </c>
      <c r="P2860" s="46">
        <v>2.46454380794535</v>
      </c>
      <c r="Q2860" s="46">
        <v>0.768627073412493</v>
      </c>
      <c r="R2860" s="46">
        <f t="shared" si="233"/>
        <v>3.23317088135784</v>
      </c>
      <c r="S2860" s="140">
        <v>18.66</v>
      </c>
      <c r="T2860" s="12">
        <v>2.356</v>
      </c>
      <c r="U2860" s="139">
        <v>0.625118419671327</v>
      </c>
      <c r="V2860" s="27">
        <f t="shared" si="231"/>
        <v>7.92020373514431</v>
      </c>
      <c r="W2860" s="58">
        <v>209.678993225098</v>
      </c>
      <c r="X2860" s="58">
        <v>57.917103767395</v>
      </c>
      <c r="Y2860" s="58">
        <f t="shared" si="232"/>
        <v>3.62032939470186</v>
      </c>
      <c r="Z2860" s="140">
        <v>4.7</v>
      </c>
      <c r="AA2860" s="63">
        <v>14</v>
      </c>
      <c r="AB2860" s="63">
        <v>46</v>
      </c>
      <c r="AC2860" s="63">
        <v>41</v>
      </c>
    </row>
    <row r="2861" customHeight="1" spans="1:29">
      <c r="A2861" s="11">
        <v>2860</v>
      </c>
      <c r="B2861" s="15" t="s">
        <v>1818</v>
      </c>
      <c r="C2861" s="95">
        <v>118.432</v>
      </c>
      <c r="D2861" s="95">
        <v>27.083</v>
      </c>
      <c r="E2861" s="38">
        <v>434</v>
      </c>
      <c r="F2861" s="137">
        <v>17.9</v>
      </c>
      <c r="G2861" s="137">
        <v>1971</v>
      </c>
      <c r="H2861" s="38">
        <v>1228</v>
      </c>
      <c r="I2861" s="18" t="s">
        <v>105</v>
      </c>
      <c r="J2861" s="18" t="s">
        <v>78</v>
      </c>
      <c r="K2861" s="78" t="s">
        <v>1838</v>
      </c>
      <c r="L2861" s="138">
        <v>7.38950175995705</v>
      </c>
      <c r="M2861" s="45">
        <v>24.6714755052875</v>
      </c>
      <c r="N2861" s="45">
        <v>32.0609772652446</v>
      </c>
      <c r="O2861" s="72">
        <v>9.9370663449345</v>
      </c>
      <c r="P2861" s="46">
        <v>2.48277254562801</v>
      </c>
      <c r="Q2861" s="46">
        <v>0.743630112092782</v>
      </c>
      <c r="R2861" s="46">
        <f t="shared" si="233"/>
        <v>3.22640265772079</v>
      </c>
      <c r="S2861" s="140">
        <v>23.67</v>
      </c>
      <c r="T2861" s="12">
        <v>2.581</v>
      </c>
      <c r="U2861" s="139">
        <v>0.620909616087032</v>
      </c>
      <c r="V2861" s="27">
        <f t="shared" si="231"/>
        <v>9.17086400619915</v>
      </c>
      <c r="W2861" s="58">
        <v>209.678993225098</v>
      </c>
      <c r="X2861" s="58">
        <v>57.917103767395</v>
      </c>
      <c r="Y2861" s="58">
        <f t="shared" si="232"/>
        <v>3.62032939470186</v>
      </c>
      <c r="Z2861" s="140">
        <v>4.66</v>
      </c>
      <c r="AA2861" s="63">
        <v>14</v>
      </c>
      <c r="AB2861" s="63">
        <v>46</v>
      </c>
      <c r="AC2861" s="63">
        <v>41</v>
      </c>
    </row>
    <row r="2862" customHeight="1" spans="1:29">
      <c r="A2862" s="11">
        <v>2861</v>
      </c>
      <c r="B2862" s="15" t="s">
        <v>1818</v>
      </c>
      <c r="C2862" s="95">
        <v>118.432</v>
      </c>
      <c r="D2862" s="95">
        <v>27.083</v>
      </c>
      <c r="E2862" s="38">
        <v>434</v>
      </c>
      <c r="F2862" s="137">
        <v>17.9</v>
      </c>
      <c r="G2862" s="137">
        <v>1971</v>
      </c>
      <c r="H2862" s="38">
        <v>1228</v>
      </c>
      <c r="I2862" s="18" t="s">
        <v>105</v>
      </c>
      <c r="J2862" s="18" t="s">
        <v>78</v>
      </c>
      <c r="K2862" s="78" t="s">
        <v>1838</v>
      </c>
      <c r="L2862" s="138">
        <v>8.32144970433365</v>
      </c>
      <c r="M2862" s="45">
        <v>23.5450328105163</v>
      </c>
      <c r="N2862" s="45">
        <v>31.8664825148499</v>
      </c>
      <c r="O2862" s="72">
        <v>9.36937789967727</v>
      </c>
      <c r="P2862" s="46">
        <v>2.51297717549927</v>
      </c>
      <c r="Q2862" s="46">
        <v>0.888153919442217</v>
      </c>
      <c r="R2862" s="46">
        <f t="shared" si="233"/>
        <v>3.40113109494149</v>
      </c>
      <c r="S2862" s="140">
        <v>25.98</v>
      </c>
      <c r="T2862" s="12">
        <v>2.386</v>
      </c>
      <c r="U2862" s="139">
        <v>0.584047049908984</v>
      </c>
      <c r="V2862" s="27">
        <f t="shared" si="231"/>
        <v>10.8885163453479</v>
      </c>
      <c r="W2862" s="58">
        <v>209.678993225098</v>
      </c>
      <c r="X2862" s="58">
        <v>57.917103767395</v>
      </c>
      <c r="Y2862" s="58">
        <f t="shared" si="232"/>
        <v>3.62032939470186</v>
      </c>
      <c r="Z2862" s="140">
        <v>4.6</v>
      </c>
      <c r="AA2862" s="63">
        <v>14</v>
      </c>
      <c r="AB2862" s="63">
        <v>46</v>
      </c>
      <c r="AC2862" s="63">
        <v>41</v>
      </c>
    </row>
    <row r="2863" customHeight="1" spans="1:29">
      <c r="A2863" s="11">
        <v>2862</v>
      </c>
      <c r="B2863" s="15" t="s">
        <v>1818</v>
      </c>
      <c r="C2863" s="95">
        <v>118.432</v>
      </c>
      <c r="D2863" s="95">
        <v>27.083</v>
      </c>
      <c r="E2863" s="38">
        <v>434</v>
      </c>
      <c r="F2863" s="137">
        <v>17.9</v>
      </c>
      <c r="G2863" s="137">
        <v>1971</v>
      </c>
      <c r="H2863" s="38">
        <v>1228</v>
      </c>
      <c r="I2863" s="18" t="s">
        <v>105</v>
      </c>
      <c r="J2863" s="18" t="s">
        <v>78</v>
      </c>
      <c r="K2863" s="78" t="s">
        <v>1838</v>
      </c>
      <c r="L2863" s="138">
        <v>8.09373599888486</v>
      </c>
      <c r="M2863" s="45">
        <v>28.0492963011647</v>
      </c>
      <c r="N2863" s="45">
        <v>36.1430323000496</v>
      </c>
      <c r="O2863" s="72">
        <v>9.93624497283711</v>
      </c>
      <c r="P2863" s="46">
        <v>2.82292721021307</v>
      </c>
      <c r="Q2863" s="46">
        <v>0.814566873201179</v>
      </c>
      <c r="R2863" s="46">
        <f t="shared" si="233"/>
        <v>3.63749408341425</v>
      </c>
      <c r="S2863" s="140">
        <v>16.52</v>
      </c>
      <c r="T2863" s="12">
        <v>2.514</v>
      </c>
      <c r="U2863" s="139">
        <v>0.810936537319915</v>
      </c>
      <c r="V2863" s="27">
        <f t="shared" si="231"/>
        <v>6.57120127287192</v>
      </c>
      <c r="W2863" s="58">
        <v>209.678993225098</v>
      </c>
      <c r="X2863" s="58">
        <v>57.917103767395</v>
      </c>
      <c r="Y2863" s="58">
        <f t="shared" si="232"/>
        <v>3.62032939470186</v>
      </c>
      <c r="Z2863" s="140">
        <v>4.9</v>
      </c>
      <c r="AA2863" s="63">
        <v>14</v>
      </c>
      <c r="AB2863" s="63">
        <v>46</v>
      </c>
      <c r="AC2863" s="63">
        <v>41</v>
      </c>
    </row>
    <row r="2864" customHeight="1" spans="1:29">
      <c r="A2864" s="11">
        <v>2863</v>
      </c>
      <c r="B2864" s="15" t="s">
        <v>1818</v>
      </c>
      <c r="C2864" s="95">
        <v>118.432</v>
      </c>
      <c r="D2864" s="95">
        <v>27.083</v>
      </c>
      <c r="E2864" s="38">
        <v>434</v>
      </c>
      <c r="F2864" s="137">
        <v>17.9</v>
      </c>
      <c r="G2864" s="137">
        <v>1971</v>
      </c>
      <c r="H2864" s="38">
        <v>1228</v>
      </c>
      <c r="I2864" s="18" t="s">
        <v>105</v>
      </c>
      <c r="J2864" s="18" t="s">
        <v>78</v>
      </c>
      <c r="K2864" s="78" t="s">
        <v>1838</v>
      </c>
      <c r="L2864" s="138">
        <v>6.3959203381931</v>
      </c>
      <c r="M2864" s="45">
        <v>19.600367246239</v>
      </c>
      <c r="N2864" s="45">
        <v>25.9962875844321</v>
      </c>
      <c r="O2864" s="72">
        <v>9.00075682709504</v>
      </c>
      <c r="P2864" s="46">
        <v>2.17763546141319</v>
      </c>
      <c r="Q2864" s="46">
        <v>0.710598059814194</v>
      </c>
      <c r="R2864" s="46">
        <f t="shared" si="233"/>
        <v>2.88823352122738</v>
      </c>
      <c r="S2864" s="140">
        <v>33.07</v>
      </c>
      <c r="T2864" s="12">
        <v>2.559</v>
      </c>
      <c r="U2864" s="139">
        <v>0.569232254319377</v>
      </c>
      <c r="V2864" s="27">
        <f t="shared" si="231"/>
        <v>12.9230168034388</v>
      </c>
      <c r="W2864" s="58">
        <v>209.678993225098</v>
      </c>
      <c r="X2864" s="58">
        <v>57.917103767395</v>
      </c>
      <c r="Y2864" s="58">
        <f t="shared" si="232"/>
        <v>3.62032939470186</v>
      </c>
      <c r="Z2864" s="140">
        <v>4.66</v>
      </c>
      <c r="AA2864" s="63">
        <v>14</v>
      </c>
      <c r="AB2864" s="63">
        <v>46</v>
      </c>
      <c r="AC2864" s="63">
        <v>41</v>
      </c>
    </row>
    <row r="2865" customHeight="1" spans="1:29">
      <c r="A2865" s="11">
        <v>2864</v>
      </c>
      <c r="B2865" s="15" t="s">
        <v>1818</v>
      </c>
      <c r="C2865" s="95">
        <v>118.432</v>
      </c>
      <c r="D2865" s="95">
        <v>27.083</v>
      </c>
      <c r="E2865" s="38">
        <v>434</v>
      </c>
      <c r="F2865" s="137">
        <v>17.9</v>
      </c>
      <c r="G2865" s="137">
        <v>1971</v>
      </c>
      <c r="H2865" s="38">
        <v>1228</v>
      </c>
      <c r="I2865" s="18" t="s">
        <v>105</v>
      </c>
      <c r="J2865" s="18" t="s">
        <v>78</v>
      </c>
      <c r="K2865" s="78" t="s">
        <v>1838</v>
      </c>
      <c r="L2865" s="138">
        <v>8.85262233881052</v>
      </c>
      <c r="M2865" s="45">
        <v>28.9051974094269</v>
      </c>
      <c r="N2865" s="45">
        <v>37.7578197482374</v>
      </c>
      <c r="O2865" s="72">
        <v>12.7665767714615</v>
      </c>
      <c r="P2865" s="46">
        <v>2.26413062223867</v>
      </c>
      <c r="Q2865" s="46">
        <v>0.693421776039426</v>
      </c>
      <c r="R2865" s="46">
        <f t="shared" si="233"/>
        <v>2.9575523982781</v>
      </c>
      <c r="S2865" s="140">
        <v>24.82</v>
      </c>
      <c r="T2865" s="12">
        <v>2.628</v>
      </c>
      <c r="U2865" s="139">
        <v>0.570635430519024</v>
      </c>
      <c r="V2865" s="27">
        <f t="shared" si="231"/>
        <v>9.44444444444444</v>
      </c>
      <c r="W2865" s="58">
        <v>209.678993225098</v>
      </c>
      <c r="X2865" s="58">
        <v>57.917103767395</v>
      </c>
      <c r="Y2865" s="58">
        <f t="shared" si="232"/>
        <v>3.62032939470186</v>
      </c>
      <c r="Z2865" s="140">
        <v>4.76</v>
      </c>
      <c r="AA2865" s="63">
        <v>14</v>
      </c>
      <c r="AB2865" s="63">
        <v>46</v>
      </c>
      <c r="AC2865" s="63">
        <v>41</v>
      </c>
    </row>
    <row r="2866" customHeight="1" spans="1:29">
      <c r="A2866" s="11">
        <v>2865</v>
      </c>
      <c r="B2866" s="15" t="s">
        <v>1818</v>
      </c>
      <c r="C2866" s="95">
        <v>118.432</v>
      </c>
      <c r="D2866" s="95">
        <v>27.083</v>
      </c>
      <c r="E2866" s="38">
        <v>434</v>
      </c>
      <c r="F2866" s="137">
        <v>17.9</v>
      </c>
      <c r="G2866" s="137">
        <v>1971</v>
      </c>
      <c r="H2866" s="38">
        <v>1228</v>
      </c>
      <c r="I2866" s="18" t="s">
        <v>105</v>
      </c>
      <c r="J2866" s="18" t="s">
        <v>78</v>
      </c>
      <c r="K2866" s="78" t="s">
        <v>1838</v>
      </c>
      <c r="L2866" s="138">
        <v>4.75227303329388</v>
      </c>
      <c r="M2866" s="45">
        <v>16.6565311051013</v>
      </c>
      <c r="N2866" s="45">
        <v>21.4088041383952</v>
      </c>
      <c r="O2866" s="72">
        <v>6.97808529834816</v>
      </c>
      <c r="P2866" s="46">
        <v>2.38697728573828</v>
      </c>
      <c r="Q2866" s="46">
        <v>0.68102822337509</v>
      </c>
      <c r="R2866" s="46">
        <f t="shared" si="233"/>
        <v>3.06800550911337</v>
      </c>
      <c r="S2866" s="140">
        <v>29.55</v>
      </c>
      <c r="T2866" s="12">
        <v>2.666</v>
      </c>
      <c r="U2866" s="139">
        <v>0.566848805454702</v>
      </c>
      <c r="V2866" s="27">
        <f t="shared" si="231"/>
        <v>11.0840210052513</v>
      </c>
      <c r="W2866" s="58">
        <v>209.678993225098</v>
      </c>
      <c r="X2866" s="58">
        <v>57.917103767395</v>
      </c>
      <c r="Y2866" s="58">
        <f t="shared" si="232"/>
        <v>3.62032939470186</v>
      </c>
      <c r="Z2866" s="140">
        <v>4.65</v>
      </c>
      <c r="AA2866" s="63">
        <v>14</v>
      </c>
      <c r="AB2866" s="63">
        <v>46</v>
      </c>
      <c r="AC2866" s="63">
        <v>41</v>
      </c>
    </row>
    <row r="2867" customHeight="1" spans="1:29">
      <c r="A2867" s="11">
        <v>2866</v>
      </c>
      <c r="B2867" s="15" t="s">
        <v>1818</v>
      </c>
      <c r="C2867" s="95">
        <v>118.432</v>
      </c>
      <c r="D2867" s="95">
        <v>27.083</v>
      </c>
      <c r="E2867" s="38">
        <v>434</v>
      </c>
      <c r="F2867" s="137">
        <v>17.9</v>
      </c>
      <c r="G2867" s="137">
        <v>1971</v>
      </c>
      <c r="H2867" s="38">
        <v>1228</v>
      </c>
      <c r="I2867" s="18" t="s">
        <v>105</v>
      </c>
      <c r="J2867" s="18" t="s">
        <v>78</v>
      </c>
      <c r="K2867" s="78" t="s">
        <v>1838</v>
      </c>
      <c r="L2867" s="138">
        <v>9.15038840439252</v>
      </c>
      <c r="M2867" s="45">
        <v>31.1756073824982</v>
      </c>
      <c r="N2867" s="45">
        <v>40.3259957868907</v>
      </c>
      <c r="O2867" s="72">
        <v>15.1758745176609</v>
      </c>
      <c r="P2867" s="46">
        <v>2.05428737211932</v>
      </c>
      <c r="Q2867" s="46">
        <v>0.602956250972145</v>
      </c>
      <c r="R2867" s="46">
        <f t="shared" si="233"/>
        <v>2.65724362309147</v>
      </c>
      <c r="S2867" s="140">
        <v>17.68</v>
      </c>
      <c r="T2867" s="12">
        <v>2.9</v>
      </c>
      <c r="U2867" s="139">
        <v>0.597803641832741</v>
      </c>
      <c r="V2867" s="27">
        <f t="shared" si="231"/>
        <v>6.09655172413793</v>
      </c>
      <c r="W2867" s="58">
        <v>209.678993225098</v>
      </c>
      <c r="X2867" s="58">
        <v>57.917103767395</v>
      </c>
      <c r="Y2867" s="58">
        <f t="shared" si="232"/>
        <v>3.62032939470186</v>
      </c>
      <c r="Z2867" s="140">
        <v>4.7</v>
      </c>
      <c r="AA2867" s="63">
        <v>14</v>
      </c>
      <c r="AB2867" s="63">
        <v>46</v>
      </c>
      <c r="AC2867" s="63">
        <v>41</v>
      </c>
    </row>
    <row r="2868" customHeight="1" spans="1:29">
      <c r="A2868" s="11">
        <v>2867</v>
      </c>
      <c r="B2868" s="15" t="s">
        <v>1818</v>
      </c>
      <c r="C2868" s="95">
        <v>118.432</v>
      </c>
      <c r="D2868" s="95">
        <v>27.083</v>
      </c>
      <c r="E2868" s="38">
        <v>434</v>
      </c>
      <c r="F2868" s="137">
        <v>17.9</v>
      </c>
      <c r="G2868" s="137">
        <v>1971</v>
      </c>
      <c r="H2868" s="38">
        <v>1228</v>
      </c>
      <c r="I2868" s="18" t="s">
        <v>105</v>
      </c>
      <c r="J2868" s="18" t="s">
        <v>78</v>
      </c>
      <c r="K2868" s="78" t="s">
        <v>1838</v>
      </c>
      <c r="L2868" s="138">
        <v>6.1710124998827</v>
      </c>
      <c r="M2868" s="45">
        <v>23.5636074669463</v>
      </c>
      <c r="N2868" s="45">
        <v>29.734619966829</v>
      </c>
      <c r="O2868" s="72">
        <v>12.6373970121217</v>
      </c>
      <c r="P2868" s="46">
        <v>1.86459343204493</v>
      </c>
      <c r="Q2868" s="46">
        <v>0.488313573907942</v>
      </c>
      <c r="R2868" s="46">
        <f t="shared" si="233"/>
        <v>2.35290700595287</v>
      </c>
      <c r="S2868" s="140">
        <v>23.52</v>
      </c>
      <c r="T2868" s="12">
        <v>2.604</v>
      </c>
      <c r="U2868" s="139">
        <v>0.550145695226555</v>
      </c>
      <c r="V2868" s="27">
        <f t="shared" si="231"/>
        <v>9.03225806451613</v>
      </c>
      <c r="W2868" s="58">
        <v>209.678993225098</v>
      </c>
      <c r="X2868" s="58">
        <v>57.917103767395</v>
      </c>
      <c r="Y2868" s="58">
        <f t="shared" si="232"/>
        <v>3.62032939470186</v>
      </c>
      <c r="Z2868" s="140">
        <v>4.77</v>
      </c>
      <c r="AA2868" s="63">
        <v>14</v>
      </c>
      <c r="AB2868" s="63">
        <v>46</v>
      </c>
      <c r="AC2868" s="63">
        <v>41</v>
      </c>
    </row>
    <row r="2869" customHeight="1" spans="1:29">
      <c r="A2869" s="11">
        <v>2868</v>
      </c>
      <c r="B2869" s="15" t="s">
        <v>1818</v>
      </c>
      <c r="C2869" s="95">
        <v>119.014</v>
      </c>
      <c r="D2869" s="95">
        <v>28.855</v>
      </c>
      <c r="E2869" s="38">
        <v>250</v>
      </c>
      <c r="F2869" s="137">
        <v>17.9</v>
      </c>
      <c r="G2869" s="137">
        <v>1971</v>
      </c>
      <c r="H2869" s="38">
        <v>1279</v>
      </c>
      <c r="I2869" s="18" t="s">
        <v>105</v>
      </c>
      <c r="J2869" s="18" t="s">
        <v>78</v>
      </c>
      <c r="K2869" s="78" t="s">
        <v>1839</v>
      </c>
      <c r="L2869" s="138">
        <v>6.10411328952347</v>
      </c>
      <c r="M2869" s="45">
        <v>19.5352872474999</v>
      </c>
      <c r="N2869" s="45">
        <v>25.6394005370234</v>
      </c>
      <c r="O2869" s="72">
        <v>10.2163763398541</v>
      </c>
      <c r="P2869" s="46">
        <v>1.912154231368</v>
      </c>
      <c r="Q2869" s="46">
        <v>0.597483206027886</v>
      </c>
      <c r="R2869" s="46">
        <f t="shared" si="233"/>
        <v>2.50963743739589</v>
      </c>
      <c r="S2869" s="140">
        <v>29.51</v>
      </c>
      <c r="T2869" s="12">
        <v>2.041</v>
      </c>
      <c r="U2869" s="139">
        <v>0.453413141686189</v>
      </c>
      <c r="V2869" s="27">
        <f t="shared" si="231"/>
        <v>14.4585987261147</v>
      </c>
      <c r="W2869" s="58">
        <v>146.84100151062</v>
      </c>
      <c r="X2869" s="58">
        <v>102.7894115448</v>
      </c>
      <c r="Y2869" s="58">
        <f t="shared" si="232"/>
        <v>1.42856155418908</v>
      </c>
      <c r="Z2869" s="140">
        <v>5.44</v>
      </c>
      <c r="AA2869" s="63">
        <v>18</v>
      </c>
      <c r="AB2869" s="63">
        <v>40</v>
      </c>
      <c r="AC2869" s="63">
        <v>42</v>
      </c>
    </row>
    <row r="2870" customHeight="1" spans="1:29">
      <c r="A2870" s="11">
        <v>2869</v>
      </c>
      <c r="B2870" s="15" t="s">
        <v>1818</v>
      </c>
      <c r="C2870" s="95">
        <v>119.014</v>
      </c>
      <c r="D2870" s="95">
        <v>28.855</v>
      </c>
      <c r="E2870" s="38">
        <v>250</v>
      </c>
      <c r="F2870" s="137">
        <v>17.9</v>
      </c>
      <c r="G2870" s="137">
        <v>1971</v>
      </c>
      <c r="H2870" s="38">
        <v>1279</v>
      </c>
      <c r="I2870" s="18" t="s">
        <v>105</v>
      </c>
      <c r="J2870" s="18" t="s">
        <v>78</v>
      </c>
      <c r="K2870" s="78" t="s">
        <v>1839</v>
      </c>
      <c r="L2870" s="138">
        <v>6.41049130348985</v>
      </c>
      <c r="M2870" s="45">
        <v>22.3369581368712</v>
      </c>
      <c r="N2870" s="45">
        <v>28.747449440361</v>
      </c>
      <c r="O2870" s="72">
        <v>8.79370915376541</v>
      </c>
      <c r="P2870" s="46">
        <v>2.54010654051557</v>
      </c>
      <c r="Q2870" s="46">
        <v>0.728986050299937</v>
      </c>
      <c r="R2870" s="46">
        <f t="shared" si="233"/>
        <v>3.26909259081551</v>
      </c>
      <c r="S2870" s="140">
        <v>27.62</v>
      </c>
      <c r="T2870" s="12">
        <v>1.953</v>
      </c>
      <c r="U2870" s="139">
        <v>0.474838092579787</v>
      </c>
      <c r="V2870" s="27">
        <f t="shared" si="231"/>
        <v>14.142345110087</v>
      </c>
      <c r="W2870" s="58">
        <v>146.84100151062</v>
      </c>
      <c r="X2870" s="58">
        <v>102.7894115448</v>
      </c>
      <c r="Y2870" s="58">
        <f t="shared" si="232"/>
        <v>1.42856155418908</v>
      </c>
      <c r="Z2870" s="140">
        <v>5.27</v>
      </c>
      <c r="AA2870" s="63">
        <v>18</v>
      </c>
      <c r="AB2870" s="63">
        <v>40</v>
      </c>
      <c r="AC2870" s="63">
        <v>42</v>
      </c>
    </row>
    <row r="2871" customHeight="1" spans="1:29">
      <c r="A2871" s="11">
        <v>2870</v>
      </c>
      <c r="B2871" s="15" t="s">
        <v>1818</v>
      </c>
      <c r="C2871" s="95">
        <v>119.014</v>
      </c>
      <c r="D2871" s="95">
        <v>28.855</v>
      </c>
      <c r="E2871" s="38">
        <v>250</v>
      </c>
      <c r="F2871" s="137">
        <v>17.9</v>
      </c>
      <c r="G2871" s="137">
        <v>1971</v>
      </c>
      <c r="H2871" s="38">
        <v>1279</v>
      </c>
      <c r="I2871" s="18" t="s">
        <v>105</v>
      </c>
      <c r="J2871" s="18" t="s">
        <v>78</v>
      </c>
      <c r="K2871" s="78" t="s">
        <v>1839</v>
      </c>
      <c r="L2871" s="138">
        <v>5.47413025525013</v>
      </c>
      <c r="M2871" s="45">
        <v>18.3230818400635</v>
      </c>
      <c r="N2871" s="45">
        <v>23.7972120953136</v>
      </c>
      <c r="O2871" s="72">
        <v>9.55198928007048</v>
      </c>
      <c r="P2871" s="46">
        <v>1.9182477390645</v>
      </c>
      <c r="Q2871" s="46">
        <v>0.573087981439793</v>
      </c>
      <c r="R2871" s="46">
        <f t="shared" si="233"/>
        <v>2.49133572050429</v>
      </c>
      <c r="S2871" s="140">
        <v>29.53</v>
      </c>
      <c r="T2871" s="12">
        <v>2.197</v>
      </c>
      <c r="U2871" s="139">
        <v>0.521502378751186</v>
      </c>
      <c r="V2871" s="27">
        <f t="shared" si="231"/>
        <v>13.4410559854347</v>
      </c>
      <c r="W2871" s="58">
        <v>146.84100151062</v>
      </c>
      <c r="X2871" s="58">
        <v>102.7894115448</v>
      </c>
      <c r="Y2871" s="58">
        <f t="shared" si="232"/>
        <v>1.42856155418908</v>
      </c>
      <c r="Z2871" s="140">
        <v>5.41</v>
      </c>
      <c r="AA2871" s="63">
        <v>18</v>
      </c>
      <c r="AB2871" s="63">
        <v>40</v>
      </c>
      <c r="AC2871" s="63">
        <v>42</v>
      </c>
    </row>
    <row r="2872" customHeight="1" spans="1:29">
      <c r="A2872" s="11">
        <v>2871</v>
      </c>
      <c r="B2872" s="15" t="s">
        <v>1818</v>
      </c>
      <c r="C2872" s="95">
        <v>119.014</v>
      </c>
      <c r="D2872" s="95">
        <v>28.855</v>
      </c>
      <c r="E2872" s="38">
        <v>250</v>
      </c>
      <c r="F2872" s="137">
        <v>17.9</v>
      </c>
      <c r="G2872" s="137">
        <v>1971</v>
      </c>
      <c r="H2872" s="38">
        <v>1279</v>
      </c>
      <c r="I2872" s="18" t="s">
        <v>105</v>
      </c>
      <c r="J2872" s="18" t="s">
        <v>78</v>
      </c>
      <c r="K2872" s="78" t="s">
        <v>1839</v>
      </c>
      <c r="L2872" s="138">
        <v>3.95090551520545</v>
      </c>
      <c r="M2872" s="45">
        <v>14.6753954318765</v>
      </c>
      <c r="N2872" s="45">
        <v>18.626300947082</v>
      </c>
      <c r="O2872" s="72">
        <v>6.96328158362451</v>
      </c>
      <c r="P2872" s="46">
        <v>2.10754013831474</v>
      </c>
      <c r="Q2872" s="46">
        <v>0.567391317980988</v>
      </c>
      <c r="R2872" s="46">
        <f t="shared" si="233"/>
        <v>2.67493145629573</v>
      </c>
      <c r="S2872" s="140">
        <v>27.85</v>
      </c>
      <c r="T2872" s="12">
        <v>1.97</v>
      </c>
      <c r="U2872" s="139">
        <v>0.515754137446246</v>
      </c>
      <c r="V2872" s="27">
        <f t="shared" si="231"/>
        <v>14.1370558375635</v>
      </c>
      <c r="W2872" s="58">
        <v>146.84100151062</v>
      </c>
      <c r="X2872" s="58">
        <v>102.7894115448</v>
      </c>
      <c r="Y2872" s="58">
        <f t="shared" si="232"/>
        <v>1.42856155418908</v>
      </c>
      <c r="Z2872" s="140">
        <v>4.82</v>
      </c>
      <c r="AA2872" s="63">
        <v>18</v>
      </c>
      <c r="AB2872" s="63">
        <v>40</v>
      </c>
      <c r="AC2872" s="63">
        <v>42</v>
      </c>
    </row>
    <row r="2873" customHeight="1" spans="1:29">
      <c r="A2873" s="11">
        <v>2872</v>
      </c>
      <c r="B2873" s="15" t="s">
        <v>1818</v>
      </c>
      <c r="C2873" s="95">
        <v>119.014</v>
      </c>
      <c r="D2873" s="95">
        <v>28.855</v>
      </c>
      <c r="E2873" s="38">
        <v>250</v>
      </c>
      <c r="F2873" s="137">
        <v>17.9</v>
      </c>
      <c r="G2873" s="137">
        <v>1971</v>
      </c>
      <c r="H2873" s="38">
        <v>1279</v>
      </c>
      <c r="I2873" s="18" t="s">
        <v>105</v>
      </c>
      <c r="J2873" s="18" t="s">
        <v>78</v>
      </c>
      <c r="K2873" s="78" t="s">
        <v>1839</v>
      </c>
      <c r="L2873" s="138">
        <v>4.97173539971012</v>
      </c>
      <c r="M2873" s="45">
        <v>15.7870417304509</v>
      </c>
      <c r="N2873" s="45">
        <v>20.758777130161</v>
      </c>
      <c r="O2873" s="72">
        <v>5.75978579787462</v>
      </c>
      <c r="P2873" s="46">
        <v>2.74090778450066</v>
      </c>
      <c r="Q2873" s="46">
        <v>0.863180606741436</v>
      </c>
      <c r="R2873" s="46">
        <f t="shared" si="233"/>
        <v>3.6040883912421</v>
      </c>
      <c r="S2873" s="140">
        <v>25.99</v>
      </c>
      <c r="T2873" s="12">
        <v>2.003</v>
      </c>
      <c r="U2873" s="139">
        <v>0.504545449561402</v>
      </c>
      <c r="V2873" s="27">
        <f t="shared" ref="V2873:V2936" si="234">S2873/T2873</f>
        <v>12.9755366949576</v>
      </c>
      <c r="W2873" s="58">
        <v>146.84100151062</v>
      </c>
      <c r="X2873" s="58">
        <v>102.7894115448</v>
      </c>
      <c r="Y2873" s="58">
        <f t="shared" si="232"/>
        <v>1.42856155418908</v>
      </c>
      <c r="Z2873" s="140">
        <v>5.13</v>
      </c>
      <c r="AA2873" s="63">
        <v>18</v>
      </c>
      <c r="AB2873" s="63">
        <v>40</v>
      </c>
      <c r="AC2873" s="63">
        <v>42</v>
      </c>
    </row>
    <row r="2874" customHeight="1" spans="1:29">
      <c r="A2874" s="11">
        <v>2873</v>
      </c>
      <c r="B2874" s="15" t="s">
        <v>1818</v>
      </c>
      <c r="C2874" s="95">
        <v>119.014</v>
      </c>
      <c r="D2874" s="95">
        <v>28.855</v>
      </c>
      <c r="E2874" s="38">
        <v>250</v>
      </c>
      <c r="F2874" s="137">
        <v>17.9</v>
      </c>
      <c r="G2874" s="137">
        <v>1971</v>
      </c>
      <c r="H2874" s="38">
        <v>1279</v>
      </c>
      <c r="I2874" s="18" t="s">
        <v>105</v>
      </c>
      <c r="J2874" s="18" t="s">
        <v>78</v>
      </c>
      <c r="K2874" s="78" t="s">
        <v>1839</v>
      </c>
      <c r="L2874" s="138">
        <v>7.03777313450957</v>
      </c>
      <c r="M2874" s="45">
        <v>20.6903153121957</v>
      </c>
      <c r="N2874" s="45">
        <v>27.7280884467053</v>
      </c>
      <c r="O2874" s="72">
        <v>9.41796871501841</v>
      </c>
      <c r="P2874" s="46">
        <v>2.19689785964162</v>
      </c>
      <c r="Q2874" s="46">
        <v>0.74727081257838</v>
      </c>
      <c r="R2874" s="46">
        <f t="shared" si="233"/>
        <v>2.94416867222</v>
      </c>
      <c r="S2874" s="140">
        <v>31.62</v>
      </c>
      <c r="T2874" s="12">
        <v>1.76</v>
      </c>
      <c r="U2874" s="139">
        <v>0.447361233616467</v>
      </c>
      <c r="V2874" s="27">
        <f t="shared" si="234"/>
        <v>17.9659090909091</v>
      </c>
      <c r="W2874" s="58">
        <v>146.84100151062</v>
      </c>
      <c r="X2874" s="58">
        <v>102.7894115448</v>
      </c>
      <c r="Y2874" s="58">
        <f t="shared" si="232"/>
        <v>1.42856155418908</v>
      </c>
      <c r="Z2874" s="140">
        <v>6.04</v>
      </c>
      <c r="AA2874" s="63">
        <v>18</v>
      </c>
      <c r="AB2874" s="63">
        <v>40</v>
      </c>
      <c r="AC2874" s="63">
        <v>42</v>
      </c>
    </row>
    <row r="2875" customHeight="1" spans="1:29">
      <c r="A2875" s="11">
        <v>2874</v>
      </c>
      <c r="B2875" s="15" t="s">
        <v>1818</v>
      </c>
      <c r="C2875" s="95">
        <v>119.014</v>
      </c>
      <c r="D2875" s="95">
        <v>28.855</v>
      </c>
      <c r="E2875" s="38">
        <v>250</v>
      </c>
      <c r="F2875" s="137">
        <v>17.9</v>
      </c>
      <c r="G2875" s="137">
        <v>1971</v>
      </c>
      <c r="H2875" s="38">
        <v>1279</v>
      </c>
      <c r="I2875" s="18" t="s">
        <v>105</v>
      </c>
      <c r="J2875" s="18" t="s">
        <v>78</v>
      </c>
      <c r="K2875" s="78" t="s">
        <v>1839</v>
      </c>
      <c r="L2875" s="138">
        <v>4.47659277647164</v>
      </c>
      <c r="M2875" s="45">
        <v>13.5086358606267</v>
      </c>
      <c r="N2875" s="45">
        <v>17.9852286370983</v>
      </c>
      <c r="O2875" s="72">
        <v>7.80904720063678</v>
      </c>
      <c r="P2875" s="46">
        <v>1.72986992056152</v>
      </c>
      <c r="Q2875" s="46">
        <v>0.57325723119033</v>
      </c>
      <c r="R2875" s="46">
        <f t="shared" si="233"/>
        <v>2.30312715175185</v>
      </c>
      <c r="S2875" s="140">
        <v>32.88</v>
      </c>
      <c r="T2875" s="12">
        <v>1.89</v>
      </c>
      <c r="U2875" s="139">
        <v>0.450648167529281</v>
      </c>
      <c r="V2875" s="27">
        <f t="shared" si="234"/>
        <v>17.3968253968254</v>
      </c>
      <c r="W2875" s="58">
        <v>146.84100151062</v>
      </c>
      <c r="X2875" s="58">
        <v>102.7894115448</v>
      </c>
      <c r="Y2875" s="58">
        <f t="shared" si="232"/>
        <v>1.42856155418908</v>
      </c>
      <c r="Z2875" s="140">
        <v>8.21</v>
      </c>
      <c r="AA2875" s="63">
        <v>18</v>
      </c>
      <c r="AB2875" s="63">
        <v>40</v>
      </c>
      <c r="AC2875" s="63">
        <v>42</v>
      </c>
    </row>
    <row r="2876" customHeight="1" spans="1:29">
      <c r="A2876" s="11">
        <v>2875</v>
      </c>
      <c r="B2876" s="15" t="s">
        <v>1818</v>
      </c>
      <c r="C2876" s="95">
        <v>119.014</v>
      </c>
      <c r="D2876" s="95">
        <v>28.855</v>
      </c>
      <c r="E2876" s="38">
        <v>250</v>
      </c>
      <c r="F2876" s="137">
        <v>17.9</v>
      </c>
      <c r="G2876" s="137">
        <v>1971</v>
      </c>
      <c r="H2876" s="38">
        <v>1279</v>
      </c>
      <c r="I2876" s="18" t="s">
        <v>105</v>
      </c>
      <c r="J2876" s="18" t="s">
        <v>78</v>
      </c>
      <c r="K2876" s="78" t="s">
        <v>1839</v>
      </c>
      <c r="L2876" s="138">
        <v>7.11346010796489</v>
      </c>
      <c r="M2876" s="45">
        <v>23.2098986940375</v>
      </c>
      <c r="N2876" s="45">
        <v>30.3233588020024</v>
      </c>
      <c r="O2876" s="72">
        <v>10.8244239474152</v>
      </c>
      <c r="P2876" s="46">
        <v>2.14421560045972</v>
      </c>
      <c r="Q2876" s="46">
        <v>0.657167544667681</v>
      </c>
      <c r="R2876" s="46">
        <f t="shared" si="233"/>
        <v>2.8013831451274</v>
      </c>
      <c r="S2876" s="140">
        <v>34.92</v>
      </c>
      <c r="T2876" s="12">
        <v>2.291</v>
      </c>
      <c r="U2876" s="139">
        <v>0.467535033549726</v>
      </c>
      <c r="V2876" s="27">
        <f t="shared" si="234"/>
        <v>15.2422522915757</v>
      </c>
      <c r="W2876" s="58">
        <v>146.84100151062</v>
      </c>
      <c r="X2876" s="58">
        <v>102.7894115448</v>
      </c>
      <c r="Y2876" s="58">
        <f t="shared" si="232"/>
        <v>1.42856155418908</v>
      </c>
      <c r="Z2876" s="140">
        <v>5.28</v>
      </c>
      <c r="AA2876" s="63">
        <v>18</v>
      </c>
      <c r="AB2876" s="63">
        <v>40</v>
      </c>
      <c r="AC2876" s="63">
        <v>42</v>
      </c>
    </row>
    <row r="2877" customHeight="1" spans="1:29">
      <c r="A2877" s="11">
        <v>2876</v>
      </c>
      <c r="B2877" s="15" t="s">
        <v>1818</v>
      </c>
      <c r="C2877" s="95">
        <v>119.014</v>
      </c>
      <c r="D2877" s="95">
        <v>28.855</v>
      </c>
      <c r="E2877" s="38">
        <v>250</v>
      </c>
      <c r="F2877" s="137">
        <v>17.9</v>
      </c>
      <c r="G2877" s="137">
        <v>1971</v>
      </c>
      <c r="H2877" s="38">
        <v>1279</v>
      </c>
      <c r="I2877" s="18" t="s">
        <v>105</v>
      </c>
      <c r="J2877" s="18" t="s">
        <v>78</v>
      </c>
      <c r="K2877" s="78" t="s">
        <v>1839</v>
      </c>
      <c r="L2877" s="138">
        <v>4.15665054603818</v>
      </c>
      <c r="M2877" s="45">
        <v>11.8165005121011</v>
      </c>
      <c r="N2877" s="45">
        <v>15.9731510581393</v>
      </c>
      <c r="O2877" s="72">
        <v>5.96525561223143</v>
      </c>
      <c r="P2877" s="46">
        <v>1.98088753948314</v>
      </c>
      <c r="Q2877" s="46">
        <v>0.696810131239841</v>
      </c>
      <c r="R2877" s="46">
        <f t="shared" si="233"/>
        <v>2.67769767072298</v>
      </c>
      <c r="S2877" s="140">
        <v>25.67</v>
      </c>
      <c r="T2877" s="12">
        <v>2.027</v>
      </c>
      <c r="U2877" s="139">
        <v>0.508766552028608</v>
      </c>
      <c r="V2877" s="27">
        <f t="shared" si="234"/>
        <v>12.6640355204736</v>
      </c>
      <c r="W2877" s="58">
        <v>146.84100151062</v>
      </c>
      <c r="X2877" s="58">
        <v>102.7894115448</v>
      </c>
      <c r="Y2877" s="58">
        <f t="shared" si="232"/>
        <v>1.42856155418908</v>
      </c>
      <c r="Z2877" s="140">
        <v>5.29</v>
      </c>
      <c r="AA2877" s="63">
        <v>18</v>
      </c>
      <c r="AB2877" s="63">
        <v>40</v>
      </c>
      <c r="AC2877" s="63">
        <v>42</v>
      </c>
    </row>
    <row r="2878" customHeight="1" spans="1:29">
      <c r="A2878" s="11">
        <v>2877</v>
      </c>
      <c r="B2878" s="15" t="s">
        <v>1818</v>
      </c>
      <c r="C2878" s="95">
        <v>119.014</v>
      </c>
      <c r="D2878" s="95">
        <v>28.855</v>
      </c>
      <c r="E2878" s="38">
        <v>250</v>
      </c>
      <c r="F2878" s="137">
        <v>17.9</v>
      </c>
      <c r="G2878" s="137">
        <v>1971</v>
      </c>
      <c r="H2878" s="38">
        <v>1279</v>
      </c>
      <c r="I2878" s="18" t="s">
        <v>105</v>
      </c>
      <c r="J2878" s="18" t="s">
        <v>78</v>
      </c>
      <c r="K2878" s="78" t="s">
        <v>1839</v>
      </c>
      <c r="L2878" s="138">
        <v>5.15648634288065</v>
      </c>
      <c r="M2878" s="45">
        <v>17.9436591821402</v>
      </c>
      <c r="N2878" s="45">
        <v>23.1001455250208</v>
      </c>
      <c r="O2878" s="72">
        <v>6.00147308375688</v>
      </c>
      <c r="P2878" s="46">
        <v>2.98987580744219</v>
      </c>
      <c r="Q2878" s="46">
        <v>0.859203444040563</v>
      </c>
      <c r="R2878" s="46">
        <f t="shared" si="233"/>
        <v>3.84907925148275</v>
      </c>
      <c r="S2878" s="140">
        <v>24.85</v>
      </c>
      <c r="T2878" s="12">
        <v>2.164</v>
      </c>
      <c r="U2878" s="139">
        <v>0.543264928847918</v>
      </c>
      <c r="V2878" s="27">
        <f t="shared" si="234"/>
        <v>11.4833641404806</v>
      </c>
      <c r="W2878" s="58">
        <v>146.84100151062</v>
      </c>
      <c r="X2878" s="58">
        <v>102.7894115448</v>
      </c>
      <c r="Y2878" s="58">
        <f t="shared" si="232"/>
        <v>1.42856155418908</v>
      </c>
      <c r="Z2878" s="140">
        <v>4.82</v>
      </c>
      <c r="AA2878" s="63">
        <v>18</v>
      </c>
      <c r="AB2878" s="63">
        <v>40</v>
      </c>
      <c r="AC2878" s="63">
        <v>42</v>
      </c>
    </row>
    <row r="2879" customHeight="1" spans="1:29">
      <c r="A2879" s="11">
        <v>2878</v>
      </c>
      <c r="B2879" s="15" t="s">
        <v>1818</v>
      </c>
      <c r="C2879" s="95">
        <v>119.014</v>
      </c>
      <c r="D2879" s="95">
        <v>28.855</v>
      </c>
      <c r="E2879" s="38">
        <v>250</v>
      </c>
      <c r="F2879" s="137">
        <v>17.9</v>
      </c>
      <c r="G2879" s="137">
        <v>1971</v>
      </c>
      <c r="H2879" s="38">
        <v>1279</v>
      </c>
      <c r="I2879" s="18" t="s">
        <v>105</v>
      </c>
      <c r="J2879" s="18" t="s">
        <v>78</v>
      </c>
      <c r="K2879" s="78" t="s">
        <v>1839</v>
      </c>
      <c r="L2879" s="138">
        <v>4.02468479658765</v>
      </c>
      <c r="M2879" s="45">
        <v>14.6258048263221</v>
      </c>
      <c r="N2879" s="45">
        <v>18.6504896229097</v>
      </c>
      <c r="O2879" s="72">
        <v>6.90991154574703</v>
      </c>
      <c r="P2879" s="46">
        <v>2.11664139685321</v>
      </c>
      <c r="Q2879" s="46">
        <v>0.582450986520196</v>
      </c>
      <c r="R2879" s="46">
        <f t="shared" si="233"/>
        <v>2.69909238337341</v>
      </c>
      <c r="S2879" s="140">
        <v>28.9511222573709</v>
      </c>
      <c r="T2879" s="12">
        <v>2.338</v>
      </c>
      <c r="U2879" s="139">
        <v>0.335747042427125</v>
      </c>
      <c r="V2879" s="27">
        <f t="shared" si="234"/>
        <v>12.3828581083708</v>
      </c>
      <c r="W2879" s="58">
        <v>146.84100151062</v>
      </c>
      <c r="X2879" s="58">
        <v>102.7894115448</v>
      </c>
      <c r="Y2879" s="58">
        <f t="shared" si="232"/>
        <v>1.42856155418908</v>
      </c>
      <c r="Z2879" s="140">
        <v>5.17</v>
      </c>
      <c r="AA2879" s="63">
        <v>18</v>
      </c>
      <c r="AB2879" s="63">
        <v>40</v>
      </c>
      <c r="AC2879" s="63">
        <v>42</v>
      </c>
    </row>
    <row r="2880" customHeight="1" spans="1:29">
      <c r="A2880" s="11">
        <v>2879</v>
      </c>
      <c r="B2880" s="15" t="s">
        <v>1818</v>
      </c>
      <c r="C2880" s="95">
        <v>117.012</v>
      </c>
      <c r="D2880" s="95">
        <v>27.661</v>
      </c>
      <c r="E2880" s="38">
        <v>385</v>
      </c>
      <c r="F2880" s="137">
        <v>17</v>
      </c>
      <c r="G2880" s="137">
        <v>1934</v>
      </c>
      <c r="H2880" s="38">
        <v>1273</v>
      </c>
      <c r="I2880" s="18" t="s">
        <v>105</v>
      </c>
      <c r="J2880" s="18" t="s">
        <v>78</v>
      </c>
      <c r="K2880" s="78" t="s">
        <v>1840</v>
      </c>
      <c r="L2880" s="138">
        <v>2.84179848136463</v>
      </c>
      <c r="M2880" s="45">
        <v>8.10949872131011</v>
      </c>
      <c r="N2880" s="45">
        <v>10.9512972026747</v>
      </c>
      <c r="O2880" s="72">
        <v>4.14812457085049</v>
      </c>
      <c r="P2880" s="46">
        <v>1.95497955348227</v>
      </c>
      <c r="Q2880" s="46">
        <v>0.685080313482962</v>
      </c>
      <c r="R2880" s="46">
        <f t="shared" si="233"/>
        <v>2.64005986696523</v>
      </c>
      <c r="S2880" s="139">
        <v>19.68</v>
      </c>
      <c r="T2880" s="139">
        <v>1.98</v>
      </c>
      <c r="U2880" s="139">
        <v>0.397720610168776</v>
      </c>
      <c r="V2880" s="27">
        <f t="shared" si="234"/>
        <v>9.93939393939394</v>
      </c>
      <c r="W2880" s="58">
        <v>146.84100151062</v>
      </c>
      <c r="X2880" s="58">
        <v>102.7894115448</v>
      </c>
      <c r="Y2880" s="58">
        <f t="shared" si="232"/>
        <v>1.42856155418908</v>
      </c>
      <c r="Z2880" s="36">
        <v>5.21</v>
      </c>
      <c r="AA2880" s="63">
        <v>28</v>
      </c>
      <c r="AB2880" s="63">
        <v>43</v>
      </c>
      <c r="AC2880" s="63">
        <v>29</v>
      </c>
    </row>
    <row r="2881" customHeight="1" spans="1:29">
      <c r="A2881" s="11">
        <v>2880</v>
      </c>
      <c r="B2881" s="15" t="s">
        <v>1818</v>
      </c>
      <c r="C2881" s="95">
        <v>117.012</v>
      </c>
      <c r="D2881" s="95">
        <v>27.661</v>
      </c>
      <c r="E2881" s="38">
        <v>385</v>
      </c>
      <c r="F2881" s="137">
        <v>17</v>
      </c>
      <c r="G2881" s="137">
        <v>1934</v>
      </c>
      <c r="H2881" s="38">
        <v>1273</v>
      </c>
      <c r="I2881" s="18" t="s">
        <v>105</v>
      </c>
      <c r="J2881" s="18" t="s">
        <v>78</v>
      </c>
      <c r="K2881" s="78" t="s">
        <v>1840</v>
      </c>
      <c r="L2881" s="138">
        <v>2.57631504267869</v>
      </c>
      <c r="M2881" s="45">
        <v>7.71583825950802</v>
      </c>
      <c r="N2881" s="45">
        <v>10.2921533021867</v>
      </c>
      <c r="O2881" s="72">
        <v>4.69908456471687</v>
      </c>
      <c r="P2881" s="46">
        <v>1.64198753038889</v>
      </c>
      <c r="Q2881" s="46">
        <v>0.548258923030026</v>
      </c>
      <c r="R2881" s="46">
        <f t="shared" si="233"/>
        <v>2.19024645341892</v>
      </c>
      <c r="S2881" s="139">
        <v>14.7</v>
      </c>
      <c r="T2881" s="139">
        <v>0.935935038177191</v>
      </c>
      <c r="U2881" s="139">
        <v>0.526097186006236</v>
      </c>
      <c r="V2881" s="27">
        <f t="shared" si="234"/>
        <v>15.7062182741117</v>
      </c>
      <c r="W2881" s="58">
        <v>146.84100151062</v>
      </c>
      <c r="X2881" s="58">
        <v>102.7894115448</v>
      </c>
      <c r="Y2881" s="58">
        <f t="shared" si="232"/>
        <v>1.42856155418908</v>
      </c>
      <c r="Z2881" s="36">
        <v>5.16</v>
      </c>
      <c r="AA2881" s="63">
        <v>28</v>
      </c>
      <c r="AB2881" s="63">
        <v>43</v>
      </c>
      <c r="AC2881" s="63">
        <v>29</v>
      </c>
    </row>
    <row r="2882" customHeight="1" spans="1:29">
      <c r="A2882" s="11">
        <v>2881</v>
      </c>
      <c r="B2882" s="15" t="s">
        <v>1818</v>
      </c>
      <c r="C2882" s="95">
        <v>117.012</v>
      </c>
      <c r="D2882" s="95">
        <v>27.661</v>
      </c>
      <c r="E2882" s="38">
        <v>385</v>
      </c>
      <c r="F2882" s="137">
        <v>17</v>
      </c>
      <c r="G2882" s="137">
        <v>1934</v>
      </c>
      <c r="H2882" s="38">
        <v>1273</v>
      </c>
      <c r="I2882" s="18" t="s">
        <v>105</v>
      </c>
      <c r="J2882" s="18" t="s">
        <v>78</v>
      </c>
      <c r="K2882" s="78" t="s">
        <v>1840</v>
      </c>
      <c r="L2882" s="138">
        <v>2.66677957205146</v>
      </c>
      <c r="M2882" s="45">
        <v>7.99514688440019</v>
      </c>
      <c r="N2882" s="45">
        <v>10.6619264564516</v>
      </c>
      <c r="O2882" s="72">
        <v>3.40391269228013</v>
      </c>
      <c r="P2882" s="46">
        <v>2.34881079721366</v>
      </c>
      <c r="Q2882" s="46">
        <v>0.783445350434386</v>
      </c>
      <c r="R2882" s="46">
        <f t="shared" si="233"/>
        <v>3.13225614764805</v>
      </c>
      <c r="S2882" s="139">
        <v>15.62</v>
      </c>
      <c r="T2882" s="139">
        <v>0.889267618608936</v>
      </c>
      <c r="U2882" s="139">
        <v>0.464699468802624</v>
      </c>
      <c r="V2882" s="27">
        <f t="shared" si="234"/>
        <v>17.5650160571843</v>
      </c>
      <c r="W2882" s="58">
        <v>146.84100151062</v>
      </c>
      <c r="X2882" s="58">
        <v>102.7894115448</v>
      </c>
      <c r="Y2882" s="58">
        <f t="shared" si="232"/>
        <v>1.42856155418908</v>
      </c>
      <c r="Z2882" s="36">
        <v>5.15</v>
      </c>
      <c r="AA2882" s="63">
        <v>28</v>
      </c>
      <c r="AB2882" s="63">
        <v>43</v>
      </c>
      <c r="AC2882" s="63">
        <v>29</v>
      </c>
    </row>
    <row r="2883" customHeight="1" spans="1:29">
      <c r="A2883" s="11">
        <v>2882</v>
      </c>
      <c r="B2883" s="15" t="s">
        <v>1818</v>
      </c>
      <c r="C2883" s="95">
        <v>117.012</v>
      </c>
      <c r="D2883" s="95">
        <v>27.661</v>
      </c>
      <c r="E2883" s="38">
        <v>385</v>
      </c>
      <c r="F2883" s="137">
        <v>17</v>
      </c>
      <c r="G2883" s="137">
        <v>1934</v>
      </c>
      <c r="H2883" s="38">
        <v>1273</v>
      </c>
      <c r="I2883" s="18" t="s">
        <v>105</v>
      </c>
      <c r="J2883" s="18" t="s">
        <v>78</v>
      </c>
      <c r="K2883" s="78" t="s">
        <v>1840</v>
      </c>
      <c r="L2883" s="138">
        <v>1.79605450055378</v>
      </c>
      <c r="M2883" s="45">
        <v>5.65300930842093</v>
      </c>
      <c r="N2883" s="45">
        <v>7.44906380897471</v>
      </c>
      <c r="O2883" s="72">
        <v>2.27480424383455</v>
      </c>
      <c r="P2883" s="46">
        <v>2.48505308698206</v>
      </c>
      <c r="Q2883" s="46">
        <v>0.789542443232935</v>
      </c>
      <c r="R2883" s="46">
        <f t="shared" si="233"/>
        <v>3.27459553021499</v>
      </c>
      <c r="S2883" s="139">
        <v>13.84</v>
      </c>
      <c r="T2883" s="139">
        <v>1.29336998706339</v>
      </c>
      <c r="U2883" s="139">
        <v>0.470033740296989</v>
      </c>
      <c r="V2883" s="27">
        <f t="shared" si="234"/>
        <v>10.7007276637243</v>
      </c>
      <c r="W2883" s="58">
        <v>146.84100151062</v>
      </c>
      <c r="X2883" s="58">
        <v>102.7894115448</v>
      </c>
      <c r="Y2883" s="58">
        <f t="shared" si="232"/>
        <v>1.42856155418908</v>
      </c>
      <c r="Z2883" s="36">
        <v>5.01</v>
      </c>
      <c r="AA2883" s="63">
        <v>28</v>
      </c>
      <c r="AB2883" s="63">
        <v>43</v>
      </c>
      <c r="AC2883" s="63">
        <v>29</v>
      </c>
    </row>
    <row r="2884" customHeight="1" spans="1:29">
      <c r="A2884" s="11">
        <v>2883</v>
      </c>
      <c r="B2884" s="15" t="s">
        <v>1818</v>
      </c>
      <c r="C2884" s="95">
        <v>117.012</v>
      </c>
      <c r="D2884" s="95">
        <v>27.661</v>
      </c>
      <c r="E2884" s="38">
        <v>385</v>
      </c>
      <c r="F2884" s="137">
        <v>17</v>
      </c>
      <c r="G2884" s="137">
        <v>1934</v>
      </c>
      <c r="H2884" s="38">
        <v>1273</v>
      </c>
      <c r="I2884" s="18" t="s">
        <v>105</v>
      </c>
      <c r="J2884" s="18" t="s">
        <v>78</v>
      </c>
      <c r="K2884" s="78" t="s">
        <v>1840</v>
      </c>
      <c r="L2884" s="138">
        <v>1.22578233134406</v>
      </c>
      <c r="M2884" s="45">
        <v>3.58412486462812</v>
      </c>
      <c r="N2884" s="45">
        <v>4.80990719597218</v>
      </c>
      <c r="O2884" s="72">
        <v>1.51652117520259</v>
      </c>
      <c r="P2884" s="46">
        <v>2.36338596732704</v>
      </c>
      <c r="Q2884" s="46">
        <v>0.808285668138006</v>
      </c>
      <c r="R2884" s="46">
        <f t="shared" si="233"/>
        <v>3.17167163546505</v>
      </c>
      <c r="S2884" s="139">
        <v>15.66</v>
      </c>
      <c r="T2884" s="139">
        <v>0.813351206434316</v>
      </c>
      <c r="U2884" s="139">
        <v>0.363790105773185</v>
      </c>
      <c r="V2884" s="27">
        <f t="shared" si="234"/>
        <v>19.2536752587514</v>
      </c>
      <c r="W2884" s="58">
        <v>146.84100151062</v>
      </c>
      <c r="X2884" s="58">
        <v>102.7894115448</v>
      </c>
      <c r="Y2884" s="58">
        <f t="shared" si="232"/>
        <v>1.42856155418908</v>
      </c>
      <c r="Z2884" s="36">
        <v>5.03</v>
      </c>
      <c r="AA2884" s="63">
        <v>28</v>
      </c>
      <c r="AB2884" s="63">
        <v>43</v>
      </c>
      <c r="AC2884" s="63">
        <v>29</v>
      </c>
    </row>
    <row r="2885" customHeight="1" spans="1:29">
      <c r="A2885" s="11">
        <v>2884</v>
      </c>
      <c r="B2885" s="15" t="s">
        <v>1818</v>
      </c>
      <c r="C2885" s="95">
        <v>117.012</v>
      </c>
      <c r="D2885" s="95">
        <v>27.661</v>
      </c>
      <c r="E2885" s="38">
        <v>385</v>
      </c>
      <c r="F2885" s="137">
        <v>17</v>
      </c>
      <c r="G2885" s="137">
        <v>1934</v>
      </c>
      <c r="H2885" s="38">
        <v>1273</v>
      </c>
      <c r="I2885" s="18" t="s">
        <v>105</v>
      </c>
      <c r="J2885" s="18" t="s">
        <v>78</v>
      </c>
      <c r="K2885" s="78" t="s">
        <v>1840</v>
      </c>
      <c r="L2885" s="138">
        <v>3.12982640707675</v>
      </c>
      <c r="M2885" s="45">
        <v>9.31485590659706</v>
      </c>
      <c r="N2885" s="45">
        <v>12.4446823136738</v>
      </c>
      <c r="O2885" s="72">
        <v>7.69067278511951</v>
      </c>
      <c r="P2885" s="46">
        <v>1.21118869140033</v>
      </c>
      <c r="Q2885" s="46">
        <v>0.406963928192677</v>
      </c>
      <c r="R2885" s="46">
        <f t="shared" si="233"/>
        <v>1.61815261959301</v>
      </c>
      <c r="S2885" s="139">
        <v>12.11</v>
      </c>
      <c r="T2885" s="139">
        <v>1.53947902571042</v>
      </c>
      <c r="U2885" s="139">
        <v>0.503382597581163</v>
      </c>
      <c r="V2885" s="27">
        <f t="shared" si="234"/>
        <v>7.86629749269343</v>
      </c>
      <c r="W2885" s="58">
        <v>146.84100151062</v>
      </c>
      <c r="X2885" s="58">
        <v>102.7894115448</v>
      </c>
      <c r="Y2885" s="58">
        <f t="shared" si="232"/>
        <v>1.42856155418908</v>
      </c>
      <c r="Z2885" s="36">
        <v>5.47</v>
      </c>
      <c r="AA2885" s="63">
        <v>28</v>
      </c>
      <c r="AB2885" s="63">
        <v>43</v>
      </c>
      <c r="AC2885" s="63">
        <v>29</v>
      </c>
    </row>
    <row r="2886" customHeight="1" spans="1:29">
      <c r="A2886" s="11">
        <v>2885</v>
      </c>
      <c r="B2886" s="15" t="s">
        <v>1818</v>
      </c>
      <c r="C2886" s="95">
        <v>117.012</v>
      </c>
      <c r="D2886" s="95">
        <v>27.661</v>
      </c>
      <c r="E2886" s="38">
        <v>385</v>
      </c>
      <c r="F2886" s="137">
        <v>17</v>
      </c>
      <c r="G2886" s="137">
        <v>1934</v>
      </c>
      <c r="H2886" s="38">
        <v>1273</v>
      </c>
      <c r="I2886" s="18" t="s">
        <v>105</v>
      </c>
      <c r="J2886" s="18" t="s">
        <v>78</v>
      </c>
      <c r="K2886" s="78" t="s">
        <v>1840</v>
      </c>
      <c r="L2886" s="138">
        <v>2.11551728872454</v>
      </c>
      <c r="M2886" s="45">
        <v>5.19918341835052</v>
      </c>
      <c r="N2886" s="45">
        <v>7.31470070707506</v>
      </c>
      <c r="O2886" s="72">
        <v>2.41364147515254</v>
      </c>
      <c r="P2886" s="46">
        <v>2.15408273012956</v>
      </c>
      <c r="Q2886" s="46">
        <v>0.876483649499287</v>
      </c>
      <c r="R2886" s="46">
        <f t="shared" si="233"/>
        <v>3.03056637962885</v>
      </c>
      <c r="S2886" s="139">
        <v>12.03</v>
      </c>
      <c r="T2886" s="139">
        <v>1.75689135974056</v>
      </c>
      <c r="U2886" s="139">
        <v>0.425199103713134</v>
      </c>
      <c r="V2886" s="27">
        <f t="shared" si="234"/>
        <v>6.84732151097634</v>
      </c>
      <c r="W2886" s="58">
        <v>146.84100151062</v>
      </c>
      <c r="X2886" s="58">
        <v>102.7894115448</v>
      </c>
      <c r="Y2886" s="58">
        <f t="shared" si="232"/>
        <v>1.42856155418908</v>
      </c>
      <c r="Z2886" s="36">
        <v>5.06</v>
      </c>
      <c r="AA2886" s="63">
        <v>28</v>
      </c>
      <c r="AB2886" s="63">
        <v>43</v>
      </c>
      <c r="AC2886" s="63">
        <v>29</v>
      </c>
    </row>
    <row r="2887" customHeight="1" spans="1:29">
      <c r="A2887" s="11">
        <v>2886</v>
      </c>
      <c r="B2887" s="15" t="s">
        <v>1818</v>
      </c>
      <c r="C2887" s="95">
        <v>117.012</v>
      </c>
      <c r="D2887" s="95">
        <v>27.661</v>
      </c>
      <c r="E2887" s="38">
        <v>385</v>
      </c>
      <c r="F2887" s="137">
        <v>17</v>
      </c>
      <c r="G2887" s="137">
        <v>1934</v>
      </c>
      <c r="H2887" s="38">
        <v>1273</v>
      </c>
      <c r="I2887" s="18" t="s">
        <v>105</v>
      </c>
      <c r="J2887" s="18" t="s">
        <v>78</v>
      </c>
      <c r="K2887" s="78" t="s">
        <v>1840</v>
      </c>
      <c r="L2887" s="138">
        <v>2.54134905550963</v>
      </c>
      <c r="M2887" s="45">
        <v>7.39794089699155</v>
      </c>
      <c r="N2887" s="45">
        <v>9.93928995250118</v>
      </c>
      <c r="O2887" s="72">
        <v>3.71457900819889</v>
      </c>
      <c r="P2887" s="46">
        <v>1.99159605453611</v>
      </c>
      <c r="Q2887" s="46">
        <v>0.684155337630541</v>
      </c>
      <c r="R2887" s="46">
        <f t="shared" si="233"/>
        <v>2.67575139216665</v>
      </c>
      <c r="S2887" s="139">
        <v>9.04</v>
      </c>
      <c r="T2887" s="139">
        <v>0.807416443034887</v>
      </c>
      <c r="U2887" s="139">
        <v>0.478105423169807</v>
      </c>
      <c r="V2887" s="27">
        <f t="shared" si="234"/>
        <v>11.1962049794537</v>
      </c>
      <c r="W2887" s="58">
        <v>146.84100151062</v>
      </c>
      <c r="X2887" s="58">
        <v>102.7894115448</v>
      </c>
      <c r="Y2887" s="58">
        <f t="shared" si="232"/>
        <v>1.42856155418908</v>
      </c>
      <c r="Z2887" s="36">
        <v>4.81</v>
      </c>
      <c r="AA2887" s="63">
        <v>28</v>
      </c>
      <c r="AB2887" s="63">
        <v>43</v>
      </c>
      <c r="AC2887" s="63">
        <v>29</v>
      </c>
    </row>
    <row r="2888" customHeight="1" spans="1:29">
      <c r="A2888" s="11">
        <v>2887</v>
      </c>
      <c r="B2888" s="15" t="s">
        <v>1818</v>
      </c>
      <c r="C2888" s="95">
        <v>117.012</v>
      </c>
      <c r="D2888" s="95">
        <v>27.661</v>
      </c>
      <c r="E2888" s="38">
        <v>385</v>
      </c>
      <c r="F2888" s="137">
        <v>17</v>
      </c>
      <c r="G2888" s="137">
        <v>1934</v>
      </c>
      <c r="H2888" s="38">
        <v>1273</v>
      </c>
      <c r="I2888" s="18" t="s">
        <v>105</v>
      </c>
      <c r="J2888" s="18" t="s">
        <v>78</v>
      </c>
      <c r="K2888" s="78" t="s">
        <v>1840</v>
      </c>
      <c r="L2888" s="138">
        <v>2.2515754824159</v>
      </c>
      <c r="M2888" s="45">
        <v>7.27297933610837</v>
      </c>
      <c r="N2888" s="45">
        <v>9.52455481852427</v>
      </c>
      <c r="O2888" s="72">
        <v>3.36840687127552</v>
      </c>
      <c r="P2888" s="46">
        <v>2.15917483072771</v>
      </c>
      <c r="Q2888" s="46">
        <v>0.668439285531825</v>
      </c>
      <c r="R2888" s="46">
        <f t="shared" si="233"/>
        <v>2.82761411625953</v>
      </c>
      <c r="S2888" s="139">
        <v>10</v>
      </c>
      <c r="T2888" s="139">
        <v>0.845885697187313</v>
      </c>
      <c r="U2888" s="139">
        <v>0.460447661799321</v>
      </c>
      <c r="V2888" s="27">
        <f t="shared" si="234"/>
        <v>11.8219282265339</v>
      </c>
      <c r="W2888" s="58">
        <v>146.84100151062</v>
      </c>
      <c r="X2888" s="58">
        <v>102.7894115448</v>
      </c>
      <c r="Y2888" s="58">
        <f t="shared" si="232"/>
        <v>1.42856155418908</v>
      </c>
      <c r="Z2888" s="36">
        <v>4.8</v>
      </c>
      <c r="AA2888" s="63">
        <v>28</v>
      </c>
      <c r="AB2888" s="63">
        <v>43</v>
      </c>
      <c r="AC2888" s="63">
        <v>29</v>
      </c>
    </row>
    <row r="2889" customHeight="1" spans="1:29">
      <c r="A2889" s="11">
        <v>2888</v>
      </c>
      <c r="B2889" s="15" t="s">
        <v>1818</v>
      </c>
      <c r="C2889" s="95">
        <v>117.012</v>
      </c>
      <c r="D2889" s="95">
        <v>27.661</v>
      </c>
      <c r="E2889" s="38">
        <v>385</v>
      </c>
      <c r="F2889" s="137">
        <v>17</v>
      </c>
      <c r="G2889" s="137">
        <v>1934</v>
      </c>
      <c r="H2889" s="38">
        <v>1273</v>
      </c>
      <c r="I2889" s="18" t="s">
        <v>105</v>
      </c>
      <c r="J2889" s="18" t="s">
        <v>78</v>
      </c>
      <c r="K2889" s="78" t="s">
        <v>1840</v>
      </c>
      <c r="L2889" s="138">
        <v>1.2831092254626</v>
      </c>
      <c r="M2889" s="45">
        <v>3.51678070278882</v>
      </c>
      <c r="N2889" s="45">
        <v>4.79988992825142</v>
      </c>
      <c r="O2889" s="72">
        <v>1.70128356025771</v>
      </c>
      <c r="P2889" s="46">
        <v>2.06713377178352</v>
      </c>
      <c r="Q2889" s="46">
        <v>0.754200684375175</v>
      </c>
      <c r="R2889" s="46">
        <f t="shared" si="233"/>
        <v>2.82133445615869</v>
      </c>
      <c r="S2889" s="139">
        <v>13.52</v>
      </c>
      <c r="T2889" s="139">
        <v>0.992216117216117</v>
      </c>
      <c r="U2889" s="139">
        <v>0.412681324297578</v>
      </c>
      <c r="V2889" s="27">
        <f t="shared" si="234"/>
        <v>13.6260636825104</v>
      </c>
      <c r="W2889" s="58">
        <v>146.84100151062</v>
      </c>
      <c r="X2889" s="58">
        <v>102.7894115448</v>
      </c>
      <c r="Y2889" s="58">
        <f t="shared" si="232"/>
        <v>1.42856155418908</v>
      </c>
      <c r="Z2889" s="36">
        <v>5.12</v>
      </c>
      <c r="AA2889" s="63">
        <v>28</v>
      </c>
      <c r="AB2889" s="63">
        <v>43</v>
      </c>
      <c r="AC2889" s="63">
        <v>29</v>
      </c>
    </row>
    <row r="2890" customHeight="1" spans="1:29">
      <c r="A2890" s="11">
        <v>2889</v>
      </c>
      <c r="B2890" s="15" t="s">
        <v>1818</v>
      </c>
      <c r="C2890" s="95">
        <v>117.012</v>
      </c>
      <c r="D2890" s="95">
        <v>27.661</v>
      </c>
      <c r="E2890" s="38">
        <v>385</v>
      </c>
      <c r="F2890" s="137">
        <v>17</v>
      </c>
      <c r="G2890" s="137">
        <v>1934</v>
      </c>
      <c r="H2890" s="38">
        <v>1273</v>
      </c>
      <c r="I2890" s="18" t="s">
        <v>105</v>
      </c>
      <c r="J2890" s="18" t="s">
        <v>78</v>
      </c>
      <c r="K2890" s="78" t="s">
        <v>1840</v>
      </c>
      <c r="L2890" s="138">
        <v>0.965322855206859</v>
      </c>
      <c r="M2890" s="45">
        <v>2.67431320523969</v>
      </c>
      <c r="N2890" s="45">
        <v>3.63963606044655</v>
      </c>
      <c r="O2890" s="72">
        <v>3.51175826570846</v>
      </c>
      <c r="P2890" s="46">
        <v>0.761531119995862</v>
      </c>
      <c r="Q2890" s="46">
        <v>0.274883059188049</v>
      </c>
      <c r="R2890" s="46">
        <f t="shared" si="233"/>
        <v>1.03641417918391</v>
      </c>
      <c r="S2890" s="139">
        <v>13.02</v>
      </c>
      <c r="T2890" s="139">
        <v>0.843473744950953</v>
      </c>
      <c r="U2890" s="139">
        <v>0.374641361003416</v>
      </c>
      <c r="V2890" s="27">
        <f t="shared" si="234"/>
        <v>15.4361651182837</v>
      </c>
      <c r="W2890" s="58">
        <v>146.84100151062</v>
      </c>
      <c r="X2890" s="58">
        <v>102.7894115448</v>
      </c>
      <c r="Y2890" s="58">
        <f t="shared" si="232"/>
        <v>1.42856155418908</v>
      </c>
      <c r="Z2890" s="36">
        <v>5.35</v>
      </c>
      <c r="AA2890" s="63">
        <v>28</v>
      </c>
      <c r="AB2890" s="63">
        <v>43</v>
      </c>
      <c r="AC2890" s="63">
        <v>29</v>
      </c>
    </row>
    <row r="2891" customHeight="1" spans="1:29">
      <c r="A2891" s="11">
        <v>2890</v>
      </c>
      <c r="B2891" s="15" t="s">
        <v>1818</v>
      </c>
      <c r="C2891" s="95">
        <v>116.995</v>
      </c>
      <c r="D2891" s="95">
        <v>27.755</v>
      </c>
      <c r="E2891" s="38">
        <v>277</v>
      </c>
      <c r="F2891" s="137">
        <v>17</v>
      </c>
      <c r="G2891" s="137">
        <v>1934</v>
      </c>
      <c r="H2891" s="38">
        <v>1285</v>
      </c>
      <c r="I2891" s="18" t="s">
        <v>105</v>
      </c>
      <c r="J2891" s="18" t="s">
        <v>78</v>
      </c>
      <c r="K2891" s="78" t="s">
        <v>1841</v>
      </c>
      <c r="L2891" s="138">
        <v>2.38723253495474</v>
      </c>
      <c r="M2891" s="45">
        <v>5.52463970307875</v>
      </c>
      <c r="N2891" s="45">
        <v>7.91187223803349</v>
      </c>
      <c r="O2891" s="72">
        <v>2.61776497907301</v>
      </c>
      <c r="P2891" s="46">
        <v>2.11044144422587</v>
      </c>
      <c r="Q2891" s="46">
        <v>0.911935392993184</v>
      </c>
      <c r="R2891" s="46">
        <f t="shared" si="233"/>
        <v>3.02237683721905</v>
      </c>
      <c r="S2891" s="139">
        <v>14.66</v>
      </c>
      <c r="T2891" s="139">
        <v>1.03656375838926</v>
      </c>
      <c r="U2891" s="139">
        <v>0.340707545008991</v>
      </c>
      <c r="V2891" s="27">
        <f t="shared" si="234"/>
        <v>14.1428830415415</v>
      </c>
      <c r="W2891" s="58">
        <v>121.077003479004</v>
      </c>
      <c r="X2891" s="58">
        <v>51.9656896591187</v>
      </c>
      <c r="Y2891" s="58">
        <f t="shared" si="232"/>
        <v>2.32994124148525</v>
      </c>
      <c r="Z2891" s="36">
        <v>4.86</v>
      </c>
      <c r="AA2891" s="63">
        <v>18</v>
      </c>
      <c r="AB2891" s="63">
        <v>40</v>
      </c>
      <c r="AC2891" s="63">
        <v>42</v>
      </c>
    </row>
    <row r="2892" customHeight="1" spans="1:29">
      <c r="A2892" s="11">
        <v>2891</v>
      </c>
      <c r="B2892" s="15" t="s">
        <v>1818</v>
      </c>
      <c r="C2892" s="95">
        <v>116.995</v>
      </c>
      <c r="D2892" s="95">
        <v>27.755</v>
      </c>
      <c r="E2892" s="38">
        <v>277</v>
      </c>
      <c r="F2892" s="137">
        <v>17</v>
      </c>
      <c r="G2892" s="137">
        <v>1934</v>
      </c>
      <c r="H2892" s="38">
        <v>1285</v>
      </c>
      <c r="I2892" s="18" t="s">
        <v>105</v>
      </c>
      <c r="J2892" s="18" t="s">
        <v>78</v>
      </c>
      <c r="K2892" s="78" t="s">
        <v>1841</v>
      </c>
      <c r="L2892" s="138">
        <v>2.66525001835118</v>
      </c>
      <c r="M2892" s="45">
        <v>6.58745942944039</v>
      </c>
      <c r="N2892" s="45">
        <v>9.25270944779157</v>
      </c>
      <c r="O2892" s="72">
        <v>3.60718764935816</v>
      </c>
      <c r="P2892" s="46">
        <v>1.82620369933139</v>
      </c>
      <c r="Q2892" s="46">
        <v>0.738872018156698</v>
      </c>
      <c r="R2892" s="46">
        <f t="shared" si="233"/>
        <v>2.56507571748809</v>
      </c>
      <c r="S2892" s="139">
        <v>23.04</v>
      </c>
      <c r="T2892" s="139">
        <v>1.61818848551522</v>
      </c>
      <c r="U2892" s="139">
        <v>0.367130291550634</v>
      </c>
      <c r="V2892" s="27">
        <f t="shared" si="234"/>
        <v>14.238143582306</v>
      </c>
      <c r="W2892" s="58">
        <v>121.077003479004</v>
      </c>
      <c r="X2892" s="58">
        <v>51.9656896591187</v>
      </c>
      <c r="Y2892" s="58">
        <f t="shared" si="232"/>
        <v>2.32994124148525</v>
      </c>
      <c r="Z2892" s="36">
        <v>5.05</v>
      </c>
      <c r="AA2892" s="63">
        <v>18</v>
      </c>
      <c r="AB2892" s="63">
        <v>40</v>
      </c>
      <c r="AC2892" s="63">
        <v>42</v>
      </c>
    </row>
    <row r="2893" customHeight="1" spans="1:29">
      <c r="A2893" s="11">
        <v>2892</v>
      </c>
      <c r="B2893" s="15" t="s">
        <v>1818</v>
      </c>
      <c r="C2893" s="95">
        <v>116.995</v>
      </c>
      <c r="D2893" s="95">
        <v>27.755</v>
      </c>
      <c r="E2893" s="38">
        <v>277</v>
      </c>
      <c r="F2893" s="137">
        <v>17</v>
      </c>
      <c r="G2893" s="137">
        <v>1934</v>
      </c>
      <c r="H2893" s="38">
        <v>1285</v>
      </c>
      <c r="I2893" s="18" t="s">
        <v>105</v>
      </c>
      <c r="J2893" s="18" t="s">
        <v>78</v>
      </c>
      <c r="K2893" s="78" t="s">
        <v>1841</v>
      </c>
      <c r="L2893" s="138">
        <v>3.54248774976866</v>
      </c>
      <c r="M2893" s="45">
        <v>8.97116959135651</v>
      </c>
      <c r="N2893" s="45">
        <v>12.5136573411252</v>
      </c>
      <c r="O2893" s="72">
        <v>3.44123611080442</v>
      </c>
      <c r="P2893" s="46">
        <v>2.60696136576906</v>
      </c>
      <c r="Q2893" s="46">
        <v>1.02942304326237</v>
      </c>
      <c r="R2893" s="46">
        <f t="shared" si="233"/>
        <v>3.63638440903143</v>
      </c>
      <c r="S2893" s="139">
        <v>9.62</v>
      </c>
      <c r="T2893" s="139">
        <v>1.97285002411188</v>
      </c>
      <c r="U2893" s="139">
        <v>0.337581911396973</v>
      </c>
      <c r="V2893" s="27">
        <f t="shared" si="234"/>
        <v>4.87619427854413</v>
      </c>
      <c r="W2893" s="58">
        <v>121.077003479004</v>
      </c>
      <c r="X2893" s="58">
        <v>51.9656896591187</v>
      </c>
      <c r="Y2893" s="58">
        <f t="shared" si="232"/>
        <v>2.32994124148525</v>
      </c>
      <c r="Z2893" s="36">
        <v>4.76</v>
      </c>
      <c r="AA2893" s="63">
        <v>18</v>
      </c>
      <c r="AB2893" s="63">
        <v>40</v>
      </c>
      <c r="AC2893" s="63">
        <v>42</v>
      </c>
    </row>
    <row r="2894" customHeight="1" spans="1:29">
      <c r="A2894" s="11">
        <v>2893</v>
      </c>
      <c r="B2894" s="15" t="s">
        <v>1818</v>
      </c>
      <c r="C2894" s="95">
        <v>116.995</v>
      </c>
      <c r="D2894" s="95">
        <v>27.755</v>
      </c>
      <c r="E2894" s="38">
        <v>277</v>
      </c>
      <c r="F2894" s="137">
        <v>17</v>
      </c>
      <c r="G2894" s="137">
        <v>1934</v>
      </c>
      <c r="H2894" s="38">
        <v>1285</v>
      </c>
      <c r="I2894" s="18" t="s">
        <v>105</v>
      </c>
      <c r="J2894" s="18" t="s">
        <v>78</v>
      </c>
      <c r="K2894" s="78" t="s">
        <v>1841</v>
      </c>
      <c r="L2894" s="138">
        <v>2.81084523649424</v>
      </c>
      <c r="M2894" s="45">
        <v>6.9749070294122</v>
      </c>
      <c r="N2894" s="45">
        <v>9.78575226590644</v>
      </c>
      <c r="O2894" s="72">
        <v>3.14922728842025</v>
      </c>
      <c r="P2894" s="46">
        <v>2.21479950178859</v>
      </c>
      <c r="Q2894" s="46">
        <v>0.892550768510661</v>
      </c>
      <c r="R2894" s="46">
        <f t="shared" si="233"/>
        <v>3.10735027029925</v>
      </c>
      <c r="S2894" s="139">
        <v>14.83</v>
      </c>
      <c r="T2894" s="139">
        <v>1.0697696969697</v>
      </c>
      <c r="U2894" s="139">
        <v>0.373786932464302</v>
      </c>
      <c r="V2894" s="27">
        <f t="shared" si="234"/>
        <v>13.8627968636693</v>
      </c>
      <c r="W2894" s="58">
        <v>121.077003479004</v>
      </c>
      <c r="X2894" s="58">
        <v>51.9656896591187</v>
      </c>
      <c r="Y2894" s="58">
        <f t="shared" si="232"/>
        <v>2.32994124148525</v>
      </c>
      <c r="Z2894" s="36">
        <v>4.87</v>
      </c>
      <c r="AA2894" s="63">
        <v>18</v>
      </c>
      <c r="AB2894" s="63">
        <v>40</v>
      </c>
      <c r="AC2894" s="63">
        <v>42</v>
      </c>
    </row>
    <row r="2895" customHeight="1" spans="1:29">
      <c r="A2895" s="11">
        <v>2894</v>
      </c>
      <c r="B2895" s="15" t="s">
        <v>1818</v>
      </c>
      <c r="C2895" s="95">
        <v>116.995</v>
      </c>
      <c r="D2895" s="95">
        <v>27.755</v>
      </c>
      <c r="E2895" s="38">
        <v>277</v>
      </c>
      <c r="F2895" s="137">
        <v>17</v>
      </c>
      <c r="G2895" s="137">
        <v>1934</v>
      </c>
      <c r="H2895" s="38">
        <v>1285</v>
      </c>
      <c r="I2895" s="18" t="s">
        <v>105</v>
      </c>
      <c r="J2895" s="18" t="s">
        <v>78</v>
      </c>
      <c r="K2895" s="78" t="s">
        <v>1841</v>
      </c>
      <c r="L2895" s="138">
        <v>2.89034812443014</v>
      </c>
      <c r="M2895" s="45">
        <v>7.44774648049505</v>
      </c>
      <c r="N2895" s="45">
        <v>10.3380946049252</v>
      </c>
      <c r="O2895" s="72">
        <v>2.87652762696817</v>
      </c>
      <c r="P2895" s="46">
        <v>2.58914477673378</v>
      </c>
      <c r="Q2895" s="46">
        <v>1.00480457664734</v>
      </c>
      <c r="R2895" s="46">
        <f t="shared" si="233"/>
        <v>3.59394935338112</v>
      </c>
      <c r="S2895" s="139">
        <v>15.29</v>
      </c>
      <c r="T2895" s="139">
        <v>1.25750301729918</v>
      </c>
      <c r="U2895" s="139">
        <v>0.285202068748583</v>
      </c>
      <c r="V2895" s="27">
        <f t="shared" si="234"/>
        <v>12.1590165507828</v>
      </c>
      <c r="W2895" s="58">
        <v>121.077003479004</v>
      </c>
      <c r="X2895" s="58">
        <v>51.9656896591187</v>
      </c>
      <c r="Y2895" s="58">
        <f t="shared" si="232"/>
        <v>2.32994124148525</v>
      </c>
      <c r="Z2895" s="36">
        <v>5.09</v>
      </c>
      <c r="AA2895" s="63">
        <v>18</v>
      </c>
      <c r="AB2895" s="63">
        <v>40</v>
      </c>
      <c r="AC2895" s="63">
        <v>42</v>
      </c>
    </row>
    <row r="2896" customHeight="1" spans="1:29">
      <c r="A2896" s="11">
        <v>2895</v>
      </c>
      <c r="B2896" s="15" t="s">
        <v>1818</v>
      </c>
      <c r="C2896" s="95">
        <v>116.995</v>
      </c>
      <c r="D2896" s="95">
        <v>27.755</v>
      </c>
      <c r="E2896" s="38">
        <v>277</v>
      </c>
      <c r="F2896" s="137">
        <v>17</v>
      </c>
      <c r="G2896" s="137">
        <v>1934</v>
      </c>
      <c r="H2896" s="38">
        <v>1285</v>
      </c>
      <c r="I2896" s="18" t="s">
        <v>105</v>
      </c>
      <c r="J2896" s="18" t="s">
        <v>78</v>
      </c>
      <c r="K2896" s="78" t="s">
        <v>1841</v>
      </c>
      <c r="L2896" s="138">
        <v>1.07317004963847</v>
      </c>
      <c r="M2896" s="45">
        <v>2.68029140515037</v>
      </c>
      <c r="N2896" s="45">
        <v>3.75346145478884</v>
      </c>
      <c r="O2896" s="72">
        <v>1.56872155322255</v>
      </c>
      <c r="P2896" s="46">
        <v>1.70858327256636</v>
      </c>
      <c r="Q2896" s="46">
        <v>0.684104867070837</v>
      </c>
      <c r="R2896" s="46">
        <f t="shared" si="233"/>
        <v>2.3926881396372</v>
      </c>
      <c r="S2896" s="139">
        <v>17.85</v>
      </c>
      <c r="T2896" s="139">
        <v>1.02297565562637</v>
      </c>
      <c r="U2896" s="139">
        <v>0.372801332537683</v>
      </c>
      <c r="V2896" s="27">
        <f t="shared" si="234"/>
        <v>17.449095588761</v>
      </c>
      <c r="W2896" s="58">
        <v>121.077003479004</v>
      </c>
      <c r="X2896" s="58">
        <v>51.9656896591187</v>
      </c>
      <c r="Y2896" s="58">
        <f t="shared" si="232"/>
        <v>2.32994124148525</v>
      </c>
      <c r="Z2896" s="36">
        <v>5.26</v>
      </c>
      <c r="AA2896" s="63">
        <v>18</v>
      </c>
      <c r="AB2896" s="63">
        <v>40</v>
      </c>
      <c r="AC2896" s="63">
        <v>42</v>
      </c>
    </row>
    <row r="2897" customHeight="1" spans="1:29">
      <c r="A2897" s="11">
        <v>2896</v>
      </c>
      <c r="B2897" s="15" t="s">
        <v>1818</v>
      </c>
      <c r="C2897" s="95">
        <v>116.995</v>
      </c>
      <c r="D2897" s="95">
        <v>27.755</v>
      </c>
      <c r="E2897" s="38">
        <v>277</v>
      </c>
      <c r="F2897" s="137">
        <v>17</v>
      </c>
      <c r="G2897" s="137">
        <v>1934</v>
      </c>
      <c r="H2897" s="38">
        <v>1285</v>
      </c>
      <c r="I2897" s="18" t="s">
        <v>105</v>
      </c>
      <c r="J2897" s="18" t="s">
        <v>78</v>
      </c>
      <c r="K2897" s="78" t="s">
        <v>1841</v>
      </c>
      <c r="L2897" s="138">
        <v>4.91317422406232</v>
      </c>
      <c r="M2897" s="45">
        <v>13.6999365206469</v>
      </c>
      <c r="N2897" s="45">
        <v>18.6131107447092</v>
      </c>
      <c r="O2897" s="72">
        <v>5.05142415675195</v>
      </c>
      <c r="P2897" s="46">
        <v>2.71209387600821</v>
      </c>
      <c r="Q2897" s="46">
        <v>0.972631493931303</v>
      </c>
      <c r="R2897" s="46">
        <f t="shared" si="233"/>
        <v>3.68472536993951</v>
      </c>
      <c r="S2897" s="139">
        <v>14.63</v>
      </c>
      <c r="T2897" s="139">
        <v>1.65510092744135</v>
      </c>
      <c r="U2897" s="139">
        <v>0.338917193542161</v>
      </c>
      <c r="V2897" s="27">
        <f t="shared" si="234"/>
        <v>8.83934010152286</v>
      </c>
      <c r="W2897" s="58">
        <v>121.077003479004</v>
      </c>
      <c r="X2897" s="58">
        <v>51.9656896591187</v>
      </c>
      <c r="Y2897" s="58">
        <f t="shared" si="232"/>
        <v>2.32994124148525</v>
      </c>
      <c r="Z2897" s="36">
        <v>4.92</v>
      </c>
      <c r="AA2897" s="63">
        <v>18</v>
      </c>
      <c r="AB2897" s="63">
        <v>40</v>
      </c>
      <c r="AC2897" s="63">
        <v>42</v>
      </c>
    </row>
    <row r="2898" customHeight="1" spans="1:29">
      <c r="A2898" s="11">
        <v>2897</v>
      </c>
      <c r="B2898" s="15" t="s">
        <v>1818</v>
      </c>
      <c r="C2898" s="95">
        <v>116.995</v>
      </c>
      <c r="D2898" s="95">
        <v>27.755</v>
      </c>
      <c r="E2898" s="38">
        <v>277</v>
      </c>
      <c r="F2898" s="137">
        <v>17</v>
      </c>
      <c r="G2898" s="137">
        <v>1934</v>
      </c>
      <c r="H2898" s="38">
        <v>1285</v>
      </c>
      <c r="I2898" s="18" t="s">
        <v>105</v>
      </c>
      <c r="J2898" s="18" t="s">
        <v>78</v>
      </c>
      <c r="K2898" s="78" t="s">
        <v>1841</v>
      </c>
      <c r="L2898" s="138">
        <v>1.8235697989047</v>
      </c>
      <c r="M2898" s="45">
        <v>6.01959307384933</v>
      </c>
      <c r="N2898" s="45">
        <v>7.84316287275403</v>
      </c>
      <c r="O2898" s="72">
        <v>2.39572370152447</v>
      </c>
      <c r="P2898" s="46">
        <v>2.51264078158048</v>
      </c>
      <c r="Q2898" s="46">
        <v>0.76117700790968</v>
      </c>
      <c r="R2898" s="46">
        <f t="shared" si="233"/>
        <v>3.27381778949016</v>
      </c>
      <c r="S2898" s="139">
        <v>13.78</v>
      </c>
      <c r="T2898" s="139">
        <v>2.02058610184245</v>
      </c>
      <c r="U2898" s="139">
        <v>0.329889364483204</v>
      </c>
      <c r="V2898" s="27">
        <f t="shared" si="234"/>
        <v>6.81980341616467</v>
      </c>
      <c r="W2898" s="58">
        <v>121.077003479004</v>
      </c>
      <c r="X2898" s="58">
        <v>51.9656896591187</v>
      </c>
      <c r="Y2898" s="58">
        <f t="shared" si="232"/>
        <v>2.32994124148525</v>
      </c>
      <c r="Z2898" s="36">
        <v>4.78</v>
      </c>
      <c r="AA2898" s="63">
        <v>18</v>
      </c>
      <c r="AB2898" s="63">
        <v>40</v>
      </c>
      <c r="AC2898" s="63">
        <v>42</v>
      </c>
    </row>
    <row r="2899" customHeight="1" spans="1:29">
      <c r="A2899" s="11">
        <v>2898</v>
      </c>
      <c r="B2899" s="15" t="s">
        <v>1818</v>
      </c>
      <c r="C2899" s="95">
        <v>116.995</v>
      </c>
      <c r="D2899" s="95">
        <v>27.755</v>
      </c>
      <c r="E2899" s="38">
        <v>277</v>
      </c>
      <c r="F2899" s="137">
        <v>17</v>
      </c>
      <c r="G2899" s="137">
        <v>1934</v>
      </c>
      <c r="H2899" s="38">
        <v>1285</v>
      </c>
      <c r="I2899" s="18" t="s">
        <v>105</v>
      </c>
      <c r="J2899" s="18" t="s">
        <v>78</v>
      </c>
      <c r="K2899" s="78" t="s">
        <v>1841</v>
      </c>
      <c r="L2899" s="138">
        <v>3.74305888621872</v>
      </c>
      <c r="M2899" s="45">
        <v>10.8976774975814</v>
      </c>
      <c r="N2899" s="45">
        <v>14.6407363838001</v>
      </c>
      <c r="O2899" s="72">
        <v>6.49960953588681</v>
      </c>
      <c r="P2899" s="46">
        <v>1.67666648856538</v>
      </c>
      <c r="Q2899" s="46">
        <v>0.575889807772586</v>
      </c>
      <c r="R2899" s="46">
        <f t="shared" si="233"/>
        <v>2.25255629633797</v>
      </c>
      <c r="S2899" s="139">
        <v>15.22</v>
      </c>
      <c r="T2899" s="139">
        <v>1.85177387267904</v>
      </c>
      <c r="U2899" s="139">
        <v>0.372995512837429</v>
      </c>
      <c r="V2899" s="27">
        <f t="shared" si="234"/>
        <v>8.21914609799553</v>
      </c>
      <c r="W2899" s="58">
        <v>121.077003479004</v>
      </c>
      <c r="X2899" s="58">
        <v>51.9656896591187</v>
      </c>
      <c r="Y2899" s="58">
        <f t="shared" si="232"/>
        <v>2.32994124148525</v>
      </c>
      <c r="Z2899" s="36">
        <v>4.97</v>
      </c>
      <c r="AA2899" s="63">
        <v>18</v>
      </c>
      <c r="AB2899" s="63">
        <v>40</v>
      </c>
      <c r="AC2899" s="63">
        <v>42</v>
      </c>
    </row>
    <row r="2900" customHeight="1" spans="1:29">
      <c r="A2900" s="11">
        <v>2899</v>
      </c>
      <c r="B2900" s="15" t="s">
        <v>1818</v>
      </c>
      <c r="C2900" s="95">
        <v>116.995</v>
      </c>
      <c r="D2900" s="95">
        <v>27.755</v>
      </c>
      <c r="E2900" s="38">
        <v>277</v>
      </c>
      <c r="F2900" s="137">
        <v>17</v>
      </c>
      <c r="G2900" s="137">
        <v>1934</v>
      </c>
      <c r="H2900" s="38">
        <v>1285</v>
      </c>
      <c r="I2900" s="18" t="s">
        <v>105</v>
      </c>
      <c r="J2900" s="18" t="s">
        <v>78</v>
      </c>
      <c r="K2900" s="78" t="s">
        <v>1841</v>
      </c>
      <c r="L2900" s="138">
        <v>2.4278374909363</v>
      </c>
      <c r="M2900" s="45">
        <v>6.30274723306727</v>
      </c>
      <c r="N2900" s="45">
        <v>8.73058472400357</v>
      </c>
      <c r="O2900" s="72">
        <v>3.22597511184693</v>
      </c>
      <c r="P2900" s="46">
        <v>1.95374949109847</v>
      </c>
      <c r="Q2900" s="46">
        <v>0.752590273254253</v>
      </c>
      <c r="R2900" s="46">
        <f t="shared" si="233"/>
        <v>2.70633976435272</v>
      </c>
      <c r="S2900" s="139">
        <v>16.99</v>
      </c>
      <c r="T2900" s="139">
        <v>1.68709583454704</v>
      </c>
      <c r="U2900" s="139">
        <v>0.360394279053056</v>
      </c>
      <c r="V2900" s="27">
        <f t="shared" si="234"/>
        <v>10.0705601022135</v>
      </c>
      <c r="W2900" s="58">
        <v>121.077003479004</v>
      </c>
      <c r="X2900" s="58">
        <v>51.9656896591187</v>
      </c>
      <c r="Y2900" s="58">
        <f t="shared" si="232"/>
        <v>2.32994124148525</v>
      </c>
      <c r="Z2900" s="36">
        <v>5.11</v>
      </c>
      <c r="AA2900" s="63">
        <v>18</v>
      </c>
      <c r="AB2900" s="63">
        <v>40</v>
      </c>
      <c r="AC2900" s="63">
        <v>42</v>
      </c>
    </row>
    <row r="2901" customHeight="1" spans="1:29">
      <c r="A2901" s="11">
        <v>2900</v>
      </c>
      <c r="B2901" s="15" t="s">
        <v>1818</v>
      </c>
      <c r="C2901" s="95">
        <v>116.995</v>
      </c>
      <c r="D2901" s="95">
        <v>27.755</v>
      </c>
      <c r="E2901" s="38">
        <v>277</v>
      </c>
      <c r="F2901" s="137">
        <v>17</v>
      </c>
      <c r="G2901" s="137">
        <v>1934</v>
      </c>
      <c r="H2901" s="38">
        <v>1285</v>
      </c>
      <c r="I2901" s="18" t="s">
        <v>105</v>
      </c>
      <c r="J2901" s="18" t="s">
        <v>78</v>
      </c>
      <c r="K2901" s="78" t="s">
        <v>1841</v>
      </c>
      <c r="L2901" s="138">
        <v>1.94600284630891</v>
      </c>
      <c r="M2901" s="45">
        <v>5.57504469109859</v>
      </c>
      <c r="N2901" s="45">
        <v>7.5210475374075</v>
      </c>
      <c r="O2901" s="72">
        <v>3.33941014481553</v>
      </c>
      <c r="P2901" s="46">
        <v>1.66946989118839</v>
      </c>
      <c r="Q2901" s="46">
        <v>0.582738496297048</v>
      </c>
      <c r="R2901" s="46">
        <f t="shared" si="233"/>
        <v>2.25220838748544</v>
      </c>
      <c r="S2901" s="139">
        <v>14.87</v>
      </c>
      <c r="T2901" s="139">
        <v>2.47398636526731</v>
      </c>
      <c r="U2901" s="139">
        <v>0.294942029325018</v>
      </c>
      <c r="V2901" s="27">
        <f t="shared" si="234"/>
        <v>6.01054242204497</v>
      </c>
      <c r="W2901" s="58">
        <v>121.077003479004</v>
      </c>
      <c r="X2901" s="58">
        <v>51.9656896591187</v>
      </c>
      <c r="Y2901" s="58">
        <f t="shared" si="232"/>
        <v>2.32994124148525</v>
      </c>
      <c r="Z2901" s="36">
        <v>5.23</v>
      </c>
      <c r="AA2901" s="63">
        <v>18</v>
      </c>
      <c r="AB2901" s="63">
        <v>40</v>
      </c>
      <c r="AC2901" s="63">
        <v>42</v>
      </c>
    </row>
    <row r="2902" customHeight="1" spans="1:29">
      <c r="A2902" s="11">
        <v>2901</v>
      </c>
      <c r="B2902" s="15" t="s">
        <v>1818</v>
      </c>
      <c r="C2902" s="95">
        <v>116.976</v>
      </c>
      <c r="D2902" s="95">
        <v>27.742</v>
      </c>
      <c r="E2902" s="38">
        <v>127</v>
      </c>
      <c r="F2902" s="137">
        <v>17</v>
      </c>
      <c r="G2902" s="137">
        <v>1934</v>
      </c>
      <c r="H2902" s="38">
        <v>1328</v>
      </c>
      <c r="I2902" s="18" t="s">
        <v>105</v>
      </c>
      <c r="J2902" s="18" t="s">
        <v>78</v>
      </c>
      <c r="K2902" s="78" t="s">
        <v>1842</v>
      </c>
      <c r="L2902" s="138">
        <v>2.86433710202663</v>
      </c>
      <c r="M2902" s="45">
        <v>9.24314673434327</v>
      </c>
      <c r="N2902" s="45">
        <v>12.1074838363699</v>
      </c>
      <c r="O2902" s="72">
        <v>5.63452978846687</v>
      </c>
      <c r="P2902" s="46">
        <v>1.64044686626074</v>
      </c>
      <c r="Q2902" s="46">
        <v>0.508354238873587</v>
      </c>
      <c r="R2902" s="46">
        <f t="shared" si="233"/>
        <v>2.14880110513433</v>
      </c>
      <c r="S2902" s="139">
        <v>16.36</v>
      </c>
      <c r="T2902" s="139">
        <v>1.23480042495067</v>
      </c>
      <c r="U2902" s="139">
        <v>0.355380351691859</v>
      </c>
      <c r="V2902" s="27">
        <f t="shared" si="234"/>
        <v>13.2491046078589</v>
      </c>
      <c r="W2902" s="58">
        <v>178.507995605469</v>
      </c>
      <c r="X2902" s="58">
        <v>51.2083530426025</v>
      </c>
      <c r="Y2902" s="58">
        <f t="shared" si="232"/>
        <v>3.48591557820577</v>
      </c>
      <c r="Z2902" s="36">
        <v>4.89</v>
      </c>
      <c r="AA2902" s="63">
        <v>21</v>
      </c>
      <c r="AB2902" s="63">
        <v>37</v>
      </c>
      <c r="AC2902" s="63">
        <v>42</v>
      </c>
    </row>
    <row r="2903" customHeight="1" spans="1:29">
      <c r="A2903" s="11">
        <v>2902</v>
      </c>
      <c r="B2903" s="15" t="s">
        <v>1818</v>
      </c>
      <c r="C2903" s="95">
        <v>116.976</v>
      </c>
      <c r="D2903" s="95">
        <v>27.742</v>
      </c>
      <c r="E2903" s="38">
        <v>127</v>
      </c>
      <c r="F2903" s="137">
        <v>17</v>
      </c>
      <c r="G2903" s="137">
        <v>1934</v>
      </c>
      <c r="H2903" s="38">
        <v>1328</v>
      </c>
      <c r="I2903" s="18" t="s">
        <v>105</v>
      </c>
      <c r="J2903" s="18" t="s">
        <v>78</v>
      </c>
      <c r="K2903" s="78" t="s">
        <v>1842</v>
      </c>
      <c r="L2903" s="138">
        <v>3.15536663212446</v>
      </c>
      <c r="M2903" s="45">
        <v>10.3885093398928</v>
      </c>
      <c r="N2903" s="45">
        <v>13.5438759720173</v>
      </c>
      <c r="O2903" s="72">
        <v>3.28973254451051</v>
      </c>
      <c r="P2903" s="46">
        <v>3.15785833630391</v>
      </c>
      <c r="Q2903" s="46">
        <v>0.959155976795055</v>
      </c>
      <c r="R2903" s="46">
        <f t="shared" si="233"/>
        <v>4.11701431309896</v>
      </c>
      <c r="S2903" s="139">
        <v>18.52</v>
      </c>
      <c r="T2903" s="139">
        <v>1.27255016844881</v>
      </c>
      <c r="U2903" s="139">
        <v>0.356127228608477</v>
      </c>
      <c r="V2903" s="27">
        <f t="shared" si="234"/>
        <v>14.5534537334392</v>
      </c>
      <c r="W2903" s="58">
        <v>178.507995605469</v>
      </c>
      <c r="X2903" s="58">
        <v>51.2083530426025</v>
      </c>
      <c r="Y2903" s="58">
        <f t="shared" si="232"/>
        <v>3.48591557820577</v>
      </c>
      <c r="Z2903" s="36">
        <v>4.86</v>
      </c>
      <c r="AA2903" s="63">
        <v>21</v>
      </c>
      <c r="AB2903" s="63">
        <v>37</v>
      </c>
      <c r="AC2903" s="63">
        <v>42</v>
      </c>
    </row>
    <row r="2904" customHeight="1" spans="1:29">
      <c r="A2904" s="11">
        <v>2903</v>
      </c>
      <c r="B2904" s="15" t="s">
        <v>1818</v>
      </c>
      <c r="C2904" s="95">
        <v>116.976</v>
      </c>
      <c r="D2904" s="95">
        <v>27.742</v>
      </c>
      <c r="E2904" s="38">
        <v>127</v>
      </c>
      <c r="F2904" s="137">
        <v>17</v>
      </c>
      <c r="G2904" s="137">
        <v>1934</v>
      </c>
      <c r="H2904" s="38">
        <v>1328</v>
      </c>
      <c r="I2904" s="18" t="s">
        <v>105</v>
      </c>
      <c r="J2904" s="18" t="s">
        <v>78</v>
      </c>
      <c r="K2904" s="78" t="s">
        <v>1842</v>
      </c>
      <c r="L2904" s="138">
        <v>2.07629395758867</v>
      </c>
      <c r="M2904" s="45">
        <v>6.24862439276793</v>
      </c>
      <c r="N2904" s="45">
        <v>8.3249183503566</v>
      </c>
      <c r="O2904" s="72">
        <v>2.17574432645336</v>
      </c>
      <c r="P2904" s="46">
        <v>2.87194791998088</v>
      </c>
      <c r="Q2904" s="46">
        <v>0.95429133485238</v>
      </c>
      <c r="R2904" s="46">
        <f t="shared" si="233"/>
        <v>3.82623925483326</v>
      </c>
      <c r="S2904" s="139">
        <v>13.04</v>
      </c>
      <c r="T2904" s="139">
        <v>1.24722768383799</v>
      </c>
      <c r="U2904" s="139">
        <v>0.352816816940378</v>
      </c>
      <c r="V2904" s="27">
        <f t="shared" si="234"/>
        <v>10.4551880694895</v>
      </c>
      <c r="W2904" s="58">
        <v>178.507995605469</v>
      </c>
      <c r="X2904" s="58">
        <v>51.2083530426025</v>
      </c>
      <c r="Y2904" s="58">
        <f t="shared" si="232"/>
        <v>3.48591557820577</v>
      </c>
      <c r="Z2904" s="36">
        <v>4.72</v>
      </c>
      <c r="AA2904" s="63">
        <v>21</v>
      </c>
      <c r="AB2904" s="63">
        <v>37</v>
      </c>
      <c r="AC2904" s="63">
        <v>42</v>
      </c>
    </row>
    <row r="2905" customHeight="1" spans="1:29">
      <c r="A2905" s="11">
        <v>2904</v>
      </c>
      <c r="B2905" s="15" t="s">
        <v>1818</v>
      </c>
      <c r="C2905" s="95">
        <v>116.976</v>
      </c>
      <c r="D2905" s="95">
        <v>27.742</v>
      </c>
      <c r="E2905" s="38">
        <v>127</v>
      </c>
      <c r="F2905" s="137">
        <v>17</v>
      </c>
      <c r="G2905" s="137">
        <v>1934</v>
      </c>
      <c r="H2905" s="38">
        <v>1328</v>
      </c>
      <c r="I2905" s="18" t="s">
        <v>105</v>
      </c>
      <c r="J2905" s="18" t="s">
        <v>78</v>
      </c>
      <c r="K2905" s="78" t="s">
        <v>1842</v>
      </c>
      <c r="L2905" s="138">
        <v>3.91286669932891</v>
      </c>
      <c r="M2905" s="45">
        <v>12.928170943144</v>
      </c>
      <c r="N2905" s="45">
        <v>16.8410376424729</v>
      </c>
      <c r="O2905" s="72">
        <v>5.26642154937554</v>
      </c>
      <c r="P2905" s="46">
        <v>2.45483025275045</v>
      </c>
      <c r="Q2905" s="46">
        <v>0.74298395269799</v>
      </c>
      <c r="R2905" s="46">
        <f t="shared" si="233"/>
        <v>3.19781420544844</v>
      </c>
      <c r="S2905" s="139">
        <v>17.76</v>
      </c>
      <c r="T2905" s="139">
        <v>1.04957034127179</v>
      </c>
      <c r="U2905" s="139">
        <v>0.337693458601116</v>
      </c>
      <c r="V2905" s="27">
        <f t="shared" si="234"/>
        <v>16.9212098528621</v>
      </c>
      <c r="W2905" s="58">
        <v>178.507995605469</v>
      </c>
      <c r="X2905" s="58">
        <v>51.2083530426025</v>
      </c>
      <c r="Y2905" s="58">
        <f t="shared" si="232"/>
        <v>3.48591557820577</v>
      </c>
      <c r="Z2905" s="36">
        <v>5.02</v>
      </c>
      <c r="AA2905" s="63">
        <v>21</v>
      </c>
      <c r="AB2905" s="63">
        <v>37</v>
      </c>
      <c r="AC2905" s="63">
        <v>42</v>
      </c>
    </row>
    <row r="2906" customHeight="1" spans="1:29">
      <c r="A2906" s="11">
        <v>2905</v>
      </c>
      <c r="B2906" s="15" t="s">
        <v>1818</v>
      </c>
      <c r="C2906" s="95">
        <v>116.976</v>
      </c>
      <c r="D2906" s="95">
        <v>27.742</v>
      </c>
      <c r="E2906" s="38">
        <v>127</v>
      </c>
      <c r="F2906" s="137">
        <v>17</v>
      </c>
      <c r="G2906" s="137">
        <v>1934</v>
      </c>
      <c r="H2906" s="38">
        <v>1328</v>
      </c>
      <c r="I2906" s="18" t="s">
        <v>105</v>
      </c>
      <c r="J2906" s="18" t="s">
        <v>78</v>
      </c>
      <c r="K2906" s="78" t="s">
        <v>1842</v>
      </c>
      <c r="L2906" s="138">
        <v>1.1332263486436</v>
      </c>
      <c r="M2906" s="45">
        <v>2.86164515746922</v>
      </c>
      <c r="N2906" s="45">
        <v>3.99487150611282</v>
      </c>
      <c r="O2906" s="72">
        <v>0.888004939617327</v>
      </c>
      <c r="P2906" s="46">
        <v>3.22255544963793</v>
      </c>
      <c r="Q2906" s="46">
        <v>1.27614869927632</v>
      </c>
      <c r="R2906" s="46">
        <f t="shared" si="233"/>
        <v>4.49870414891425</v>
      </c>
      <c r="S2906" s="139">
        <v>17.07</v>
      </c>
      <c r="T2906" s="139">
        <v>1.63025034770514</v>
      </c>
      <c r="U2906" s="139">
        <v>0.317087013705366</v>
      </c>
      <c r="V2906" s="27">
        <f t="shared" si="234"/>
        <v>10.4707844559144</v>
      </c>
      <c r="W2906" s="58">
        <v>178.507995605469</v>
      </c>
      <c r="X2906" s="58">
        <v>51.2083530426025</v>
      </c>
      <c r="Y2906" s="58">
        <f t="shared" si="232"/>
        <v>3.48591557820577</v>
      </c>
      <c r="Z2906" s="36">
        <v>4.79</v>
      </c>
      <c r="AA2906" s="63">
        <v>21</v>
      </c>
      <c r="AB2906" s="63">
        <v>37</v>
      </c>
      <c r="AC2906" s="63">
        <v>42</v>
      </c>
    </row>
    <row r="2907" customHeight="1" spans="1:29">
      <c r="A2907" s="11">
        <v>2906</v>
      </c>
      <c r="B2907" s="15" t="s">
        <v>1818</v>
      </c>
      <c r="C2907" s="95">
        <v>116.976</v>
      </c>
      <c r="D2907" s="95">
        <v>27.742</v>
      </c>
      <c r="E2907" s="38">
        <v>127</v>
      </c>
      <c r="F2907" s="137">
        <v>17</v>
      </c>
      <c r="G2907" s="137">
        <v>1934</v>
      </c>
      <c r="H2907" s="38">
        <v>1328</v>
      </c>
      <c r="I2907" s="18" t="s">
        <v>105</v>
      </c>
      <c r="J2907" s="18" t="s">
        <v>78</v>
      </c>
      <c r="K2907" s="78" t="s">
        <v>1842</v>
      </c>
      <c r="L2907" s="138">
        <v>4.13575818291458</v>
      </c>
      <c r="M2907" s="45">
        <v>11.9801886395144</v>
      </c>
      <c r="N2907" s="45">
        <v>16.115946822429</v>
      </c>
      <c r="O2907" s="72">
        <v>5.5920008447223</v>
      </c>
      <c r="P2907" s="46">
        <v>2.14237961906269</v>
      </c>
      <c r="Q2907" s="46">
        <v>0.739584684937572</v>
      </c>
      <c r="R2907" s="46">
        <f t="shared" si="233"/>
        <v>2.88196430400026</v>
      </c>
      <c r="S2907" s="139">
        <v>14.65</v>
      </c>
      <c r="T2907" s="139">
        <v>2.03346188747731</v>
      </c>
      <c r="U2907" s="139">
        <v>0.330873257224473</v>
      </c>
      <c r="V2907" s="27">
        <f t="shared" si="234"/>
        <v>7.20446254253362</v>
      </c>
      <c r="W2907" s="58">
        <v>178.507995605469</v>
      </c>
      <c r="X2907" s="58">
        <v>51.2083530426025</v>
      </c>
      <c r="Y2907" s="58">
        <f t="shared" si="232"/>
        <v>3.48591557820577</v>
      </c>
      <c r="Z2907" s="36">
        <v>4.84</v>
      </c>
      <c r="AA2907" s="63">
        <v>21</v>
      </c>
      <c r="AB2907" s="63">
        <v>37</v>
      </c>
      <c r="AC2907" s="63">
        <v>42</v>
      </c>
    </row>
    <row r="2908" customHeight="1" spans="1:29">
      <c r="A2908" s="11">
        <v>2907</v>
      </c>
      <c r="B2908" s="15" t="s">
        <v>1818</v>
      </c>
      <c r="C2908" s="95">
        <v>116.976</v>
      </c>
      <c r="D2908" s="95">
        <v>27.742</v>
      </c>
      <c r="E2908" s="38">
        <v>127</v>
      </c>
      <c r="F2908" s="137">
        <v>17</v>
      </c>
      <c r="G2908" s="137">
        <v>1934</v>
      </c>
      <c r="H2908" s="38">
        <v>1328</v>
      </c>
      <c r="I2908" s="18" t="s">
        <v>105</v>
      </c>
      <c r="J2908" s="18" t="s">
        <v>78</v>
      </c>
      <c r="K2908" s="78" t="s">
        <v>1842</v>
      </c>
      <c r="L2908" s="138">
        <v>3.5777171738804</v>
      </c>
      <c r="M2908" s="45">
        <v>12.2874238391927</v>
      </c>
      <c r="N2908" s="45">
        <v>15.8651410130731</v>
      </c>
      <c r="O2908" s="72">
        <v>3.9403526830629</v>
      </c>
      <c r="P2908" s="46">
        <v>3.11835635728969</v>
      </c>
      <c r="Q2908" s="46">
        <v>0.907968768698994</v>
      </c>
      <c r="R2908" s="46">
        <f t="shared" si="233"/>
        <v>4.02632512598868</v>
      </c>
      <c r="S2908" s="139">
        <v>14.95</v>
      </c>
      <c r="T2908" s="139">
        <v>1.43038801383019</v>
      </c>
      <c r="U2908" s="139">
        <v>0.366275964731533</v>
      </c>
      <c r="V2908" s="27">
        <f t="shared" si="234"/>
        <v>10.451709505009</v>
      </c>
      <c r="W2908" s="58">
        <v>178.507995605469</v>
      </c>
      <c r="X2908" s="58">
        <v>51.2083530426025</v>
      </c>
      <c r="Y2908" s="58">
        <f t="shared" si="232"/>
        <v>3.48591557820577</v>
      </c>
      <c r="Z2908" s="36">
        <v>4.87</v>
      </c>
      <c r="AA2908" s="63">
        <v>21</v>
      </c>
      <c r="AB2908" s="63">
        <v>37</v>
      </c>
      <c r="AC2908" s="63">
        <v>42</v>
      </c>
    </row>
    <row r="2909" customHeight="1" spans="1:29">
      <c r="A2909" s="11">
        <v>2908</v>
      </c>
      <c r="B2909" s="15" t="s">
        <v>1818</v>
      </c>
      <c r="C2909" s="95">
        <v>116.976</v>
      </c>
      <c r="D2909" s="95">
        <v>27.742</v>
      </c>
      <c r="E2909" s="38">
        <v>127</v>
      </c>
      <c r="F2909" s="137">
        <v>17</v>
      </c>
      <c r="G2909" s="137">
        <v>1934</v>
      </c>
      <c r="H2909" s="38">
        <v>1328</v>
      </c>
      <c r="I2909" s="18" t="s">
        <v>105</v>
      </c>
      <c r="J2909" s="18" t="s">
        <v>78</v>
      </c>
      <c r="K2909" s="78" t="s">
        <v>1842</v>
      </c>
      <c r="L2909" s="138">
        <v>4.49604761596335</v>
      </c>
      <c r="M2909" s="45">
        <v>13.8114088863423</v>
      </c>
      <c r="N2909" s="45">
        <v>18.3074565023056</v>
      </c>
      <c r="O2909" s="72">
        <v>5.41696947450613</v>
      </c>
      <c r="P2909" s="46">
        <v>2.54965603024771</v>
      </c>
      <c r="Q2909" s="46">
        <v>0.82999316077432</v>
      </c>
      <c r="R2909" s="46">
        <f t="shared" si="233"/>
        <v>3.37964919102203</v>
      </c>
      <c r="S2909" s="139">
        <v>14.7</v>
      </c>
      <c r="T2909" s="139">
        <v>1.82840195394278</v>
      </c>
      <c r="U2909" s="139">
        <v>0.355135777758615</v>
      </c>
      <c r="V2909" s="27">
        <f t="shared" si="234"/>
        <v>8.03980764092972</v>
      </c>
      <c r="W2909" s="58">
        <v>178.507995605469</v>
      </c>
      <c r="X2909" s="58">
        <v>51.2083530426025</v>
      </c>
      <c r="Y2909" s="58">
        <f t="shared" si="232"/>
        <v>3.48591557820577</v>
      </c>
      <c r="Z2909" s="36">
        <v>4.76</v>
      </c>
      <c r="AA2909" s="63">
        <v>21</v>
      </c>
      <c r="AB2909" s="63">
        <v>37</v>
      </c>
      <c r="AC2909" s="63">
        <v>42</v>
      </c>
    </row>
    <row r="2910" customHeight="1" spans="1:29">
      <c r="A2910" s="11">
        <v>2909</v>
      </c>
      <c r="B2910" s="15" t="s">
        <v>1818</v>
      </c>
      <c r="C2910" s="95">
        <v>116.976</v>
      </c>
      <c r="D2910" s="95">
        <v>27.742</v>
      </c>
      <c r="E2910" s="38">
        <v>127</v>
      </c>
      <c r="F2910" s="137">
        <v>17</v>
      </c>
      <c r="G2910" s="137">
        <v>1934</v>
      </c>
      <c r="H2910" s="38">
        <v>1328</v>
      </c>
      <c r="I2910" s="18" t="s">
        <v>105</v>
      </c>
      <c r="J2910" s="18" t="s">
        <v>78</v>
      </c>
      <c r="K2910" s="78" t="s">
        <v>1842</v>
      </c>
      <c r="L2910" s="138">
        <v>6.80175121315704</v>
      </c>
      <c r="M2910" s="45">
        <v>22.1653622138246</v>
      </c>
      <c r="N2910" s="45">
        <v>28.9671134269816</v>
      </c>
      <c r="O2910" s="72">
        <v>8.78186936325768</v>
      </c>
      <c r="P2910" s="46">
        <v>2.52399133908344</v>
      </c>
      <c r="Q2910" s="46">
        <v>0.77452202165689</v>
      </c>
      <c r="R2910" s="46">
        <f t="shared" si="233"/>
        <v>3.29851336074033</v>
      </c>
      <c r="S2910" s="139">
        <v>15.37</v>
      </c>
      <c r="T2910" s="139">
        <v>1.8768769208254</v>
      </c>
      <c r="U2910" s="139">
        <v>0.359298514935482</v>
      </c>
      <c r="V2910" s="27">
        <f t="shared" si="234"/>
        <v>8.18913580824505</v>
      </c>
      <c r="W2910" s="58">
        <v>178.507995605469</v>
      </c>
      <c r="X2910" s="58">
        <v>51.2083530426025</v>
      </c>
      <c r="Y2910" s="58">
        <f t="shared" si="232"/>
        <v>3.48591557820577</v>
      </c>
      <c r="Z2910" s="36">
        <v>4.65</v>
      </c>
      <c r="AA2910" s="63">
        <v>21</v>
      </c>
      <c r="AB2910" s="63">
        <v>37</v>
      </c>
      <c r="AC2910" s="63">
        <v>42</v>
      </c>
    </row>
    <row r="2911" customHeight="1" spans="1:29">
      <c r="A2911" s="11">
        <v>2910</v>
      </c>
      <c r="B2911" s="15" t="s">
        <v>1818</v>
      </c>
      <c r="C2911" s="95">
        <v>116.976</v>
      </c>
      <c r="D2911" s="95">
        <v>27.742</v>
      </c>
      <c r="E2911" s="38">
        <v>127</v>
      </c>
      <c r="F2911" s="137">
        <v>17</v>
      </c>
      <c r="G2911" s="137">
        <v>1934</v>
      </c>
      <c r="H2911" s="38">
        <v>1328</v>
      </c>
      <c r="I2911" s="18" t="s">
        <v>105</v>
      </c>
      <c r="J2911" s="18" t="s">
        <v>78</v>
      </c>
      <c r="K2911" s="78" t="s">
        <v>1842</v>
      </c>
      <c r="L2911" s="138">
        <v>4.47891892982576</v>
      </c>
      <c r="M2911" s="45">
        <v>13.7228246085635</v>
      </c>
      <c r="N2911" s="45">
        <v>18.2017435383893</v>
      </c>
      <c r="O2911" s="72">
        <v>6.4819513772117</v>
      </c>
      <c r="P2911" s="46">
        <v>2.11708231209636</v>
      </c>
      <c r="Q2911" s="46">
        <v>0.690983111285298</v>
      </c>
      <c r="R2911" s="46">
        <f t="shared" si="233"/>
        <v>2.80806542338166</v>
      </c>
      <c r="S2911" s="139">
        <v>13.25</v>
      </c>
      <c r="T2911" s="139">
        <v>2.0851157662624</v>
      </c>
      <c r="U2911" s="139">
        <v>0.338991430969685</v>
      </c>
      <c r="V2911" s="27">
        <f t="shared" si="234"/>
        <v>6.35456324027074</v>
      </c>
      <c r="W2911" s="58">
        <v>178.507995605469</v>
      </c>
      <c r="X2911" s="58">
        <v>51.2083530426025</v>
      </c>
      <c r="Y2911" s="58">
        <f t="shared" si="232"/>
        <v>3.48591557820577</v>
      </c>
      <c r="Z2911" s="36">
        <v>4.75</v>
      </c>
      <c r="AA2911" s="63">
        <v>21</v>
      </c>
      <c r="AB2911" s="63">
        <v>37</v>
      </c>
      <c r="AC2911" s="63">
        <v>42</v>
      </c>
    </row>
    <row r="2912" customHeight="1" spans="1:29">
      <c r="A2912" s="11">
        <v>2911</v>
      </c>
      <c r="B2912" s="15" t="s">
        <v>1818</v>
      </c>
      <c r="C2912" s="95">
        <v>116.976</v>
      </c>
      <c r="D2912" s="95">
        <v>27.742</v>
      </c>
      <c r="E2912" s="38">
        <v>127</v>
      </c>
      <c r="F2912" s="137">
        <v>17</v>
      </c>
      <c r="G2912" s="137">
        <v>1934</v>
      </c>
      <c r="H2912" s="38">
        <v>1328</v>
      </c>
      <c r="I2912" s="18" t="s">
        <v>105</v>
      </c>
      <c r="J2912" s="18" t="s">
        <v>78</v>
      </c>
      <c r="K2912" s="78" t="s">
        <v>1842</v>
      </c>
      <c r="L2912" s="138">
        <v>3.5102053738035</v>
      </c>
      <c r="M2912" s="45">
        <v>10.5163944828224</v>
      </c>
      <c r="N2912" s="45">
        <v>14.0265998566259</v>
      </c>
      <c r="O2912" s="72">
        <v>4.71173202344614</v>
      </c>
      <c r="P2912" s="46">
        <v>2.23195937937293</v>
      </c>
      <c r="Q2912" s="46">
        <v>0.74499257520086</v>
      </c>
      <c r="R2912" s="46">
        <f t="shared" si="233"/>
        <v>2.97695195457379</v>
      </c>
      <c r="S2912" s="139">
        <v>9.64752860658439</v>
      </c>
      <c r="T2912" s="139">
        <v>1.47136929460581</v>
      </c>
      <c r="U2912" s="139">
        <v>0.288815347859446</v>
      </c>
      <c r="V2912" s="27">
        <f t="shared" si="234"/>
        <v>6.5568369830424</v>
      </c>
      <c r="W2912" s="58">
        <v>178.507995605469</v>
      </c>
      <c r="X2912" s="58">
        <v>51.2083530426025</v>
      </c>
      <c r="Y2912" s="58">
        <f t="shared" si="232"/>
        <v>3.48591557820577</v>
      </c>
      <c r="Z2912" s="36">
        <v>4.96</v>
      </c>
      <c r="AA2912" s="63">
        <v>21</v>
      </c>
      <c r="AB2912" s="63">
        <v>37</v>
      </c>
      <c r="AC2912" s="63">
        <v>42</v>
      </c>
    </row>
    <row r="2913" customHeight="1" spans="1:29">
      <c r="A2913" s="11">
        <v>2912</v>
      </c>
      <c r="B2913" s="15" t="s">
        <v>1818</v>
      </c>
      <c r="C2913" s="95">
        <v>118.367</v>
      </c>
      <c r="D2913" s="95">
        <v>27.067</v>
      </c>
      <c r="E2913" s="38">
        <v>185</v>
      </c>
      <c r="F2913" s="137">
        <v>18.8</v>
      </c>
      <c r="G2913" s="137">
        <v>1664</v>
      </c>
      <c r="H2913" s="38">
        <v>1334</v>
      </c>
      <c r="I2913" s="18" t="s">
        <v>105</v>
      </c>
      <c r="J2913" s="18" t="s">
        <v>78</v>
      </c>
      <c r="K2913" s="78" t="s">
        <v>1843</v>
      </c>
      <c r="L2913" s="138">
        <v>0.102009933073822</v>
      </c>
      <c r="M2913" s="45">
        <v>0.850291375703174</v>
      </c>
      <c r="N2913" s="45">
        <v>0.952301308776996</v>
      </c>
      <c r="O2913" s="72">
        <v>0.147393802082738</v>
      </c>
      <c r="P2913" s="46">
        <v>5.76884077680466</v>
      </c>
      <c r="Q2913" s="46">
        <v>0.692091062394603</v>
      </c>
      <c r="R2913" s="46">
        <f t="shared" si="233"/>
        <v>6.46093183919926</v>
      </c>
      <c r="S2913" s="140">
        <v>13.57</v>
      </c>
      <c r="T2913" s="12">
        <v>0.702</v>
      </c>
      <c r="U2913" s="139">
        <v>0.769148041659724</v>
      </c>
      <c r="V2913" s="27">
        <f t="shared" si="234"/>
        <v>19.3304843304843</v>
      </c>
      <c r="W2913" s="58">
        <v>178.507995605469</v>
      </c>
      <c r="X2913" s="58">
        <v>51.2083530426025</v>
      </c>
      <c r="Y2913" s="58">
        <f t="shared" si="232"/>
        <v>3.48591557820577</v>
      </c>
      <c r="Z2913" s="140">
        <v>5.6</v>
      </c>
      <c r="AA2913" s="63">
        <v>30</v>
      </c>
      <c r="AB2913" s="63">
        <v>49</v>
      </c>
      <c r="AC2913" s="63">
        <v>21</v>
      </c>
    </row>
    <row r="2914" customHeight="1" spans="1:29">
      <c r="A2914" s="11">
        <v>2913</v>
      </c>
      <c r="B2914" s="15" t="s">
        <v>1818</v>
      </c>
      <c r="C2914" s="95">
        <v>118.367</v>
      </c>
      <c r="D2914" s="95">
        <v>27.067</v>
      </c>
      <c r="E2914" s="38">
        <v>185</v>
      </c>
      <c r="F2914" s="137">
        <v>18.8</v>
      </c>
      <c r="G2914" s="137">
        <v>1664</v>
      </c>
      <c r="H2914" s="38">
        <v>1334</v>
      </c>
      <c r="I2914" s="18" t="s">
        <v>105</v>
      </c>
      <c r="J2914" s="18" t="s">
        <v>78</v>
      </c>
      <c r="K2914" s="78" t="s">
        <v>1843</v>
      </c>
      <c r="L2914" s="138">
        <v>1.40644173351832</v>
      </c>
      <c r="M2914" s="45">
        <v>4.82535100556049</v>
      </c>
      <c r="N2914" s="45">
        <v>6.23179273907881</v>
      </c>
      <c r="O2914" s="72">
        <v>2.16499913601808</v>
      </c>
      <c r="P2914" s="46">
        <v>2.22880043011721</v>
      </c>
      <c r="Q2914" s="46">
        <v>0.649626925997339</v>
      </c>
      <c r="R2914" s="46">
        <f t="shared" si="233"/>
        <v>2.87842735611455</v>
      </c>
      <c r="S2914" s="140">
        <v>14.52</v>
      </c>
      <c r="T2914" s="12">
        <v>0.802</v>
      </c>
      <c r="U2914" s="139">
        <v>0.888781953757342</v>
      </c>
      <c r="V2914" s="27">
        <f t="shared" si="234"/>
        <v>18.1047381546135</v>
      </c>
      <c r="W2914" s="58">
        <v>178.507995605469</v>
      </c>
      <c r="X2914" s="58">
        <v>51.2083530426025</v>
      </c>
      <c r="Y2914" s="58">
        <f t="shared" si="232"/>
        <v>3.48591557820577</v>
      </c>
      <c r="Z2914" s="140">
        <v>5.84</v>
      </c>
      <c r="AA2914" s="63">
        <v>30</v>
      </c>
      <c r="AB2914" s="63">
        <v>49</v>
      </c>
      <c r="AC2914" s="63">
        <v>21</v>
      </c>
    </row>
    <row r="2915" customHeight="1" spans="1:29">
      <c r="A2915" s="11">
        <v>2914</v>
      </c>
      <c r="B2915" s="15" t="s">
        <v>1818</v>
      </c>
      <c r="C2915" s="95">
        <v>118.367</v>
      </c>
      <c r="D2915" s="95">
        <v>27.067</v>
      </c>
      <c r="E2915" s="38">
        <v>185</v>
      </c>
      <c r="F2915" s="137">
        <v>18.8</v>
      </c>
      <c r="G2915" s="137">
        <v>1664</v>
      </c>
      <c r="H2915" s="38">
        <v>1334</v>
      </c>
      <c r="I2915" s="18" t="s">
        <v>105</v>
      </c>
      <c r="J2915" s="18" t="s">
        <v>78</v>
      </c>
      <c r="K2915" s="78" t="s">
        <v>1843</v>
      </c>
      <c r="L2915" s="138">
        <v>1.22723505956709</v>
      </c>
      <c r="M2915" s="45">
        <v>3.69226630556648</v>
      </c>
      <c r="N2915" s="45">
        <v>4.91950136513357</v>
      </c>
      <c r="O2915" s="72">
        <v>1.24171057774688</v>
      </c>
      <c r="P2915" s="46">
        <v>2.9735321352148</v>
      </c>
      <c r="Q2915" s="46">
        <v>0.988342276824237</v>
      </c>
      <c r="R2915" s="46">
        <f t="shared" si="233"/>
        <v>3.96187441203904</v>
      </c>
      <c r="S2915" s="140">
        <v>14.9</v>
      </c>
      <c r="T2915" s="12">
        <v>0.93</v>
      </c>
      <c r="U2915" s="139">
        <v>1.1310942706918</v>
      </c>
      <c r="V2915" s="27">
        <f t="shared" si="234"/>
        <v>16.0215053763441</v>
      </c>
      <c r="W2915" s="58">
        <v>178.507995605469</v>
      </c>
      <c r="X2915" s="58">
        <v>51.2083530426025</v>
      </c>
      <c r="Y2915" s="58">
        <f t="shared" ref="Y2915:Y2978" si="235">W2915/X2915</f>
        <v>3.48591557820577</v>
      </c>
      <c r="Z2915" s="140">
        <v>6.01</v>
      </c>
      <c r="AA2915" s="63">
        <v>30</v>
      </c>
      <c r="AB2915" s="63">
        <v>49</v>
      </c>
      <c r="AC2915" s="63">
        <v>21</v>
      </c>
    </row>
    <row r="2916" customHeight="1" spans="1:29">
      <c r="A2916" s="11">
        <v>2915</v>
      </c>
      <c r="B2916" s="15" t="s">
        <v>1818</v>
      </c>
      <c r="C2916" s="95">
        <v>118.367</v>
      </c>
      <c r="D2916" s="95">
        <v>27.067</v>
      </c>
      <c r="E2916" s="38">
        <v>185</v>
      </c>
      <c r="F2916" s="137">
        <v>18.8</v>
      </c>
      <c r="G2916" s="137">
        <v>1664</v>
      </c>
      <c r="H2916" s="38">
        <v>1334</v>
      </c>
      <c r="I2916" s="18" t="s">
        <v>105</v>
      </c>
      <c r="J2916" s="18" t="s">
        <v>78</v>
      </c>
      <c r="K2916" s="78" t="s">
        <v>1843</v>
      </c>
      <c r="L2916" s="138">
        <v>0.591233448714027</v>
      </c>
      <c r="M2916" s="45">
        <v>1.95113493793908</v>
      </c>
      <c r="N2916" s="45">
        <v>2.54236838665311</v>
      </c>
      <c r="O2916" s="72">
        <v>0.423627613439251</v>
      </c>
      <c r="P2916" s="46">
        <v>4.60577846212302</v>
      </c>
      <c r="Q2916" s="46">
        <v>1.39564426387141</v>
      </c>
      <c r="R2916" s="46">
        <f t="shared" si="233"/>
        <v>6.00142272599443</v>
      </c>
      <c r="S2916" s="140">
        <v>25.62</v>
      </c>
      <c r="T2916" s="12">
        <v>0.945</v>
      </c>
      <c r="U2916" s="139">
        <v>1.16335385717386</v>
      </c>
      <c r="V2916" s="27">
        <f t="shared" si="234"/>
        <v>27.1111111111111</v>
      </c>
      <c r="W2916" s="58">
        <v>178.507995605469</v>
      </c>
      <c r="X2916" s="58">
        <v>51.2083530426025</v>
      </c>
      <c r="Y2916" s="58">
        <f t="shared" si="235"/>
        <v>3.48591557820577</v>
      </c>
      <c r="Z2916" s="140">
        <v>5.79</v>
      </c>
      <c r="AA2916" s="63">
        <v>30</v>
      </c>
      <c r="AB2916" s="63">
        <v>49</v>
      </c>
      <c r="AC2916" s="63">
        <v>21</v>
      </c>
    </row>
    <row r="2917" customHeight="1" spans="1:29">
      <c r="A2917" s="11">
        <v>2916</v>
      </c>
      <c r="B2917" s="15" t="s">
        <v>1818</v>
      </c>
      <c r="C2917" s="95">
        <v>118.367</v>
      </c>
      <c r="D2917" s="95">
        <v>27.067</v>
      </c>
      <c r="E2917" s="38">
        <v>185</v>
      </c>
      <c r="F2917" s="137">
        <v>18.8</v>
      </c>
      <c r="G2917" s="137">
        <v>1664</v>
      </c>
      <c r="H2917" s="38">
        <v>1334</v>
      </c>
      <c r="I2917" s="18" t="s">
        <v>105</v>
      </c>
      <c r="J2917" s="18" t="s">
        <v>78</v>
      </c>
      <c r="K2917" s="78" t="s">
        <v>1843</v>
      </c>
      <c r="L2917" s="138">
        <v>3.15738043599609</v>
      </c>
      <c r="M2917" s="45">
        <v>10.2638683439279</v>
      </c>
      <c r="N2917" s="45">
        <v>13.421248779924</v>
      </c>
      <c r="O2917" s="72">
        <v>5.12587263345411</v>
      </c>
      <c r="P2917" s="46">
        <v>2.00236507574155</v>
      </c>
      <c r="Q2917" s="46">
        <v>0.61596935034815</v>
      </c>
      <c r="R2917" s="46">
        <f t="shared" si="233"/>
        <v>2.6183344260897</v>
      </c>
      <c r="S2917" s="140">
        <v>18.27</v>
      </c>
      <c r="T2917" s="12">
        <v>0.908</v>
      </c>
      <c r="U2917" s="139">
        <v>1.12554903334244</v>
      </c>
      <c r="V2917" s="27">
        <f t="shared" si="234"/>
        <v>20.1211453744493</v>
      </c>
      <c r="W2917" s="58">
        <v>178.507995605469</v>
      </c>
      <c r="X2917" s="58">
        <v>51.2083530426025</v>
      </c>
      <c r="Y2917" s="58">
        <f t="shared" si="235"/>
        <v>3.48591557820577</v>
      </c>
      <c r="Z2917" s="140">
        <v>5.42</v>
      </c>
      <c r="AA2917" s="63">
        <v>30</v>
      </c>
      <c r="AB2917" s="63">
        <v>49</v>
      </c>
      <c r="AC2917" s="63">
        <v>21</v>
      </c>
    </row>
    <row r="2918" customHeight="1" spans="1:29">
      <c r="A2918" s="11">
        <v>2917</v>
      </c>
      <c r="B2918" s="15" t="s">
        <v>1818</v>
      </c>
      <c r="C2918" s="95">
        <v>118.367</v>
      </c>
      <c r="D2918" s="95">
        <v>27.067</v>
      </c>
      <c r="E2918" s="38">
        <v>185</v>
      </c>
      <c r="F2918" s="137">
        <v>18.8</v>
      </c>
      <c r="G2918" s="137">
        <v>1664</v>
      </c>
      <c r="H2918" s="38">
        <v>1334</v>
      </c>
      <c r="I2918" s="18" t="s">
        <v>105</v>
      </c>
      <c r="J2918" s="18" t="s">
        <v>78</v>
      </c>
      <c r="K2918" s="78" t="s">
        <v>1843</v>
      </c>
      <c r="L2918" s="138">
        <v>1.26604951582962</v>
      </c>
      <c r="M2918" s="45">
        <v>4.06815521748659</v>
      </c>
      <c r="N2918" s="45">
        <v>5.33420473331621</v>
      </c>
      <c r="O2918" s="72">
        <v>2.48381477786583</v>
      </c>
      <c r="P2918" s="46">
        <v>1.63786577555597</v>
      </c>
      <c r="Q2918" s="46">
        <v>0.509719777461606</v>
      </c>
      <c r="R2918" s="46">
        <f t="shared" si="233"/>
        <v>2.14758555301758</v>
      </c>
      <c r="S2918" s="140">
        <v>13.52</v>
      </c>
      <c r="T2918" s="12">
        <v>0.816</v>
      </c>
      <c r="U2918" s="139">
        <v>0.890840750506375</v>
      </c>
      <c r="V2918" s="27">
        <f t="shared" si="234"/>
        <v>16.5686274509804</v>
      </c>
      <c r="W2918" s="58">
        <v>178.507995605469</v>
      </c>
      <c r="X2918" s="58">
        <v>51.2083530426025</v>
      </c>
      <c r="Y2918" s="58">
        <f t="shared" si="235"/>
        <v>3.48591557820577</v>
      </c>
      <c r="Z2918" s="140">
        <v>5.96</v>
      </c>
      <c r="AA2918" s="63">
        <v>30</v>
      </c>
      <c r="AB2918" s="63">
        <v>49</v>
      </c>
      <c r="AC2918" s="63">
        <v>21</v>
      </c>
    </row>
    <row r="2919" customHeight="1" spans="1:29">
      <c r="A2919" s="11">
        <v>2918</v>
      </c>
      <c r="B2919" s="15" t="s">
        <v>1818</v>
      </c>
      <c r="C2919" s="95">
        <v>118.367</v>
      </c>
      <c r="D2919" s="95">
        <v>27.067</v>
      </c>
      <c r="E2919" s="38">
        <v>185</v>
      </c>
      <c r="F2919" s="137">
        <v>18.8</v>
      </c>
      <c r="G2919" s="137">
        <v>1664</v>
      </c>
      <c r="H2919" s="38">
        <v>1334</v>
      </c>
      <c r="I2919" s="18" t="s">
        <v>105</v>
      </c>
      <c r="J2919" s="18" t="s">
        <v>78</v>
      </c>
      <c r="K2919" s="78" t="s">
        <v>1843</v>
      </c>
      <c r="L2919" s="138">
        <v>2.06441657770013</v>
      </c>
      <c r="M2919" s="45">
        <v>6.44319111389114</v>
      </c>
      <c r="N2919" s="45">
        <v>8.50760769159127</v>
      </c>
      <c r="O2919" s="72">
        <v>4.6716323718292</v>
      </c>
      <c r="P2919" s="46">
        <v>1.37921621417489</v>
      </c>
      <c r="Q2919" s="46">
        <v>0.441904759062151</v>
      </c>
      <c r="R2919" s="46">
        <f t="shared" ref="R2919:R2982" si="236">P2919+Q2919</f>
        <v>1.82112097323704</v>
      </c>
      <c r="S2919" s="140">
        <v>7.63</v>
      </c>
      <c r="T2919" s="12">
        <v>1.005</v>
      </c>
      <c r="U2919" s="139">
        <v>1.03853508131628</v>
      </c>
      <c r="V2919" s="27">
        <f t="shared" si="234"/>
        <v>7.59203980099503</v>
      </c>
      <c r="W2919" s="58">
        <v>178.507995605469</v>
      </c>
      <c r="X2919" s="58">
        <v>51.2083530426025</v>
      </c>
      <c r="Y2919" s="58">
        <f t="shared" si="235"/>
        <v>3.48591557820577</v>
      </c>
      <c r="Z2919" s="140">
        <v>5.57</v>
      </c>
      <c r="AA2919" s="63">
        <v>30</v>
      </c>
      <c r="AB2919" s="63">
        <v>49</v>
      </c>
      <c r="AC2919" s="63">
        <v>21</v>
      </c>
    </row>
    <row r="2920" customHeight="1" spans="1:29">
      <c r="A2920" s="11">
        <v>2919</v>
      </c>
      <c r="B2920" s="15" t="s">
        <v>1818</v>
      </c>
      <c r="C2920" s="95">
        <v>118.367</v>
      </c>
      <c r="D2920" s="95">
        <v>27.067</v>
      </c>
      <c r="E2920" s="38">
        <v>185</v>
      </c>
      <c r="F2920" s="137">
        <v>18.8</v>
      </c>
      <c r="G2920" s="137">
        <v>1664</v>
      </c>
      <c r="H2920" s="38">
        <v>1334</v>
      </c>
      <c r="I2920" s="18" t="s">
        <v>105</v>
      </c>
      <c r="J2920" s="18" t="s">
        <v>78</v>
      </c>
      <c r="K2920" s="78" t="s">
        <v>1843</v>
      </c>
      <c r="L2920" s="138">
        <v>2.26656025050395</v>
      </c>
      <c r="M2920" s="45">
        <v>7.02599989732871</v>
      </c>
      <c r="N2920" s="45">
        <v>9.29256014783266</v>
      </c>
      <c r="O2920" s="72">
        <v>3.01911056473865</v>
      </c>
      <c r="P2920" s="46">
        <v>2.32717542026717</v>
      </c>
      <c r="Q2920" s="46">
        <v>0.750737742756419</v>
      </c>
      <c r="R2920" s="46">
        <f t="shared" si="236"/>
        <v>3.07791316302359</v>
      </c>
      <c r="S2920" s="140">
        <v>15.84</v>
      </c>
      <c r="T2920" s="12">
        <v>0.811</v>
      </c>
      <c r="U2920" s="139">
        <v>0.854309380831553</v>
      </c>
      <c r="V2920" s="27">
        <f t="shared" si="234"/>
        <v>19.5314426633785</v>
      </c>
      <c r="W2920" s="58">
        <v>178.507995605469</v>
      </c>
      <c r="X2920" s="58">
        <v>51.2083530426025</v>
      </c>
      <c r="Y2920" s="58">
        <f t="shared" si="235"/>
        <v>3.48591557820577</v>
      </c>
      <c r="Z2920" s="140">
        <v>6.14</v>
      </c>
      <c r="AA2920" s="63">
        <v>30</v>
      </c>
      <c r="AB2920" s="63">
        <v>49</v>
      </c>
      <c r="AC2920" s="63">
        <v>21</v>
      </c>
    </row>
    <row r="2921" customHeight="1" spans="1:29">
      <c r="A2921" s="11">
        <v>2920</v>
      </c>
      <c r="B2921" s="15" t="s">
        <v>1818</v>
      </c>
      <c r="C2921" s="95">
        <v>118.367</v>
      </c>
      <c r="D2921" s="95">
        <v>27.067</v>
      </c>
      <c r="E2921" s="38">
        <v>185</v>
      </c>
      <c r="F2921" s="137">
        <v>18.8</v>
      </c>
      <c r="G2921" s="137">
        <v>1664</v>
      </c>
      <c r="H2921" s="38">
        <v>1334</v>
      </c>
      <c r="I2921" s="18" t="s">
        <v>105</v>
      </c>
      <c r="J2921" s="18" t="s">
        <v>78</v>
      </c>
      <c r="K2921" s="78" t="s">
        <v>1843</v>
      </c>
      <c r="L2921" s="138">
        <v>1.00811600426629</v>
      </c>
      <c r="M2921" s="45">
        <v>2.94624243558798</v>
      </c>
      <c r="N2921" s="45">
        <v>3.95435843985427</v>
      </c>
      <c r="O2921" s="72">
        <v>1.01527357541637</v>
      </c>
      <c r="P2921" s="46">
        <v>2.90191974550279</v>
      </c>
      <c r="Q2921" s="46">
        <v>0.992950105938545</v>
      </c>
      <c r="R2921" s="46">
        <f t="shared" si="236"/>
        <v>3.89486985144133</v>
      </c>
      <c r="S2921" s="140">
        <v>16.92</v>
      </c>
      <c r="T2921" s="12">
        <v>0.805</v>
      </c>
      <c r="U2921" s="139">
        <v>0.940604558718219</v>
      </c>
      <c r="V2921" s="27">
        <f t="shared" si="234"/>
        <v>21.0186335403727</v>
      </c>
      <c r="W2921" s="58">
        <v>178.507995605469</v>
      </c>
      <c r="X2921" s="58">
        <v>51.2083530426025</v>
      </c>
      <c r="Y2921" s="58">
        <f t="shared" si="235"/>
        <v>3.48591557820577</v>
      </c>
      <c r="Z2921" s="140">
        <v>6.1</v>
      </c>
      <c r="AA2921" s="63">
        <v>30</v>
      </c>
      <c r="AB2921" s="63">
        <v>49</v>
      </c>
      <c r="AC2921" s="63">
        <v>21</v>
      </c>
    </row>
    <row r="2922" customHeight="1" spans="1:29">
      <c r="A2922" s="11">
        <v>2921</v>
      </c>
      <c r="B2922" s="15" t="s">
        <v>1818</v>
      </c>
      <c r="C2922" s="95">
        <v>118.367</v>
      </c>
      <c r="D2922" s="95">
        <v>27.067</v>
      </c>
      <c r="E2922" s="38">
        <v>185</v>
      </c>
      <c r="F2922" s="137">
        <v>18.8</v>
      </c>
      <c r="G2922" s="137">
        <v>1664</v>
      </c>
      <c r="H2922" s="38">
        <v>1334</v>
      </c>
      <c r="I2922" s="18" t="s">
        <v>105</v>
      </c>
      <c r="J2922" s="18" t="s">
        <v>78</v>
      </c>
      <c r="K2922" s="78" t="s">
        <v>1843</v>
      </c>
      <c r="L2922" s="138">
        <v>2.44269932148338</v>
      </c>
      <c r="M2922" s="45">
        <v>7.61687292212121</v>
      </c>
      <c r="N2922" s="45">
        <v>10.0595722436046</v>
      </c>
      <c r="O2922" s="72">
        <v>4.25220934031184</v>
      </c>
      <c r="P2922" s="46">
        <v>1.79127420889457</v>
      </c>
      <c r="Q2922" s="46">
        <v>0.574454154532345</v>
      </c>
      <c r="R2922" s="46">
        <f t="shared" si="236"/>
        <v>2.36572836342691</v>
      </c>
      <c r="S2922" s="140">
        <v>13.87</v>
      </c>
      <c r="T2922" s="12">
        <v>0.832</v>
      </c>
      <c r="U2922" s="139">
        <v>1.12158464337445</v>
      </c>
      <c r="V2922" s="27">
        <f t="shared" si="234"/>
        <v>16.6706730769231</v>
      </c>
      <c r="W2922" s="58">
        <v>178.507995605469</v>
      </c>
      <c r="X2922" s="58">
        <v>51.2083530426025</v>
      </c>
      <c r="Y2922" s="58">
        <f t="shared" si="235"/>
        <v>3.48591557820577</v>
      </c>
      <c r="Z2922" s="140">
        <v>5.7</v>
      </c>
      <c r="AA2922" s="63">
        <v>30</v>
      </c>
      <c r="AB2922" s="63">
        <v>49</v>
      </c>
      <c r="AC2922" s="63">
        <v>21</v>
      </c>
    </row>
    <row r="2923" customHeight="1" spans="1:29">
      <c r="A2923" s="11">
        <v>2922</v>
      </c>
      <c r="B2923" s="15" t="s">
        <v>1818</v>
      </c>
      <c r="C2923" s="95">
        <v>118.367</v>
      </c>
      <c r="D2923" s="95">
        <v>27.067</v>
      </c>
      <c r="E2923" s="38">
        <v>185</v>
      </c>
      <c r="F2923" s="137">
        <v>18.8</v>
      </c>
      <c r="G2923" s="137">
        <v>1664</v>
      </c>
      <c r="H2923" s="38">
        <v>1334</v>
      </c>
      <c r="I2923" s="18" t="s">
        <v>105</v>
      </c>
      <c r="J2923" s="18" t="s">
        <v>78</v>
      </c>
      <c r="K2923" s="78" t="s">
        <v>1843</v>
      </c>
      <c r="L2923" s="138">
        <v>0.594538114580706</v>
      </c>
      <c r="M2923" s="45">
        <v>1.71345399666564</v>
      </c>
      <c r="N2923" s="45">
        <v>2.30799211124635</v>
      </c>
      <c r="O2923" s="72">
        <v>0.492872310426424</v>
      </c>
      <c r="P2923" s="46">
        <v>3.47646633908728</v>
      </c>
      <c r="Q2923" s="46">
        <v>1.2062720952336</v>
      </c>
      <c r="R2923" s="46">
        <f t="shared" si="236"/>
        <v>4.68273843432088</v>
      </c>
      <c r="S2923" s="140">
        <v>14.82</v>
      </c>
      <c r="T2923" s="12">
        <v>0.94</v>
      </c>
      <c r="U2923" s="139">
        <v>1.51201921931687</v>
      </c>
      <c r="V2923" s="27">
        <f t="shared" si="234"/>
        <v>15.7659574468085</v>
      </c>
      <c r="W2923" s="58">
        <v>178.507995605469</v>
      </c>
      <c r="X2923" s="58">
        <v>51.2083530426025</v>
      </c>
      <c r="Y2923" s="58">
        <f t="shared" si="235"/>
        <v>3.48591557820577</v>
      </c>
      <c r="Z2923" s="140">
        <v>5.89</v>
      </c>
      <c r="AA2923" s="63">
        <v>30</v>
      </c>
      <c r="AB2923" s="63">
        <v>49</v>
      </c>
      <c r="AC2923" s="63">
        <v>21</v>
      </c>
    </row>
    <row r="2924" customHeight="1" spans="1:29">
      <c r="A2924" s="11">
        <v>2923</v>
      </c>
      <c r="B2924" s="15" t="s">
        <v>1818</v>
      </c>
      <c r="C2924" s="95">
        <v>118.303</v>
      </c>
      <c r="D2924" s="95">
        <v>27.05</v>
      </c>
      <c r="E2924" s="38">
        <v>104</v>
      </c>
      <c r="F2924" s="137">
        <v>18.8</v>
      </c>
      <c r="G2924" s="137">
        <v>1664</v>
      </c>
      <c r="H2924" s="38">
        <v>1318</v>
      </c>
      <c r="I2924" s="18" t="s">
        <v>105</v>
      </c>
      <c r="J2924" s="18" t="s">
        <v>78</v>
      </c>
      <c r="K2924" s="78" t="s">
        <v>1844</v>
      </c>
      <c r="L2924" s="138">
        <v>2.79643180149785</v>
      </c>
      <c r="M2924" s="45">
        <v>10.3555446373486</v>
      </c>
      <c r="N2924" s="45">
        <v>13.1519764388465</v>
      </c>
      <c r="O2924" s="72">
        <v>6.70509030187282</v>
      </c>
      <c r="P2924" s="46">
        <v>1.54443030162564</v>
      </c>
      <c r="Q2924" s="46">
        <v>0.417061020150134</v>
      </c>
      <c r="R2924" s="46">
        <f t="shared" si="236"/>
        <v>1.96149132177577</v>
      </c>
      <c r="S2924" s="140">
        <v>13.57</v>
      </c>
      <c r="T2924" s="12">
        <v>1.036</v>
      </c>
      <c r="U2924" s="139">
        <v>0.470748851276158</v>
      </c>
      <c r="V2924" s="27">
        <f t="shared" si="234"/>
        <v>13.0984555984556</v>
      </c>
      <c r="W2924" s="58">
        <v>178.507995605469</v>
      </c>
      <c r="X2924" s="58">
        <v>51.2083530426025</v>
      </c>
      <c r="Y2924" s="58">
        <f t="shared" si="235"/>
        <v>3.48591557820577</v>
      </c>
      <c r="Z2924" s="140">
        <v>3.56</v>
      </c>
      <c r="AA2924" s="63">
        <v>21</v>
      </c>
      <c r="AB2924" s="63">
        <v>37</v>
      </c>
      <c r="AC2924" s="63">
        <v>42</v>
      </c>
    </row>
    <row r="2925" customHeight="1" spans="1:29">
      <c r="A2925" s="11">
        <v>2924</v>
      </c>
      <c r="B2925" s="15" t="s">
        <v>1818</v>
      </c>
      <c r="C2925" s="95">
        <v>118.303</v>
      </c>
      <c r="D2925" s="95">
        <v>27.05</v>
      </c>
      <c r="E2925" s="38">
        <v>104</v>
      </c>
      <c r="F2925" s="137">
        <v>18.8</v>
      </c>
      <c r="G2925" s="137">
        <v>1664</v>
      </c>
      <c r="H2925" s="38">
        <v>1318</v>
      </c>
      <c r="I2925" s="18" t="s">
        <v>105</v>
      </c>
      <c r="J2925" s="18" t="s">
        <v>78</v>
      </c>
      <c r="K2925" s="78" t="s">
        <v>1844</v>
      </c>
      <c r="L2925" s="138">
        <v>1.78961655013725</v>
      </c>
      <c r="M2925" s="45">
        <v>6.16436113736135</v>
      </c>
      <c r="N2925" s="45">
        <v>7.9539776874986</v>
      </c>
      <c r="O2925" s="72">
        <v>4.85006509822167</v>
      </c>
      <c r="P2925" s="46">
        <v>1.27098523680055</v>
      </c>
      <c r="Q2925" s="46">
        <v>0.368988150446359</v>
      </c>
      <c r="R2925" s="46">
        <f t="shared" si="236"/>
        <v>1.63997338724691</v>
      </c>
      <c r="S2925" s="140">
        <v>10.04</v>
      </c>
      <c r="T2925" s="12">
        <v>1.134</v>
      </c>
      <c r="U2925" s="139">
        <v>0.469039685808543</v>
      </c>
      <c r="V2925" s="27">
        <f t="shared" si="234"/>
        <v>8.85361552028219</v>
      </c>
      <c r="W2925" s="58">
        <v>178.507995605469</v>
      </c>
      <c r="X2925" s="58">
        <v>51.2083530426025</v>
      </c>
      <c r="Y2925" s="58">
        <f t="shared" si="235"/>
        <v>3.48591557820577</v>
      </c>
      <c r="Z2925" s="140">
        <v>4.3</v>
      </c>
      <c r="AA2925" s="63">
        <v>21</v>
      </c>
      <c r="AB2925" s="63">
        <v>37</v>
      </c>
      <c r="AC2925" s="63">
        <v>42</v>
      </c>
    </row>
    <row r="2926" customHeight="1" spans="1:29">
      <c r="A2926" s="11">
        <v>2925</v>
      </c>
      <c r="B2926" s="15" t="s">
        <v>1818</v>
      </c>
      <c r="C2926" s="95">
        <v>118.303</v>
      </c>
      <c r="D2926" s="95">
        <v>27.05</v>
      </c>
      <c r="E2926" s="38">
        <v>104</v>
      </c>
      <c r="F2926" s="137">
        <v>18.8</v>
      </c>
      <c r="G2926" s="137">
        <v>1664</v>
      </c>
      <c r="H2926" s="38">
        <v>1318</v>
      </c>
      <c r="I2926" s="18" t="s">
        <v>105</v>
      </c>
      <c r="J2926" s="18" t="s">
        <v>78</v>
      </c>
      <c r="K2926" s="78" t="s">
        <v>1844</v>
      </c>
      <c r="L2926" s="138">
        <v>2.51746853964411</v>
      </c>
      <c r="M2926" s="45">
        <v>8.57352119368594</v>
      </c>
      <c r="N2926" s="45">
        <v>11.09098973333</v>
      </c>
      <c r="O2926" s="72">
        <v>3.4166862754876</v>
      </c>
      <c r="P2926" s="46">
        <v>2.50930887485782</v>
      </c>
      <c r="Q2926" s="46">
        <v>0.73681583167446</v>
      </c>
      <c r="R2926" s="46">
        <f t="shared" si="236"/>
        <v>3.24612470653228</v>
      </c>
      <c r="S2926" s="140">
        <v>10.97</v>
      </c>
      <c r="T2926" s="12">
        <v>1.177</v>
      </c>
      <c r="U2926" s="139">
        <v>0.50141175839097</v>
      </c>
      <c r="V2926" s="27">
        <f t="shared" si="234"/>
        <v>9.32030586236194</v>
      </c>
      <c r="W2926" s="58">
        <v>178.507995605469</v>
      </c>
      <c r="X2926" s="58">
        <v>51.2083530426025</v>
      </c>
      <c r="Y2926" s="58">
        <f t="shared" si="235"/>
        <v>3.48591557820577</v>
      </c>
      <c r="Z2926" s="140">
        <v>3.94</v>
      </c>
      <c r="AA2926" s="63">
        <v>21</v>
      </c>
      <c r="AB2926" s="63">
        <v>37</v>
      </c>
      <c r="AC2926" s="63">
        <v>42</v>
      </c>
    </row>
    <row r="2927" customHeight="1" spans="1:29">
      <c r="A2927" s="11">
        <v>2926</v>
      </c>
      <c r="B2927" s="15" t="s">
        <v>1818</v>
      </c>
      <c r="C2927" s="95">
        <v>118.303</v>
      </c>
      <c r="D2927" s="95">
        <v>27.05</v>
      </c>
      <c r="E2927" s="38">
        <v>104</v>
      </c>
      <c r="F2927" s="137">
        <v>18.8</v>
      </c>
      <c r="G2927" s="137">
        <v>1664</v>
      </c>
      <c r="H2927" s="38">
        <v>1318</v>
      </c>
      <c r="I2927" s="18" t="s">
        <v>105</v>
      </c>
      <c r="J2927" s="18" t="s">
        <v>78</v>
      </c>
      <c r="K2927" s="78" t="s">
        <v>1844</v>
      </c>
      <c r="L2927" s="138">
        <v>2.99879598655303</v>
      </c>
      <c r="M2927" s="45">
        <v>12.1027967336641</v>
      </c>
      <c r="N2927" s="45">
        <v>15.1015927202171</v>
      </c>
      <c r="O2927" s="72">
        <v>8.53360066680911</v>
      </c>
      <c r="P2927" s="46">
        <v>1.41825206102474</v>
      </c>
      <c r="Q2927" s="46">
        <v>0.351410395639516</v>
      </c>
      <c r="R2927" s="46">
        <f t="shared" si="236"/>
        <v>1.76966245666426</v>
      </c>
      <c r="S2927" s="140">
        <v>9.86</v>
      </c>
      <c r="T2927" s="12">
        <v>0.954</v>
      </c>
      <c r="U2927" s="139">
        <v>0.51801114322622</v>
      </c>
      <c r="V2927" s="27">
        <f t="shared" si="234"/>
        <v>10.335429769392</v>
      </c>
      <c r="W2927" s="58">
        <v>178.507995605469</v>
      </c>
      <c r="X2927" s="58">
        <v>51.2083530426025</v>
      </c>
      <c r="Y2927" s="58">
        <f t="shared" si="235"/>
        <v>3.48591557820577</v>
      </c>
      <c r="Z2927" s="140">
        <v>4.1</v>
      </c>
      <c r="AA2927" s="63">
        <v>21</v>
      </c>
      <c r="AB2927" s="63">
        <v>37</v>
      </c>
      <c r="AC2927" s="63">
        <v>42</v>
      </c>
    </row>
    <row r="2928" customHeight="1" spans="1:29">
      <c r="A2928" s="11">
        <v>2927</v>
      </c>
      <c r="B2928" s="15" t="s">
        <v>1818</v>
      </c>
      <c r="C2928" s="95">
        <v>118.303</v>
      </c>
      <c r="D2928" s="95">
        <v>27.05</v>
      </c>
      <c r="E2928" s="38">
        <v>104</v>
      </c>
      <c r="F2928" s="137">
        <v>18.8</v>
      </c>
      <c r="G2928" s="137">
        <v>1664</v>
      </c>
      <c r="H2928" s="38">
        <v>1318</v>
      </c>
      <c r="I2928" s="18" t="s">
        <v>105</v>
      </c>
      <c r="J2928" s="18" t="s">
        <v>78</v>
      </c>
      <c r="K2928" s="78" t="s">
        <v>1844</v>
      </c>
      <c r="L2928" s="138">
        <v>1.66681142767074</v>
      </c>
      <c r="M2928" s="45">
        <v>6.77602510903428</v>
      </c>
      <c r="N2928" s="45">
        <v>8.44283653670502</v>
      </c>
      <c r="O2928" s="72">
        <v>2.24723402103984</v>
      </c>
      <c r="P2928" s="46">
        <v>3.01527346310772</v>
      </c>
      <c r="Q2928" s="46">
        <v>0.741716889324892</v>
      </c>
      <c r="R2928" s="46">
        <f t="shared" si="236"/>
        <v>3.75699035243261</v>
      </c>
      <c r="S2928" s="140">
        <v>16.86</v>
      </c>
      <c r="T2928" s="12">
        <v>0.857</v>
      </c>
      <c r="U2928" s="139">
        <v>0.555491578039621</v>
      </c>
      <c r="V2928" s="27">
        <f t="shared" si="234"/>
        <v>19.6732788798133</v>
      </c>
      <c r="W2928" s="58">
        <v>178.507995605469</v>
      </c>
      <c r="X2928" s="58">
        <v>51.2083530426025</v>
      </c>
      <c r="Y2928" s="58">
        <f t="shared" si="235"/>
        <v>3.48591557820577</v>
      </c>
      <c r="Z2928" s="140">
        <v>4.48</v>
      </c>
      <c r="AA2928" s="63">
        <v>21</v>
      </c>
      <c r="AB2928" s="63">
        <v>37</v>
      </c>
      <c r="AC2928" s="63">
        <v>42</v>
      </c>
    </row>
    <row r="2929" customHeight="1" spans="1:29">
      <c r="A2929" s="11">
        <v>2928</v>
      </c>
      <c r="B2929" s="15" t="s">
        <v>1818</v>
      </c>
      <c r="C2929" s="95">
        <v>118.303</v>
      </c>
      <c r="D2929" s="95">
        <v>27.05</v>
      </c>
      <c r="E2929" s="38">
        <v>104</v>
      </c>
      <c r="F2929" s="137">
        <v>18.8</v>
      </c>
      <c r="G2929" s="137">
        <v>1664</v>
      </c>
      <c r="H2929" s="38">
        <v>1318</v>
      </c>
      <c r="I2929" s="18" t="s">
        <v>105</v>
      </c>
      <c r="J2929" s="18" t="s">
        <v>78</v>
      </c>
      <c r="K2929" s="78" t="s">
        <v>1844</v>
      </c>
      <c r="L2929" s="138">
        <v>2.90813049532865</v>
      </c>
      <c r="M2929" s="45">
        <v>11.993867539669</v>
      </c>
      <c r="N2929" s="45">
        <v>14.9019980349976</v>
      </c>
      <c r="O2929" s="72">
        <v>3.36253029119197</v>
      </c>
      <c r="P2929" s="46">
        <v>3.56691732148451</v>
      </c>
      <c r="Q2929" s="46">
        <v>0.864863731620915</v>
      </c>
      <c r="R2929" s="46">
        <f t="shared" si="236"/>
        <v>4.43178105310542</v>
      </c>
      <c r="S2929" s="140">
        <v>7.3</v>
      </c>
      <c r="T2929" s="12">
        <v>0.788</v>
      </c>
      <c r="U2929" s="139">
        <v>0.517398965786497</v>
      </c>
      <c r="V2929" s="27">
        <f t="shared" si="234"/>
        <v>9.26395939086294</v>
      </c>
      <c r="W2929" s="58">
        <v>178.507995605469</v>
      </c>
      <c r="X2929" s="58">
        <v>51.2083530426025</v>
      </c>
      <c r="Y2929" s="58">
        <f t="shared" si="235"/>
        <v>3.48591557820577</v>
      </c>
      <c r="Z2929" s="140">
        <v>4.47</v>
      </c>
      <c r="AA2929" s="63">
        <v>21</v>
      </c>
      <c r="AB2929" s="63">
        <v>37</v>
      </c>
      <c r="AC2929" s="63">
        <v>42</v>
      </c>
    </row>
    <row r="2930" customHeight="1" spans="1:29">
      <c r="A2930" s="11">
        <v>2929</v>
      </c>
      <c r="B2930" s="15" t="s">
        <v>1818</v>
      </c>
      <c r="C2930" s="95">
        <v>118.303</v>
      </c>
      <c r="D2930" s="95">
        <v>27.05</v>
      </c>
      <c r="E2930" s="38">
        <v>104</v>
      </c>
      <c r="F2930" s="137">
        <v>18.8</v>
      </c>
      <c r="G2930" s="137">
        <v>1664</v>
      </c>
      <c r="H2930" s="38">
        <v>1318</v>
      </c>
      <c r="I2930" s="18" t="s">
        <v>105</v>
      </c>
      <c r="J2930" s="18" t="s">
        <v>78</v>
      </c>
      <c r="K2930" s="78" t="s">
        <v>1844</v>
      </c>
      <c r="L2930" s="138">
        <v>3.18994668444261</v>
      </c>
      <c r="M2930" s="45">
        <v>9.91827756428563</v>
      </c>
      <c r="N2930" s="45">
        <v>13.1082242487282</v>
      </c>
      <c r="O2930" s="72">
        <v>4.79551972402954</v>
      </c>
      <c r="P2930" s="46">
        <v>2.06823830055099</v>
      </c>
      <c r="Q2930" s="46">
        <v>0.665193111073723</v>
      </c>
      <c r="R2930" s="46">
        <f t="shared" si="236"/>
        <v>2.73343141162471</v>
      </c>
      <c r="S2930" s="140">
        <v>14.98</v>
      </c>
      <c r="T2930" s="12">
        <v>1.175</v>
      </c>
      <c r="U2930" s="139">
        <v>0.384092133545337</v>
      </c>
      <c r="V2930" s="27">
        <f t="shared" si="234"/>
        <v>12.7489361702128</v>
      </c>
      <c r="W2930" s="58">
        <v>178.507995605469</v>
      </c>
      <c r="X2930" s="58">
        <v>51.2083530426025</v>
      </c>
      <c r="Y2930" s="58">
        <f t="shared" si="235"/>
        <v>3.48591557820577</v>
      </c>
      <c r="Z2930" s="140">
        <v>3.6</v>
      </c>
      <c r="AA2930" s="63">
        <v>21</v>
      </c>
      <c r="AB2930" s="63">
        <v>37</v>
      </c>
      <c r="AC2930" s="63">
        <v>42</v>
      </c>
    </row>
    <row r="2931" customHeight="1" spans="1:29">
      <c r="A2931" s="11">
        <v>2930</v>
      </c>
      <c r="B2931" s="15" t="s">
        <v>1818</v>
      </c>
      <c r="C2931" s="95">
        <v>118.303</v>
      </c>
      <c r="D2931" s="95">
        <v>27.05</v>
      </c>
      <c r="E2931" s="38">
        <v>104</v>
      </c>
      <c r="F2931" s="137">
        <v>18.8</v>
      </c>
      <c r="G2931" s="137">
        <v>1664</v>
      </c>
      <c r="H2931" s="38">
        <v>1318</v>
      </c>
      <c r="I2931" s="18" t="s">
        <v>105</v>
      </c>
      <c r="J2931" s="18" t="s">
        <v>78</v>
      </c>
      <c r="K2931" s="78" t="s">
        <v>1844</v>
      </c>
      <c r="L2931" s="138">
        <v>2.9991650116963</v>
      </c>
      <c r="M2931" s="45">
        <v>10.8473609079346</v>
      </c>
      <c r="N2931" s="45">
        <v>13.8465259196309</v>
      </c>
      <c r="O2931" s="72">
        <v>8.11355273629829</v>
      </c>
      <c r="P2931" s="46">
        <v>1.33694341560212</v>
      </c>
      <c r="Q2931" s="46">
        <v>0.369648797410126</v>
      </c>
      <c r="R2931" s="46">
        <f t="shared" si="236"/>
        <v>1.70659221301225</v>
      </c>
      <c r="S2931" s="140">
        <v>16.5</v>
      </c>
      <c r="T2931" s="12">
        <v>0.553</v>
      </c>
      <c r="U2931" s="139">
        <v>0.354732817588036</v>
      </c>
      <c r="V2931" s="27">
        <f t="shared" si="234"/>
        <v>29.8372513562387</v>
      </c>
      <c r="W2931" s="58">
        <v>178.507995605469</v>
      </c>
      <c r="X2931" s="58">
        <v>51.2083530426025</v>
      </c>
      <c r="Y2931" s="58">
        <f t="shared" si="235"/>
        <v>3.48591557820577</v>
      </c>
      <c r="Z2931" s="140">
        <v>3.85</v>
      </c>
      <c r="AA2931" s="63">
        <v>21</v>
      </c>
      <c r="AB2931" s="63">
        <v>37</v>
      </c>
      <c r="AC2931" s="63">
        <v>42</v>
      </c>
    </row>
    <row r="2932" customHeight="1" spans="1:29">
      <c r="A2932" s="11">
        <v>2931</v>
      </c>
      <c r="B2932" s="15" t="s">
        <v>1818</v>
      </c>
      <c r="C2932" s="95">
        <v>118.303</v>
      </c>
      <c r="D2932" s="95">
        <v>27.05</v>
      </c>
      <c r="E2932" s="38">
        <v>104</v>
      </c>
      <c r="F2932" s="137">
        <v>18.8</v>
      </c>
      <c r="G2932" s="137">
        <v>1664</v>
      </c>
      <c r="H2932" s="38">
        <v>1318</v>
      </c>
      <c r="I2932" s="18" t="s">
        <v>105</v>
      </c>
      <c r="J2932" s="18" t="s">
        <v>78</v>
      </c>
      <c r="K2932" s="78" t="s">
        <v>1844</v>
      </c>
      <c r="L2932" s="138">
        <v>3.73862294760579</v>
      </c>
      <c r="M2932" s="45">
        <v>13.7898445656983</v>
      </c>
      <c r="N2932" s="45">
        <v>17.5284675133041</v>
      </c>
      <c r="O2932" s="72">
        <v>6.42078162573125</v>
      </c>
      <c r="P2932" s="46">
        <v>2.14768938884879</v>
      </c>
      <c r="Q2932" s="46">
        <v>0.582269132565306</v>
      </c>
      <c r="R2932" s="46">
        <f t="shared" si="236"/>
        <v>2.7299585214141</v>
      </c>
      <c r="S2932" s="140">
        <v>14.44</v>
      </c>
      <c r="T2932" s="12">
        <v>1.407</v>
      </c>
      <c r="U2932" s="139">
        <v>0.505865211819951</v>
      </c>
      <c r="V2932" s="27">
        <f t="shared" si="234"/>
        <v>10.2629708599858</v>
      </c>
      <c r="W2932" s="58">
        <v>178.507995605469</v>
      </c>
      <c r="X2932" s="58">
        <v>51.2083530426025</v>
      </c>
      <c r="Y2932" s="58">
        <f t="shared" si="235"/>
        <v>3.48591557820577</v>
      </c>
      <c r="Z2932" s="140">
        <v>4.04</v>
      </c>
      <c r="AA2932" s="63">
        <v>21</v>
      </c>
      <c r="AB2932" s="63">
        <v>37</v>
      </c>
      <c r="AC2932" s="63">
        <v>42</v>
      </c>
    </row>
    <row r="2933" customHeight="1" spans="1:29">
      <c r="A2933" s="11">
        <v>2932</v>
      </c>
      <c r="B2933" s="15" t="s">
        <v>1818</v>
      </c>
      <c r="C2933" s="95">
        <v>118.303</v>
      </c>
      <c r="D2933" s="95">
        <v>27.05</v>
      </c>
      <c r="E2933" s="38">
        <v>104</v>
      </c>
      <c r="F2933" s="137">
        <v>18.8</v>
      </c>
      <c r="G2933" s="137">
        <v>1664</v>
      </c>
      <c r="H2933" s="38">
        <v>1318</v>
      </c>
      <c r="I2933" s="18" t="s">
        <v>105</v>
      </c>
      <c r="J2933" s="18" t="s">
        <v>78</v>
      </c>
      <c r="K2933" s="78" t="s">
        <v>1844</v>
      </c>
      <c r="L2933" s="138">
        <v>2.83794965414569</v>
      </c>
      <c r="M2933" s="45">
        <v>8.84619734155267</v>
      </c>
      <c r="N2933" s="45">
        <v>11.6841469956984</v>
      </c>
      <c r="O2933" s="72">
        <v>5.36784184158335</v>
      </c>
      <c r="P2933" s="46">
        <v>1.64799887974034</v>
      </c>
      <c r="Q2933" s="46">
        <v>0.528694722739555</v>
      </c>
      <c r="R2933" s="46">
        <f t="shared" si="236"/>
        <v>2.17669360247989</v>
      </c>
      <c r="S2933" s="140">
        <v>13.87</v>
      </c>
      <c r="T2933" s="12">
        <v>0.862</v>
      </c>
      <c r="U2933" s="139">
        <v>0.408965972814823</v>
      </c>
      <c r="V2933" s="27">
        <f t="shared" si="234"/>
        <v>16.0904872389791</v>
      </c>
      <c r="W2933" s="58">
        <v>178.507995605469</v>
      </c>
      <c r="X2933" s="58">
        <v>51.2083530426025</v>
      </c>
      <c r="Y2933" s="58">
        <f t="shared" si="235"/>
        <v>3.48591557820577</v>
      </c>
      <c r="Z2933" s="140">
        <v>4.03</v>
      </c>
      <c r="AA2933" s="63">
        <v>21</v>
      </c>
      <c r="AB2933" s="63">
        <v>37</v>
      </c>
      <c r="AC2933" s="63">
        <v>42</v>
      </c>
    </row>
    <row r="2934" customHeight="1" spans="1:29">
      <c r="A2934" s="11">
        <v>2933</v>
      </c>
      <c r="B2934" s="15" t="s">
        <v>1818</v>
      </c>
      <c r="C2934" s="95">
        <v>118.303</v>
      </c>
      <c r="D2934" s="95">
        <v>27.05</v>
      </c>
      <c r="E2934" s="38">
        <v>104</v>
      </c>
      <c r="F2934" s="137">
        <v>18.8</v>
      </c>
      <c r="G2934" s="137">
        <v>1664</v>
      </c>
      <c r="H2934" s="38">
        <v>1318</v>
      </c>
      <c r="I2934" s="18" t="s">
        <v>105</v>
      </c>
      <c r="J2934" s="18" t="s">
        <v>78</v>
      </c>
      <c r="K2934" s="78" t="s">
        <v>1844</v>
      </c>
      <c r="L2934" s="138">
        <v>1.56174017674926</v>
      </c>
      <c r="M2934" s="45">
        <v>13.5322444339461</v>
      </c>
      <c r="N2934" s="45">
        <v>15.0939846106954</v>
      </c>
      <c r="O2934" s="72">
        <v>4.64129062987116</v>
      </c>
      <c r="P2934" s="46">
        <v>2.91562100137688</v>
      </c>
      <c r="Q2934" s="46">
        <v>0.336488339406708</v>
      </c>
      <c r="R2934" s="46">
        <f t="shared" si="236"/>
        <v>3.25210934078359</v>
      </c>
      <c r="S2934" s="140">
        <v>18.64</v>
      </c>
      <c r="T2934" s="12">
        <v>1.448</v>
      </c>
      <c r="U2934" s="139">
        <v>0.726610923695776</v>
      </c>
      <c r="V2934" s="27">
        <f t="shared" si="234"/>
        <v>12.8729281767956</v>
      </c>
      <c r="W2934" s="58">
        <v>178.507995605469</v>
      </c>
      <c r="X2934" s="58">
        <v>51.2083530426025</v>
      </c>
      <c r="Y2934" s="58">
        <f t="shared" si="235"/>
        <v>3.48591557820577</v>
      </c>
      <c r="Z2934" s="140">
        <v>4.45</v>
      </c>
      <c r="AA2934" s="63">
        <v>21</v>
      </c>
      <c r="AB2934" s="63">
        <v>37</v>
      </c>
      <c r="AC2934" s="63">
        <v>42</v>
      </c>
    </row>
    <row r="2935" customHeight="1" spans="1:29">
      <c r="A2935" s="11">
        <v>2934</v>
      </c>
      <c r="B2935" s="15" t="s">
        <v>1818</v>
      </c>
      <c r="C2935" s="95">
        <v>118.432</v>
      </c>
      <c r="D2935" s="95">
        <v>27.083</v>
      </c>
      <c r="E2935" s="38">
        <v>127</v>
      </c>
      <c r="F2935" s="137">
        <v>18.8</v>
      </c>
      <c r="G2935" s="137">
        <v>1664</v>
      </c>
      <c r="H2935" s="38">
        <v>1328</v>
      </c>
      <c r="I2935" s="18" t="s">
        <v>105</v>
      </c>
      <c r="J2935" s="18" t="s">
        <v>78</v>
      </c>
      <c r="K2935" s="78" t="s">
        <v>1845</v>
      </c>
      <c r="L2935" s="138">
        <v>4.30432647909445</v>
      </c>
      <c r="M2935" s="45">
        <v>16.5914432837106</v>
      </c>
      <c r="N2935" s="45">
        <v>20.895769762805</v>
      </c>
      <c r="O2935" s="72">
        <v>7.4111547730161</v>
      </c>
      <c r="P2935" s="46">
        <v>2.23871229138538</v>
      </c>
      <c r="Q2935" s="46">
        <v>0.580790256164456</v>
      </c>
      <c r="R2935" s="46">
        <f t="shared" si="236"/>
        <v>2.81950254754984</v>
      </c>
      <c r="S2935" s="140">
        <v>9.88</v>
      </c>
      <c r="T2935" s="12">
        <v>1.482</v>
      </c>
      <c r="U2935" s="139">
        <v>0.712442587393995</v>
      </c>
      <c r="V2935" s="27">
        <f t="shared" si="234"/>
        <v>6.66666666666667</v>
      </c>
      <c r="W2935" s="58">
        <v>178.507995605469</v>
      </c>
      <c r="X2935" s="58">
        <v>51.2083530426025</v>
      </c>
      <c r="Y2935" s="58">
        <f t="shared" si="235"/>
        <v>3.48591557820577</v>
      </c>
      <c r="Z2935" s="140">
        <v>5.09</v>
      </c>
      <c r="AA2935" s="63">
        <v>21</v>
      </c>
      <c r="AB2935" s="63">
        <v>37</v>
      </c>
      <c r="AC2935" s="63">
        <v>42</v>
      </c>
    </row>
    <row r="2936" customHeight="1" spans="1:29">
      <c r="A2936" s="11">
        <v>2935</v>
      </c>
      <c r="B2936" s="15" t="s">
        <v>1818</v>
      </c>
      <c r="C2936" s="95">
        <v>118.432</v>
      </c>
      <c r="D2936" s="95">
        <v>27.083</v>
      </c>
      <c r="E2936" s="38">
        <v>127</v>
      </c>
      <c r="F2936" s="137">
        <v>18.8</v>
      </c>
      <c r="G2936" s="137">
        <v>1664</v>
      </c>
      <c r="H2936" s="38">
        <v>1328</v>
      </c>
      <c r="I2936" s="18" t="s">
        <v>105</v>
      </c>
      <c r="J2936" s="18" t="s">
        <v>78</v>
      </c>
      <c r="K2936" s="78" t="s">
        <v>1845</v>
      </c>
      <c r="L2936" s="138">
        <v>2.20232816766132</v>
      </c>
      <c r="M2936" s="45">
        <v>7.49100443030402</v>
      </c>
      <c r="N2936" s="45">
        <v>9.69333259796534</v>
      </c>
      <c r="O2936" s="72">
        <v>3.07720630342044</v>
      </c>
      <c r="P2936" s="46">
        <v>2.43435236109372</v>
      </c>
      <c r="Q2936" s="46">
        <v>0.715690776147619</v>
      </c>
      <c r="R2936" s="46">
        <f t="shared" si="236"/>
        <v>3.15004313724134</v>
      </c>
      <c r="S2936" s="140">
        <v>14.72</v>
      </c>
      <c r="T2936" s="12">
        <v>1.477</v>
      </c>
      <c r="U2936" s="139">
        <v>0.794475312459311</v>
      </c>
      <c r="V2936" s="27">
        <f t="shared" si="234"/>
        <v>9.96614759647935</v>
      </c>
      <c r="W2936" s="58">
        <v>178.507995605469</v>
      </c>
      <c r="X2936" s="58">
        <v>51.2083530426025</v>
      </c>
      <c r="Y2936" s="58">
        <f t="shared" si="235"/>
        <v>3.48591557820577</v>
      </c>
      <c r="Z2936" s="140">
        <v>4.81</v>
      </c>
      <c r="AA2936" s="63">
        <v>21</v>
      </c>
      <c r="AB2936" s="63">
        <v>37</v>
      </c>
      <c r="AC2936" s="63">
        <v>42</v>
      </c>
    </row>
    <row r="2937" customHeight="1" spans="1:29">
      <c r="A2937" s="11">
        <v>2936</v>
      </c>
      <c r="B2937" s="15" t="s">
        <v>1818</v>
      </c>
      <c r="C2937" s="95">
        <v>118.432</v>
      </c>
      <c r="D2937" s="95">
        <v>27.083</v>
      </c>
      <c r="E2937" s="38">
        <v>127</v>
      </c>
      <c r="F2937" s="137">
        <v>18.8</v>
      </c>
      <c r="G2937" s="137">
        <v>1664</v>
      </c>
      <c r="H2937" s="38">
        <v>1328</v>
      </c>
      <c r="I2937" s="18" t="s">
        <v>105</v>
      </c>
      <c r="J2937" s="18" t="s">
        <v>78</v>
      </c>
      <c r="K2937" s="78" t="s">
        <v>1845</v>
      </c>
      <c r="L2937" s="138">
        <v>3.56470425727102</v>
      </c>
      <c r="M2937" s="45">
        <v>13.1817975200777</v>
      </c>
      <c r="N2937" s="45">
        <v>16.7465017773487</v>
      </c>
      <c r="O2937" s="72">
        <v>8.38946302708766</v>
      </c>
      <c r="P2937" s="46">
        <v>1.57123256607922</v>
      </c>
      <c r="Q2937" s="46">
        <v>0.424902552852477</v>
      </c>
      <c r="R2937" s="46">
        <f t="shared" si="236"/>
        <v>1.9961351189317</v>
      </c>
      <c r="S2937" s="140">
        <v>14.4</v>
      </c>
      <c r="T2937" s="12">
        <v>1.696</v>
      </c>
      <c r="U2937" s="139">
        <v>0.699581876715089</v>
      </c>
      <c r="V2937" s="27">
        <f t="shared" ref="V2937:V3000" si="237">S2937/T2937</f>
        <v>8.49056603773585</v>
      </c>
      <c r="W2937" s="58">
        <v>178.507995605469</v>
      </c>
      <c r="X2937" s="58">
        <v>51.2083530426025</v>
      </c>
      <c r="Y2937" s="58">
        <f t="shared" si="235"/>
        <v>3.48591557820577</v>
      </c>
      <c r="Z2937" s="140">
        <v>5.05</v>
      </c>
      <c r="AA2937" s="63">
        <v>21</v>
      </c>
      <c r="AB2937" s="63">
        <v>37</v>
      </c>
      <c r="AC2937" s="63">
        <v>42</v>
      </c>
    </row>
    <row r="2938" customHeight="1" spans="1:29">
      <c r="A2938" s="11">
        <v>2937</v>
      </c>
      <c r="B2938" s="15" t="s">
        <v>1818</v>
      </c>
      <c r="C2938" s="95">
        <v>118.432</v>
      </c>
      <c r="D2938" s="95">
        <v>27.083</v>
      </c>
      <c r="E2938" s="38">
        <v>127</v>
      </c>
      <c r="F2938" s="137">
        <v>18.8</v>
      </c>
      <c r="G2938" s="137">
        <v>1664</v>
      </c>
      <c r="H2938" s="38">
        <v>1328</v>
      </c>
      <c r="I2938" s="18" t="s">
        <v>105</v>
      </c>
      <c r="J2938" s="18" t="s">
        <v>78</v>
      </c>
      <c r="K2938" s="78" t="s">
        <v>1845</v>
      </c>
      <c r="L2938" s="138">
        <v>3.40797807450691</v>
      </c>
      <c r="M2938" s="45">
        <v>12.0985764061047</v>
      </c>
      <c r="N2938" s="45">
        <v>15.5065544806116</v>
      </c>
      <c r="O2938" s="72">
        <v>7.23060209245491</v>
      </c>
      <c r="P2938" s="46">
        <v>1.67324605218278</v>
      </c>
      <c r="Q2938" s="46">
        <v>0.471327011351256</v>
      </c>
      <c r="R2938" s="46">
        <f t="shared" si="236"/>
        <v>2.14457306353404</v>
      </c>
      <c r="S2938" s="140">
        <v>13.95</v>
      </c>
      <c r="T2938" s="12">
        <v>1.361</v>
      </c>
      <c r="U2938" s="139">
        <v>0.628186000570664</v>
      </c>
      <c r="V2938" s="27">
        <f t="shared" si="237"/>
        <v>10.2498163115356</v>
      </c>
      <c r="W2938" s="58">
        <v>178.507995605469</v>
      </c>
      <c r="X2938" s="58">
        <v>51.2083530426025</v>
      </c>
      <c r="Y2938" s="58">
        <f t="shared" si="235"/>
        <v>3.48591557820577</v>
      </c>
      <c r="Z2938" s="140">
        <v>4.82</v>
      </c>
      <c r="AA2938" s="63">
        <v>21</v>
      </c>
      <c r="AB2938" s="63">
        <v>37</v>
      </c>
      <c r="AC2938" s="63">
        <v>42</v>
      </c>
    </row>
    <row r="2939" customHeight="1" spans="1:29">
      <c r="A2939" s="11">
        <v>2938</v>
      </c>
      <c r="B2939" s="15" t="s">
        <v>1818</v>
      </c>
      <c r="C2939" s="95">
        <v>118.432</v>
      </c>
      <c r="D2939" s="95">
        <v>27.083</v>
      </c>
      <c r="E2939" s="38">
        <v>127</v>
      </c>
      <c r="F2939" s="137">
        <v>18.8</v>
      </c>
      <c r="G2939" s="137">
        <v>1664</v>
      </c>
      <c r="H2939" s="38">
        <v>1328</v>
      </c>
      <c r="I2939" s="18" t="s">
        <v>105</v>
      </c>
      <c r="J2939" s="18" t="s">
        <v>78</v>
      </c>
      <c r="K2939" s="78" t="s">
        <v>1845</v>
      </c>
      <c r="L2939" s="138">
        <v>4.13162581010687</v>
      </c>
      <c r="M2939" s="45">
        <v>15.3101761408487</v>
      </c>
      <c r="N2939" s="45">
        <v>19.4418019509556</v>
      </c>
      <c r="O2939" s="72">
        <v>9.68811212966832</v>
      </c>
      <c r="P2939" s="46">
        <v>1.58030542338209</v>
      </c>
      <c r="Q2939" s="46">
        <v>0.426463459011216</v>
      </c>
      <c r="R2939" s="46">
        <f t="shared" si="236"/>
        <v>2.00676888239331</v>
      </c>
      <c r="S2939" s="140">
        <v>12.41</v>
      </c>
      <c r="T2939" s="12">
        <v>1.717</v>
      </c>
      <c r="U2939" s="139">
        <v>0.558712855477467</v>
      </c>
      <c r="V2939" s="27">
        <f t="shared" si="237"/>
        <v>7.22772277227723</v>
      </c>
      <c r="W2939" s="58">
        <v>178.507995605469</v>
      </c>
      <c r="X2939" s="58">
        <v>51.2083530426025</v>
      </c>
      <c r="Y2939" s="58">
        <f t="shared" si="235"/>
        <v>3.48591557820577</v>
      </c>
      <c r="Z2939" s="140">
        <v>4.84</v>
      </c>
      <c r="AA2939" s="63">
        <v>21</v>
      </c>
      <c r="AB2939" s="63">
        <v>37</v>
      </c>
      <c r="AC2939" s="63">
        <v>42</v>
      </c>
    </row>
    <row r="2940" customHeight="1" spans="1:29">
      <c r="A2940" s="11">
        <v>2939</v>
      </c>
      <c r="B2940" s="15" t="s">
        <v>1818</v>
      </c>
      <c r="C2940" s="95">
        <v>118.432</v>
      </c>
      <c r="D2940" s="95">
        <v>27.083</v>
      </c>
      <c r="E2940" s="38">
        <v>127</v>
      </c>
      <c r="F2940" s="137">
        <v>18.8</v>
      </c>
      <c r="G2940" s="137">
        <v>1664</v>
      </c>
      <c r="H2940" s="38">
        <v>1328</v>
      </c>
      <c r="I2940" s="18" t="s">
        <v>105</v>
      </c>
      <c r="J2940" s="18" t="s">
        <v>78</v>
      </c>
      <c r="K2940" s="78" t="s">
        <v>1845</v>
      </c>
      <c r="L2940" s="138">
        <v>3.177568229621</v>
      </c>
      <c r="M2940" s="45">
        <v>11.7882283146425</v>
      </c>
      <c r="N2940" s="45">
        <v>14.9657965442635</v>
      </c>
      <c r="O2940" s="72">
        <v>9.12696280139765</v>
      </c>
      <c r="P2940" s="46">
        <v>1.2915828157903</v>
      </c>
      <c r="Q2940" s="46">
        <v>0.348151767325534</v>
      </c>
      <c r="R2940" s="46">
        <f t="shared" si="236"/>
        <v>1.63973458311583</v>
      </c>
      <c r="S2940" s="140">
        <v>9.66</v>
      </c>
      <c r="T2940" s="12">
        <v>1.471</v>
      </c>
      <c r="U2940" s="139">
        <v>0.564125025823579</v>
      </c>
      <c r="V2940" s="27">
        <f t="shared" si="237"/>
        <v>6.56696125084976</v>
      </c>
      <c r="W2940" s="58">
        <v>178.507995605469</v>
      </c>
      <c r="X2940" s="58">
        <v>51.2083530426025</v>
      </c>
      <c r="Y2940" s="58">
        <f t="shared" si="235"/>
        <v>3.48591557820577</v>
      </c>
      <c r="Z2940" s="140">
        <v>4.87</v>
      </c>
      <c r="AA2940" s="63">
        <v>21</v>
      </c>
      <c r="AB2940" s="63">
        <v>37</v>
      </c>
      <c r="AC2940" s="63">
        <v>42</v>
      </c>
    </row>
    <row r="2941" customHeight="1" spans="1:29">
      <c r="A2941" s="11">
        <v>2940</v>
      </c>
      <c r="B2941" s="15" t="s">
        <v>1818</v>
      </c>
      <c r="C2941" s="95">
        <v>118.432</v>
      </c>
      <c r="D2941" s="95">
        <v>27.083</v>
      </c>
      <c r="E2941" s="38">
        <v>127</v>
      </c>
      <c r="F2941" s="137">
        <v>18.8</v>
      </c>
      <c r="G2941" s="137">
        <v>1664</v>
      </c>
      <c r="H2941" s="38">
        <v>1328</v>
      </c>
      <c r="I2941" s="18" t="s">
        <v>105</v>
      </c>
      <c r="J2941" s="18" t="s">
        <v>78</v>
      </c>
      <c r="K2941" s="78" t="s">
        <v>1845</v>
      </c>
      <c r="L2941" s="138">
        <v>3.70643437027378</v>
      </c>
      <c r="M2941" s="45">
        <v>13.5339838440893</v>
      </c>
      <c r="N2941" s="45">
        <v>17.2404182143631</v>
      </c>
      <c r="O2941" s="72">
        <v>5.86224742247934</v>
      </c>
      <c r="P2941" s="46">
        <v>2.30866813846716</v>
      </c>
      <c r="Q2941" s="46">
        <v>0.63225485094012</v>
      </c>
      <c r="R2941" s="46">
        <f t="shared" si="236"/>
        <v>2.94092298940728</v>
      </c>
      <c r="S2941" s="140">
        <v>14.82</v>
      </c>
      <c r="T2941" s="12">
        <v>1.331</v>
      </c>
      <c r="U2941" s="139">
        <v>0.734238909363329</v>
      </c>
      <c r="V2941" s="27">
        <f t="shared" si="237"/>
        <v>11.1344853493614</v>
      </c>
      <c r="W2941" s="58">
        <v>178.507995605469</v>
      </c>
      <c r="X2941" s="58">
        <v>51.2083530426025</v>
      </c>
      <c r="Y2941" s="58">
        <f t="shared" si="235"/>
        <v>3.48591557820577</v>
      </c>
      <c r="Z2941" s="140">
        <v>4.72</v>
      </c>
      <c r="AA2941" s="63">
        <v>21</v>
      </c>
      <c r="AB2941" s="63">
        <v>37</v>
      </c>
      <c r="AC2941" s="63">
        <v>42</v>
      </c>
    </row>
    <row r="2942" customHeight="1" spans="1:29">
      <c r="A2942" s="11">
        <v>2941</v>
      </c>
      <c r="B2942" s="15" t="s">
        <v>1818</v>
      </c>
      <c r="C2942" s="95">
        <v>118.432</v>
      </c>
      <c r="D2942" s="95">
        <v>27.083</v>
      </c>
      <c r="E2942" s="38">
        <v>127</v>
      </c>
      <c r="F2942" s="137">
        <v>18.8</v>
      </c>
      <c r="G2942" s="137">
        <v>1664</v>
      </c>
      <c r="H2942" s="38">
        <v>1328</v>
      </c>
      <c r="I2942" s="18" t="s">
        <v>105</v>
      </c>
      <c r="J2942" s="18" t="s">
        <v>78</v>
      </c>
      <c r="K2942" s="78" t="s">
        <v>1845</v>
      </c>
      <c r="L2942" s="138">
        <v>3.79816539544249</v>
      </c>
      <c r="M2942" s="45">
        <v>13.5644747682514</v>
      </c>
      <c r="N2942" s="45">
        <v>17.3626401636939</v>
      </c>
      <c r="O2942" s="72">
        <v>6.40035462128837</v>
      </c>
      <c r="P2942" s="46">
        <v>2.11933175126489</v>
      </c>
      <c r="Q2942" s="46">
        <v>0.59343046130746</v>
      </c>
      <c r="R2942" s="46">
        <f t="shared" si="236"/>
        <v>2.71276221257235</v>
      </c>
      <c r="S2942" s="140">
        <v>13.04</v>
      </c>
      <c r="T2942" s="12">
        <v>1.718</v>
      </c>
      <c r="U2942" s="139">
        <v>0.783387151379002</v>
      </c>
      <c r="V2942" s="27">
        <f t="shared" si="237"/>
        <v>7.59022118742724</v>
      </c>
      <c r="W2942" s="58">
        <v>178.507995605469</v>
      </c>
      <c r="X2942" s="58">
        <v>51.2083530426025</v>
      </c>
      <c r="Y2942" s="58">
        <f t="shared" si="235"/>
        <v>3.48591557820577</v>
      </c>
      <c r="Z2942" s="140">
        <v>5.13</v>
      </c>
      <c r="AA2942" s="63">
        <v>21</v>
      </c>
      <c r="AB2942" s="63">
        <v>37</v>
      </c>
      <c r="AC2942" s="63">
        <v>42</v>
      </c>
    </row>
    <row r="2943" customHeight="1" spans="1:29">
      <c r="A2943" s="11">
        <v>2942</v>
      </c>
      <c r="B2943" s="15" t="s">
        <v>1818</v>
      </c>
      <c r="C2943" s="95">
        <v>118.432</v>
      </c>
      <c r="D2943" s="95">
        <v>27.083</v>
      </c>
      <c r="E2943" s="38">
        <v>127</v>
      </c>
      <c r="F2943" s="137">
        <v>18.8</v>
      </c>
      <c r="G2943" s="137">
        <v>1664</v>
      </c>
      <c r="H2943" s="38">
        <v>1328</v>
      </c>
      <c r="I2943" s="18" t="s">
        <v>105</v>
      </c>
      <c r="J2943" s="18" t="s">
        <v>78</v>
      </c>
      <c r="K2943" s="78" t="s">
        <v>1845</v>
      </c>
      <c r="L2943" s="138">
        <v>5.59449759092229</v>
      </c>
      <c r="M2943" s="45">
        <v>20.4410587541479</v>
      </c>
      <c r="N2943" s="45">
        <v>26.0355563450702</v>
      </c>
      <c r="O2943" s="72">
        <v>21.4761805527869</v>
      </c>
      <c r="P2943" s="46">
        <v>0.951801401739255</v>
      </c>
      <c r="Q2943" s="46">
        <v>0.260497790897754</v>
      </c>
      <c r="R2943" s="46">
        <f t="shared" si="236"/>
        <v>1.21229919263701</v>
      </c>
      <c r="S2943" s="140">
        <v>9.87</v>
      </c>
      <c r="T2943" s="12">
        <v>2.698</v>
      </c>
      <c r="U2943" s="139">
        <v>0.77324091199035</v>
      </c>
      <c r="V2943" s="27">
        <f t="shared" si="237"/>
        <v>3.65826538176427</v>
      </c>
      <c r="W2943" s="58">
        <v>178.507995605469</v>
      </c>
      <c r="X2943" s="58">
        <v>51.2083530426025</v>
      </c>
      <c r="Y2943" s="58">
        <f t="shared" si="235"/>
        <v>3.48591557820577</v>
      </c>
      <c r="Z2943" s="140">
        <v>4.49</v>
      </c>
      <c r="AA2943" s="63">
        <v>21</v>
      </c>
      <c r="AB2943" s="63">
        <v>37</v>
      </c>
      <c r="AC2943" s="63">
        <v>42</v>
      </c>
    </row>
    <row r="2944" customHeight="1" spans="1:29">
      <c r="A2944" s="11">
        <v>2943</v>
      </c>
      <c r="B2944" s="15" t="s">
        <v>1818</v>
      </c>
      <c r="C2944" s="95">
        <v>118.432</v>
      </c>
      <c r="D2944" s="95">
        <v>27.083</v>
      </c>
      <c r="E2944" s="38">
        <v>127</v>
      </c>
      <c r="F2944" s="137">
        <v>18.8</v>
      </c>
      <c r="G2944" s="137">
        <v>1664</v>
      </c>
      <c r="H2944" s="38">
        <v>1328</v>
      </c>
      <c r="I2944" s="18" t="s">
        <v>105</v>
      </c>
      <c r="J2944" s="18" t="s">
        <v>78</v>
      </c>
      <c r="K2944" s="78" t="s">
        <v>1845</v>
      </c>
      <c r="L2944" s="138">
        <v>6.9378063712436</v>
      </c>
      <c r="M2944" s="45">
        <v>24.535395410971</v>
      </c>
      <c r="N2944" s="45">
        <v>31.4732017822146</v>
      </c>
      <c r="O2944" s="72">
        <v>17.6127050574381</v>
      </c>
      <c r="P2944" s="46">
        <v>1.3930509442449</v>
      </c>
      <c r="Q2944" s="46">
        <v>0.393909189339071</v>
      </c>
      <c r="R2944" s="46">
        <f t="shared" si="236"/>
        <v>1.78696013358397</v>
      </c>
      <c r="S2944" s="140">
        <v>8.52</v>
      </c>
      <c r="T2944" s="12">
        <v>2.33</v>
      </c>
      <c r="U2944" s="139">
        <v>0.609101322822413</v>
      </c>
      <c r="V2944" s="27">
        <f t="shared" si="237"/>
        <v>3.65665236051502</v>
      </c>
      <c r="W2944" s="58">
        <v>178.507995605469</v>
      </c>
      <c r="X2944" s="58">
        <v>51.2083530426025</v>
      </c>
      <c r="Y2944" s="58">
        <f t="shared" si="235"/>
        <v>3.48591557820577</v>
      </c>
      <c r="Z2944" s="140">
        <v>4.68</v>
      </c>
      <c r="AA2944" s="63">
        <v>21</v>
      </c>
      <c r="AB2944" s="63">
        <v>37</v>
      </c>
      <c r="AC2944" s="63">
        <v>42</v>
      </c>
    </row>
    <row r="2945" customHeight="1" spans="1:29">
      <c r="A2945" s="11">
        <v>2944</v>
      </c>
      <c r="B2945" s="15" t="s">
        <v>1818</v>
      </c>
      <c r="C2945" s="95">
        <v>118.432</v>
      </c>
      <c r="D2945" s="95">
        <v>27.083</v>
      </c>
      <c r="E2945" s="38">
        <v>127</v>
      </c>
      <c r="F2945" s="137">
        <v>18.8</v>
      </c>
      <c r="G2945" s="137">
        <v>1664</v>
      </c>
      <c r="H2945" s="38">
        <v>1328</v>
      </c>
      <c r="I2945" s="18" t="s">
        <v>105</v>
      </c>
      <c r="J2945" s="18" t="s">
        <v>78</v>
      </c>
      <c r="K2945" s="78" t="s">
        <v>1845</v>
      </c>
      <c r="L2945" s="138">
        <v>1.99271791639332</v>
      </c>
      <c r="M2945" s="45">
        <v>8.0592619242215</v>
      </c>
      <c r="N2945" s="45">
        <v>10.0519798406148</v>
      </c>
      <c r="O2945" s="72">
        <v>5.24105003255413</v>
      </c>
      <c r="P2945" s="46">
        <v>1.5377189445173</v>
      </c>
      <c r="Q2945" s="46">
        <v>0.380213488521537</v>
      </c>
      <c r="R2945" s="46">
        <f t="shared" si="236"/>
        <v>1.91793243303884</v>
      </c>
      <c r="S2945" s="140">
        <v>10.082775721547</v>
      </c>
      <c r="T2945" s="12">
        <v>1.947</v>
      </c>
      <c r="U2945" s="139">
        <v>0.548155861636898</v>
      </c>
      <c r="V2945" s="27">
        <f t="shared" si="237"/>
        <v>5.17862132591012</v>
      </c>
      <c r="W2945" s="58">
        <v>178.507995605469</v>
      </c>
      <c r="X2945" s="58">
        <v>51.2083530426025</v>
      </c>
      <c r="Y2945" s="58">
        <f t="shared" si="235"/>
        <v>3.48591557820577</v>
      </c>
      <c r="Z2945" s="140">
        <v>4.97</v>
      </c>
      <c r="AA2945" s="63">
        <v>21</v>
      </c>
      <c r="AB2945" s="63">
        <v>37</v>
      </c>
      <c r="AC2945" s="63">
        <v>42</v>
      </c>
    </row>
    <row r="2946" customHeight="1" spans="1:29">
      <c r="A2946" s="11">
        <v>2945</v>
      </c>
      <c r="B2946" s="15" t="s">
        <v>1818</v>
      </c>
      <c r="C2946" s="95">
        <v>116.176</v>
      </c>
      <c r="D2946" s="95">
        <v>25.861</v>
      </c>
      <c r="E2946" s="38">
        <v>155</v>
      </c>
      <c r="F2946" s="137">
        <v>19</v>
      </c>
      <c r="G2946" s="137">
        <v>1700</v>
      </c>
      <c r="H2946" s="38">
        <v>1194</v>
      </c>
      <c r="I2946" s="18" t="s">
        <v>105</v>
      </c>
      <c r="J2946" s="18" t="s">
        <v>78</v>
      </c>
      <c r="K2946" s="78" t="s">
        <v>1846</v>
      </c>
      <c r="L2946" s="138">
        <v>8.00353405728929</v>
      </c>
      <c r="M2946" s="45">
        <v>25.2718566547312</v>
      </c>
      <c r="N2946" s="45">
        <v>33.2753907120205</v>
      </c>
      <c r="O2946" s="72">
        <v>13.2180550118233</v>
      </c>
      <c r="P2946" s="46">
        <v>1.91191946410618</v>
      </c>
      <c r="Q2946" s="46">
        <v>0.605500132215389</v>
      </c>
      <c r="R2946" s="46">
        <f t="shared" si="236"/>
        <v>2.51741959632157</v>
      </c>
      <c r="S2946" s="140">
        <v>17.88</v>
      </c>
      <c r="T2946" s="12">
        <v>1.889</v>
      </c>
      <c r="U2946" s="139">
        <v>0.675148401301565</v>
      </c>
      <c r="V2946" s="27">
        <f t="shared" si="237"/>
        <v>9.46532556908417</v>
      </c>
      <c r="W2946" s="58">
        <v>198.400993347168</v>
      </c>
      <c r="X2946" s="58">
        <v>88.1976413726807</v>
      </c>
      <c r="Y2946" s="58">
        <f t="shared" si="235"/>
        <v>2.24950452482988</v>
      </c>
      <c r="Z2946" s="140">
        <v>4.78</v>
      </c>
      <c r="AA2946" s="63">
        <v>30</v>
      </c>
      <c r="AB2946" s="63">
        <v>49</v>
      </c>
      <c r="AC2946" s="63">
        <v>21</v>
      </c>
    </row>
    <row r="2947" customHeight="1" spans="1:29">
      <c r="A2947" s="11">
        <v>2946</v>
      </c>
      <c r="B2947" s="15" t="s">
        <v>1818</v>
      </c>
      <c r="C2947" s="95">
        <v>116.176</v>
      </c>
      <c r="D2947" s="95">
        <v>25.861</v>
      </c>
      <c r="E2947" s="38">
        <v>155</v>
      </c>
      <c r="F2947" s="137">
        <v>19</v>
      </c>
      <c r="G2947" s="137">
        <v>1700</v>
      </c>
      <c r="H2947" s="38">
        <v>1194</v>
      </c>
      <c r="I2947" s="18" t="s">
        <v>105</v>
      </c>
      <c r="J2947" s="18" t="s">
        <v>78</v>
      </c>
      <c r="K2947" s="78" t="s">
        <v>1846</v>
      </c>
      <c r="L2947" s="138">
        <v>5.33926472704547</v>
      </c>
      <c r="M2947" s="45">
        <v>17.1501161296053</v>
      </c>
      <c r="N2947" s="45">
        <v>22.4893808566508</v>
      </c>
      <c r="O2947" s="72">
        <v>8.09167595668322</v>
      </c>
      <c r="P2947" s="46">
        <v>2.11947638800839</v>
      </c>
      <c r="Q2947" s="46">
        <v>0.65984658254086</v>
      </c>
      <c r="R2947" s="46">
        <f t="shared" si="236"/>
        <v>2.77932297054925</v>
      </c>
      <c r="S2947" s="140">
        <v>16.85</v>
      </c>
      <c r="T2947" s="12">
        <v>1.899</v>
      </c>
      <c r="U2947" s="139">
        <v>0.685787986414956</v>
      </c>
      <c r="V2947" s="27">
        <f t="shared" si="237"/>
        <v>8.87309110057925</v>
      </c>
      <c r="W2947" s="58">
        <v>198.400993347168</v>
      </c>
      <c r="X2947" s="58">
        <v>88.1976413726807</v>
      </c>
      <c r="Y2947" s="58">
        <f t="shared" si="235"/>
        <v>2.24950452482988</v>
      </c>
      <c r="Z2947" s="140">
        <v>4.75</v>
      </c>
      <c r="AA2947" s="63">
        <v>30</v>
      </c>
      <c r="AB2947" s="63">
        <v>49</v>
      </c>
      <c r="AC2947" s="63">
        <v>21</v>
      </c>
    </row>
    <row r="2948" customHeight="1" spans="1:29">
      <c r="A2948" s="11">
        <v>2947</v>
      </c>
      <c r="B2948" s="15" t="s">
        <v>1818</v>
      </c>
      <c r="C2948" s="95">
        <v>116.176</v>
      </c>
      <c r="D2948" s="95">
        <v>25.861</v>
      </c>
      <c r="E2948" s="38">
        <v>155</v>
      </c>
      <c r="F2948" s="137">
        <v>19</v>
      </c>
      <c r="G2948" s="137">
        <v>1700</v>
      </c>
      <c r="H2948" s="38">
        <v>1194</v>
      </c>
      <c r="I2948" s="18" t="s">
        <v>105</v>
      </c>
      <c r="J2948" s="18" t="s">
        <v>78</v>
      </c>
      <c r="K2948" s="78" t="s">
        <v>1846</v>
      </c>
      <c r="L2948" s="138">
        <v>6.33143208853794</v>
      </c>
      <c r="M2948" s="45">
        <v>19.9453263595798</v>
      </c>
      <c r="N2948" s="45">
        <v>26.2767584481177</v>
      </c>
      <c r="O2948" s="72">
        <v>8.34086091961932</v>
      </c>
      <c r="P2948" s="46">
        <v>2.39127909598211</v>
      </c>
      <c r="Q2948" s="46">
        <v>0.759086160236192</v>
      </c>
      <c r="R2948" s="46">
        <f t="shared" si="236"/>
        <v>3.1503652562183</v>
      </c>
      <c r="S2948" s="140">
        <v>19.98</v>
      </c>
      <c r="T2948" s="12">
        <v>1.749</v>
      </c>
      <c r="U2948" s="139">
        <v>0.581576084769617</v>
      </c>
      <c r="V2948" s="27">
        <f t="shared" si="237"/>
        <v>11.4236706689537</v>
      </c>
      <c r="W2948" s="58">
        <v>198.400993347168</v>
      </c>
      <c r="X2948" s="58">
        <v>88.1976413726807</v>
      </c>
      <c r="Y2948" s="58">
        <f t="shared" si="235"/>
        <v>2.24950452482988</v>
      </c>
      <c r="Z2948" s="140">
        <v>4.9</v>
      </c>
      <c r="AA2948" s="63">
        <v>30</v>
      </c>
      <c r="AB2948" s="63">
        <v>49</v>
      </c>
      <c r="AC2948" s="63">
        <v>21</v>
      </c>
    </row>
    <row r="2949" customHeight="1" spans="1:29">
      <c r="A2949" s="11">
        <v>2948</v>
      </c>
      <c r="B2949" s="15" t="s">
        <v>1818</v>
      </c>
      <c r="C2949" s="95">
        <v>116.176</v>
      </c>
      <c r="D2949" s="95">
        <v>25.861</v>
      </c>
      <c r="E2949" s="38">
        <v>155</v>
      </c>
      <c r="F2949" s="137">
        <v>19</v>
      </c>
      <c r="G2949" s="137">
        <v>1700</v>
      </c>
      <c r="H2949" s="38">
        <v>1194</v>
      </c>
      <c r="I2949" s="18" t="s">
        <v>105</v>
      </c>
      <c r="J2949" s="18" t="s">
        <v>78</v>
      </c>
      <c r="K2949" s="78" t="s">
        <v>1846</v>
      </c>
      <c r="L2949" s="138">
        <v>5.22754904314389</v>
      </c>
      <c r="M2949" s="45">
        <v>16.9137528162675</v>
      </c>
      <c r="N2949" s="45">
        <v>22.1413018594114</v>
      </c>
      <c r="O2949" s="72">
        <v>7.71653366478388</v>
      </c>
      <c r="P2949" s="46">
        <v>2.19188479581929</v>
      </c>
      <c r="Q2949" s="46">
        <v>0.677447837362646</v>
      </c>
      <c r="R2949" s="46">
        <f t="shared" si="236"/>
        <v>2.86933263318194</v>
      </c>
      <c r="S2949" s="140">
        <v>17.5</v>
      </c>
      <c r="T2949" s="12">
        <v>1.673</v>
      </c>
      <c r="U2949" s="139">
        <v>0.535009216996773</v>
      </c>
      <c r="V2949" s="27">
        <f t="shared" si="237"/>
        <v>10.4602510460251</v>
      </c>
      <c r="W2949" s="58">
        <v>198.400993347168</v>
      </c>
      <c r="X2949" s="58">
        <v>88.1976413726807</v>
      </c>
      <c r="Y2949" s="58">
        <f t="shared" si="235"/>
        <v>2.24950452482988</v>
      </c>
      <c r="Z2949" s="140">
        <v>4.98</v>
      </c>
      <c r="AA2949" s="63">
        <v>30</v>
      </c>
      <c r="AB2949" s="63">
        <v>49</v>
      </c>
      <c r="AC2949" s="63">
        <v>21</v>
      </c>
    </row>
    <row r="2950" customHeight="1" spans="1:29">
      <c r="A2950" s="11">
        <v>2949</v>
      </c>
      <c r="B2950" s="15" t="s">
        <v>1818</v>
      </c>
      <c r="C2950" s="95">
        <v>116.176</v>
      </c>
      <c r="D2950" s="95">
        <v>25.861</v>
      </c>
      <c r="E2950" s="38">
        <v>155</v>
      </c>
      <c r="F2950" s="137">
        <v>19</v>
      </c>
      <c r="G2950" s="137">
        <v>1700</v>
      </c>
      <c r="H2950" s="38">
        <v>1194</v>
      </c>
      <c r="I2950" s="18" t="s">
        <v>105</v>
      </c>
      <c r="J2950" s="18" t="s">
        <v>78</v>
      </c>
      <c r="K2950" s="78" t="s">
        <v>1846</v>
      </c>
      <c r="L2950" s="138">
        <v>4.28335938537169</v>
      </c>
      <c r="M2950" s="45">
        <v>15.2014290594651</v>
      </c>
      <c r="N2950" s="45">
        <v>19.4847884448368</v>
      </c>
      <c r="O2950" s="72">
        <v>6.28344431230819</v>
      </c>
      <c r="P2950" s="46">
        <v>2.41928284932646</v>
      </c>
      <c r="Q2950" s="46">
        <v>0.681689718643853</v>
      </c>
      <c r="R2950" s="46">
        <f t="shared" si="236"/>
        <v>3.10097256797031</v>
      </c>
      <c r="S2950" s="140">
        <v>16.33</v>
      </c>
      <c r="T2950" s="12">
        <v>1.682</v>
      </c>
      <c r="U2950" s="139">
        <v>0.504415157594708</v>
      </c>
      <c r="V2950" s="27">
        <f t="shared" si="237"/>
        <v>9.70868014268728</v>
      </c>
      <c r="W2950" s="58">
        <v>198.400993347168</v>
      </c>
      <c r="X2950" s="58">
        <v>88.1976413726807</v>
      </c>
      <c r="Y2950" s="58">
        <f t="shared" si="235"/>
        <v>2.24950452482988</v>
      </c>
      <c r="Z2950" s="140">
        <v>4.71</v>
      </c>
      <c r="AA2950" s="63">
        <v>30</v>
      </c>
      <c r="AB2950" s="63">
        <v>49</v>
      </c>
      <c r="AC2950" s="63">
        <v>21</v>
      </c>
    </row>
    <row r="2951" customHeight="1" spans="1:29">
      <c r="A2951" s="11">
        <v>2950</v>
      </c>
      <c r="B2951" s="15" t="s">
        <v>1818</v>
      </c>
      <c r="C2951" s="95">
        <v>116.176</v>
      </c>
      <c r="D2951" s="95">
        <v>25.861</v>
      </c>
      <c r="E2951" s="38">
        <v>155</v>
      </c>
      <c r="F2951" s="137">
        <v>19</v>
      </c>
      <c r="G2951" s="137">
        <v>1700</v>
      </c>
      <c r="H2951" s="38">
        <v>1194</v>
      </c>
      <c r="I2951" s="18" t="s">
        <v>105</v>
      </c>
      <c r="J2951" s="18" t="s">
        <v>78</v>
      </c>
      <c r="K2951" s="78" t="s">
        <v>1846</v>
      </c>
      <c r="L2951" s="138">
        <v>7.2715669213721</v>
      </c>
      <c r="M2951" s="45">
        <v>22.674248497739</v>
      </c>
      <c r="N2951" s="45">
        <v>29.9458154191111</v>
      </c>
      <c r="O2951" s="72">
        <v>9.81726096788556</v>
      </c>
      <c r="P2951" s="46">
        <v>2.30963081982964</v>
      </c>
      <c r="Q2951" s="46">
        <v>0.740692026539685</v>
      </c>
      <c r="R2951" s="46">
        <f t="shared" si="236"/>
        <v>3.05032284636933</v>
      </c>
      <c r="S2951" s="140">
        <v>19.51</v>
      </c>
      <c r="T2951" s="12">
        <v>1.547</v>
      </c>
      <c r="U2951" s="139">
        <v>0.75064250651699</v>
      </c>
      <c r="V2951" s="27">
        <f t="shared" si="237"/>
        <v>12.6115061409179</v>
      </c>
      <c r="W2951" s="58">
        <v>198.400993347168</v>
      </c>
      <c r="X2951" s="58">
        <v>88.1976413726807</v>
      </c>
      <c r="Y2951" s="58">
        <f t="shared" si="235"/>
        <v>2.24950452482988</v>
      </c>
      <c r="Z2951" s="140">
        <v>5.35</v>
      </c>
      <c r="AA2951" s="63">
        <v>30</v>
      </c>
      <c r="AB2951" s="63">
        <v>49</v>
      </c>
      <c r="AC2951" s="63">
        <v>21</v>
      </c>
    </row>
    <row r="2952" customHeight="1" spans="1:29">
      <c r="A2952" s="11">
        <v>2951</v>
      </c>
      <c r="B2952" s="15" t="s">
        <v>1818</v>
      </c>
      <c r="C2952" s="95">
        <v>116.176</v>
      </c>
      <c r="D2952" s="95">
        <v>25.861</v>
      </c>
      <c r="E2952" s="38">
        <v>155</v>
      </c>
      <c r="F2952" s="137">
        <v>19</v>
      </c>
      <c r="G2952" s="137">
        <v>1700</v>
      </c>
      <c r="H2952" s="38">
        <v>1194</v>
      </c>
      <c r="I2952" s="18" t="s">
        <v>105</v>
      </c>
      <c r="J2952" s="18" t="s">
        <v>78</v>
      </c>
      <c r="K2952" s="78" t="s">
        <v>1846</v>
      </c>
      <c r="L2952" s="138">
        <v>6.41491681134624</v>
      </c>
      <c r="M2952" s="45">
        <v>20.3249574842217</v>
      </c>
      <c r="N2952" s="45">
        <v>26.7398742955679</v>
      </c>
      <c r="O2952" s="72">
        <v>9.77526894059907</v>
      </c>
      <c r="P2952" s="46">
        <v>2.07922233216594</v>
      </c>
      <c r="Q2952" s="46">
        <v>0.656239419122632</v>
      </c>
      <c r="R2952" s="46">
        <f t="shared" si="236"/>
        <v>2.73546175128857</v>
      </c>
      <c r="S2952" s="140">
        <v>21.04</v>
      </c>
      <c r="T2952" s="12">
        <v>1.967</v>
      </c>
      <c r="U2952" s="139">
        <v>0.72154515049895</v>
      </c>
      <c r="V2952" s="27">
        <f t="shared" si="237"/>
        <v>10.6964921199797</v>
      </c>
      <c r="W2952" s="58">
        <v>198.400993347168</v>
      </c>
      <c r="X2952" s="58">
        <v>88.1976413726807</v>
      </c>
      <c r="Y2952" s="58">
        <f t="shared" si="235"/>
        <v>2.24950452482988</v>
      </c>
      <c r="Z2952" s="140">
        <v>4.85</v>
      </c>
      <c r="AA2952" s="63">
        <v>30</v>
      </c>
      <c r="AB2952" s="63">
        <v>49</v>
      </c>
      <c r="AC2952" s="63">
        <v>21</v>
      </c>
    </row>
    <row r="2953" customHeight="1" spans="1:29">
      <c r="A2953" s="11">
        <v>2952</v>
      </c>
      <c r="B2953" s="15" t="s">
        <v>1818</v>
      </c>
      <c r="C2953" s="95">
        <v>116.176</v>
      </c>
      <c r="D2953" s="95">
        <v>25.861</v>
      </c>
      <c r="E2953" s="38">
        <v>155</v>
      </c>
      <c r="F2953" s="137">
        <v>19</v>
      </c>
      <c r="G2953" s="137">
        <v>1700</v>
      </c>
      <c r="H2953" s="38">
        <v>1194</v>
      </c>
      <c r="I2953" s="18" t="s">
        <v>105</v>
      </c>
      <c r="J2953" s="18" t="s">
        <v>78</v>
      </c>
      <c r="K2953" s="78" t="s">
        <v>1846</v>
      </c>
      <c r="L2953" s="138">
        <v>5.20633990677181</v>
      </c>
      <c r="M2953" s="45">
        <v>16.7641157650711</v>
      </c>
      <c r="N2953" s="45">
        <v>21.9704556718429</v>
      </c>
      <c r="O2953" s="72">
        <v>6.97386342366809</v>
      </c>
      <c r="P2953" s="46">
        <v>2.40384916460747</v>
      </c>
      <c r="Q2953" s="46">
        <v>0.746550310850997</v>
      </c>
      <c r="R2953" s="46">
        <f t="shared" si="236"/>
        <v>3.15039947545847</v>
      </c>
      <c r="S2953" s="140">
        <v>21.82</v>
      </c>
      <c r="T2953" s="12">
        <v>1.79</v>
      </c>
      <c r="U2953" s="139">
        <v>0.689533898846277</v>
      </c>
      <c r="V2953" s="27">
        <f t="shared" si="237"/>
        <v>12.1899441340782</v>
      </c>
      <c r="W2953" s="58">
        <v>198.400993347168</v>
      </c>
      <c r="X2953" s="58">
        <v>88.1976413726807</v>
      </c>
      <c r="Y2953" s="58">
        <f t="shared" si="235"/>
        <v>2.24950452482988</v>
      </c>
      <c r="Z2953" s="140">
        <v>4.76</v>
      </c>
      <c r="AA2953" s="63">
        <v>30</v>
      </c>
      <c r="AB2953" s="63">
        <v>49</v>
      </c>
      <c r="AC2953" s="63">
        <v>21</v>
      </c>
    </row>
    <row r="2954" customHeight="1" spans="1:29">
      <c r="A2954" s="11">
        <v>2953</v>
      </c>
      <c r="B2954" s="15" t="s">
        <v>1818</v>
      </c>
      <c r="C2954" s="95">
        <v>116.176</v>
      </c>
      <c r="D2954" s="95">
        <v>25.861</v>
      </c>
      <c r="E2954" s="38">
        <v>155</v>
      </c>
      <c r="F2954" s="137">
        <v>19</v>
      </c>
      <c r="G2954" s="137">
        <v>1700</v>
      </c>
      <c r="H2954" s="38">
        <v>1194</v>
      </c>
      <c r="I2954" s="18" t="s">
        <v>105</v>
      </c>
      <c r="J2954" s="18" t="s">
        <v>78</v>
      </c>
      <c r="K2954" s="78" t="s">
        <v>1846</v>
      </c>
      <c r="L2954" s="138">
        <v>5.00882443880931</v>
      </c>
      <c r="M2954" s="45">
        <v>15.2862898484604</v>
      </c>
      <c r="N2954" s="45">
        <v>20.2951142872697</v>
      </c>
      <c r="O2954" s="72">
        <v>6.52835505787686</v>
      </c>
      <c r="P2954" s="46">
        <v>2.34152243757278</v>
      </c>
      <c r="Q2954" s="46">
        <v>0.767241425198811</v>
      </c>
      <c r="R2954" s="46">
        <f t="shared" si="236"/>
        <v>3.10876386277159</v>
      </c>
      <c r="S2954" s="140">
        <v>22.94</v>
      </c>
      <c r="T2954" s="12">
        <v>1.863</v>
      </c>
      <c r="U2954" s="139">
        <v>0.605142043155264</v>
      </c>
      <c r="V2954" s="27">
        <f t="shared" si="237"/>
        <v>12.313472893183</v>
      </c>
      <c r="W2954" s="58">
        <v>198.400993347168</v>
      </c>
      <c r="X2954" s="58">
        <v>88.1976413726807</v>
      </c>
      <c r="Y2954" s="58">
        <f t="shared" si="235"/>
        <v>2.24950452482988</v>
      </c>
      <c r="Z2954" s="140">
        <v>5.03</v>
      </c>
      <c r="AA2954" s="63">
        <v>30</v>
      </c>
      <c r="AB2954" s="63">
        <v>49</v>
      </c>
      <c r="AC2954" s="63">
        <v>21</v>
      </c>
    </row>
    <row r="2955" customHeight="1" spans="1:29">
      <c r="A2955" s="11">
        <v>2954</v>
      </c>
      <c r="B2955" s="15" t="s">
        <v>1818</v>
      </c>
      <c r="C2955" s="95">
        <v>116.176</v>
      </c>
      <c r="D2955" s="95">
        <v>25.861</v>
      </c>
      <c r="E2955" s="38">
        <v>155</v>
      </c>
      <c r="F2955" s="137">
        <v>19</v>
      </c>
      <c r="G2955" s="137">
        <v>1700</v>
      </c>
      <c r="H2955" s="38">
        <v>1194</v>
      </c>
      <c r="I2955" s="18" t="s">
        <v>105</v>
      </c>
      <c r="J2955" s="18" t="s">
        <v>78</v>
      </c>
      <c r="K2955" s="78" t="s">
        <v>1846</v>
      </c>
      <c r="L2955" s="138">
        <v>6.59394025283089</v>
      </c>
      <c r="M2955" s="45">
        <v>22.1522500590392</v>
      </c>
      <c r="N2955" s="45">
        <v>28.7461903118701</v>
      </c>
      <c r="O2955" s="72">
        <v>8.33636182057581</v>
      </c>
      <c r="P2955" s="46">
        <v>2.65730429362639</v>
      </c>
      <c r="Q2955" s="46">
        <v>0.790985371646865</v>
      </c>
      <c r="R2955" s="46">
        <f t="shared" si="236"/>
        <v>3.44828966527325</v>
      </c>
      <c r="S2955" s="140">
        <v>15.67</v>
      </c>
      <c r="T2955" s="12">
        <v>1.987</v>
      </c>
      <c r="U2955" s="139">
        <v>0.482766928574857</v>
      </c>
      <c r="V2955" s="27">
        <f t="shared" si="237"/>
        <v>7.88626069451434</v>
      </c>
      <c r="W2955" s="58">
        <v>198.400993347168</v>
      </c>
      <c r="X2955" s="58">
        <v>88.1976413726807</v>
      </c>
      <c r="Y2955" s="58">
        <f t="shared" si="235"/>
        <v>2.24950452482988</v>
      </c>
      <c r="Z2955" s="140">
        <v>4.64</v>
      </c>
      <c r="AA2955" s="63">
        <v>30</v>
      </c>
      <c r="AB2955" s="63">
        <v>49</v>
      </c>
      <c r="AC2955" s="63">
        <v>21</v>
      </c>
    </row>
    <row r="2956" customHeight="1" spans="1:29">
      <c r="A2956" s="11">
        <v>2955</v>
      </c>
      <c r="B2956" s="15" t="s">
        <v>1818</v>
      </c>
      <c r="C2956" s="95">
        <v>116.176</v>
      </c>
      <c r="D2956" s="95">
        <v>25.861</v>
      </c>
      <c r="E2956" s="38">
        <v>155</v>
      </c>
      <c r="F2956" s="137">
        <v>19</v>
      </c>
      <c r="G2956" s="137">
        <v>1700</v>
      </c>
      <c r="H2956" s="38">
        <v>1194</v>
      </c>
      <c r="I2956" s="18" t="s">
        <v>105</v>
      </c>
      <c r="J2956" s="18" t="s">
        <v>78</v>
      </c>
      <c r="K2956" s="78" t="s">
        <v>1846</v>
      </c>
      <c r="L2956" s="138">
        <v>4.69252584325354</v>
      </c>
      <c r="M2956" s="45">
        <v>14.3501893109984</v>
      </c>
      <c r="N2956" s="45">
        <v>19.0427151542519</v>
      </c>
      <c r="O2956" s="72">
        <v>7.48066542798286</v>
      </c>
      <c r="P2956" s="46">
        <v>1.91830385266514</v>
      </c>
      <c r="Q2956" s="46">
        <v>0.627287223099198</v>
      </c>
      <c r="R2956" s="46">
        <f t="shared" si="236"/>
        <v>2.54559107576434</v>
      </c>
      <c r="S2956" s="140">
        <v>16.55</v>
      </c>
      <c r="T2956" s="12">
        <v>1.524</v>
      </c>
      <c r="U2956" s="139">
        <v>0.787707494487488</v>
      </c>
      <c r="V2956" s="27">
        <f t="shared" si="237"/>
        <v>10.8595800524934</v>
      </c>
      <c r="W2956" s="58">
        <v>198.400993347168</v>
      </c>
      <c r="X2956" s="58">
        <v>88.1976413726807</v>
      </c>
      <c r="Y2956" s="58">
        <f t="shared" si="235"/>
        <v>2.24950452482988</v>
      </c>
      <c r="Z2956" s="140">
        <v>4.91</v>
      </c>
      <c r="AA2956" s="63">
        <v>30</v>
      </c>
      <c r="AB2956" s="63">
        <v>49</v>
      </c>
      <c r="AC2956" s="63">
        <v>21</v>
      </c>
    </row>
    <row r="2957" customHeight="1" spans="1:29">
      <c r="A2957" s="11">
        <v>2956</v>
      </c>
      <c r="B2957" s="15" t="s">
        <v>1818</v>
      </c>
      <c r="C2957" s="95">
        <v>116.142</v>
      </c>
      <c r="D2957" s="95">
        <v>25.882</v>
      </c>
      <c r="E2957" s="38">
        <v>606</v>
      </c>
      <c r="F2957" s="137">
        <v>19</v>
      </c>
      <c r="G2957" s="137">
        <v>1700</v>
      </c>
      <c r="H2957" s="38">
        <v>1109</v>
      </c>
      <c r="I2957" s="18" t="s">
        <v>105</v>
      </c>
      <c r="J2957" s="18" t="s">
        <v>78</v>
      </c>
      <c r="K2957" s="78" t="s">
        <v>1847</v>
      </c>
      <c r="L2957" s="138">
        <v>1.83462756523555</v>
      </c>
      <c r="M2957" s="45">
        <v>7.37029508814673</v>
      </c>
      <c r="N2957" s="45">
        <v>9.20492265338228</v>
      </c>
      <c r="O2957" s="72">
        <v>7.54886026646284</v>
      </c>
      <c r="P2957" s="46">
        <v>0.97634541215322</v>
      </c>
      <c r="Q2957" s="46">
        <v>0.243033716412292</v>
      </c>
      <c r="R2957" s="46">
        <f t="shared" si="236"/>
        <v>1.21937912856551</v>
      </c>
      <c r="S2957" s="140">
        <v>19.75</v>
      </c>
      <c r="T2957" s="12">
        <v>1.635</v>
      </c>
      <c r="U2957" s="139">
        <v>0.444191478174263</v>
      </c>
      <c r="V2957" s="27">
        <f t="shared" si="237"/>
        <v>12.0795107033639</v>
      </c>
      <c r="W2957" s="58">
        <v>198.400993347168</v>
      </c>
      <c r="X2957" s="58">
        <v>88.1976413726807</v>
      </c>
      <c r="Y2957" s="58">
        <f t="shared" si="235"/>
        <v>2.24950452482988</v>
      </c>
      <c r="Z2957" s="140">
        <v>7.72</v>
      </c>
      <c r="AA2957" s="63">
        <v>30</v>
      </c>
      <c r="AB2957" s="63">
        <v>49</v>
      </c>
      <c r="AC2957" s="63">
        <v>21</v>
      </c>
    </row>
    <row r="2958" customHeight="1" spans="1:29">
      <c r="A2958" s="11">
        <v>2957</v>
      </c>
      <c r="B2958" s="15" t="s">
        <v>1818</v>
      </c>
      <c r="C2958" s="95">
        <v>116.142</v>
      </c>
      <c r="D2958" s="95">
        <v>25.882</v>
      </c>
      <c r="E2958" s="38">
        <v>606</v>
      </c>
      <c r="F2958" s="137">
        <v>19</v>
      </c>
      <c r="G2958" s="137">
        <v>1700</v>
      </c>
      <c r="H2958" s="38">
        <v>1109</v>
      </c>
      <c r="I2958" s="18" t="s">
        <v>105</v>
      </c>
      <c r="J2958" s="18" t="s">
        <v>78</v>
      </c>
      <c r="K2958" s="78" t="s">
        <v>1847</v>
      </c>
      <c r="L2958" s="138">
        <v>0.904992997086243</v>
      </c>
      <c r="M2958" s="45">
        <v>4.03932356472279</v>
      </c>
      <c r="N2958" s="45">
        <v>4.94431656180903</v>
      </c>
      <c r="O2958" s="72">
        <v>2.95562484720155</v>
      </c>
      <c r="P2958" s="46">
        <v>1.36665638352151</v>
      </c>
      <c r="Q2958" s="46">
        <v>0.306193459546502</v>
      </c>
      <c r="R2958" s="46">
        <f t="shared" si="236"/>
        <v>1.67284984306801</v>
      </c>
      <c r="S2958" s="140">
        <v>18.76</v>
      </c>
      <c r="T2958" s="12">
        <v>1.36</v>
      </c>
      <c r="U2958" s="139">
        <v>0.444953636860499</v>
      </c>
      <c r="V2958" s="27">
        <f t="shared" si="237"/>
        <v>13.7941176470588</v>
      </c>
      <c r="W2958" s="58">
        <v>198.400993347168</v>
      </c>
      <c r="X2958" s="58">
        <v>88.1976413726807</v>
      </c>
      <c r="Y2958" s="58">
        <f t="shared" si="235"/>
        <v>2.24950452482988</v>
      </c>
      <c r="Z2958" s="140">
        <v>7.9</v>
      </c>
      <c r="AA2958" s="63">
        <v>30</v>
      </c>
      <c r="AB2958" s="63">
        <v>49</v>
      </c>
      <c r="AC2958" s="63">
        <v>21</v>
      </c>
    </row>
    <row r="2959" customHeight="1" spans="1:29">
      <c r="A2959" s="11">
        <v>2958</v>
      </c>
      <c r="B2959" s="15" t="s">
        <v>1818</v>
      </c>
      <c r="C2959" s="95">
        <v>116.142</v>
      </c>
      <c r="D2959" s="95">
        <v>25.882</v>
      </c>
      <c r="E2959" s="38">
        <v>606</v>
      </c>
      <c r="F2959" s="137">
        <v>19</v>
      </c>
      <c r="G2959" s="137">
        <v>1700</v>
      </c>
      <c r="H2959" s="38">
        <v>1109</v>
      </c>
      <c r="I2959" s="18" t="s">
        <v>105</v>
      </c>
      <c r="J2959" s="18" t="s">
        <v>78</v>
      </c>
      <c r="K2959" s="78" t="s">
        <v>1847</v>
      </c>
      <c r="L2959" s="138">
        <v>1.62164874489759</v>
      </c>
      <c r="M2959" s="45">
        <v>6.30223906143599</v>
      </c>
      <c r="N2959" s="45">
        <v>7.92388780633358</v>
      </c>
      <c r="O2959" s="72">
        <v>4.05469339839594</v>
      </c>
      <c r="P2959" s="46">
        <v>1.55430717990396</v>
      </c>
      <c r="Q2959" s="46">
        <v>0.399943617324832</v>
      </c>
      <c r="R2959" s="46">
        <f t="shared" si="236"/>
        <v>1.95425079722879</v>
      </c>
      <c r="S2959" s="140">
        <v>19.75</v>
      </c>
      <c r="T2959" s="12">
        <v>1.616</v>
      </c>
      <c r="U2959" s="139">
        <v>0.457509625461015</v>
      </c>
      <c r="V2959" s="27">
        <f t="shared" si="237"/>
        <v>12.2215346534653</v>
      </c>
      <c r="W2959" s="58">
        <v>198.400993347168</v>
      </c>
      <c r="X2959" s="58">
        <v>88.1976413726807</v>
      </c>
      <c r="Y2959" s="58">
        <f t="shared" si="235"/>
        <v>2.24950452482988</v>
      </c>
      <c r="Z2959" s="140">
        <v>7.7</v>
      </c>
      <c r="AA2959" s="63">
        <v>30</v>
      </c>
      <c r="AB2959" s="63">
        <v>49</v>
      </c>
      <c r="AC2959" s="63">
        <v>21</v>
      </c>
    </row>
    <row r="2960" customHeight="1" spans="1:29">
      <c r="A2960" s="11">
        <v>2959</v>
      </c>
      <c r="B2960" s="15" t="s">
        <v>1818</v>
      </c>
      <c r="C2960" s="95">
        <v>116.142</v>
      </c>
      <c r="D2960" s="95">
        <v>25.882</v>
      </c>
      <c r="E2960" s="38">
        <v>606</v>
      </c>
      <c r="F2960" s="137">
        <v>19</v>
      </c>
      <c r="G2960" s="137">
        <v>1700</v>
      </c>
      <c r="H2960" s="38">
        <v>1109</v>
      </c>
      <c r="I2960" s="18" t="s">
        <v>105</v>
      </c>
      <c r="J2960" s="18" t="s">
        <v>78</v>
      </c>
      <c r="K2960" s="78" t="s">
        <v>1847</v>
      </c>
      <c r="L2960" s="138">
        <v>0.868298007669943</v>
      </c>
      <c r="M2960" s="45">
        <v>3.19641580926452</v>
      </c>
      <c r="N2960" s="45">
        <v>4.06471381693446</v>
      </c>
      <c r="O2960" s="72">
        <v>1.4099180371546</v>
      </c>
      <c r="P2960" s="46">
        <v>2.2670933522599</v>
      </c>
      <c r="Q2960" s="46">
        <v>0.615849988998142</v>
      </c>
      <c r="R2960" s="46">
        <f t="shared" si="236"/>
        <v>2.88294334125804</v>
      </c>
      <c r="S2960" s="140">
        <v>19.39</v>
      </c>
      <c r="T2960" s="12">
        <v>1.394</v>
      </c>
      <c r="U2960" s="139">
        <v>0.358064595862045</v>
      </c>
      <c r="V2960" s="27">
        <f t="shared" si="237"/>
        <v>13.909612625538</v>
      </c>
      <c r="W2960" s="58">
        <v>198.400993347168</v>
      </c>
      <c r="X2960" s="58">
        <v>88.1976413726807</v>
      </c>
      <c r="Y2960" s="58">
        <f t="shared" si="235"/>
        <v>2.24950452482988</v>
      </c>
      <c r="Z2960" s="140">
        <v>6.74</v>
      </c>
      <c r="AA2960" s="63">
        <v>30</v>
      </c>
      <c r="AB2960" s="63">
        <v>49</v>
      </c>
      <c r="AC2960" s="63">
        <v>21</v>
      </c>
    </row>
    <row r="2961" customHeight="1" spans="1:29">
      <c r="A2961" s="11">
        <v>2960</v>
      </c>
      <c r="B2961" s="15" t="s">
        <v>1818</v>
      </c>
      <c r="C2961" s="95">
        <v>116.142</v>
      </c>
      <c r="D2961" s="95">
        <v>25.882</v>
      </c>
      <c r="E2961" s="38">
        <v>606</v>
      </c>
      <c r="F2961" s="137">
        <v>19</v>
      </c>
      <c r="G2961" s="137">
        <v>1700</v>
      </c>
      <c r="H2961" s="38">
        <v>1109</v>
      </c>
      <c r="I2961" s="18" t="s">
        <v>105</v>
      </c>
      <c r="J2961" s="18" t="s">
        <v>78</v>
      </c>
      <c r="K2961" s="78" t="s">
        <v>1847</v>
      </c>
      <c r="L2961" s="138">
        <v>0.840775939292269</v>
      </c>
      <c r="M2961" s="45">
        <v>3.13170222792792</v>
      </c>
      <c r="N2961" s="45">
        <v>3.97247816722019</v>
      </c>
      <c r="O2961" s="72">
        <v>1.3976499780041</v>
      </c>
      <c r="P2961" s="46">
        <v>2.24069135850459</v>
      </c>
      <c r="Q2961" s="46">
        <v>0.601564019979402</v>
      </c>
      <c r="R2961" s="46">
        <f t="shared" si="236"/>
        <v>2.84225537848399</v>
      </c>
      <c r="S2961" s="140">
        <v>20.44</v>
      </c>
      <c r="T2961" s="12">
        <v>1.688</v>
      </c>
      <c r="U2961" s="139">
        <v>0.11612271356508</v>
      </c>
      <c r="V2961" s="27">
        <f t="shared" si="237"/>
        <v>12.1090047393365</v>
      </c>
      <c r="W2961" s="58">
        <v>198.400993347168</v>
      </c>
      <c r="X2961" s="58">
        <v>88.1976413726807</v>
      </c>
      <c r="Y2961" s="58">
        <f t="shared" si="235"/>
        <v>2.24950452482988</v>
      </c>
      <c r="Z2961" s="140">
        <v>6.44</v>
      </c>
      <c r="AA2961" s="63">
        <v>30</v>
      </c>
      <c r="AB2961" s="63">
        <v>49</v>
      </c>
      <c r="AC2961" s="63">
        <v>21</v>
      </c>
    </row>
    <row r="2962" customHeight="1" spans="1:29">
      <c r="A2962" s="11">
        <v>2961</v>
      </c>
      <c r="B2962" s="15" t="s">
        <v>1818</v>
      </c>
      <c r="C2962" s="95">
        <v>116.142</v>
      </c>
      <c r="D2962" s="95">
        <v>25.882</v>
      </c>
      <c r="E2962" s="38">
        <v>606</v>
      </c>
      <c r="F2962" s="137">
        <v>19</v>
      </c>
      <c r="G2962" s="137">
        <v>1700</v>
      </c>
      <c r="H2962" s="38">
        <v>1109</v>
      </c>
      <c r="I2962" s="18" t="s">
        <v>105</v>
      </c>
      <c r="J2962" s="18" t="s">
        <v>78</v>
      </c>
      <c r="K2962" s="78" t="s">
        <v>1847</v>
      </c>
      <c r="L2962" s="138">
        <v>2.13854250573773</v>
      </c>
      <c r="M2962" s="45">
        <v>6.78975218217681</v>
      </c>
      <c r="N2962" s="45">
        <v>8.92829468791454</v>
      </c>
      <c r="O2962" s="72">
        <v>2.41978616841075</v>
      </c>
      <c r="P2962" s="46">
        <v>2.80593065239154</v>
      </c>
      <c r="Q2962" s="46">
        <v>0.88377334065938</v>
      </c>
      <c r="R2962" s="46">
        <f t="shared" si="236"/>
        <v>3.68970399305092</v>
      </c>
      <c r="S2962" s="140">
        <v>18.74</v>
      </c>
      <c r="T2962" s="12">
        <v>1.678</v>
      </c>
      <c r="U2962" s="139">
        <v>0.620505721648761</v>
      </c>
      <c r="V2962" s="27">
        <f t="shared" si="237"/>
        <v>11.1680572109654</v>
      </c>
      <c r="W2962" s="58">
        <v>198.400993347168</v>
      </c>
      <c r="X2962" s="58">
        <v>88.1976413726807</v>
      </c>
      <c r="Y2962" s="58">
        <f t="shared" si="235"/>
        <v>2.24950452482988</v>
      </c>
      <c r="Z2962" s="140">
        <v>5.07</v>
      </c>
      <c r="AA2962" s="63">
        <v>30</v>
      </c>
      <c r="AB2962" s="63">
        <v>49</v>
      </c>
      <c r="AC2962" s="63">
        <v>21</v>
      </c>
    </row>
    <row r="2963" customHeight="1" spans="1:29">
      <c r="A2963" s="11">
        <v>2962</v>
      </c>
      <c r="B2963" s="15" t="s">
        <v>1818</v>
      </c>
      <c r="C2963" s="95">
        <v>116.142</v>
      </c>
      <c r="D2963" s="95">
        <v>25.882</v>
      </c>
      <c r="E2963" s="38">
        <v>606</v>
      </c>
      <c r="F2963" s="137">
        <v>19</v>
      </c>
      <c r="G2963" s="137">
        <v>1700</v>
      </c>
      <c r="H2963" s="38">
        <v>1109</v>
      </c>
      <c r="I2963" s="18" t="s">
        <v>105</v>
      </c>
      <c r="J2963" s="18" t="s">
        <v>78</v>
      </c>
      <c r="K2963" s="78" t="s">
        <v>1847</v>
      </c>
      <c r="L2963" s="138">
        <v>2.24823488682575</v>
      </c>
      <c r="M2963" s="45">
        <v>8.16823233902065</v>
      </c>
      <c r="N2963" s="45">
        <v>10.4164672258464</v>
      </c>
      <c r="O2963" s="72">
        <v>4.86470550148666</v>
      </c>
      <c r="P2963" s="46">
        <v>1.67908053972115</v>
      </c>
      <c r="Q2963" s="46">
        <v>0.462152310379053</v>
      </c>
      <c r="R2963" s="46">
        <f t="shared" si="236"/>
        <v>2.1412328501002</v>
      </c>
      <c r="S2963" s="140">
        <v>17.66</v>
      </c>
      <c r="T2963" s="12">
        <v>1.646</v>
      </c>
      <c r="U2963" s="139">
        <v>0.488998821374864</v>
      </c>
      <c r="V2963" s="27">
        <f t="shared" si="237"/>
        <v>10.7290400972053</v>
      </c>
      <c r="W2963" s="58">
        <v>198.400993347168</v>
      </c>
      <c r="X2963" s="58">
        <v>88.1976413726807</v>
      </c>
      <c r="Y2963" s="58">
        <f t="shared" si="235"/>
        <v>2.24950452482988</v>
      </c>
      <c r="Z2963" s="140">
        <v>7.74</v>
      </c>
      <c r="AA2963" s="63">
        <v>30</v>
      </c>
      <c r="AB2963" s="63">
        <v>49</v>
      </c>
      <c r="AC2963" s="63">
        <v>21</v>
      </c>
    </row>
    <row r="2964" customHeight="1" spans="1:29">
      <c r="A2964" s="11">
        <v>2963</v>
      </c>
      <c r="B2964" s="15" t="s">
        <v>1818</v>
      </c>
      <c r="C2964" s="95">
        <v>116.142</v>
      </c>
      <c r="D2964" s="95">
        <v>25.882</v>
      </c>
      <c r="E2964" s="38">
        <v>606</v>
      </c>
      <c r="F2964" s="137">
        <v>19</v>
      </c>
      <c r="G2964" s="137">
        <v>1700</v>
      </c>
      <c r="H2964" s="38">
        <v>1109</v>
      </c>
      <c r="I2964" s="18" t="s">
        <v>105</v>
      </c>
      <c r="J2964" s="18" t="s">
        <v>78</v>
      </c>
      <c r="K2964" s="78" t="s">
        <v>1847</v>
      </c>
      <c r="L2964" s="138">
        <v>1.94760848529544</v>
      </c>
      <c r="M2964" s="45">
        <v>5.70448327886776</v>
      </c>
      <c r="N2964" s="45">
        <v>7.6520917641632</v>
      </c>
      <c r="O2964" s="72">
        <v>3.56804098995712</v>
      </c>
      <c r="P2964" s="46">
        <v>1.5987717895966</v>
      </c>
      <c r="Q2964" s="46">
        <v>0.545848125281444</v>
      </c>
      <c r="R2964" s="46">
        <f t="shared" si="236"/>
        <v>2.14461991487804</v>
      </c>
      <c r="S2964" s="140">
        <v>15.31</v>
      </c>
      <c r="T2964" s="12">
        <v>1.637</v>
      </c>
      <c r="U2964" s="139">
        <v>0.421111979704048</v>
      </c>
      <c r="V2964" s="27">
        <f t="shared" si="237"/>
        <v>9.35247403787416</v>
      </c>
      <c r="W2964" s="58">
        <v>198.400993347168</v>
      </c>
      <c r="X2964" s="58">
        <v>88.1976413726807</v>
      </c>
      <c r="Y2964" s="58">
        <f t="shared" si="235"/>
        <v>2.24950452482988</v>
      </c>
      <c r="Z2964" s="140">
        <v>6.86</v>
      </c>
      <c r="AA2964" s="63">
        <v>30</v>
      </c>
      <c r="AB2964" s="63">
        <v>49</v>
      </c>
      <c r="AC2964" s="63">
        <v>21</v>
      </c>
    </row>
    <row r="2965" customHeight="1" spans="1:29">
      <c r="A2965" s="11">
        <v>2964</v>
      </c>
      <c r="B2965" s="15" t="s">
        <v>1818</v>
      </c>
      <c r="C2965" s="95">
        <v>116.142</v>
      </c>
      <c r="D2965" s="95">
        <v>25.882</v>
      </c>
      <c r="E2965" s="38">
        <v>606</v>
      </c>
      <c r="F2965" s="137">
        <v>19</v>
      </c>
      <c r="G2965" s="137">
        <v>1700</v>
      </c>
      <c r="H2965" s="38">
        <v>1109</v>
      </c>
      <c r="I2965" s="18" t="s">
        <v>105</v>
      </c>
      <c r="J2965" s="18" t="s">
        <v>78</v>
      </c>
      <c r="K2965" s="78" t="s">
        <v>1847</v>
      </c>
      <c r="L2965" s="138">
        <v>2.22246849616855</v>
      </c>
      <c r="M2965" s="45">
        <v>6.20935655948875</v>
      </c>
      <c r="N2965" s="45">
        <v>8.4318250556573</v>
      </c>
      <c r="O2965" s="72">
        <v>4.07395563891846</v>
      </c>
      <c r="P2965" s="46">
        <v>1.52415909986128</v>
      </c>
      <c r="Q2965" s="46">
        <v>0.545530853340014</v>
      </c>
      <c r="R2965" s="46">
        <f t="shared" si="236"/>
        <v>2.06968995320129</v>
      </c>
      <c r="S2965" s="140">
        <v>14.98</v>
      </c>
      <c r="T2965" s="12">
        <v>1.622</v>
      </c>
      <c r="U2965" s="139">
        <v>0.464652233140488</v>
      </c>
      <c r="V2965" s="27">
        <f t="shared" si="237"/>
        <v>9.23551171393341</v>
      </c>
      <c r="W2965" s="58">
        <v>198.400993347168</v>
      </c>
      <c r="X2965" s="58">
        <v>88.1976413726807</v>
      </c>
      <c r="Y2965" s="58">
        <f t="shared" si="235"/>
        <v>2.24950452482988</v>
      </c>
      <c r="Z2965" s="140">
        <v>5.93</v>
      </c>
      <c r="AA2965" s="63">
        <v>30</v>
      </c>
      <c r="AB2965" s="63">
        <v>49</v>
      </c>
      <c r="AC2965" s="63">
        <v>21</v>
      </c>
    </row>
    <row r="2966" customHeight="1" spans="1:29">
      <c r="A2966" s="11">
        <v>2965</v>
      </c>
      <c r="B2966" s="15" t="s">
        <v>1818</v>
      </c>
      <c r="C2966" s="95">
        <v>116.142</v>
      </c>
      <c r="D2966" s="95">
        <v>25.882</v>
      </c>
      <c r="E2966" s="38">
        <v>606</v>
      </c>
      <c r="F2966" s="137">
        <v>19</v>
      </c>
      <c r="G2966" s="137">
        <v>1700</v>
      </c>
      <c r="H2966" s="38">
        <v>1109</v>
      </c>
      <c r="I2966" s="18" t="s">
        <v>105</v>
      </c>
      <c r="J2966" s="18" t="s">
        <v>78</v>
      </c>
      <c r="K2966" s="78" t="s">
        <v>1847</v>
      </c>
      <c r="L2966" s="138">
        <v>2.91617078048775</v>
      </c>
      <c r="M2966" s="45">
        <v>6.30557240415635</v>
      </c>
      <c r="N2966" s="45">
        <v>9.2217431846441</v>
      </c>
      <c r="O2966" s="72">
        <v>3.63183232261253</v>
      </c>
      <c r="P2966" s="46">
        <v>1.73619590444652</v>
      </c>
      <c r="Q2966" s="46">
        <v>0.80294752660553</v>
      </c>
      <c r="R2966" s="46">
        <f t="shared" si="236"/>
        <v>2.53914343105205</v>
      </c>
      <c r="S2966" s="140">
        <v>22.06</v>
      </c>
      <c r="T2966" s="12">
        <v>1.885</v>
      </c>
      <c r="U2966" s="139">
        <v>0.622230769152174</v>
      </c>
      <c r="V2966" s="27">
        <f t="shared" si="237"/>
        <v>11.7029177718833</v>
      </c>
      <c r="W2966" s="58">
        <v>198.400993347168</v>
      </c>
      <c r="X2966" s="58">
        <v>88.1976413726807</v>
      </c>
      <c r="Y2966" s="58">
        <f t="shared" si="235"/>
        <v>2.24950452482988</v>
      </c>
      <c r="Z2966" s="140">
        <v>5.14</v>
      </c>
      <c r="AA2966" s="63">
        <v>30</v>
      </c>
      <c r="AB2966" s="63">
        <v>49</v>
      </c>
      <c r="AC2966" s="63">
        <v>21</v>
      </c>
    </row>
    <row r="2967" customHeight="1" spans="1:29">
      <c r="A2967" s="11">
        <v>2966</v>
      </c>
      <c r="B2967" s="15" t="s">
        <v>1818</v>
      </c>
      <c r="C2967" s="95">
        <v>116.142</v>
      </c>
      <c r="D2967" s="95">
        <v>25.882</v>
      </c>
      <c r="E2967" s="38">
        <v>606</v>
      </c>
      <c r="F2967" s="137">
        <v>19</v>
      </c>
      <c r="G2967" s="137">
        <v>1700</v>
      </c>
      <c r="H2967" s="38">
        <v>1109</v>
      </c>
      <c r="I2967" s="18" t="s">
        <v>105</v>
      </c>
      <c r="J2967" s="18" t="s">
        <v>78</v>
      </c>
      <c r="K2967" s="78" t="s">
        <v>1847</v>
      </c>
      <c r="L2967" s="138">
        <v>2.88792920871041</v>
      </c>
      <c r="M2967" s="45">
        <v>9.44488520888227</v>
      </c>
      <c r="N2967" s="45">
        <v>12.3328144175927</v>
      </c>
      <c r="O2967" s="72">
        <v>6.55361426490368</v>
      </c>
      <c r="P2967" s="46">
        <v>1.44117197428938</v>
      </c>
      <c r="Q2967" s="46">
        <v>0.44066206706367</v>
      </c>
      <c r="R2967" s="46">
        <f t="shared" si="236"/>
        <v>1.88183404135305</v>
      </c>
      <c r="S2967" s="140">
        <v>18.74</v>
      </c>
      <c r="T2967" s="12">
        <v>2.176</v>
      </c>
      <c r="U2967" s="139">
        <v>0.548075925335185</v>
      </c>
      <c r="V2967" s="27">
        <f t="shared" si="237"/>
        <v>8.61213235294118</v>
      </c>
      <c r="W2967" s="58">
        <v>198.400993347168</v>
      </c>
      <c r="X2967" s="58">
        <v>88.1976413726807</v>
      </c>
      <c r="Y2967" s="58">
        <f t="shared" si="235"/>
        <v>2.24950452482988</v>
      </c>
      <c r="Z2967" s="140">
        <v>5.11</v>
      </c>
      <c r="AA2967" s="63">
        <v>30</v>
      </c>
      <c r="AB2967" s="63">
        <v>49</v>
      </c>
      <c r="AC2967" s="63">
        <v>21</v>
      </c>
    </row>
    <row r="2968" customHeight="1" spans="1:29">
      <c r="A2968" s="11">
        <v>2967</v>
      </c>
      <c r="B2968" s="15" t="s">
        <v>1818</v>
      </c>
      <c r="C2968" s="95">
        <v>116.183</v>
      </c>
      <c r="D2968" s="95">
        <v>25.866</v>
      </c>
      <c r="E2968" s="38">
        <v>152</v>
      </c>
      <c r="F2968" s="137">
        <v>19</v>
      </c>
      <c r="G2968" s="137">
        <v>1700</v>
      </c>
      <c r="H2968" s="38">
        <v>1201</v>
      </c>
      <c r="I2968" s="18" t="s">
        <v>105</v>
      </c>
      <c r="J2968" s="18" t="s">
        <v>78</v>
      </c>
      <c r="K2968" s="78" t="s">
        <v>1848</v>
      </c>
      <c r="L2968" s="138">
        <v>4.48317863528794</v>
      </c>
      <c r="M2968" s="45">
        <v>14.2248728430269</v>
      </c>
      <c r="N2968" s="45">
        <v>18.7080514783148</v>
      </c>
      <c r="O2968" s="72">
        <v>7.1269551357742</v>
      </c>
      <c r="P2968" s="46">
        <v>1.99592568944685</v>
      </c>
      <c r="Q2968" s="46">
        <v>0.629045440848132</v>
      </c>
      <c r="R2968" s="46">
        <f t="shared" si="236"/>
        <v>2.62497113029498</v>
      </c>
      <c r="S2968" s="140">
        <v>19.85</v>
      </c>
      <c r="T2968" s="12">
        <v>1.794</v>
      </c>
      <c r="U2968" s="139">
        <v>0.720618504330092</v>
      </c>
      <c r="V2968" s="27">
        <f t="shared" si="237"/>
        <v>11.0646599777035</v>
      </c>
      <c r="W2968" s="58">
        <v>198.400993347168</v>
      </c>
      <c r="X2968" s="58">
        <v>88.1976413726807</v>
      </c>
      <c r="Y2968" s="58">
        <f t="shared" si="235"/>
        <v>2.24950452482988</v>
      </c>
      <c r="Z2968" s="140">
        <v>5.3</v>
      </c>
      <c r="AA2968" s="63">
        <v>30</v>
      </c>
      <c r="AB2968" s="63">
        <v>49</v>
      </c>
      <c r="AC2968" s="63">
        <v>21</v>
      </c>
    </row>
    <row r="2969" customHeight="1" spans="1:29">
      <c r="A2969" s="11">
        <v>2968</v>
      </c>
      <c r="B2969" s="15" t="s">
        <v>1818</v>
      </c>
      <c r="C2969" s="95">
        <v>116.183</v>
      </c>
      <c r="D2969" s="95">
        <v>25.866</v>
      </c>
      <c r="E2969" s="38">
        <v>152</v>
      </c>
      <c r="F2969" s="137">
        <v>19</v>
      </c>
      <c r="G2969" s="137">
        <v>1700</v>
      </c>
      <c r="H2969" s="38">
        <v>1201</v>
      </c>
      <c r="I2969" s="18" t="s">
        <v>105</v>
      </c>
      <c r="J2969" s="18" t="s">
        <v>78</v>
      </c>
      <c r="K2969" s="78" t="s">
        <v>1848</v>
      </c>
      <c r="L2969" s="138">
        <v>6.4638913324762</v>
      </c>
      <c r="M2969" s="45">
        <v>20.6605832882388</v>
      </c>
      <c r="N2969" s="45">
        <v>27.124474620715</v>
      </c>
      <c r="O2969" s="72">
        <v>9.06810598734446</v>
      </c>
      <c r="P2969" s="46">
        <v>2.2783791143457</v>
      </c>
      <c r="Q2969" s="46">
        <v>0.712816032531741</v>
      </c>
      <c r="R2969" s="46">
        <f t="shared" si="236"/>
        <v>2.99119514687744</v>
      </c>
      <c r="S2969" s="140">
        <v>23.06</v>
      </c>
      <c r="T2969" s="12">
        <v>1.721</v>
      </c>
      <c r="U2969" s="139">
        <v>0.58800301381703</v>
      </c>
      <c r="V2969" s="27">
        <f t="shared" si="237"/>
        <v>13.3991865194654</v>
      </c>
      <c r="W2969" s="58">
        <v>198.400993347168</v>
      </c>
      <c r="X2969" s="58">
        <v>88.1976413726807</v>
      </c>
      <c r="Y2969" s="58">
        <f t="shared" si="235"/>
        <v>2.24950452482988</v>
      </c>
      <c r="Z2969" s="140">
        <v>5.42</v>
      </c>
      <c r="AA2969" s="63">
        <v>30</v>
      </c>
      <c r="AB2969" s="63">
        <v>49</v>
      </c>
      <c r="AC2969" s="63">
        <v>21</v>
      </c>
    </row>
    <row r="2970" customHeight="1" spans="1:29">
      <c r="A2970" s="11">
        <v>2969</v>
      </c>
      <c r="B2970" s="15" t="s">
        <v>1818</v>
      </c>
      <c r="C2970" s="95">
        <v>116.183</v>
      </c>
      <c r="D2970" s="95">
        <v>25.866</v>
      </c>
      <c r="E2970" s="38">
        <v>152</v>
      </c>
      <c r="F2970" s="137">
        <v>19</v>
      </c>
      <c r="G2970" s="137">
        <v>1700</v>
      </c>
      <c r="H2970" s="38">
        <v>1201</v>
      </c>
      <c r="I2970" s="18" t="s">
        <v>105</v>
      </c>
      <c r="J2970" s="18" t="s">
        <v>78</v>
      </c>
      <c r="K2970" s="78" t="s">
        <v>1848</v>
      </c>
      <c r="L2970" s="138">
        <v>6.73206426663541</v>
      </c>
      <c r="M2970" s="45">
        <v>22.1452402016266</v>
      </c>
      <c r="N2970" s="45">
        <v>28.877304468262</v>
      </c>
      <c r="O2970" s="72">
        <v>11.0716230902447</v>
      </c>
      <c r="P2970" s="46">
        <v>2.00018010197068</v>
      </c>
      <c r="Q2970" s="46">
        <v>0.608046734590079</v>
      </c>
      <c r="R2970" s="46">
        <f t="shared" si="236"/>
        <v>2.60822683656076</v>
      </c>
      <c r="S2970" s="140">
        <v>24.88</v>
      </c>
      <c r="T2970" s="12">
        <v>1.826</v>
      </c>
      <c r="U2970" s="139">
        <v>0.606009965210053</v>
      </c>
      <c r="V2970" s="27">
        <f t="shared" si="237"/>
        <v>13.6254107338445</v>
      </c>
      <c r="W2970" s="58">
        <v>198.400993347168</v>
      </c>
      <c r="X2970" s="58">
        <v>88.1976413726807</v>
      </c>
      <c r="Y2970" s="58">
        <f t="shared" si="235"/>
        <v>2.24950452482988</v>
      </c>
      <c r="Z2970" s="140">
        <v>5.24</v>
      </c>
      <c r="AA2970" s="63">
        <v>30</v>
      </c>
      <c r="AB2970" s="63">
        <v>49</v>
      </c>
      <c r="AC2970" s="63">
        <v>21</v>
      </c>
    </row>
    <row r="2971" customHeight="1" spans="1:29">
      <c r="A2971" s="11">
        <v>2970</v>
      </c>
      <c r="B2971" s="15" t="s">
        <v>1818</v>
      </c>
      <c r="C2971" s="95">
        <v>116.183</v>
      </c>
      <c r="D2971" s="95">
        <v>25.866</v>
      </c>
      <c r="E2971" s="38">
        <v>152</v>
      </c>
      <c r="F2971" s="137">
        <v>19</v>
      </c>
      <c r="G2971" s="137">
        <v>1700</v>
      </c>
      <c r="H2971" s="38">
        <v>1201</v>
      </c>
      <c r="I2971" s="18" t="s">
        <v>105</v>
      </c>
      <c r="J2971" s="18" t="s">
        <v>78</v>
      </c>
      <c r="K2971" s="78" t="s">
        <v>1848</v>
      </c>
      <c r="L2971" s="138">
        <v>8.47976919338895</v>
      </c>
      <c r="M2971" s="45">
        <v>26.1750484949515</v>
      </c>
      <c r="N2971" s="45">
        <v>34.6548176883405</v>
      </c>
      <c r="O2971" s="72">
        <v>11.7750095227035</v>
      </c>
      <c r="P2971" s="46">
        <v>2.22293225703836</v>
      </c>
      <c r="Q2971" s="46">
        <v>0.720149667568339</v>
      </c>
      <c r="R2971" s="46">
        <f t="shared" si="236"/>
        <v>2.9430819246067</v>
      </c>
      <c r="S2971" s="140">
        <v>18.71</v>
      </c>
      <c r="T2971" s="12">
        <v>1.807</v>
      </c>
      <c r="U2971" s="139">
        <v>0.608767267112729</v>
      </c>
      <c r="V2971" s="27">
        <f t="shared" si="237"/>
        <v>10.3541781959048</v>
      </c>
      <c r="W2971" s="58">
        <v>198.400993347168</v>
      </c>
      <c r="X2971" s="58">
        <v>88.1976413726807</v>
      </c>
      <c r="Y2971" s="58">
        <f t="shared" si="235"/>
        <v>2.24950452482988</v>
      </c>
      <c r="Z2971" s="140">
        <v>5.17</v>
      </c>
      <c r="AA2971" s="63">
        <v>30</v>
      </c>
      <c r="AB2971" s="63">
        <v>49</v>
      </c>
      <c r="AC2971" s="63">
        <v>21</v>
      </c>
    </row>
    <row r="2972" customHeight="1" spans="1:29">
      <c r="A2972" s="11">
        <v>2971</v>
      </c>
      <c r="B2972" s="15" t="s">
        <v>1818</v>
      </c>
      <c r="C2972" s="95">
        <v>116.183</v>
      </c>
      <c r="D2972" s="95">
        <v>25.866</v>
      </c>
      <c r="E2972" s="38">
        <v>152</v>
      </c>
      <c r="F2972" s="137">
        <v>19</v>
      </c>
      <c r="G2972" s="137">
        <v>1700</v>
      </c>
      <c r="H2972" s="38">
        <v>1201</v>
      </c>
      <c r="I2972" s="18" t="s">
        <v>105</v>
      </c>
      <c r="J2972" s="18" t="s">
        <v>78</v>
      </c>
      <c r="K2972" s="78" t="s">
        <v>1848</v>
      </c>
      <c r="L2972" s="138">
        <v>7.10266937019504</v>
      </c>
      <c r="M2972" s="45">
        <v>23.3870039225502</v>
      </c>
      <c r="N2972" s="45">
        <v>30.4896732927452</v>
      </c>
      <c r="O2972" s="72">
        <v>11.0881463374493</v>
      </c>
      <c r="P2972" s="46">
        <v>2.10918968877264</v>
      </c>
      <c r="Q2972" s="46">
        <v>0.640564180345128</v>
      </c>
      <c r="R2972" s="46">
        <f t="shared" si="236"/>
        <v>2.74975386911777</v>
      </c>
      <c r="S2972" s="140">
        <v>16.04</v>
      </c>
      <c r="T2972" s="12">
        <v>1.52</v>
      </c>
      <c r="U2972" s="139">
        <v>0.580012206707874</v>
      </c>
      <c r="V2972" s="27">
        <f t="shared" si="237"/>
        <v>10.5526315789474</v>
      </c>
      <c r="W2972" s="58">
        <v>198.400993347168</v>
      </c>
      <c r="X2972" s="58">
        <v>88.1976413726807</v>
      </c>
      <c r="Y2972" s="58">
        <f t="shared" si="235"/>
        <v>2.24950452482988</v>
      </c>
      <c r="Z2972" s="140">
        <v>5.14</v>
      </c>
      <c r="AA2972" s="63">
        <v>30</v>
      </c>
      <c r="AB2972" s="63">
        <v>49</v>
      </c>
      <c r="AC2972" s="63">
        <v>21</v>
      </c>
    </row>
    <row r="2973" customHeight="1" spans="1:29">
      <c r="A2973" s="11">
        <v>2972</v>
      </c>
      <c r="B2973" s="15" t="s">
        <v>1818</v>
      </c>
      <c r="C2973" s="95">
        <v>116.183</v>
      </c>
      <c r="D2973" s="95">
        <v>25.866</v>
      </c>
      <c r="E2973" s="38">
        <v>152</v>
      </c>
      <c r="F2973" s="137">
        <v>19</v>
      </c>
      <c r="G2973" s="137">
        <v>1700</v>
      </c>
      <c r="H2973" s="38">
        <v>1201</v>
      </c>
      <c r="I2973" s="18" t="s">
        <v>105</v>
      </c>
      <c r="J2973" s="18" t="s">
        <v>78</v>
      </c>
      <c r="K2973" s="78" t="s">
        <v>1848</v>
      </c>
      <c r="L2973" s="138">
        <v>4.31802492839202</v>
      </c>
      <c r="M2973" s="45">
        <v>12.995533113976</v>
      </c>
      <c r="N2973" s="45">
        <v>17.313558042368</v>
      </c>
      <c r="O2973" s="72">
        <v>7.48324557349548</v>
      </c>
      <c r="P2973" s="46">
        <v>1.73661721860421</v>
      </c>
      <c r="Q2973" s="46">
        <v>0.577025688383902</v>
      </c>
      <c r="R2973" s="46">
        <f t="shared" si="236"/>
        <v>2.31364290698811</v>
      </c>
      <c r="S2973" s="140">
        <v>25.98</v>
      </c>
      <c r="T2973" s="12">
        <v>1.774</v>
      </c>
      <c r="U2973" s="139">
        <v>0.637203422180095</v>
      </c>
      <c r="V2973" s="27">
        <f t="shared" si="237"/>
        <v>14.6448703494927</v>
      </c>
      <c r="W2973" s="58">
        <v>198.400993347168</v>
      </c>
      <c r="X2973" s="58">
        <v>88.1976413726807</v>
      </c>
      <c r="Y2973" s="58">
        <f t="shared" si="235"/>
        <v>2.24950452482988</v>
      </c>
      <c r="Z2973" s="140">
        <v>5.09</v>
      </c>
      <c r="AA2973" s="63">
        <v>30</v>
      </c>
      <c r="AB2973" s="63">
        <v>49</v>
      </c>
      <c r="AC2973" s="63">
        <v>21</v>
      </c>
    </row>
    <row r="2974" customHeight="1" spans="1:29">
      <c r="A2974" s="11">
        <v>2973</v>
      </c>
      <c r="B2974" s="15" t="s">
        <v>1818</v>
      </c>
      <c r="C2974" s="95">
        <v>116.183</v>
      </c>
      <c r="D2974" s="95">
        <v>25.866</v>
      </c>
      <c r="E2974" s="38">
        <v>152</v>
      </c>
      <c r="F2974" s="137">
        <v>19</v>
      </c>
      <c r="G2974" s="137">
        <v>1700</v>
      </c>
      <c r="H2974" s="38">
        <v>1201</v>
      </c>
      <c r="I2974" s="18" t="s">
        <v>105</v>
      </c>
      <c r="J2974" s="18" t="s">
        <v>78</v>
      </c>
      <c r="K2974" s="78" t="s">
        <v>1848</v>
      </c>
      <c r="L2974" s="138">
        <v>7.67946945885164</v>
      </c>
      <c r="M2974" s="45">
        <v>25.5595924841002</v>
      </c>
      <c r="N2974" s="45">
        <v>33.2390619429518</v>
      </c>
      <c r="O2974" s="72">
        <v>11.4085062485022</v>
      </c>
      <c r="P2974" s="46">
        <v>2.24039781609936</v>
      </c>
      <c r="Q2974" s="46">
        <v>0.673135403669509</v>
      </c>
      <c r="R2974" s="46">
        <f t="shared" si="236"/>
        <v>2.91353321976887</v>
      </c>
      <c r="S2974" s="140">
        <v>20.63</v>
      </c>
      <c r="T2974" s="12">
        <v>1.961</v>
      </c>
      <c r="U2974" s="139">
        <v>0.620196137763959</v>
      </c>
      <c r="V2974" s="27">
        <f t="shared" si="237"/>
        <v>10.5201427842937</v>
      </c>
      <c r="W2974" s="58">
        <v>198.400993347168</v>
      </c>
      <c r="X2974" s="58">
        <v>88.1976413726807</v>
      </c>
      <c r="Y2974" s="58">
        <f t="shared" si="235"/>
        <v>2.24950452482988</v>
      </c>
      <c r="Z2974" s="140">
        <v>5.05</v>
      </c>
      <c r="AA2974" s="63">
        <v>30</v>
      </c>
      <c r="AB2974" s="63">
        <v>49</v>
      </c>
      <c r="AC2974" s="63">
        <v>21</v>
      </c>
    </row>
    <row r="2975" customHeight="1" spans="1:29">
      <c r="A2975" s="11">
        <v>2974</v>
      </c>
      <c r="B2975" s="15" t="s">
        <v>1818</v>
      </c>
      <c r="C2975" s="95">
        <v>116.183</v>
      </c>
      <c r="D2975" s="95">
        <v>25.866</v>
      </c>
      <c r="E2975" s="38">
        <v>152</v>
      </c>
      <c r="F2975" s="137">
        <v>19</v>
      </c>
      <c r="G2975" s="137">
        <v>1700</v>
      </c>
      <c r="H2975" s="38">
        <v>1201</v>
      </c>
      <c r="I2975" s="18" t="s">
        <v>105</v>
      </c>
      <c r="J2975" s="18" t="s">
        <v>78</v>
      </c>
      <c r="K2975" s="78" t="s">
        <v>1848</v>
      </c>
      <c r="L2975" s="138">
        <v>6.53798637534589</v>
      </c>
      <c r="M2975" s="45">
        <v>20.0581663562456</v>
      </c>
      <c r="N2975" s="45">
        <v>26.5961527315915</v>
      </c>
      <c r="O2975" s="72">
        <v>9.08845907945925</v>
      </c>
      <c r="P2975" s="46">
        <v>2.20699308660352</v>
      </c>
      <c r="Q2975" s="46">
        <v>0.719372373048621</v>
      </c>
      <c r="R2975" s="46">
        <f t="shared" si="236"/>
        <v>2.92636545965214</v>
      </c>
      <c r="S2975" s="140">
        <v>15.92</v>
      </c>
      <c r="T2975" s="12">
        <v>1.963</v>
      </c>
      <c r="U2975" s="139">
        <v>0.627023644791976</v>
      </c>
      <c r="V2975" s="27">
        <f t="shared" si="237"/>
        <v>8.11003565970453</v>
      </c>
      <c r="W2975" s="58">
        <v>198.400993347168</v>
      </c>
      <c r="X2975" s="58">
        <v>88.1976413726807</v>
      </c>
      <c r="Y2975" s="58">
        <f t="shared" si="235"/>
        <v>2.24950452482988</v>
      </c>
      <c r="Z2975" s="140">
        <v>5.05</v>
      </c>
      <c r="AA2975" s="63">
        <v>30</v>
      </c>
      <c r="AB2975" s="63">
        <v>49</v>
      </c>
      <c r="AC2975" s="63">
        <v>21</v>
      </c>
    </row>
    <row r="2976" customHeight="1" spans="1:29">
      <c r="A2976" s="11">
        <v>2975</v>
      </c>
      <c r="B2976" s="15" t="s">
        <v>1818</v>
      </c>
      <c r="C2976" s="95">
        <v>116.183</v>
      </c>
      <c r="D2976" s="95">
        <v>25.866</v>
      </c>
      <c r="E2976" s="38">
        <v>152</v>
      </c>
      <c r="F2976" s="137">
        <v>19</v>
      </c>
      <c r="G2976" s="137">
        <v>1700</v>
      </c>
      <c r="H2976" s="38">
        <v>1201</v>
      </c>
      <c r="I2976" s="18" t="s">
        <v>105</v>
      </c>
      <c r="J2976" s="18" t="s">
        <v>78</v>
      </c>
      <c r="K2976" s="78" t="s">
        <v>1848</v>
      </c>
      <c r="L2976" s="138">
        <v>5.7911436408573</v>
      </c>
      <c r="M2976" s="45">
        <v>18.021566007404</v>
      </c>
      <c r="N2976" s="45">
        <v>23.8127096482613</v>
      </c>
      <c r="O2976" s="72">
        <v>8.91684332588918</v>
      </c>
      <c r="P2976" s="46">
        <v>2.02107016449197</v>
      </c>
      <c r="Q2976" s="46">
        <v>0.649461185893362</v>
      </c>
      <c r="R2976" s="46">
        <f t="shared" si="236"/>
        <v>2.67053135038533</v>
      </c>
      <c r="S2976" s="140">
        <v>24.03</v>
      </c>
      <c r="T2976" s="12">
        <v>1.967</v>
      </c>
      <c r="U2976" s="139">
        <v>0.602378008562597</v>
      </c>
      <c r="V2976" s="27">
        <f t="shared" si="237"/>
        <v>12.2165734621251</v>
      </c>
      <c r="W2976" s="58">
        <v>198.400993347168</v>
      </c>
      <c r="X2976" s="58">
        <v>88.1976413726807</v>
      </c>
      <c r="Y2976" s="58">
        <f t="shared" si="235"/>
        <v>2.24950452482988</v>
      </c>
      <c r="Z2976" s="140">
        <v>4.81</v>
      </c>
      <c r="AA2976" s="63">
        <v>30</v>
      </c>
      <c r="AB2976" s="63">
        <v>49</v>
      </c>
      <c r="AC2976" s="63">
        <v>21</v>
      </c>
    </row>
    <row r="2977" customHeight="1" spans="1:29">
      <c r="A2977" s="11">
        <v>2976</v>
      </c>
      <c r="B2977" s="15" t="s">
        <v>1818</v>
      </c>
      <c r="C2977" s="95">
        <v>116.183</v>
      </c>
      <c r="D2977" s="95">
        <v>25.866</v>
      </c>
      <c r="E2977" s="38">
        <v>152</v>
      </c>
      <c r="F2977" s="137">
        <v>19</v>
      </c>
      <c r="G2977" s="137">
        <v>1700</v>
      </c>
      <c r="H2977" s="38">
        <v>1201</v>
      </c>
      <c r="I2977" s="18" t="s">
        <v>105</v>
      </c>
      <c r="J2977" s="18" t="s">
        <v>78</v>
      </c>
      <c r="K2977" s="78" t="s">
        <v>1848</v>
      </c>
      <c r="L2977" s="138">
        <v>5.92578310860831</v>
      </c>
      <c r="M2977" s="45">
        <v>18.9188669908891</v>
      </c>
      <c r="N2977" s="45">
        <v>24.8446500994974</v>
      </c>
      <c r="O2977" s="72">
        <v>9.59527135531398</v>
      </c>
      <c r="P2977" s="46">
        <v>1.97168649956018</v>
      </c>
      <c r="Q2977" s="46">
        <v>0.617573270121906</v>
      </c>
      <c r="R2977" s="46">
        <f t="shared" si="236"/>
        <v>2.58925976968209</v>
      </c>
      <c r="S2977" s="140">
        <v>19.58</v>
      </c>
      <c r="T2977" s="12">
        <v>2.029</v>
      </c>
      <c r="U2977" s="139">
        <v>0.657437649232684</v>
      </c>
      <c r="V2977" s="27">
        <f t="shared" si="237"/>
        <v>9.65007392804337</v>
      </c>
      <c r="W2977" s="58">
        <v>198.400993347168</v>
      </c>
      <c r="X2977" s="58">
        <v>88.1976413726807</v>
      </c>
      <c r="Y2977" s="58">
        <f t="shared" si="235"/>
        <v>2.24950452482988</v>
      </c>
      <c r="Z2977" s="140">
        <v>5.07</v>
      </c>
      <c r="AA2977" s="63">
        <v>30</v>
      </c>
      <c r="AB2977" s="63">
        <v>49</v>
      </c>
      <c r="AC2977" s="63">
        <v>21</v>
      </c>
    </row>
    <row r="2978" customHeight="1" spans="1:29">
      <c r="A2978" s="11">
        <v>2977</v>
      </c>
      <c r="B2978" s="15" t="s">
        <v>1818</v>
      </c>
      <c r="C2978" s="95">
        <v>116.183</v>
      </c>
      <c r="D2978" s="95">
        <v>25.866</v>
      </c>
      <c r="E2978" s="38">
        <v>152</v>
      </c>
      <c r="F2978" s="137">
        <v>19</v>
      </c>
      <c r="G2978" s="137">
        <v>1700</v>
      </c>
      <c r="H2978" s="38">
        <v>1201</v>
      </c>
      <c r="I2978" s="18" t="s">
        <v>105</v>
      </c>
      <c r="J2978" s="18" t="s">
        <v>78</v>
      </c>
      <c r="K2978" s="78" t="s">
        <v>1848</v>
      </c>
      <c r="L2978" s="138">
        <v>5.00526816038916</v>
      </c>
      <c r="M2978" s="45">
        <v>18.2950595252464</v>
      </c>
      <c r="N2978" s="45">
        <v>23.3003276856356</v>
      </c>
      <c r="O2978" s="72">
        <v>9.96548094670767</v>
      </c>
      <c r="P2978" s="46">
        <v>1.8358431091367</v>
      </c>
      <c r="Q2978" s="46">
        <v>0.502260571984011</v>
      </c>
      <c r="R2978" s="46">
        <f t="shared" si="236"/>
        <v>2.33810368112071</v>
      </c>
      <c r="S2978" s="140">
        <v>19.6264042301221</v>
      </c>
      <c r="T2978" s="12">
        <v>1.915</v>
      </c>
      <c r="U2978" s="139">
        <v>0.598727876564634</v>
      </c>
      <c r="V2978" s="27">
        <f t="shared" si="237"/>
        <v>10.248775054894</v>
      </c>
      <c r="W2978" s="58">
        <v>198.400993347168</v>
      </c>
      <c r="X2978" s="58">
        <v>88.1976413726807</v>
      </c>
      <c r="Y2978" s="58">
        <f t="shared" si="235"/>
        <v>2.24950452482988</v>
      </c>
      <c r="Z2978" s="140">
        <v>5.05</v>
      </c>
      <c r="AA2978" s="63">
        <v>30</v>
      </c>
      <c r="AB2978" s="63">
        <v>49</v>
      </c>
      <c r="AC2978" s="63">
        <v>21</v>
      </c>
    </row>
    <row r="2979" customHeight="1" spans="1:29">
      <c r="A2979" s="11">
        <v>2978</v>
      </c>
      <c r="B2979" s="15" t="s">
        <v>1818</v>
      </c>
      <c r="C2979" s="95">
        <v>113.019</v>
      </c>
      <c r="D2979" s="95">
        <v>26.856</v>
      </c>
      <c r="E2979" s="38">
        <v>257</v>
      </c>
      <c r="F2979" s="137">
        <v>18</v>
      </c>
      <c r="G2979" s="137">
        <v>1500</v>
      </c>
      <c r="H2979" s="38">
        <v>1289</v>
      </c>
      <c r="I2979" s="18" t="s">
        <v>105</v>
      </c>
      <c r="J2979" s="18" t="s">
        <v>78</v>
      </c>
      <c r="K2979" s="78" t="s">
        <v>1849</v>
      </c>
      <c r="L2979" s="138">
        <v>7.89116363395479</v>
      </c>
      <c r="M2979" s="45">
        <v>23.1058245488203</v>
      </c>
      <c r="N2979" s="45">
        <v>30.9969881827751</v>
      </c>
      <c r="O2979" s="72">
        <v>11.3252882489063</v>
      </c>
      <c r="P2979" s="46">
        <v>2.0401974802762</v>
      </c>
      <c r="Q2979" s="46">
        <v>0.696773756263277</v>
      </c>
      <c r="R2979" s="46">
        <f t="shared" si="236"/>
        <v>2.73697123653948</v>
      </c>
      <c r="S2979" s="140">
        <v>24.98</v>
      </c>
      <c r="T2979" s="12">
        <v>1.655</v>
      </c>
      <c r="U2979" s="139">
        <v>0.411538393020388</v>
      </c>
      <c r="V2979" s="27">
        <f t="shared" si="237"/>
        <v>15.0936555891239</v>
      </c>
      <c r="W2979" s="58">
        <v>107.192001342773</v>
      </c>
      <c r="X2979" s="58">
        <v>52.3931837081909</v>
      </c>
      <c r="Y2979" s="58">
        <f t="shared" ref="Y2979:Y3042" si="238">W2979/X2979</f>
        <v>2.04591501710966</v>
      </c>
      <c r="Z2979" s="140">
        <v>4.84</v>
      </c>
      <c r="AA2979" s="63">
        <v>12</v>
      </c>
      <c r="AB2979" s="63">
        <v>48</v>
      </c>
      <c r="AC2979" s="63">
        <v>40</v>
      </c>
    </row>
    <row r="2980" customHeight="1" spans="1:29">
      <c r="A2980" s="11">
        <v>2979</v>
      </c>
      <c r="B2980" s="15" t="s">
        <v>1818</v>
      </c>
      <c r="C2980" s="95">
        <v>113.019</v>
      </c>
      <c r="D2980" s="95">
        <v>26.856</v>
      </c>
      <c r="E2980" s="38">
        <v>257</v>
      </c>
      <c r="F2980" s="137">
        <v>18</v>
      </c>
      <c r="G2980" s="137">
        <v>1500</v>
      </c>
      <c r="H2980" s="38">
        <v>1289</v>
      </c>
      <c r="I2980" s="18" t="s">
        <v>105</v>
      </c>
      <c r="J2980" s="18" t="s">
        <v>78</v>
      </c>
      <c r="K2980" s="78" t="s">
        <v>1849</v>
      </c>
      <c r="L2980" s="138">
        <v>6.73081863007586</v>
      </c>
      <c r="M2980" s="45">
        <v>20.946390262706</v>
      </c>
      <c r="N2980" s="45">
        <v>27.6772088927819</v>
      </c>
      <c r="O2980" s="72">
        <v>11.1736504683637</v>
      </c>
      <c r="P2980" s="46">
        <v>1.87462372498694</v>
      </c>
      <c r="Q2980" s="46">
        <v>0.602383137823492</v>
      </c>
      <c r="R2980" s="46">
        <f t="shared" si="236"/>
        <v>2.47700686281043</v>
      </c>
      <c r="S2980" s="140">
        <v>25.92</v>
      </c>
      <c r="T2980" s="12">
        <v>1.64</v>
      </c>
      <c r="U2980" s="139">
        <v>0.40302247237821</v>
      </c>
      <c r="V2980" s="27">
        <f t="shared" si="237"/>
        <v>15.8048780487805</v>
      </c>
      <c r="W2980" s="58">
        <v>107.192001342773</v>
      </c>
      <c r="X2980" s="58">
        <v>52.3931837081909</v>
      </c>
      <c r="Y2980" s="58">
        <f t="shared" si="238"/>
        <v>2.04591501710966</v>
      </c>
      <c r="Z2980" s="140">
        <v>6.77</v>
      </c>
      <c r="AA2980" s="63">
        <v>12</v>
      </c>
      <c r="AB2980" s="63">
        <v>48</v>
      </c>
      <c r="AC2980" s="63">
        <v>40</v>
      </c>
    </row>
    <row r="2981" customHeight="1" spans="1:29">
      <c r="A2981" s="11">
        <v>2980</v>
      </c>
      <c r="B2981" s="15" t="s">
        <v>1818</v>
      </c>
      <c r="C2981" s="95">
        <v>113.019</v>
      </c>
      <c r="D2981" s="95">
        <v>26.856</v>
      </c>
      <c r="E2981" s="38">
        <v>257</v>
      </c>
      <c r="F2981" s="137">
        <v>18</v>
      </c>
      <c r="G2981" s="137">
        <v>1500</v>
      </c>
      <c r="H2981" s="38">
        <v>1289</v>
      </c>
      <c r="I2981" s="18" t="s">
        <v>105</v>
      </c>
      <c r="J2981" s="18" t="s">
        <v>78</v>
      </c>
      <c r="K2981" s="78" t="s">
        <v>1849</v>
      </c>
      <c r="L2981" s="138">
        <v>10.0884460910611</v>
      </c>
      <c r="M2981" s="45">
        <v>29.6779046069726</v>
      </c>
      <c r="N2981" s="45">
        <v>39.7663506980337</v>
      </c>
      <c r="O2981" s="72">
        <v>12.5109580981223</v>
      </c>
      <c r="P2981" s="46">
        <v>2.37215282588364</v>
      </c>
      <c r="Q2981" s="46">
        <v>0.806368785822664</v>
      </c>
      <c r="R2981" s="46">
        <f t="shared" si="236"/>
        <v>3.1785216117063</v>
      </c>
      <c r="S2981" s="140">
        <v>30.47</v>
      </c>
      <c r="T2981" s="12">
        <v>1.779</v>
      </c>
      <c r="U2981" s="139">
        <v>0.393959489291115</v>
      </c>
      <c r="V2981" s="27">
        <f t="shared" si="237"/>
        <v>17.1275997751546</v>
      </c>
      <c r="W2981" s="58">
        <v>107.192001342773</v>
      </c>
      <c r="X2981" s="58">
        <v>52.3931837081909</v>
      </c>
      <c r="Y2981" s="58">
        <f t="shared" si="238"/>
        <v>2.04591501710966</v>
      </c>
      <c r="Z2981" s="140">
        <v>4.87</v>
      </c>
      <c r="AA2981" s="63">
        <v>12</v>
      </c>
      <c r="AB2981" s="63">
        <v>48</v>
      </c>
      <c r="AC2981" s="63">
        <v>40</v>
      </c>
    </row>
    <row r="2982" customHeight="1" spans="1:29">
      <c r="A2982" s="11">
        <v>2981</v>
      </c>
      <c r="B2982" s="15" t="s">
        <v>1818</v>
      </c>
      <c r="C2982" s="95">
        <v>113.019</v>
      </c>
      <c r="D2982" s="95">
        <v>26.856</v>
      </c>
      <c r="E2982" s="38">
        <v>257</v>
      </c>
      <c r="F2982" s="137">
        <v>18</v>
      </c>
      <c r="G2982" s="137">
        <v>1500</v>
      </c>
      <c r="H2982" s="38">
        <v>1289</v>
      </c>
      <c r="I2982" s="18" t="s">
        <v>105</v>
      </c>
      <c r="J2982" s="18" t="s">
        <v>78</v>
      </c>
      <c r="K2982" s="78" t="s">
        <v>1849</v>
      </c>
      <c r="L2982" s="138">
        <v>6.07460358848383</v>
      </c>
      <c r="M2982" s="45">
        <v>20.6686394763497</v>
      </c>
      <c r="N2982" s="45">
        <v>26.7432430648335</v>
      </c>
      <c r="O2982" s="72">
        <v>8.39570947770691</v>
      </c>
      <c r="P2982" s="46">
        <v>2.46180975309246</v>
      </c>
      <c r="Q2982" s="46">
        <v>0.723536659363178</v>
      </c>
      <c r="R2982" s="46">
        <f t="shared" si="236"/>
        <v>3.18534641245564</v>
      </c>
      <c r="S2982" s="140">
        <v>23.84</v>
      </c>
      <c r="T2982" s="12">
        <v>1.483</v>
      </c>
      <c r="U2982" s="139">
        <v>0.438599105806145</v>
      </c>
      <c r="V2982" s="27">
        <f t="shared" si="237"/>
        <v>16.0755225893459</v>
      </c>
      <c r="W2982" s="58">
        <v>107.192001342773</v>
      </c>
      <c r="X2982" s="58">
        <v>52.3931837081909</v>
      </c>
      <c r="Y2982" s="58">
        <f t="shared" si="238"/>
        <v>2.04591501710966</v>
      </c>
      <c r="Z2982" s="140">
        <v>4.69</v>
      </c>
      <c r="AA2982" s="63">
        <v>12</v>
      </c>
      <c r="AB2982" s="63">
        <v>48</v>
      </c>
      <c r="AC2982" s="63">
        <v>40</v>
      </c>
    </row>
    <row r="2983" customHeight="1" spans="1:29">
      <c r="A2983" s="11">
        <v>2982</v>
      </c>
      <c r="B2983" s="15" t="s">
        <v>1818</v>
      </c>
      <c r="C2983" s="95">
        <v>113.019</v>
      </c>
      <c r="D2983" s="95">
        <v>26.856</v>
      </c>
      <c r="E2983" s="38">
        <v>257</v>
      </c>
      <c r="F2983" s="137">
        <v>18</v>
      </c>
      <c r="G2983" s="137">
        <v>1500</v>
      </c>
      <c r="H2983" s="38">
        <v>1289</v>
      </c>
      <c r="I2983" s="18" t="s">
        <v>105</v>
      </c>
      <c r="J2983" s="18" t="s">
        <v>78</v>
      </c>
      <c r="K2983" s="78" t="s">
        <v>1849</v>
      </c>
      <c r="L2983" s="138">
        <v>5.84901899299367</v>
      </c>
      <c r="M2983" s="45">
        <v>19.8559972300268</v>
      </c>
      <c r="N2983" s="45">
        <v>25.7050162230205</v>
      </c>
      <c r="O2983" s="72">
        <v>11.2165687931941</v>
      </c>
      <c r="P2983" s="46">
        <v>1.77023808226227</v>
      </c>
      <c r="Q2983" s="46">
        <v>0.521462409836303</v>
      </c>
      <c r="R2983" s="46">
        <f t="shared" ref="R2983:R3046" si="239">P2983+Q2983</f>
        <v>2.29170049209857</v>
      </c>
      <c r="S2983" s="140">
        <v>29.04</v>
      </c>
      <c r="T2983" s="12">
        <v>1.528</v>
      </c>
      <c r="U2983" s="139">
        <v>0.369075510913363</v>
      </c>
      <c r="V2983" s="27">
        <f t="shared" si="237"/>
        <v>19.0052356020942</v>
      </c>
      <c r="W2983" s="58">
        <v>107.192001342773</v>
      </c>
      <c r="X2983" s="58">
        <v>52.3931837081909</v>
      </c>
      <c r="Y2983" s="58">
        <f t="shared" si="238"/>
        <v>2.04591501710966</v>
      </c>
      <c r="Z2983" s="140">
        <v>4.81</v>
      </c>
      <c r="AA2983" s="63">
        <v>12</v>
      </c>
      <c r="AB2983" s="63">
        <v>48</v>
      </c>
      <c r="AC2983" s="63">
        <v>40</v>
      </c>
    </row>
    <row r="2984" customHeight="1" spans="1:29">
      <c r="A2984" s="11">
        <v>2983</v>
      </c>
      <c r="B2984" s="15" t="s">
        <v>1818</v>
      </c>
      <c r="C2984" s="95">
        <v>113.019</v>
      </c>
      <c r="D2984" s="95">
        <v>26.856</v>
      </c>
      <c r="E2984" s="38">
        <v>257</v>
      </c>
      <c r="F2984" s="137">
        <v>18</v>
      </c>
      <c r="G2984" s="137">
        <v>1500</v>
      </c>
      <c r="H2984" s="38">
        <v>1289</v>
      </c>
      <c r="I2984" s="18" t="s">
        <v>105</v>
      </c>
      <c r="J2984" s="18" t="s">
        <v>78</v>
      </c>
      <c r="K2984" s="78" t="s">
        <v>1849</v>
      </c>
      <c r="L2984" s="138">
        <v>8.6773159588486</v>
      </c>
      <c r="M2984" s="45">
        <v>26.0957292329049</v>
      </c>
      <c r="N2984" s="45">
        <v>34.7730451917535</v>
      </c>
      <c r="O2984" s="72">
        <v>8.43949337632015</v>
      </c>
      <c r="P2984" s="46">
        <v>3.0920966542998</v>
      </c>
      <c r="Q2984" s="46">
        <v>1.02817972263545</v>
      </c>
      <c r="R2984" s="46">
        <f t="shared" si="239"/>
        <v>4.12027637693525</v>
      </c>
      <c r="S2984" s="140">
        <v>15.16</v>
      </c>
      <c r="T2984" s="12">
        <v>1.846</v>
      </c>
      <c r="U2984" s="139">
        <v>0.401564043392954</v>
      </c>
      <c r="V2984" s="27">
        <f t="shared" si="237"/>
        <v>8.21235102925244</v>
      </c>
      <c r="W2984" s="58">
        <v>107.192001342773</v>
      </c>
      <c r="X2984" s="58">
        <v>52.3931837081909</v>
      </c>
      <c r="Y2984" s="58">
        <f t="shared" si="238"/>
        <v>2.04591501710966</v>
      </c>
      <c r="Z2984" s="140">
        <v>4.62</v>
      </c>
      <c r="AA2984" s="63">
        <v>12</v>
      </c>
      <c r="AB2984" s="63">
        <v>48</v>
      </c>
      <c r="AC2984" s="63">
        <v>40</v>
      </c>
    </row>
    <row r="2985" customHeight="1" spans="1:29">
      <c r="A2985" s="11">
        <v>2984</v>
      </c>
      <c r="B2985" s="15" t="s">
        <v>1818</v>
      </c>
      <c r="C2985" s="95">
        <v>113.019</v>
      </c>
      <c r="D2985" s="95">
        <v>26.856</v>
      </c>
      <c r="E2985" s="38">
        <v>257</v>
      </c>
      <c r="F2985" s="137">
        <v>18</v>
      </c>
      <c r="G2985" s="137">
        <v>1500</v>
      </c>
      <c r="H2985" s="38">
        <v>1289</v>
      </c>
      <c r="I2985" s="18" t="s">
        <v>105</v>
      </c>
      <c r="J2985" s="18" t="s">
        <v>78</v>
      </c>
      <c r="K2985" s="78" t="s">
        <v>1849</v>
      </c>
      <c r="L2985" s="138">
        <v>4.96289488408588</v>
      </c>
      <c r="M2985" s="45">
        <v>14.3124520004337</v>
      </c>
      <c r="N2985" s="45">
        <v>19.2753468845196</v>
      </c>
      <c r="O2985" s="72">
        <v>5.93275438648169</v>
      </c>
      <c r="P2985" s="46">
        <v>2.41244640652003</v>
      </c>
      <c r="Q2985" s="46">
        <v>0.836524582139163</v>
      </c>
      <c r="R2985" s="46">
        <f t="shared" si="239"/>
        <v>3.24897098865919</v>
      </c>
      <c r="S2985" s="140">
        <v>34.95</v>
      </c>
      <c r="T2985" s="12">
        <v>1.529</v>
      </c>
      <c r="U2985" s="139">
        <v>0.398231695369595</v>
      </c>
      <c r="V2985" s="27">
        <f t="shared" si="237"/>
        <v>22.8580771746239</v>
      </c>
      <c r="W2985" s="58">
        <v>107.192001342773</v>
      </c>
      <c r="X2985" s="58">
        <v>52.3931837081909</v>
      </c>
      <c r="Y2985" s="58">
        <f t="shared" si="238"/>
        <v>2.04591501710966</v>
      </c>
      <c r="Z2985" s="140">
        <v>4.65</v>
      </c>
      <c r="AA2985" s="63">
        <v>12</v>
      </c>
      <c r="AB2985" s="63">
        <v>48</v>
      </c>
      <c r="AC2985" s="63">
        <v>40</v>
      </c>
    </row>
    <row r="2986" customHeight="1" spans="1:29">
      <c r="A2986" s="11">
        <v>2985</v>
      </c>
      <c r="B2986" s="15" t="s">
        <v>1818</v>
      </c>
      <c r="C2986" s="95">
        <v>113.019</v>
      </c>
      <c r="D2986" s="95">
        <v>26.856</v>
      </c>
      <c r="E2986" s="38">
        <v>257</v>
      </c>
      <c r="F2986" s="137">
        <v>18</v>
      </c>
      <c r="G2986" s="137">
        <v>1500</v>
      </c>
      <c r="H2986" s="38">
        <v>1289</v>
      </c>
      <c r="I2986" s="18" t="s">
        <v>105</v>
      </c>
      <c r="J2986" s="18" t="s">
        <v>78</v>
      </c>
      <c r="K2986" s="78" t="s">
        <v>1849</v>
      </c>
      <c r="L2986" s="138">
        <v>5.09973212525051</v>
      </c>
      <c r="M2986" s="45">
        <v>13.3953347130201</v>
      </c>
      <c r="N2986" s="45">
        <v>18.4950668382706</v>
      </c>
      <c r="O2986" s="72">
        <v>4.60554934935191</v>
      </c>
      <c r="P2986" s="46">
        <v>2.9085205036192</v>
      </c>
      <c r="Q2986" s="46">
        <v>1.10730159171308</v>
      </c>
      <c r="R2986" s="46">
        <f t="shared" si="239"/>
        <v>4.01582209533228</v>
      </c>
      <c r="S2986" s="140">
        <v>25.06</v>
      </c>
      <c r="T2986" s="12">
        <v>1.641</v>
      </c>
      <c r="U2986" s="139">
        <v>0.402610181078279</v>
      </c>
      <c r="V2986" s="27">
        <f t="shared" si="237"/>
        <v>15.2711761121268</v>
      </c>
      <c r="W2986" s="58">
        <v>107.192001342773</v>
      </c>
      <c r="X2986" s="58">
        <v>52.3931837081909</v>
      </c>
      <c r="Y2986" s="58">
        <f t="shared" si="238"/>
        <v>2.04591501710966</v>
      </c>
      <c r="Z2986" s="140">
        <v>4.67</v>
      </c>
      <c r="AA2986" s="63">
        <v>12</v>
      </c>
      <c r="AB2986" s="63">
        <v>48</v>
      </c>
      <c r="AC2986" s="63">
        <v>40</v>
      </c>
    </row>
    <row r="2987" customHeight="1" spans="1:29">
      <c r="A2987" s="11">
        <v>2986</v>
      </c>
      <c r="B2987" s="15" t="s">
        <v>1818</v>
      </c>
      <c r="C2987" s="95">
        <v>113.019</v>
      </c>
      <c r="D2987" s="95">
        <v>26.856</v>
      </c>
      <c r="E2987" s="38">
        <v>257</v>
      </c>
      <c r="F2987" s="137">
        <v>18</v>
      </c>
      <c r="G2987" s="137">
        <v>1500</v>
      </c>
      <c r="H2987" s="38">
        <v>1289</v>
      </c>
      <c r="I2987" s="18" t="s">
        <v>105</v>
      </c>
      <c r="J2987" s="18" t="s">
        <v>78</v>
      </c>
      <c r="K2987" s="78" t="s">
        <v>1849</v>
      </c>
      <c r="L2987" s="138">
        <v>6.38991314204532</v>
      </c>
      <c r="M2987" s="45">
        <v>19.812619554879</v>
      </c>
      <c r="N2987" s="45">
        <v>26.2025326969243</v>
      </c>
      <c r="O2987" s="72">
        <v>8.22726729464871</v>
      </c>
      <c r="P2987" s="46">
        <v>2.40816529296013</v>
      </c>
      <c r="Q2987" s="46">
        <v>0.776675038405709</v>
      </c>
      <c r="R2987" s="46">
        <f t="shared" si="239"/>
        <v>3.18484033136584</v>
      </c>
      <c r="S2987" s="140">
        <v>17.86</v>
      </c>
      <c r="T2987" s="12">
        <v>1.595</v>
      </c>
      <c r="U2987" s="139">
        <v>0.404391276364728</v>
      </c>
      <c r="V2987" s="27">
        <f t="shared" si="237"/>
        <v>11.1974921630094</v>
      </c>
      <c r="W2987" s="58">
        <v>107.192001342773</v>
      </c>
      <c r="X2987" s="58">
        <v>52.3931837081909</v>
      </c>
      <c r="Y2987" s="58">
        <f t="shared" si="238"/>
        <v>2.04591501710966</v>
      </c>
      <c r="Z2987" s="140">
        <v>4.69</v>
      </c>
      <c r="AA2987" s="63">
        <v>12</v>
      </c>
      <c r="AB2987" s="63">
        <v>48</v>
      </c>
      <c r="AC2987" s="63">
        <v>40</v>
      </c>
    </row>
    <row r="2988" customHeight="1" spans="1:29">
      <c r="A2988" s="11">
        <v>2987</v>
      </c>
      <c r="B2988" s="15" t="s">
        <v>1818</v>
      </c>
      <c r="C2988" s="95">
        <v>113.019</v>
      </c>
      <c r="D2988" s="95">
        <v>26.856</v>
      </c>
      <c r="E2988" s="38">
        <v>257</v>
      </c>
      <c r="F2988" s="137">
        <v>18</v>
      </c>
      <c r="G2988" s="137">
        <v>1500</v>
      </c>
      <c r="H2988" s="38">
        <v>1289</v>
      </c>
      <c r="I2988" s="18" t="s">
        <v>105</v>
      </c>
      <c r="J2988" s="18" t="s">
        <v>78</v>
      </c>
      <c r="K2988" s="78" t="s">
        <v>1849</v>
      </c>
      <c r="L2988" s="138">
        <v>5.13134491882787</v>
      </c>
      <c r="M2988" s="45">
        <v>15.9015814988408</v>
      </c>
      <c r="N2988" s="45">
        <v>21.0329264176687</v>
      </c>
      <c r="O2988" s="72">
        <v>7.45945376812941</v>
      </c>
      <c r="P2988" s="46">
        <v>2.13173537810241</v>
      </c>
      <c r="Q2988" s="46">
        <v>0.687898213238024</v>
      </c>
      <c r="R2988" s="46">
        <f t="shared" si="239"/>
        <v>2.81963359134043</v>
      </c>
      <c r="S2988" s="140">
        <v>30.08</v>
      </c>
      <c r="T2988" s="12">
        <v>1.329</v>
      </c>
      <c r="U2988" s="139">
        <v>0.423289219034913</v>
      </c>
      <c r="V2988" s="27">
        <f t="shared" si="237"/>
        <v>22.6335590669676</v>
      </c>
      <c r="W2988" s="58">
        <v>107.192001342773</v>
      </c>
      <c r="X2988" s="58">
        <v>52.3931837081909</v>
      </c>
      <c r="Y2988" s="58">
        <f t="shared" si="238"/>
        <v>2.04591501710966</v>
      </c>
      <c r="Z2988" s="140">
        <v>4.81</v>
      </c>
      <c r="AA2988" s="63">
        <v>12</v>
      </c>
      <c r="AB2988" s="63">
        <v>48</v>
      </c>
      <c r="AC2988" s="63">
        <v>40</v>
      </c>
    </row>
    <row r="2989" customHeight="1" spans="1:29">
      <c r="A2989" s="11">
        <v>2988</v>
      </c>
      <c r="B2989" s="15" t="s">
        <v>1818</v>
      </c>
      <c r="C2989" s="95">
        <v>113.019</v>
      </c>
      <c r="D2989" s="95">
        <v>26.856</v>
      </c>
      <c r="E2989" s="38">
        <v>257</v>
      </c>
      <c r="F2989" s="137">
        <v>18</v>
      </c>
      <c r="G2989" s="137">
        <v>1500</v>
      </c>
      <c r="H2989" s="38">
        <v>1289</v>
      </c>
      <c r="I2989" s="18" t="s">
        <v>105</v>
      </c>
      <c r="J2989" s="18" t="s">
        <v>78</v>
      </c>
      <c r="K2989" s="78" t="s">
        <v>1849</v>
      </c>
      <c r="L2989" s="138">
        <v>8.05733090636691</v>
      </c>
      <c r="M2989" s="45">
        <v>21.6941728571452</v>
      </c>
      <c r="N2989" s="45">
        <v>29.7515037635121</v>
      </c>
      <c r="O2989" s="72">
        <v>7.11857677188027</v>
      </c>
      <c r="P2989" s="46">
        <v>3.0475435683775</v>
      </c>
      <c r="Q2989" s="46">
        <v>1.13187385127248</v>
      </c>
      <c r="R2989" s="46">
        <f t="shared" si="239"/>
        <v>4.17941741964998</v>
      </c>
      <c r="S2989" s="140">
        <v>15</v>
      </c>
      <c r="T2989" s="12">
        <v>1.601</v>
      </c>
      <c r="U2989" s="139">
        <v>0.433855283066009</v>
      </c>
      <c r="V2989" s="27">
        <f t="shared" si="237"/>
        <v>9.36914428482199</v>
      </c>
      <c r="W2989" s="58">
        <v>107.192001342773</v>
      </c>
      <c r="X2989" s="58">
        <v>52.3931837081909</v>
      </c>
      <c r="Y2989" s="58">
        <f t="shared" si="238"/>
        <v>2.04591501710966</v>
      </c>
      <c r="Z2989" s="140">
        <v>4.77</v>
      </c>
      <c r="AA2989" s="63">
        <v>12</v>
      </c>
      <c r="AB2989" s="63">
        <v>48</v>
      </c>
      <c r="AC2989" s="63">
        <v>40</v>
      </c>
    </row>
    <row r="2990" customHeight="1" spans="1:29">
      <c r="A2990" s="11">
        <v>2989</v>
      </c>
      <c r="B2990" s="15" t="s">
        <v>1818</v>
      </c>
      <c r="C2990" s="95">
        <v>113.054</v>
      </c>
      <c r="D2990" s="95">
        <v>26.898</v>
      </c>
      <c r="E2990" s="38">
        <v>264</v>
      </c>
      <c r="F2990" s="137">
        <v>18</v>
      </c>
      <c r="G2990" s="137">
        <v>1500</v>
      </c>
      <c r="H2990" s="38">
        <v>1298</v>
      </c>
      <c r="I2990" s="18" t="s">
        <v>105</v>
      </c>
      <c r="J2990" s="18" t="s">
        <v>78</v>
      </c>
      <c r="K2990" s="78" t="s">
        <v>1850</v>
      </c>
      <c r="L2990" s="138">
        <v>7.90641112188385</v>
      </c>
      <c r="M2990" s="45">
        <v>24.4843094835403</v>
      </c>
      <c r="N2990" s="45">
        <v>32.3907206054241</v>
      </c>
      <c r="O2990" s="72">
        <v>8.06898125651906</v>
      </c>
      <c r="P2990" s="46">
        <v>3.03437431630654</v>
      </c>
      <c r="Q2990" s="46">
        <v>0.979852458511554</v>
      </c>
      <c r="R2990" s="46">
        <f t="shared" si="239"/>
        <v>4.01422677481809</v>
      </c>
      <c r="S2990" s="140">
        <v>26.04</v>
      </c>
      <c r="T2990" s="12">
        <v>1.574</v>
      </c>
      <c r="U2990" s="139">
        <v>0.391588177333577</v>
      </c>
      <c r="V2990" s="27">
        <f t="shared" si="237"/>
        <v>16.5438373570521</v>
      </c>
      <c r="W2990" s="58">
        <v>107.192001342773</v>
      </c>
      <c r="X2990" s="58">
        <v>52.3931837081909</v>
      </c>
      <c r="Y2990" s="58">
        <f t="shared" si="238"/>
        <v>2.04591501710966</v>
      </c>
      <c r="Z2990" s="140">
        <v>4.6</v>
      </c>
      <c r="AA2990" s="63">
        <v>20</v>
      </c>
      <c r="AB2990" s="63">
        <v>39</v>
      </c>
      <c r="AC2990" s="63">
        <v>41</v>
      </c>
    </row>
    <row r="2991" customHeight="1" spans="1:29">
      <c r="A2991" s="11">
        <v>2990</v>
      </c>
      <c r="B2991" s="15" t="s">
        <v>1818</v>
      </c>
      <c r="C2991" s="95">
        <v>113.054</v>
      </c>
      <c r="D2991" s="95">
        <v>26.898</v>
      </c>
      <c r="E2991" s="38">
        <v>264</v>
      </c>
      <c r="F2991" s="137">
        <v>18</v>
      </c>
      <c r="G2991" s="137">
        <v>1500</v>
      </c>
      <c r="H2991" s="38">
        <v>1298</v>
      </c>
      <c r="I2991" s="18" t="s">
        <v>105</v>
      </c>
      <c r="J2991" s="18" t="s">
        <v>78</v>
      </c>
      <c r="K2991" s="78" t="s">
        <v>1850</v>
      </c>
      <c r="L2991" s="138">
        <v>4.56410058945256</v>
      </c>
      <c r="M2991" s="45">
        <v>13.0130623667405</v>
      </c>
      <c r="N2991" s="45">
        <v>17.5771629561931</v>
      </c>
      <c r="O2991" s="72">
        <v>5.8060701218622</v>
      </c>
      <c r="P2991" s="46">
        <v>2.24128577395941</v>
      </c>
      <c r="Q2991" s="46">
        <v>0.786091193123362</v>
      </c>
      <c r="R2991" s="46">
        <f t="shared" si="239"/>
        <v>3.02737696708277</v>
      </c>
      <c r="S2991" s="140">
        <v>15.94</v>
      </c>
      <c r="T2991" s="12">
        <v>1.121</v>
      </c>
      <c r="U2991" s="139">
        <v>0.231491071896695</v>
      </c>
      <c r="V2991" s="27">
        <f t="shared" si="237"/>
        <v>14.2194469223907</v>
      </c>
      <c r="W2991" s="58">
        <v>107.192001342773</v>
      </c>
      <c r="X2991" s="58">
        <v>52.3931837081909</v>
      </c>
      <c r="Y2991" s="58">
        <f t="shared" si="238"/>
        <v>2.04591501710966</v>
      </c>
      <c r="Z2991" s="140">
        <v>4.82</v>
      </c>
      <c r="AA2991" s="63">
        <v>20</v>
      </c>
      <c r="AB2991" s="63">
        <v>39</v>
      </c>
      <c r="AC2991" s="63">
        <v>41</v>
      </c>
    </row>
    <row r="2992" customHeight="1" spans="1:29">
      <c r="A2992" s="11">
        <v>2991</v>
      </c>
      <c r="B2992" s="15" t="s">
        <v>1818</v>
      </c>
      <c r="C2992" s="95">
        <v>113.054</v>
      </c>
      <c r="D2992" s="95">
        <v>26.898</v>
      </c>
      <c r="E2992" s="38">
        <v>264</v>
      </c>
      <c r="F2992" s="137">
        <v>18</v>
      </c>
      <c r="G2992" s="137">
        <v>1500</v>
      </c>
      <c r="H2992" s="38">
        <v>1298</v>
      </c>
      <c r="I2992" s="18" t="s">
        <v>105</v>
      </c>
      <c r="J2992" s="18" t="s">
        <v>78</v>
      </c>
      <c r="K2992" s="78" t="s">
        <v>1850</v>
      </c>
      <c r="L2992" s="138">
        <v>7.62342494149201</v>
      </c>
      <c r="M2992" s="45">
        <v>22.2455839963265</v>
      </c>
      <c r="N2992" s="45">
        <v>29.8690089378185</v>
      </c>
      <c r="O2992" s="72">
        <v>9.45785741456771</v>
      </c>
      <c r="P2992" s="46">
        <v>2.35207436750549</v>
      </c>
      <c r="Q2992" s="46">
        <v>0.806041432782633</v>
      </c>
      <c r="R2992" s="46">
        <f t="shared" si="239"/>
        <v>3.15811580028812</v>
      </c>
      <c r="S2992" s="140">
        <v>19.78</v>
      </c>
      <c r="T2992" s="12">
        <v>1.794</v>
      </c>
      <c r="U2992" s="139">
        <v>0.435192149892561</v>
      </c>
      <c r="V2992" s="27">
        <f t="shared" si="237"/>
        <v>11.025641025641</v>
      </c>
      <c r="W2992" s="58">
        <v>107.192001342773</v>
      </c>
      <c r="X2992" s="58">
        <v>52.3931837081909</v>
      </c>
      <c r="Y2992" s="58">
        <f t="shared" si="238"/>
        <v>2.04591501710966</v>
      </c>
      <c r="Z2992" s="140">
        <v>4.61</v>
      </c>
      <c r="AA2992" s="63">
        <v>20</v>
      </c>
      <c r="AB2992" s="63">
        <v>39</v>
      </c>
      <c r="AC2992" s="63">
        <v>41</v>
      </c>
    </row>
    <row r="2993" customHeight="1" spans="1:29">
      <c r="A2993" s="11">
        <v>2992</v>
      </c>
      <c r="B2993" s="15" t="s">
        <v>1818</v>
      </c>
      <c r="C2993" s="95">
        <v>113.054</v>
      </c>
      <c r="D2993" s="95">
        <v>26.898</v>
      </c>
      <c r="E2993" s="38">
        <v>264</v>
      </c>
      <c r="F2993" s="137">
        <v>18</v>
      </c>
      <c r="G2993" s="137">
        <v>1500</v>
      </c>
      <c r="H2993" s="38">
        <v>1298</v>
      </c>
      <c r="I2993" s="18" t="s">
        <v>105</v>
      </c>
      <c r="J2993" s="18" t="s">
        <v>78</v>
      </c>
      <c r="K2993" s="78" t="s">
        <v>1850</v>
      </c>
      <c r="L2993" s="138">
        <v>4.09043686410267</v>
      </c>
      <c r="M2993" s="45">
        <v>12.8773119161333</v>
      </c>
      <c r="N2993" s="45">
        <v>16.967748780236</v>
      </c>
      <c r="O2993" s="72">
        <v>7.20424152130634</v>
      </c>
      <c r="P2993" s="46">
        <v>1.78746254939524</v>
      </c>
      <c r="Q2993" s="46">
        <v>0.567781750792963</v>
      </c>
      <c r="R2993" s="46">
        <f t="shared" si="239"/>
        <v>2.3552443001882</v>
      </c>
      <c r="S2993" s="140">
        <v>24.86</v>
      </c>
      <c r="T2993" s="12">
        <v>1.622</v>
      </c>
      <c r="U2993" s="139">
        <v>0.310715168348443</v>
      </c>
      <c r="V2993" s="27">
        <f t="shared" si="237"/>
        <v>15.3267570900123</v>
      </c>
      <c r="W2993" s="58">
        <v>107.192001342773</v>
      </c>
      <c r="X2993" s="58">
        <v>52.3931837081909</v>
      </c>
      <c r="Y2993" s="58">
        <f t="shared" si="238"/>
        <v>2.04591501710966</v>
      </c>
      <c r="Z2993" s="140">
        <v>4.95</v>
      </c>
      <c r="AA2993" s="63">
        <v>20</v>
      </c>
      <c r="AB2993" s="63">
        <v>39</v>
      </c>
      <c r="AC2993" s="63">
        <v>41</v>
      </c>
    </row>
    <row r="2994" customHeight="1" spans="1:29">
      <c r="A2994" s="11">
        <v>2993</v>
      </c>
      <c r="B2994" s="15" t="s">
        <v>1818</v>
      </c>
      <c r="C2994" s="95">
        <v>113.054</v>
      </c>
      <c r="D2994" s="95">
        <v>26.898</v>
      </c>
      <c r="E2994" s="38">
        <v>264</v>
      </c>
      <c r="F2994" s="137">
        <v>18</v>
      </c>
      <c r="G2994" s="137">
        <v>1500</v>
      </c>
      <c r="H2994" s="38">
        <v>1298</v>
      </c>
      <c r="I2994" s="18" t="s">
        <v>105</v>
      </c>
      <c r="J2994" s="18" t="s">
        <v>78</v>
      </c>
      <c r="K2994" s="78" t="s">
        <v>1850</v>
      </c>
      <c r="L2994" s="138">
        <v>3.95521622740262</v>
      </c>
      <c r="M2994" s="45">
        <v>13.8751998543727</v>
      </c>
      <c r="N2994" s="45">
        <v>17.8304160817753</v>
      </c>
      <c r="O2994" s="72">
        <v>8.87705836169286</v>
      </c>
      <c r="P2994" s="46">
        <v>1.56304028756286</v>
      </c>
      <c r="Q2994" s="46">
        <v>0.445554829792553</v>
      </c>
      <c r="R2994" s="46">
        <f t="shared" si="239"/>
        <v>2.00859511735541</v>
      </c>
      <c r="S2994" s="140">
        <v>29.88</v>
      </c>
      <c r="T2994" s="12">
        <v>1.5</v>
      </c>
      <c r="U2994" s="139">
        <v>0.289806053347399</v>
      </c>
      <c r="V2994" s="27">
        <f t="shared" si="237"/>
        <v>19.92</v>
      </c>
      <c r="W2994" s="58">
        <v>107.192001342773</v>
      </c>
      <c r="X2994" s="58">
        <v>52.3931837081909</v>
      </c>
      <c r="Y2994" s="58">
        <f t="shared" si="238"/>
        <v>2.04591501710966</v>
      </c>
      <c r="Z2994" s="140">
        <v>4.94</v>
      </c>
      <c r="AA2994" s="63">
        <v>20</v>
      </c>
      <c r="AB2994" s="63">
        <v>39</v>
      </c>
      <c r="AC2994" s="63">
        <v>41</v>
      </c>
    </row>
    <row r="2995" customHeight="1" spans="1:29">
      <c r="A2995" s="11">
        <v>2994</v>
      </c>
      <c r="B2995" s="15" t="s">
        <v>1818</v>
      </c>
      <c r="C2995" s="95">
        <v>113.054</v>
      </c>
      <c r="D2995" s="95">
        <v>26.898</v>
      </c>
      <c r="E2995" s="38">
        <v>264</v>
      </c>
      <c r="F2995" s="137">
        <v>18</v>
      </c>
      <c r="G2995" s="137">
        <v>1500</v>
      </c>
      <c r="H2995" s="38">
        <v>1298</v>
      </c>
      <c r="I2995" s="18" t="s">
        <v>105</v>
      </c>
      <c r="J2995" s="18" t="s">
        <v>78</v>
      </c>
      <c r="K2995" s="78" t="s">
        <v>1850</v>
      </c>
      <c r="L2995" s="138">
        <v>5.41413335656573</v>
      </c>
      <c r="M2995" s="45">
        <v>16.3517200469246</v>
      </c>
      <c r="N2995" s="45">
        <v>21.7658534034903</v>
      </c>
      <c r="O2995" s="72">
        <v>7.34656513092385</v>
      </c>
      <c r="P2995" s="46">
        <v>2.22576398024369</v>
      </c>
      <c r="Q2995" s="46">
        <v>0.736961186633472</v>
      </c>
      <c r="R2995" s="46">
        <f t="shared" si="239"/>
        <v>2.96272516687716</v>
      </c>
      <c r="S2995" s="140">
        <v>27.46</v>
      </c>
      <c r="T2995" s="12">
        <v>1.48</v>
      </c>
      <c r="U2995" s="139">
        <v>0.305327370148754</v>
      </c>
      <c r="V2995" s="27">
        <f t="shared" si="237"/>
        <v>18.5540540540541</v>
      </c>
      <c r="W2995" s="58">
        <v>107.192001342773</v>
      </c>
      <c r="X2995" s="58">
        <v>52.3931837081909</v>
      </c>
      <c r="Y2995" s="58">
        <f t="shared" si="238"/>
        <v>2.04591501710966</v>
      </c>
      <c r="Z2995" s="140">
        <v>5.32</v>
      </c>
      <c r="AA2995" s="63">
        <v>20</v>
      </c>
      <c r="AB2995" s="63">
        <v>39</v>
      </c>
      <c r="AC2995" s="63">
        <v>41</v>
      </c>
    </row>
    <row r="2996" customHeight="1" spans="1:29">
      <c r="A2996" s="11">
        <v>2995</v>
      </c>
      <c r="B2996" s="15" t="s">
        <v>1818</v>
      </c>
      <c r="C2996" s="95">
        <v>113.054</v>
      </c>
      <c r="D2996" s="95">
        <v>26.898</v>
      </c>
      <c r="E2996" s="38">
        <v>264</v>
      </c>
      <c r="F2996" s="137">
        <v>18</v>
      </c>
      <c r="G2996" s="137">
        <v>1500</v>
      </c>
      <c r="H2996" s="38">
        <v>1298</v>
      </c>
      <c r="I2996" s="18" t="s">
        <v>105</v>
      </c>
      <c r="J2996" s="18" t="s">
        <v>78</v>
      </c>
      <c r="K2996" s="78" t="s">
        <v>1850</v>
      </c>
      <c r="L2996" s="138">
        <v>8.60180064223269</v>
      </c>
      <c r="M2996" s="45">
        <v>28.8241434200317</v>
      </c>
      <c r="N2996" s="45">
        <v>37.4259440622644</v>
      </c>
      <c r="O2996" s="72">
        <v>8.4668833414377</v>
      </c>
      <c r="P2996" s="46">
        <v>3.40433926601583</v>
      </c>
      <c r="Q2996" s="46">
        <v>1.01593470647395</v>
      </c>
      <c r="R2996" s="46">
        <f t="shared" si="239"/>
        <v>4.42027397248978</v>
      </c>
      <c r="S2996" s="140">
        <v>14.86</v>
      </c>
      <c r="T2996" s="12">
        <v>1.938</v>
      </c>
      <c r="U2996" s="139">
        <v>0.376427182507291</v>
      </c>
      <c r="V2996" s="27">
        <f t="shared" si="237"/>
        <v>7.66769865841073</v>
      </c>
      <c r="W2996" s="58">
        <v>107.192001342773</v>
      </c>
      <c r="X2996" s="58">
        <v>52.3931837081909</v>
      </c>
      <c r="Y2996" s="58">
        <f t="shared" si="238"/>
        <v>2.04591501710966</v>
      </c>
      <c r="Z2996" s="140">
        <v>4.53</v>
      </c>
      <c r="AA2996" s="63">
        <v>20</v>
      </c>
      <c r="AB2996" s="63">
        <v>39</v>
      </c>
      <c r="AC2996" s="63">
        <v>41</v>
      </c>
    </row>
    <row r="2997" customHeight="1" spans="1:29">
      <c r="A2997" s="11">
        <v>2996</v>
      </c>
      <c r="B2997" s="15" t="s">
        <v>1818</v>
      </c>
      <c r="C2997" s="95">
        <v>113.054</v>
      </c>
      <c r="D2997" s="95">
        <v>26.898</v>
      </c>
      <c r="E2997" s="38">
        <v>264</v>
      </c>
      <c r="F2997" s="137">
        <v>18</v>
      </c>
      <c r="G2997" s="137">
        <v>1500</v>
      </c>
      <c r="H2997" s="38">
        <v>1298</v>
      </c>
      <c r="I2997" s="18" t="s">
        <v>105</v>
      </c>
      <c r="J2997" s="18" t="s">
        <v>78</v>
      </c>
      <c r="K2997" s="78" t="s">
        <v>1850</v>
      </c>
      <c r="L2997" s="138">
        <v>10.2867678136917</v>
      </c>
      <c r="M2997" s="45">
        <v>32.9773554421173</v>
      </c>
      <c r="N2997" s="45">
        <v>43.264123255809</v>
      </c>
      <c r="O2997" s="72">
        <v>12.135309712525</v>
      </c>
      <c r="P2997" s="46">
        <v>2.71747126553194</v>
      </c>
      <c r="Q2997" s="46">
        <v>0.847672458089356</v>
      </c>
      <c r="R2997" s="46">
        <f t="shared" si="239"/>
        <v>3.5651437236213</v>
      </c>
      <c r="S2997" s="140">
        <v>25.98</v>
      </c>
      <c r="T2997" s="12">
        <v>2.082</v>
      </c>
      <c r="U2997" s="139">
        <v>0.438044520365698</v>
      </c>
      <c r="V2997" s="27">
        <f t="shared" si="237"/>
        <v>12.478386167147</v>
      </c>
      <c r="W2997" s="58">
        <v>107.192001342773</v>
      </c>
      <c r="X2997" s="58">
        <v>52.3931837081909</v>
      </c>
      <c r="Y2997" s="58">
        <f t="shared" si="238"/>
        <v>2.04591501710966</v>
      </c>
      <c r="Z2997" s="140">
        <v>4.32</v>
      </c>
      <c r="AA2997" s="63">
        <v>20</v>
      </c>
      <c r="AB2997" s="63">
        <v>39</v>
      </c>
      <c r="AC2997" s="63">
        <v>41</v>
      </c>
    </row>
    <row r="2998" customHeight="1" spans="1:29">
      <c r="A2998" s="11">
        <v>2997</v>
      </c>
      <c r="B2998" s="15" t="s">
        <v>1818</v>
      </c>
      <c r="C2998" s="95">
        <v>113.054</v>
      </c>
      <c r="D2998" s="95">
        <v>26.898</v>
      </c>
      <c r="E2998" s="38">
        <v>264</v>
      </c>
      <c r="F2998" s="137">
        <v>18</v>
      </c>
      <c r="G2998" s="137">
        <v>1500</v>
      </c>
      <c r="H2998" s="38">
        <v>1298</v>
      </c>
      <c r="I2998" s="18" t="s">
        <v>105</v>
      </c>
      <c r="J2998" s="18" t="s">
        <v>78</v>
      </c>
      <c r="K2998" s="78" t="s">
        <v>1850</v>
      </c>
      <c r="L2998" s="138">
        <v>7.19453252657711</v>
      </c>
      <c r="M2998" s="45">
        <v>22.4733371672602</v>
      </c>
      <c r="N2998" s="45">
        <v>29.6678696938373</v>
      </c>
      <c r="O2998" s="72">
        <v>9.26894465337345</v>
      </c>
      <c r="P2998" s="46">
        <v>2.42458424423551</v>
      </c>
      <c r="Q2998" s="46">
        <v>0.77619759267401</v>
      </c>
      <c r="R2998" s="46">
        <f t="shared" si="239"/>
        <v>3.20078183690952</v>
      </c>
      <c r="S2998" s="140">
        <v>34.51</v>
      </c>
      <c r="T2998" s="12">
        <v>1.906</v>
      </c>
      <c r="U2998" s="139">
        <v>0.444712022515996</v>
      </c>
      <c r="V2998" s="27">
        <f t="shared" si="237"/>
        <v>18.105981112277</v>
      </c>
      <c r="W2998" s="58">
        <v>107.192001342773</v>
      </c>
      <c r="X2998" s="58">
        <v>52.3931837081909</v>
      </c>
      <c r="Y2998" s="58">
        <f t="shared" si="238"/>
        <v>2.04591501710966</v>
      </c>
      <c r="Z2998" s="140">
        <v>4.52</v>
      </c>
      <c r="AA2998" s="63">
        <v>20</v>
      </c>
      <c r="AB2998" s="63">
        <v>39</v>
      </c>
      <c r="AC2998" s="63">
        <v>41</v>
      </c>
    </row>
    <row r="2999" customHeight="1" spans="1:29">
      <c r="A2999" s="11">
        <v>2998</v>
      </c>
      <c r="B2999" s="15" t="s">
        <v>1818</v>
      </c>
      <c r="C2999" s="95">
        <v>113.054</v>
      </c>
      <c r="D2999" s="95">
        <v>26.898</v>
      </c>
      <c r="E2999" s="38">
        <v>264</v>
      </c>
      <c r="F2999" s="137">
        <v>18</v>
      </c>
      <c r="G2999" s="137">
        <v>1500</v>
      </c>
      <c r="H2999" s="38">
        <v>1298</v>
      </c>
      <c r="I2999" s="18" t="s">
        <v>105</v>
      </c>
      <c r="J2999" s="18" t="s">
        <v>78</v>
      </c>
      <c r="K2999" s="78" t="s">
        <v>1850</v>
      </c>
      <c r="L2999" s="138">
        <v>6.46151141033729</v>
      </c>
      <c r="M2999" s="45">
        <v>20.0243881135687</v>
      </c>
      <c r="N2999" s="45">
        <v>26.485899523906</v>
      </c>
      <c r="O2999" s="72">
        <v>7.05951953977646</v>
      </c>
      <c r="P2999" s="46">
        <v>2.83650863217283</v>
      </c>
      <c r="Q2999" s="46">
        <v>0.9152905341405</v>
      </c>
      <c r="R2999" s="46">
        <f t="shared" si="239"/>
        <v>3.75179916631333</v>
      </c>
      <c r="S2999" s="140">
        <v>25.66</v>
      </c>
      <c r="T2999" s="12">
        <v>1.719</v>
      </c>
      <c r="U2999" s="139">
        <v>0.395632069906094</v>
      </c>
      <c r="V2999" s="27">
        <f t="shared" si="237"/>
        <v>14.9272833042467</v>
      </c>
      <c r="W2999" s="58">
        <v>107.192001342773</v>
      </c>
      <c r="X2999" s="58">
        <v>52.3931837081909</v>
      </c>
      <c r="Y2999" s="58">
        <f t="shared" si="238"/>
        <v>2.04591501710966</v>
      </c>
      <c r="Z2999" s="140">
        <v>4.89</v>
      </c>
      <c r="AA2999" s="63">
        <v>20</v>
      </c>
      <c r="AB2999" s="63">
        <v>39</v>
      </c>
      <c r="AC2999" s="63">
        <v>41</v>
      </c>
    </row>
    <row r="3000" customHeight="1" spans="1:29">
      <c r="A3000" s="11">
        <v>2999</v>
      </c>
      <c r="B3000" s="15" t="s">
        <v>1818</v>
      </c>
      <c r="C3000" s="95">
        <v>113.054</v>
      </c>
      <c r="D3000" s="95">
        <v>26.898</v>
      </c>
      <c r="E3000" s="38">
        <v>264</v>
      </c>
      <c r="F3000" s="137">
        <v>18</v>
      </c>
      <c r="G3000" s="137">
        <v>1500</v>
      </c>
      <c r="H3000" s="38">
        <v>1298</v>
      </c>
      <c r="I3000" s="18" t="s">
        <v>105</v>
      </c>
      <c r="J3000" s="18" t="s">
        <v>78</v>
      </c>
      <c r="K3000" s="78" t="s">
        <v>1850</v>
      </c>
      <c r="L3000" s="138">
        <v>8.39812379391312</v>
      </c>
      <c r="M3000" s="45">
        <v>25.1705359510997</v>
      </c>
      <c r="N3000" s="45">
        <v>33.5686597450128</v>
      </c>
      <c r="O3000" s="72">
        <v>10.9832249910539</v>
      </c>
      <c r="P3000" s="46">
        <v>2.2917254241447</v>
      </c>
      <c r="Q3000" s="46">
        <v>0.764631863660591</v>
      </c>
      <c r="R3000" s="46">
        <f t="shared" si="239"/>
        <v>3.05635728780529</v>
      </c>
      <c r="S3000" s="140">
        <v>25.71</v>
      </c>
      <c r="T3000" s="12">
        <v>1.813</v>
      </c>
      <c r="U3000" s="139">
        <v>0.383547127841635</v>
      </c>
      <c r="V3000" s="27">
        <f t="shared" si="237"/>
        <v>14.180915609487</v>
      </c>
      <c r="W3000" s="58">
        <v>107.192001342773</v>
      </c>
      <c r="X3000" s="58">
        <v>52.3931837081909</v>
      </c>
      <c r="Y3000" s="58">
        <f t="shared" si="238"/>
        <v>2.04591501710966</v>
      </c>
      <c r="Z3000" s="140">
        <v>4.92</v>
      </c>
      <c r="AA3000" s="63">
        <v>20</v>
      </c>
      <c r="AB3000" s="63">
        <v>39</v>
      </c>
      <c r="AC3000" s="63">
        <v>41</v>
      </c>
    </row>
    <row r="3001" customHeight="1" spans="1:29">
      <c r="A3001" s="11">
        <v>3000</v>
      </c>
      <c r="B3001" s="15" t="s">
        <v>1818</v>
      </c>
      <c r="C3001" s="95">
        <v>113.016</v>
      </c>
      <c r="D3001" s="95">
        <v>26.813</v>
      </c>
      <c r="E3001" s="38">
        <v>300</v>
      </c>
      <c r="F3001" s="137">
        <v>18</v>
      </c>
      <c r="G3001" s="137">
        <v>1500</v>
      </c>
      <c r="H3001" s="38">
        <v>1289</v>
      </c>
      <c r="I3001" s="18" t="s">
        <v>105</v>
      </c>
      <c r="J3001" s="18" t="s">
        <v>78</v>
      </c>
      <c r="K3001" s="78" t="s">
        <v>1851</v>
      </c>
      <c r="L3001" s="138">
        <v>6.3365653833136</v>
      </c>
      <c r="M3001" s="45">
        <v>19.6769837372871</v>
      </c>
      <c r="N3001" s="45">
        <v>26.0135491206007</v>
      </c>
      <c r="O3001" s="72">
        <v>6.5320136824287</v>
      </c>
      <c r="P3001" s="46">
        <v>3.01239169021013</v>
      </c>
      <c r="Q3001" s="46">
        <v>0.970078400227351</v>
      </c>
      <c r="R3001" s="46">
        <f t="shared" si="239"/>
        <v>3.98247009043748</v>
      </c>
      <c r="S3001" s="140">
        <v>25.08</v>
      </c>
      <c r="T3001" s="12">
        <v>1.53</v>
      </c>
      <c r="U3001" s="139">
        <v>0.371559654646041</v>
      </c>
      <c r="V3001" s="27">
        <f t="shared" ref="V3001:V3064" si="240">S3001/T3001</f>
        <v>16.3921568627451</v>
      </c>
      <c r="W3001" s="58">
        <v>107.192001342773</v>
      </c>
      <c r="X3001" s="58">
        <v>52.3931837081909</v>
      </c>
      <c r="Y3001" s="58">
        <f t="shared" si="238"/>
        <v>2.04591501710966</v>
      </c>
      <c r="Z3001" s="140">
        <v>4.51</v>
      </c>
      <c r="AA3001" s="63">
        <v>12</v>
      </c>
      <c r="AB3001" s="63">
        <v>48</v>
      </c>
      <c r="AC3001" s="63">
        <v>40</v>
      </c>
    </row>
    <row r="3002" customHeight="1" spans="1:29">
      <c r="A3002" s="11">
        <v>3001</v>
      </c>
      <c r="B3002" s="15" t="s">
        <v>1818</v>
      </c>
      <c r="C3002" s="95">
        <v>113.016</v>
      </c>
      <c r="D3002" s="95">
        <v>26.813</v>
      </c>
      <c r="E3002" s="38">
        <v>300</v>
      </c>
      <c r="F3002" s="137">
        <v>18</v>
      </c>
      <c r="G3002" s="137">
        <v>1500</v>
      </c>
      <c r="H3002" s="38">
        <v>1289</v>
      </c>
      <c r="I3002" s="18" t="s">
        <v>105</v>
      </c>
      <c r="J3002" s="18" t="s">
        <v>78</v>
      </c>
      <c r="K3002" s="78" t="s">
        <v>1851</v>
      </c>
      <c r="L3002" s="138">
        <v>6.58620126845162</v>
      </c>
      <c r="M3002" s="45">
        <v>20.3958204246148</v>
      </c>
      <c r="N3002" s="45">
        <v>26.9820216930664</v>
      </c>
      <c r="O3002" s="72">
        <v>7.14443410750854</v>
      </c>
      <c r="P3002" s="46">
        <v>2.85478459423113</v>
      </c>
      <c r="Q3002" s="46">
        <v>0.921864652867295</v>
      </c>
      <c r="R3002" s="46">
        <f t="shared" si="239"/>
        <v>3.77664924709842</v>
      </c>
      <c r="S3002" s="140">
        <v>26.9</v>
      </c>
      <c r="T3002" s="12">
        <v>1.628</v>
      </c>
      <c r="U3002" s="139">
        <v>0.377735250290889</v>
      </c>
      <c r="V3002" s="27">
        <f t="shared" si="240"/>
        <v>16.5233415233415</v>
      </c>
      <c r="W3002" s="58">
        <v>107.192001342773</v>
      </c>
      <c r="X3002" s="58">
        <v>52.3931837081909</v>
      </c>
      <c r="Y3002" s="58">
        <f t="shared" si="238"/>
        <v>2.04591501710966</v>
      </c>
      <c r="Z3002" s="140">
        <v>4.38</v>
      </c>
      <c r="AA3002" s="63">
        <v>12</v>
      </c>
      <c r="AB3002" s="63">
        <v>48</v>
      </c>
      <c r="AC3002" s="63">
        <v>40</v>
      </c>
    </row>
    <row r="3003" customHeight="1" spans="1:29">
      <c r="A3003" s="11">
        <v>3002</v>
      </c>
      <c r="B3003" s="15" t="s">
        <v>1818</v>
      </c>
      <c r="C3003" s="95">
        <v>113.016</v>
      </c>
      <c r="D3003" s="95">
        <v>26.813</v>
      </c>
      <c r="E3003" s="38">
        <v>300</v>
      </c>
      <c r="F3003" s="137">
        <v>18</v>
      </c>
      <c r="G3003" s="137">
        <v>1500</v>
      </c>
      <c r="H3003" s="38">
        <v>1289</v>
      </c>
      <c r="I3003" s="18" t="s">
        <v>105</v>
      </c>
      <c r="J3003" s="18" t="s">
        <v>78</v>
      </c>
      <c r="K3003" s="78" t="s">
        <v>1851</v>
      </c>
      <c r="L3003" s="138">
        <v>5.8889543627446</v>
      </c>
      <c r="M3003" s="45">
        <v>14.3625261893222</v>
      </c>
      <c r="N3003" s="45">
        <v>20.2514805520668</v>
      </c>
      <c r="O3003" s="72">
        <v>6.4972231550437</v>
      </c>
      <c r="P3003" s="46">
        <v>2.21056378187854</v>
      </c>
      <c r="Q3003" s="46">
        <v>0.906380190770128</v>
      </c>
      <c r="R3003" s="46">
        <f t="shared" si="239"/>
        <v>3.11694397264867</v>
      </c>
      <c r="S3003" s="140">
        <v>25.17</v>
      </c>
      <c r="T3003" s="12">
        <v>1.598</v>
      </c>
      <c r="U3003" s="139">
        <v>0.332256352452224</v>
      </c>
      <c r="V3003" s="27">
        <f t="shared" si="240"/>
        <v>15.7509386733417</v>
      </c>
      <c r="W3003" s="58">
        <v>107.192001342773</v>
      </c>
      <c r="X3003" s="58">
        <v>52.3931837081909</v>
      </c>
      <c r="Y3003" s="58">
        <f t="shared" si="238"/>
        <v>2.04591501710966</v>
      </c>
      <c r="Z3003" s="140">
        <v>4.7</v>
      </c>
      <c r="AA3003" s="63">
        <v>12</v>
      </c>
      <c r="AB3003" s="63">
        <v>48</v>
      </c>
      <c r="AC3003" s="63">
        <v>40</v>
      </c>
    </row>
    <row r="3004" customHeight="1" spans="1:29">
      <c r="A3004" s="11">
        <v>3003</v>
      </c>
      <c r="B3004" s="15" t="s">
        <v>1818</v>
      </c>
      <c r="C3004" s="95">
        <v>113.016</v>
      </c>
      <c r="D3004" s="95">
        <v>26.813</v>
      </c>
      <c r="E3004" s="38">
        <v>300</v>
      </c>
      <c r="F3004" s="137">
        <v>18</v>
      </c>
      <c r="G3004" s="137">
        <v>1500</v>
      </c>
      <c r="H3004" s="38">
        <v>1289</v>
      </c>
      <c r="I3004" s="18" t="s">
        <v>105</v>
      </c>
      <c r="J3004" s="18" t="s">
        <v>78</v>
      </c>
      <c r="K3004" s="78" t="s">
        <v>1851</v>
      </c>
      <c r="L3004" s="138">
        <v>5.06966704800502</v>
      </c>
      <c r="M3004" s="45">
        <v>13.8117723965009</v>
      </c>
      <c r="N3004" s="45">
        <v>18.8814394445059</v>
      </c>
      <c r="O3004" s="72">
        <v>6.21757458306767</v>
      </c>
      <c r="P3004" s="46">
        <v>2.22140839839936</v>
      </c>
      <c r="Q3004" s="46">
        <v>0.815376957730632</v>
      </c>
      <c r="R3004" s="46">
        <f t="shared" si="239"/>
        <v>3.03678535612999</v>
      </c>
      <c r="S3004" s="140">
        <v>23.22</v>
      </c>
      <c r="T3004" s="12">
        <v>1.451</v>
      </c>
      <c r="U3004" s="139">
        <v>0.355472293909804</v>
      </c>
      <c r="V3004" s="27">
        <f t="shared" si="240"/>
        <v>16.0027567195038</v>
      </c>
      <c r="W3004" s="58">
        <v>107.192001342773</v>
      </c>
      <c r="X3004" s="58">
        <v>52.3931837081909</v>
      </c>
      <c r="Y3004" s="58">
        <f t="shared" si="238"/>
        <v>2.04591501710966</v>
      </c>
      <c r="Z3004" s="140">
        <v>4.78</v>
      </c>
      <c r="AA3004" s="63">
        <v>12</v>
      </c>
      <c r="AB3004" s="63">
        <v>48</v>
      </c>
      <c r="AC3004" s="63">
        <v>40</v>
      </c>
    </row>
    <row r="3005" customHeight="1" spans="1:29">
      <c r="A3005" s="11">
        <v>3004</v>
      </c>
      <c r="B3005" s="15" t="s">
        <v>1818</v>
      </c>
      <c r="C3005" s="95">
        <v>113.016</v>
      </c>
      <c r="D3005" s="95">
        <v>26.813</v>
      </c>
      <c r="E3005" s="38">
        <v>300</v>
      </c>
      <c r="F3005" s="137">
        <v>18</v>
      </c>
      <c r="G3005" s="137">
        <v>1500</v>
      </c>
      <c r="H3005" s="38">
        <v>1289</v>
      </c>
      <c r="I3005" s="18" t="s">
        <v>105</v>
      </c>
      <c r="J3005" s="18" t="s">
        <v>78</v>
      </c>
      <c r="K3005" s="78" t="s">
        <v>1851</v>
      </c>
      <c r="L3005" s="138">
        <v>4.82370879950766</v>
      </c>
      <c r="M3005" s="45">
        <v>12.6666143391228</v>
      </c>
      <c r="N3005" s="45">
        <v>17.4903231386305</v>
      </c>
      <c r="O3005" s="72">
        <v>5.12201146879753</v>
      </c>
      <c r="P3005" s="46">
        <v>2.47297656717205</v>
      </c>
      <c r="Q3005" s="46">
        <v>0.941760640110417</v>
      </c>
      <c r="R3005" s="46">
        <f t="shared" si="239"/>
        <v>3.41473720728247</v>
      </c>
      <c r="S3005" s="140">
        <v>23.39</v>
      </c>
      <c r="T3005" s="12">
        <v>3.05</v>
      </c>
      <c r="U3005" s="139">
        <v>0.357239126033732</v>
      </c>
      <c r="V3005" s="27">
        <f t="shared" si="240"/>
        <v>7.66885245901639</v>
      </c>
      <c r="W3005" s="58">
        <v>107.192001342773</v>
      </c>
      <c r="X3005" s="58">
        <v>52.3931837081909</v>
      </c>
      <c r="Y3005" s="58">
        <f t="shared" si="238"/>
        <v>2.04591501710966</v>
      </c>
      <c r="Z3005" s="140">
        <v>4.62</v>
      </c>
      <c r="AA3005" s="63">
        <v>12</v>
      </c>
      <c r="AB3005" s="63">
        <v>48</v>
      </c>
      <c r="AC3005" s="63">
        <v>40</v>
      </c>
    </row>
    <row r="3006" customHeight="1" spans="1:29">
      <c r="A3006" s="11">
        <v>3005</v>
      </c>
      <c r="B3006" s="15" t="s">
        <v>1818</v>
      </c>
      <c r="C3006" s="95">
        <v>113.016</v>
      </c>
      <c r="D3006" s="95">
        <v>26.813</v>
      </c>
      <c r="E3006" s="38">
        <v>300</v>
      </c>
      <c r="F3006" s="137">
        <v>18</v>
      </c>
      <c r="G3006" s="137">
        <v>1500</v>
      </c>
      <c r="H3006" s="38">
        <v>1289</v>
      </c>
      <c r="I3006" s="18" t="s">
        <v>105</v>
      </c>
      <c r="J3006" s="18" t="s">
        <v>78</v>
      </c>
      <c r="K3006" s="78" t="s">
        <v>1851</v>
      </c>
      <c r="L3006" s="138">
        <v>5.99732064589667</v>
      </c>
      <c r="M3006" s="45">
        <v>17.6416540748882</v>
      </c>
      <c r="N3006" s="45">
        <v>23.6389747207849</v>
      </c>
      <c r="O3006" s="72">
        <v>9.32407527775472</v>
      </c>
      <c r="P3006" s="46">
        <v>1.89205401601352</v>
      </c>
      <c r="Q3006" s="46">
        <v>0.643208089514787</v>
      </c>
      <c r="R3006" s="46">
        <f t="shared" si="239"/>
        <v>2.53526210552831</v>
      </c>
      <c r="S3006" s="140">
        <v>24.48</v>
      </c>
      <c r="T3006" s="12">
        <v>2.825</v>
      </c>
      <c r="U3006" s="139">
        <v>0.528881994312632</v>
      </c>
      <c r="V3006" s="27">
        <f t="shared" si="240"/>
        <v>8.66548672566372</v>
      </c>
      <c r="W3006" s="58">
        <v>107.192001342773</v>
      </c>
      <c r="X3006" s="58">
        <v>52.3931837081909</v>
      </c>
      <c r="Y3006" s="58">
        <f t="shared" si="238"/>
        <v>2.04591501710966</v>
      </c>
      <c r="Z3006" s="140">
        <v>4.5</v>
      </c>
      <c r="AA3006" s="63">
        <v>12</v>
      </c>
      <c r="AB3006" s="63">
        <v>48</v>
      </c>
      <c r="AC3006" s="63">
        <v>40</v>
      </c>
    </row>
    <row r="3007" customHeight="1" spans="1:29">
      <c r="A3007" s="11">
        <v>3006</v>
      </c>
      <c r="B3007" s="15" t="s">
        <v>1818</v>
      </c>
      <c r="C3007" s="95">
        <v>113.016</v>
      </c>
      <c r="D3007" s="95">
        <v>26.813</v>
      </c>
      <c r="E3007" s="38">
        <v>300</v>
      </c>
      <c r="F3007" s="137">
        <v>18</v>
      </c>
      <c r="G3007" s="137">
        <v>1500</v>
      </c>
      <c r="H3007" s="38">
        <v>1289</v>
      </c>
      <c r="I3007" s="18" t="s">
        <v>105</v>
      </c>
      <c r="J3007" s="18" t="s">
        <v>78</v>
      </c>
      <c r="K3007" s="78" t="s">
        <v>1851</v>
      </c>
      <c r="L3007" s="138">
        <v>2.47371589916592</v>
      </c>
      <c r="M3007" s="45">
        <v>7.31204796083494</v>
      </c>
      <c r="N3007" s="45">
        <v>9.78576386000086</v>
      </c>
      <c r="O3007" s="72">
        <v>4.33342512597657</v>
      </c>
      <c r="P3007" s="46">
        <v>1.68735994006291</v>
      </c>
      <c r="Q3007" s="46">
        <v>0.570845423020537</v>
      </c>
      <c r="R3007" s="46">
        <f t="shared" si="239"/>
        <v>2.25820536308345</v>
      </c>
      <c r="S3007" s="140">
        <v>26.61</v>
      </c>
      <c r="T3007" s="12">
        <v>1.606</v>
      </c>
      <c r="U3007" s="139">
        <v>0.403143662032292</v>
      </c>
      <c r="V3007" s="27">
        <f t="shared" si="240"/>
        <v>16.5691158156912</v>
      </c>
      <c r="W3007" s="58">
        <v>107.192001342773</v>
      </c>
      <c r="X3007" s="58">
        <v>52.3931837081909</v>
      </c>
      <c r="Y3007" s="58">
        <f t="shared" si="238"/>
        <v>2.04591501710966</v>
      </c>
      <c r="Z3007" s="140">
        <v>4.61</v>
      </c>
      <c r="AA3007" s="63">
        <v>12</v>
      </c>
      <c r="AB3007" s="63">
        <v>48</v>
      </c>
      <c r="AC3007" s="63">
        <v>40</v>
      </c>
    </row>
    <row r="3008" customHeight="1" spans="1:29">
      <c r="A3008" s="11">
        <v>3007</v>
      </c>
      <c r="B3008" s="15" t="s">
        <v>1818</v>
      </c>
      <c r="C3008" s="95">
        <v>113.016</v>
      </c>
      <c r="D3008" s="95">
        <v>26.813</v>
      </c>
      <c r="E3008" s="38">
        <v>300</v>
      </c>
      <c r="F3008" s="137">
        <v>18</v>
      </c>
      <c r="G3008" s="137">
        <v>1500</v>
      </c>
      <c r="H3008" s="38">
        <v>1289</v>
      </c>
      <c r="I3008" s="18" t="s">
        <v>105</v>
      </c>
      <c r="J3008" s="18" t="s">
        <v>78</v>
      </c>
      <c r="K3008" s="78" t="s">
        <v>1851</v>
      </c>
      <c r="L3008" s="138">
        <v>5.71131454055289</v>
      </c>
      <c r="M3008" s="45">
        <v>14.833516081137</v>
      </c>
      <c r="N3008" s="45">
        <v>20.5448306216899</v>
      </c>
      <c r="O3008" s="72">
        <v>7.23011709257827</v>
      </c>
      <c r="P3008" s="46">
        <v>2.05162874835923</v>
      </c>
      <c r="Q3008" s="46">
        <v>0.789933892829421</v>
      </c>
      <c r="R3008" s="46">
        <f t="shared" si="239"/>
        <v>2.84156264118865</v>
      </c>
      <c r="S3008" s="140">
        <v>29.92</v>
      </c>
      <c r="T3008" s="12">
        <v>1.688</v>
      </c>
      <c r="U3008" s="139">
        <v>0.470800457377781</v>
      </c>
      <c r="V3008" s="27">
        <f t="shared" si="240"/>
        <v>17.7251184834123</v>
      </c>
      <c r="W3008" s="58">
        <v>107.192001342773</v>
      </c>
      <c r="X3008" s="58">
        <v>52.3931837081909</v>
      </c>
      <c r="Y3008" s="58">
        <f t="shared" si="238"/>
        <v>2.04591501710966</v>
      </c>
      <c r="Z3008" s="140">
        <v>4.55</v>
      </c>
      <c r="AA3008" s="63">
        <v>12</v>
      </c>
      <c r="AB3008" s="63">
        <v>48</v>
      </c>
      <c r="AC3008" s="63">
        <v>40</v>
      </c>
    </row>
    <row r="3009" customHeight="1" spans="1:29">
      <c r="A3009" s="11">
        <v>3008</v>
      </c>
      <c r="B3009" s="15" t="s">
        <v>1818</v>
      </c>
      <c r="C3009" s="95">
        <v>113.016</v>
      </c>
      <c r="D3009" s="95">
        <v>26.813</v>
      </c>
      <c r="E3009" s="38">
        <v>300</v>
      </c>
      <c r="F3009" s="137">
        <v>18</v>
      </c>
      <c r="G3009" s="137">
        <v>1500</v>
      </c>
      <c r="H3009" s="38">
        <v>1289</v>
      </c>
      <c r="I3009" s="18" t="s">
        <v>105</v>
      </c>
      <c r="J3009" s="18" t="s">
        <v>78</v>
      </c>
      <c r="K3009" s="78" t="s">
        <v>1851</v>
      </c>
      <c r="L3009" s="138">
        <v>5.36435300286664</v>
      </c>
      <c r="M3009" s="45">
        <v>15.3780027455145</v>
      </c>
      <c r="N3009" s="45">
        <v>20.7423557483811</v>
      </c>
      <c r="O3009" s="72">
        <v>6.64897523738818</v>
      </c>
      <c r="P3009" s="46">
        <v>2.31283802337565</v>
      </c>
      <c r="Q3009" s="46">
        <v>0.806793951149356</v>
      </c>
      <c r="R3009" s="46">
        <f t="shared" si="239"/>
        <v>3.11963197452501</v>
      </c>
      <c r="S3009" s="140">
        <v>28.5</v>
      </c>
      <c r="T3009" s="12">
        <v>1.783</v>
      </c>
      <c r="U3009" s="139">
        <v>0.434771853246202</v>
      </c>
      <c r="V3009" s="27">
        <f t="shared" si="240"/>
        <v>15.9842961301178</v>
      </c>
      <c r="W3009" s="58">
        <v>107.192001342773</v>
      </c>
      <c r="X3009" s="58">
        <v>52.3931837081909</v>
      </c>
      <c r="Y3009" s="58">
        <f t="shared" si="238"/>
        <v>2.04591501710966</v>
      </c>
      <c r="Z3009" s="140">
        <v>4.49</v>
      </c>
      <c r="AA3009" s="63">
        <v>12</v>
      </c>
      <c r="AB3009" s="63">
        <v>48</v>
      </c>
      <c r="AC3009" s="63">
        <v>40</v>
      </c>
    </row>
    <row r="3010" customHeight="1" spans="1:29">
      <c r="A3010" s="11">
        <v>3009</v>
      </c>
      <c r="B3010" s="15" t="s">
        <v>1818</v>
      </c>
      <c r="C3010" s="95">
        <v>113.016</v>
      </c>
      <c r="D3010" s="95">
        <v>26.813</v>
      </c>
      <c r="E3010" s="38">
        <v>300</v>
      </c>
      <c r="F3010" s="137">
        <v>18</v>
      </c>
      <c r="G3010" s="137">
        <v>1500</v>
      </c>
      <c r="H3010" s="38">
        <v>1289</v>
      </c>
      <c r="I3010" s="18" t="s">
        <v>105</v>
      </c>
      <c r="J3010" s="18" t="s">
        <v>78</v>
      </c>
      <c r="K3010" s="78" t="s">
        <v>1851</v>
      </c>
      <c r="L3010" s="138">
        <v>5.69042054437108</v>
      </c>
      <c r="M3010" s="45">
        <v>16.0007654117464</v>
      </c>
      <c r="N3010" s="45">
        <v>21.6911859561175</v>
      </c>
      <c r="O3010" s="72">
        <v>7.35206885353452</v>
      </c>
      <c r="P3010" s="46">
        <v>2.17636229073861</v>
      </c>
      <c r="Q3010" s="46">
        <v>0.773989016933023</v>
      </c>
      <c r="R3010" s="46">
        <f t="shared" si="239"/>
        <v>2.95035130767163</v>
      </c>
      <c r="S3010" s="140">
        <v>24.87</v>
      </c>
      <c r="T3010" s="12">
        <v>2.086</v>
      </c>
      <c r="U3010" s="139">
        <v>0.4704921496595</v>
      </c>
      <c r="V3010" s="27">
        <f t="shared" si="240"/>
        <v>11.9223394055609</v>
      </c>
      <c r="W3010" s="58">
        <v>107.192001342773</v>
      </c>
      <c r="X3010" s="58">
        <v>52.3931837081909</v>
      </c>
      <c r="Y3010" s="58">
        <f t="shared" si="238"/>
        <v>2.04591501710966</v>
      </c>
      <c r="Z3010" s="140">
        <v>4.55</v>
      </c>
      <c r="AA3010" s="63">
        <v>12</v>
      </c>
      <c r="AB3010" s="63">
        <v>48</v>
      </c>
      <c r="AC3010" s="63">
        <v>40</v>
      </c>
    </row>
    <row r="3011" customHeight="1" spans="1:29">
      <c r="A3011" s="11">
        <v>3010</v>
      </c>
      <c r="B3011" s="15" t="s">
        <v>1818</v>
      </c>
      <c r="C3011" s="95">
        <v>113.016</v>
      </c>
      <c r="D3011" s="95">
        <v>26.813</v>
      </c>
      <c r="E3011" s="38">
        <v>300</v>
      </c>
      <c r="F3011" s="137">
        <v>18</v>
      </c>
      <c r="G3011" s="137">
        <v>1500</v>
      </c>
      <c r="H3011" s="38">
        <v>1289</v>
      </c>
      <c r="I3011" s="18" t="s">
        <v>105</v>
      </c>
      <c r="J3011" s="18" t="s">
        <v>78</v>
      </c>
      <c r="K3011" s="78" t="s">
        <v>1851</v>
      </c>
      <c r="L3011" s="138">
        <v>8.84996661885164</v>
      </c>
      <c r="M3011" s="45">
        <v>23.7117664207658</v>
      </c>
      <c r="N3011" s="45">
        <v>32.5617330396174</v>
      </c>
      <c r="O3011" s="72">
        <v>11.0733824012198</v>
      </c>
      <c r="P3011" s="46">
        <v>2.14133004366884</v>
      </c>
      <c r="Q3011" s="46">
        <v>0.799210782956142</v>
      </c>
      <c r="R3011" s="46">
        <f t="shared" si="239"/>
        <v>2.94054082662498</v>
      </c>
      <c r="S3011" s="140">
        <v>29.1016397171538</v>
      </c>
      <c r="T3011" s="12">
        <v>2.004</v>
      </c>
      <c r="U3011" s="139">
        <v>0.357168171844583</v>
      </c>
      <c r="V3011" s="27">
        <f t="shared" si="240"/>
        <v>14.521776305965</v>
      </c>
      <c r="W3011" s="58">
        <v>107.192001342773</v>
      </c>
      <c r="X3011" s="58">
        <v>52.3931837081909</v>
      </c>
      <c r="Y3011" s="58">
        <f t="shared" si="238"/>
        <v>2.04591501710966</v>
      </c>
      <c r="Z3011" s="140">
        <v>5.26</v>
      </c>
      <c r="AA3011" s="63">
        <v>12</v>
      </c>
      <c r="AB3011" s="63">
        <v>48</v>
      </c>
      <c r="AC3011" s="63">
        <v>40</v>
      </c>
    </row>
    <row r="3012" customHeight="1" spans="1:29">
      <c r="A3012" s="11">
        <v>3011</v>
      </c>
      <c r="B3012" s="15" t="s">
        <v>1818</v>
      </c>
      <c r="C3012" s="95">
        <v>112.842</v>
      </c>
      <c r="D3012" s="95">
        <v>23.634</v>
      </c>
      <c r="E3012" s="38">
        <v>12</v>
      </c>
      <c r="F3012" s="137">
        <v>21.6</v>
      </c>
      <c r="G3012" s="137">
        <v>2215</v>
      </c>
      <c r="H3012" s="38">
        <v>1314</v>
      </c>
      <c r="I3012" s="18" t="s">
        <v>105</v>
      </c>
      <c r="J3012" s="18" t="s">
        <v>78</v>
      </c>
      <c r="K3012" s="78" t="s">
        <v>1852</v>
      </c>
      <c r="L3012" s="138">
        <v>3.65752354898001</v>
      </c>
      <c r="M3012" s="45">
        <v>10.8855484693367</v>
      </c>
      <c r="N3012" s="45">
        <v>14.5430720183167</v>
      </c>
      <c r="O3012" s="72">
        <v>5.68282906247518</v>
      </c>
      <c r="P3012" s="46">
        <v>1.91551573163023</v>
      </c>
      <c r="Q3012" s="46">
        <v>0.643609636814759</v>
      </c>
      <c r="R3012" s="46">
        <f t="shared" si="239"/>
        <v>2.55912536844499</v>
      </c>
      <c r="S3012" s="139">
        <v>14.87</v>
      </c>
      <c r="T3012" s="139">
        <v>1.36420187793427</v>
      </c>
      <c r="U3012" s="139">
        <v>0.487668308159628</v>
      </c>
      <c r="V3012" s="27">
        <f t="shared" si="240"/>
        <v>10.9001462617225</v>
      </c>
      <c r="W3012" s="58">
        <v>96.3204956054687</v>
      </c>
      <c r="X3012" s="58">
        <v>52.4722194671631</v>
      </c>
      <c r="Y3012" s="58">
        <f t="shared" si="238"/>
        <v>1.83564744513515</v>
      </c>
      <c r="Z3012" s="36">
        <v>6.63</v>
      </c>
      <c r="AA3012" s="63">
        <v>46</v>
      </c>
      <c r="AB3012" s="63">
        <v>37</v>
      </c>
      <c r="AC3012" s="63">
        <v>17</v>
      </c>
    </row>
    <row r="3013" customHeight="1" spans="1:29">
      <c r="A3013" s="11">
        <v>3012</v>
      </c>
      <c r="B3013" s="15" t="s">
        <v>1818</v>
      </c>
      <c r="C3013" s="95">
        <v>112.842</v>
      </c>
      <c r="D3013" s="95">
        <v>23.634</v>
      </c>
      <c r="E3013" s="38">
        <v>12</v>
      </c>
      <c r="F3013" s="137">
        <v>21.6</v>
      </c>
      <c r="G3013" s="137">
        <v>2215</v>
      </c>
      <c r="H3013" s="38">
        <v>1314</v>
      </c>
      <c r="I3013" s="18" t="s">
        <v>105</v>
      </c>
      <c r="J3013" s="18" t="s">
        <v>78</v>
      </c>
      <c r="K3013" s="78" t="s">
        <v>1852</v>
      </c>
      <c r="L3013" s="138">
        <v>3.81170171703195</v>
      </c>
      <c r="M3013" s="45">
        <v>11.9990703184145</v>
      </c>
      <c r="N3013" s="45">
        <v>15.8107720354464</v>
      </c>
      <c r="O3013" s="72">
        <v>4.30242564557277</v>
      </c>
      <c r="P3013" s="46">
        <v>2.78890823616246</v>
      </c>
      <c r="Q3013" s="46">
        <v>0.885942496404144</v>
      </c>
      <c r="R3013" s="46">
        <f t="shared" si="239"/>
        <v>3.6748507325666</v>
      </c>
      <c r="S3013" s="139">
        <v>16.05</v>
      </c>
      <c r="T3013" s="139">
        <v>1.45824405176012</v>
      </c>
      <c r="U3013" s="139">
        <v>0.503401422084011</v>
      </c>
      <c r="V3013" s="27">
        <f t="shared" si="240"/>
        <v>11.0063881149575</v>
      </c>
      <c r="W3013" s="58">
        <v>96.3204956054687</v>
      </c>
      <c r="X3013" s="58">
        <v>52.4722194671631</v>
      </c>
      <c r="Y3013" s="58">
        <f t="shared" si="238"/>
        <v>1.83564744513515</v>
      </c>
      <c r="Z3013" s="36">
        <v>6.15</v>
      </c>
      <c r="AA3013" s="63">
        <v>46</v>
      </c>
      <c r="AB3013" s="63">
        <v>37</v>
      </c>
      <c r="AC3013" s="63">
        <v>17</v>
      </c>
    </row>
    <row r="3014" customHeight="1" spans="1:29">
      <c r="A3014" s="11">
        <v>3013</v>
      </c>
      <c r="B3014" s="15" t="s">
        <v>1818</v>
      </c>
      <c r="C3014" s="95">
        <v>112.842</v>
      </c>
      <c r="D3014" s="95">
        <v>23.634</v>
      </c>
      <c r="E3014" s="38">
        <v>12</v>
      </c>
      <c r="F3014" s="137">
        <v>21.6</v>
      </c>
      <c r="G3014" s="137">
        <v>2215</v>
      </c>
      <c r="H3014" s="38">
        <v>1314</v>
      </c>
      <c r="I3014" s="18" t="s">
        <v>105</v>
      </c>
      <c r="J3014" s="18" t="s">
        <v>78</v>
      </c>
      <c r="K3014" s="78" t="s">
        <v>1852</v>
      </c>
      <c r="L3014" s="138">
        <v>2.79729173752187</v>
      </c>
      <c r="M3014" s="45">
        <v>8.22517124635357</v>
      </c>
      <c r="N3014" s="45">
        <v>11.0224629838754</v>
      </c>
      <c r="O3014" s="72">
        <v>5.14557974879779</v>
      </c>
      <c r="P3014" s="46">
        <v>1.59849261849946</v>
      </c>
      <c r="Q3014" s="46">
        <v>0.543630042499182</v>
      </c>
      <c r="R3014" s="46">
        <f t="shared" si="239"/>
        <v>2.14212266099864</v>
      </c>
      <c r="S3014" s="139">
        <v>18.97</v>
      </c>
      <c r="T3014" s="139">
        <v>1.39273390377332</v>
      </c>
      <c r="U3014" s="139">
        <v>0.508656470517265</v>
      </c>
      <c r="V3014" s="27">
        <f t="shared" si="240"/>
        <v>13.6206923293852</v>
      </c>
      <c r="W3014" s="58">
        <v>96.3204956054687</v>
      </c>
      <c r="X3014" s="58">
        <v>52.4722194671631</v>
      </c>
      <c r="Y3014" s="58">
        <f t="shared" si="238"/>
        <v>1.83564744513515</v>
      </c>
      <c r="Z3014" s="36">
        <v>6.01</v>
      </c>
      <c r="AA3014" s="63">
        <v>46</v>
      </c>
      <c r="AB3014" s="63">
        <v>37</v>
      </c>
      <c r="AC3014" s="63">
        <v>17</v>
      </c>
    </row>
    <row r="3015" customHeight="1" spans="1:29">
      <c r="A3015" s="11">
        <v>3014</v>
      </c>
      <c r="B3015" s="15" t="s">
        <v>1818</v>
      </c>
      <c r="C3015" s="95">
        <v>112.842</v>
      </c>
      <c r="D3015" s="95">
        <v>23.634</v>
      </c>
      <c r="E3015" s="38">
        <v>12</v>
      </c>
      <c r="F3015" s="137">
        <v>21.6</v>
      </c>
      <c r="G3015" s="137">
        <v>2215</v>
      </c>
      <c r="H3015" s="38">
        <v>1314</v>
      </c>
      <c r="I3015" s="18" t="s">
        <v>105</v>
      </c>
      <c r="J3015" s="18" t="s">
        <v>78</v>
      </c>
      <c r="K3015" s="78" t="s">
        <v>1852</v>
      </c>
      <c r="L3015" s="138">
        <v>5.10057173323688</v>
      </c>
      <c r="M3015" s="45">
        <v>15.3253792972883</v>
      </c>
      <c r="N3015" s="45">
        <v>20.4259510305252</v>
      </c>
      <c r="O3015" s="72">
        <v>6.18961304345201</v>
      </c>
      <c r="P3015" s="46">
        <v>2.47598342411744</v>
      </c>
      <c r="Q3015" s="46">
        <v>0.824053409709154</v>
      </c>
      <c r="R3015" s="46">
        <f t="shared" si="239"/>
        <v>3.30003683382659</v>
      </c>
      <c r="S3015" s="139">
        <v>11.95</v>
      </c>
      <c r="T3015" s="139">
        <v>1.64046115435453</v>
      </c>
      <c r="U3015" s="139">
        <v>0.534035789492764</v>
      </c>
      <c r="V3015" s="27">
        <f t="shared" si="240"/>
        <v>7.28453701465546</v>
      </c>
      <c r="W3015" s="58">
        <v>96.3204956054687</v>
      </c>
      <c r="X3015" s="58">
        <v>52.4722194671631</v>
      </c>
      <c r="Y3015" s="58">
        <f t="shared" si="238"/>
        <v>1.83564744513515</v>
      </c>
      <c r="Z3015" s="36">
        <v>5.77</v>
      </c>
      <c r="AA3015" s="63">
        <v>46</v>
      </c>
      <c r="AB3015" s="63">
        <v>37</v>
      </c>
      <c r="AC3015" s="63">
        <v>17</v>
      </c>
    </row>
    <row r="3016" customHeight="1" spans="1:29">
      <c r="A3016" s="11">
        <v>3015</v>
      </c>
      <c r="B3016" s="15" t="s">
        <v>1818</v>
      </c>
      <c r="C3016" s="95">
        <v>112.842</v>
      </c>
      <c r="D3016" s="95">
        <v>23.634</v>
      </c>
      <c r="E3016" s="38">
        <v>12</v>
      </c>
      <c r="F3016" s="137">
        <v>21.6</v>
      </c>
      <c r="G3016" s="137">
        <v>2215</v>
      </c>
      <c r="H3016" s="38">
        <v>1314</v>
      </c>
      <c r="I3016" s="18" t="s">
        <v>105</v>
      </c>
      <c r="J3016" s="18" t="s">
        <v>78</v>
      </c>
      <c r="K3016" s="78" t="s">
        <v>1852</v>
      </c>
      <c r="L3016" s="138">
        <v>5.07332094769072</v>
      </c>
      <c r="M3016" s="45">
        <v>15.2125744634927</v>
      </c>
      <c r="N3016" s="45">
        <v>20.2858954111834</v>
      </c>
      <c r="O3016" s="72">
        <v>6.30582309992504</v>
      </c>
      <c r="P3016" s="46">
        <v>2.41246451453317</v>
      </c>
      <c r="Q3016" s="46">
        <v>0.804545396738299</v>
      </c>
      <c r="R3016" s="46">
        <f t="shared" si="239"/>
        <v>3.21700991127147</v>
      </c>
      <c r="S3016" s="139">
        <v>16.85</v>
      </c>
      <c r="T3016" s="139">
        <v>1.21757859531773</v>
      </c>
      <c r="U3016" s="139">
        <v>0.472728401581271</v>
      </c>
      <c r="V3016" s="27">
        <f t="shared" si="240"/>
        <v>13.8389423605159</v>
      </c>
      <c r="W3016" s="58">
        <v>96.3204956054687</v>
      </c>
      <c r="X3016" s="58">
        <v>52.4722194671631</v>
      </c>
      <c r="Y3016" s="58">
        <f t="shared" si="238"/>
        <v>1.83564744513515</v>
      </c>
      <c r="Z3016" s="36">
        <v>7.15</v>
      </c>
      <c r="AA3016" s="63">
        <v>46</v>
      </c>
      <c r="AB3016" s="63">
        <v>37</v>
      </c>
      <c r="AC3016" s="63">
        <v>17</v>
      </c>
    </row>
    <row r="3017" customHeight="1" spans="1:29">
      <c r="A3017" s="11">
        <v>3016</v>
      </c>
      <c r="B3017" s="15" t="s">
        <v>1818</v>
      </c>
      <c r="C3017" s="95">
        <v>112.842</v>
      </c>
      <c r="D3017" s="95">
        <v>23.634</v>
      </c>
      <c r="E3017" s="38">
        <v>12</v>
      </c>
      <c r="F3017" s="137">
        <v>21.6</v>
      </c>
      <c r="G3017" s="137">
        <v>2215</v>
      </c>
      <c r="H3017" s="38">
        <v>1314</v>
      </c>
      <c r="I3017" s="18" t="s">
        <v>105</v>
      </c>
      <c r="J3017" s="18" t="s">
        <v>78</v>
      </c>
      <c r="K3017" s="78" t="s">
        <v>1852</v>
      </c>
      <c r="L3017" s="138">
        <v>4.98623806528766</v>
      </c>
      <c r="M3017" s="45">
        <v>14.5301004523545</v>
      </c>
      <c r="N3017" s="45">
        <v>19.5163385176422</v>
      </c>
      <c r="O3017" s="72">
        <v>5.80942415658445</v>
      </c>
      <c r="P3017" s="46">
        <v>2.50112576749728</v>
      </c>
      <c r="Q3017" s="46">
        <v>0.858301602859591</v>
      </c>
      <c r="R3017" s="46">
        <f t="shared" si="239"/>
        <v>3.35942737035687</v>
      </c>
      <c r="S3017" s="139">
        <v>16.02</v>
      </c>
      <c r="T3017" s="139">
        <v>1.75389507154213</v>
      </c>
      <c r="U3017" s="139">
        <v>0.544523719245549</v>
      </c>
      <c r="V3017" s="27">
        <f t="shared" si="240"/>
        <v>9.13395576504714</v>
      </c>
      <c r="W3017" s="58">
        <v>96.3204956054687</v>
      </c>
      <c r="X3017" s="58">
        <v>52.4722194671631</v>
      </c>
      <c r="Y3017" s="58">
        <f t="shared" si="238"/>
        <v>1.83564744513515</v>
      </c>
      <c r="Z3017" s="36">
        <v>7.49</v>
      </c>
      <c r="AA3017" s="63">
        <v>46</v>
      </c>
      <c r="AB3017" s="63">
        <v>37</v>
      </c>
      <c r="AC3017" s="63">
        <v>17</v>
      </c>
    </row>
    <row r="3018" customHeight="1" spans="1:29">
      <c r="A3018" s="11">
        <v>3017</v>
      </c>
      <c r="B3018" s="15" t="s">
        <v>1818</v>
      </c>
      <c r="C3018" s="95">
        <v>112.842</v>
      </c>
      <c r="D3018" s="95">
        <v>23.634</v>
      </c>
      <c r="E3018" s="38">
        <v>12</v>
      </c>
      <c r="F3018" s="137">
        <v>21.6</v>
      </c>
      <c r="G3018" s="137">
        <v>2215</v>
      </c>
      <c r="H3018" s="38">
        <v>1314</v>
      </c>
      <c r="I3018" s="18" t="s">
        <v>105</v>
      </c>
      <c r="J3018" s="18" t="s">
        <v>78</v>
      </c>
      <c r="K3018" s="78" t="s">
        <v>1852</v>
      </c>
      <c r="L3018" s="138">
        <v>3.1783866153709</v>
      </c>
      <c r="M3018" s="45">
        <v>9.82381779833325</v>
      </c>
      <c r="N3018" s="45">
        <v>13.0022044137042</v>
      </c>
      <c r="O3018" s="72">
        <v>6.69358523785904</v>
      </c>
      <c r="P3018" s="46">
        <v>1.46764662721699</v>
      </c>
      <c r="Q3018" s="46">
        <v>0.4748406873784</v>
      </c>
      <c r="R3018" s="46">
        <f t="shared" si="239"/>
        <v>1.94248731459539</v>
      </c>
      <c r="S3018" s="139">
        <v>13.5</v>
      </c>
      <c r="T3018" s="139">
        <v>1.39968186638388</v>
      </c>
      <c r="U3018" s="139">
        <v>0.466798370563852</v>
      </c>
      <c r="V3018" s="27">
        <f t="shared" si="240"/>
        <v>9.64504886733844</v>
      </c>
      <c r="W3018" s="58">
        <v>96.3204956054687</v>
      </c>
      <c r="X3018" s="58">
        <v>52.4722194671631</v>
      </c>
      <c r="Y3018" s="58">
        <f t="shared" si="238"/>
        <v>1.83564744513515</v>
      </c>
      <c r="Z3018" s="36">
        <v>6.36</v>
      </c>
      <c r="AA3018" s="63">
        <v>46</v>
      </c>
      <c r="AB3018" s="63">
        <v>37</v>
      </c>
      <c r="AC3018" s="63">
        <v>17</v>
      </c>
    </row>
    <row r="3019" customHeight="1" spans="1:29">
      <c r="A3019" s="11">
        <v>3018</v>
      </c>
      <c r="B3019" s="15" t="s">
        <v>1818</v>
      </c>
      <c r="C3019" s="95">
        <v>112.842</v>
      </c>
      <c r="D3019" s="95">
        <v>23.634</v>
      </c>
      <c r="E3019" s="38">
        <v>12</v>
      </c>
      <c r="F3019" s="137">
        <v>21.6</v>
      </c>
      <c r="G3019" s="137">
        <v>2215</v>
      </c>
      <c r="H3019" s="38">
        <v>1314</v>
      </c>
      <c r="I3019" s="18" t="s">
        <v>105</v>
      </c>
      <c r="J3019" s="18" t="s">
        <v>78</v>
      </c>
      <c r="K3019" s="78" t="s">
        <v>1852</v>
      </c>
      <c r="L3019" s="138">
        <v>3.47419151472879</v>
      </c>
      <c r="M3019" s="45">
        <v>10.7093069814093</v>
      </c>
      <c r="N3019" s="45">
        <v>14.1834984961381</v>
      </c>
      <c r="O3019" s="72">
        <v>6.04111410695899</v>
      </c>
      <c r="P3019" s="46">
        <v>1.77273707991591</v>
      </c>
      <c r="Q3019" s="46">
        <v>0.575091192322743</v>
      </c>
      <c r="R3019" s="46">
        <f t="shared" si="239"/>
        <v>2.34782827223865</v>
      </c>
      <c r="S3019" s="139">
        <v>18.76</v>
      </c>
      <c r="T3019" s="139">
        <v>1.551375</v>
      </c>
      <c r="U3019" s="139">
        <v>0.525313857607975</v>
      </c>
      <c r="V3019" s="27">
        <f t="shared" si="240"/>
        <v>12.0924985899605</v>
      </c>
      <c r="W3019" s="58">
        <v>96.3204956054687</v>
      </c>
      <c r="X3019" s="58">
        <v>52.4722194671631</v>
      </c>
      <c r="Y3019" s="58">
        <f t="shared" si="238"/>
        <v>1.83564744513515</v>
      </c>
      <c r="Z3019" s="36">
        <v>6.78</v>
      </c>
      <c r="AA3019" s="63">
        <v>46</v>
      </c>
      <c r="AB3019" s="63">
        <v>37</v>
      </c>
      <c r="AC3019" s="63">
        <v>17</v>
      </c>
    </row>
    <row r="3020" customHeight="1" spans="1:29">
      <c r="A3020" s="11">
        <v>3019</v>
      </c>
      <c r="B3020" s="15" t="s">
        <v>1818</v>
      </c>
      <c r="C3020" s="95">
        <v>112.842</v>
      </c>
      <c r="D3020" s="95">
        <v>23.634</v>
      </c>
      <c r="E3020" s="38">
        <v>12</v>
      </c>
      <c r="F3020" s="137">
        <v>21.6</v>
      </c>
      <c r="G3020" s="137">
        <v>2215</v>
      </c>
      <c r="H3020" s="38">
        <v>1314</v>
      </c>
      <c r="I3020" s="18" t="s">
        <v>105</v>
      </c>
      <c r="J3020" s="18" t="s">
        <v>78</v>
      </c>
      <c r="K3020" s="78" t="s">
        <v>1852</v>
      </c>
      <c r="L3020" s="138">
        <v>3.20765890601125</v>
      </c>
      <c r="M3020" s="45">
        <v>10.6390623363438</v>
      </c>
      <c r="N3020" s="45">
        <v>13.8467212423551</v>
      </c>
      <c r="O3020" s="72">
        <v>4.25096899647759</v>
      </c>
      <c r="P3020" s="46">
        <v>2.50273816279523</v>
      </c>
      <c r="Q3020" s="46">
        <v>0.754571230387509</v>
      </c>
      <c r="R3020" s="46">
        <f t="shared" si="239"/>
        <v>3.25730939318274</v>
      </c>
      <c r="S3020" s="139">
        <v>11.52</v>
      </c>
      <c r="T3020" s="139">
        <v>2.35163710777626</v>
      </c>
      <c r="U3020" s="139">
        <v>0.586368261204462</v>
      </c>
      <c r="V3020" s="27">
        <f t="shared" si="240"/>
        <v>4.89871501087745</v>
      </c>
      <c r="W3020" s="58">
        <v>96.3204956054687</v>
      </c>
      <c r="X3020" s="58">
        <v>52.4722194671631</v>
      </c>
      <c r="Y3020" s="58">
        <f t="shared" si="238"/>
        <v>1.83564744513515</v>
      </c>
      <c r="Z3020" s="36">
        <v>7.46</v>
      </c>
      <c r="AA3020" s="63">
        <v>46</v>
      </c>
      <c r="AB3020" s="63">
        <v>37</v>
      </c>
      <c r="AC3020" s="63">
        <v>17</v>
      </c>
    </row>
    <row r="3021" customHeight="1" spans="1:29">
      <c r="A3021" s="11">
        <v>3020</v>
      </c>
      <c r="B3021" s="15" t="s">
        <v>1818</v>
      </c>
      <c r="C3021" s="95">
        <v>112.842</v>
      </c>
      <c r="D3021" s="95">
        <v>23.634</v>
      </c>
      <c r="E3021" s="38">
        <v>12</v>
      </c>
      <c r="F3021" s="137">
        <v>21.6</v>
      </c>
      <c r="G3021" s="137">
        <v>2215</v>
      </c>
      <c r="H3021" s="38">
        <v>1314</v>
      </c>
      <c r="I3021" s="18" t="s">
        <v>105</v>
      </c>
      <c r="J3021" s="18" t="s">
        <v>78</v>
      </c>
      <c r="K3021" s="78" t="s">
        <v>1852</v>
      </c>
      <c r="L3021" s="138">
        <v>4.68161216534943</v>
      </c>
      <c r="M3021" s="45">
        <v>14.1556690016241</v>
      </c>
      <c r="N3021" s="45">
        <v>18.8372811669735</v>
      </c>
      <c r="O3021" s="72">
        <v>6.39895561375504</v>
      </c>
      <c r="P3021" s="46">
        <v>2.21218427757108</v>
      </c>
      <c r="Q3021" s="46">
        <v>0.731621290712808</v>
      </c>
      <c r="R3021" s="46">
        <f t="shared" si="239"/>
        <v>2.94380556828389</v>
      </c>
      <c r="S3021" s="139">
        <v>13.84</v>
      </c>
      <c r="T3021" s="139">
        <v>1.63300042802111</v>
      </c>
      <c r="U3021" s="139">
        <v>0.561584874920116</v>
      </c>
      <c r="V3021" s="27">
        <f t="shared" si="240"/>
        <v>8.47519679879783</v>
      </c>
      <c r="W3021" s="58">
        <v>96.3204956054687</v>
      </c>
      <c r="X3021" s="58">
        <v>52.4722194671631</v>
      </c>
      <c r="Y3021" s="58">
        <f t="shared" si="238"/>
        <v>1.83564744513515</v>
      </c>
      <c r="Z3021" s="36">
        <v>5.82</v>
      </c>
      <c r="AA3021" s="63">
        <v>46</v>
      </c>
      <c r="AB3021" s="63">
        <v>37</v>
      </c>
      <c r="AC3021" s="63">
        <v>17</v>
      </c>
    </row>
    <row r="3022" customHeight="1" spans="1:29">
      <c r="A3022" s="11">
        <v>3021</v>
      </c>
      <c r="B3022" s="15" t="s">
        <v>1818</v>
      </c>
      <c r="C3022" s="95">
        <v>112.813</v>
      </c>
      <c r="D3022" s="95">
        <v>23.618</v>
      </c>
      <c r="E3022" s="38">
        <v>12</v>
      </c>
      <c r="F3022" s="137">
        <v>21.6</v>
      </c>
      <c r="G3022" s="137">
        <v>2215</v>
      </c>
      <c r="H3022" s="38">
        <v>1311</v>
      </c>
      <c r="I3022" s="18" t="s">
        <v>105</v>
      </c>
      <c r="J3022" s="18" t="s">
        <v>78</v>
      </c>
      <c r="K3022" s="78" t="s">
        <v>1853</v>
      </c>
      <c r="L3022" s="138">
        <v>5.80821409902653</v>
      </c>
      <c r="M3022" s="45">
        <v>17.3785798714412</v>
      </c>
      <c r="N3022" s="45">
        <v>23.1867939704677</v>
      </c>
      <c r="O3022" s="72">
        <v>7.12450150240122</v>
      </c>
      <c r="P3022" s="46">
        <v>2.43926959178603</v>
      </c>
      <c r="Q3022" s="46">
        <v>0.815244981991926</v>
      </c>
      <c r="R3022" s="46">
        <f t="shared" si="239"/>
        <v>3.25451457377796</v>
      </c>
      <c r="S3022" s="139">
        <v>19.57</v>
      </c>
      <c r="T3022" s="139">
        <v>1.63524449877751</v>
      </c>
      <c r="U3022" s="139">
        <v>0.518191925537988</v>
      </c>
      <c r="V3022" s="27">
        <f t="shared" si="240"/>
        <v>11.9676293145339</v>
      </c>
      <c r="W3022" s="58">
        <v>96.3204956054687</v>
      </c>
      <c r="X3022" s="58">
        <v>52.4722194671631</v>
      </c>
      <c r="Y3022" s="58">
        <f t="shared" si="238"/>
        <v>1.83564744513515</v>
      </c>
      <c r="Z3022" s="36">
        <v>5.79</v>
      </c>
      <c r="AA3022" s="63">
        <v>46</v>
      </c>
      <c r="AB3022" s="63">
        <v>37</v>
      </c>
      <c r="AC3022" s="63">
        <v>17</v>
      </c>
    </row>
    <row r="3023" customHeight="1" spans="1:29">
      <c r="A3023" s="11">
        <v>3022</v>
      </c>
      <c r="B3023" s="15" t="s">
        <v>1818</v>
      </c>
      <c r="C3023" s="95">
        <v>112.813</v>
      </c>
      <c r="D3023" s="95">
        <v>23.618</v>
      </c>
      <c r="E3023" s="38">
        <v>12</v>
      </c>
      <c r="F3023" s="137">
        <v>21.6</v>
      </c>
      <c r="G3023" s="137">
        <v>2215</v>
      </c>
      <c r="H3023" s="38">
        <v>1311</v>
      </c>
      <c r="I3023" s="18" t="s">
        <v>105</v>
      </c>
      <c r="J3023" s="18" t="s">
        <v>78</v>
      </c>
      <c r="K3023" s="78" t="s">
        <v>1853</v>
      </c>
      <c r="L3023" s="138">
        <v>3.48261827587692</v>
      </c>
      <c r="M3023" s="45">
        <v>10.6058804106628</v>
      </c>
      <c r="N3023" s="45">
        <v>14.0884986865397</v>
      </c>
      <c r="O3023" s="72">
        <v>6.13899950916137</v>
      </c>
      <c r="P3023" s="46">
        <v>1.72762359645662</v>
      </c>
      <c r="Q3023" s="46">
        <v>0.567294112123601</v>
      </c>
      <c r="R3023" s="46">
        <f t="shared" si="239"/>
        <v>2.29491770858022</v>
      </c>
      <c r="S3023" s="139">
        <v>16.48</v>
      </c>
      <c r="T3023" s="139">
        <v>1.30125816598113</v>
      </c>
      <c r="U3023" s="139">
        <v>0.529288577632431</v>
      </c>
      <c r="V3023" s="27">
        <f t="shared" si="240"/>
        <v>12.6646659600974</v>
      </c>
      <c r="W3023" s="58">
        <v>96.3204956054687</v>
      </c>
      <c r="X3023" s="58">
        <v>52.4722194671631</v>
      </c>
      <c r="Y3023" s="58">
        <f t="shared" si="238"/>
        <v>1.83564744513515</v>
      </c>
      <c r="Z3023" s="36">
        <v>5.35</v>
      </c>
      <c r="AA3023" s="63">
        <v>46</v>
      </c>
      <c r="AB3023" s="63">
        <v>37</v>
      </c>
      <c r="AC3023" s="63">
        <v>17</v>
      </c>
    </row>
    <row r="3024" customHeight="1" spans="1:29">
      <c r="A3024" s="11">
        <v>3023</v>
      </c>
      <c r="B3024" s="15" t="s">
        <v>1818</v>
      </c>
      <c r="C3024" s="95">
        <v>112.813</v>
      </c>
      <c r="D3024" s="95">
        <v>23.618</v>
      </c>
      <c r="E3024" s="38">
        <v>12</v>
      </c>
      <c r="F3024" s="137">
        <v>21.6</v>
      </c>
      <c r="G3024" s="137">
        <v>2215</v>
      </c>
      <c r="H3024" s="38">
        <v>1311</v>
      </c>
      <c r="I3024" s="18" t="s">
        <v>105</v>
      </c>
      <c r="J3024" s="18" t="s">
        <v>78</v>
      </c>
      <c r="K3024" s="78" t="s">
        <v>1853</v>
      </c>
      <c r="L3024" s="138">
        <v>4.32908323665875</v>
      </c>
      <c r="M3024" s="45">
        <v>12.9765732405889</v>
      </c>
      <c r="N3024" s="45">
        <v>17.3056564772477</v>
      </c>
      <c r="O3024" s="72">
        <v>5.81164616549049</v>
      </c>
      <c r="P3024" s="46">
        <v>2.23285672786545</v>
      </c>
      <c r="Q3024" s="46">
        <v>0.744897936554502</v>
      </c>
      <c r="R3024" s="46">
        <f t="shared" si="239"/>
        <v>2.97775466441995</v>
      </c>
      <c r="S3024" s="139">
        <v>13.44</v>
      </c>
      <c r="T3024" s="139">
        <v>1.38710646636185</v>
      </c>
      <c r="U3024" s="139">
        <v>0.511880891247977</v>
      </c>
      <c r="V3024" s="27">
        <f t="shared" si="240"/>
        <v>9.68923462324481</v>
      </c>
      <c r="W3024" s="58">
        <v>96.3204956054687</v>
      </c>
      <c r="X3024" s="58">
        <v>52.4722194671631</v>
      </c>
      <c r="Y3024" s="58">
        <f t="shared" si="238"/>
        <v>1.83564744513515</v>
      </c>
      <c r="Z3024" s="36">
        <v>5.52</v>
      </c>
      <c r="AA3024" s="63">
        <v>46</v>
      </c>
      <c r="AB3024" s="63">
        <v>37</v>
      </c>
      <c r="AC3024" s="63">
        <v>17</v>
      </c>
    </row>
    <row r="3025" customHeight="1" spans="1:29">
      <c r="A3025" s="11">
        <v>3024</v>
      </c>
      <c r="B3025" s="15" t="s">
        <v>1818</v>
      </c>
      <c r="C3025" s="95">
        <v>112.813</v>
      </c>
      <c r="D3025" s="95">
        <v>23.618</v>
      </c>
      <c r="E3025" s="38">
        <v>12</v>
      </c>
      <c r="F3025" s="137">
        <v>21.6</v>
      </c>
      <c r="G3025" s="137">
        <v>2215</v>
      </c>
      <c r="H3025" s="38">
        <v>1311</v>
      </c>
      <c r="I3025" s="18" t="s">
        <v>105</v>
      </c>
      <c r="J3025" s="18" t="s">
        <v>78</v>
      </c>
      <c r="K3025" s="78" t="s">
        <v>1853</v>
      </c>
      <c r="L3025" s="138">
        <v>4.2845331745822</v>
      </c>
      <c r="M3025" s="45">
        <v>13.0785790252782</v>
      </c>
      <c r="N3025" s="45">
        <v>17.3631121998604</v>
      </c>
      <c r="O3025" s="72">
        <v>5.98078286254462</v>
      </c>
      <c r="P3025" s="46">
        <v>2.18676707144551</v>
      </c>
      <c r="Q3025" s="46">
        <v>0.716383335267797</v>
      </c>
      <c r="R3025" s="46">
        <f t="shared" si="239"/>
        <v>2.90315040671331</v>
      </c>
      <c r="S3025" s="139">
        <v>15.68</v>
      </c>
      <c r="T3025" s="139">
        <v>2.27866627323694</v>
      </c>
      <c r="U3025" s="139">
        <v>0.59923295396142</v>
      </c>
      <c r="V3025" s="27">
        <f t="shared" si="240"/>
        <v>6.88121827411168</v>
      </c>
      <c r="W3025" s="58">
        <v>96.3204956054687</v>
      </c>
      <c r="X3025" s="58">
        <v>52.4722194671631</v>
      </c>
      <c r="Y3025" s="58">
        <f t="shared" si="238"/>
        <v>1.83564744513515</v>
      </c>
      <c r="Z3025" s="36">
        <v>5.41</v>
      </c>
      <c r="AA3025" s="63">
        <v>46</v>
      </c>
      <c r="AB3025" s="63">
        <v>37</v>
      </c>
      <c r="AC3025" s="63">
        <v>17</v>
      </c>
    </row>
    <row r="3026" customHeight="1" spans="1:29">
      <c r="A3026" s="11">
        <v>3025</v>
      </c>
      <c r="B3026" s="15" t="s">
        <v>1818</v>
      </c>
      <c r="C3026" s="95">
        <v>112.813</v>
      </c>
      <c r="D3026" s="95">
        <v>23.618</v>
      </c>
      <c r="E3026" s="38">
        <v>12</v>
      </c>
      <c r="F3026" s="137">
        <v>21.6</v>
      </c>
      <c r="G3026" s="137">
        <v>2215</v>
      </c>
      <c r="H3026" s="38">
        <v>1311</v>
      </c>
      <c r="I3026" s="18" t="s">
        <v>105</v>
      </c>
      <c r="J3026" s="18" t="s">
        <v>78</v>
      </c>
      <c r="K3026" s="78" t="s">
        <v>1853</v>
      </c>
      <c r="L3026" s="138">
        <v>3.73375370196088</v>
      </c>
      <c r="M3026" s="45">
        <v>11.8884056772093</v>
      </c>
      <c r="N3026" s="45">
        <v>15.6221593791702</v>
      </c>
      <c r="O3026" s="72">
        <v>5.96070612721322</v>
      </c>
      <c r="P3026" s="46">
        <v>1.99446263974222</v>
      </c>
      <c r="Q3026" s="46">
        <v>0.626394528144018</v>
      </c>
      <c r="R3026" s="46">
        <f t="shared" si="239"/>
        <v>2.62085716788624</v>
      </c>
      <c r="S3026" s="139">
        <v>9.47</v>
      </c>
      <c r="T3026" s="139">
        <v>1.62212842513147</v>
      </c>
      <c r="U3026" s="139">
        <v>0.519429435728396</v>
      </c>
      <c r="V3026" s="27">
        <f t="shared" si="240"/>
        <v>5.83800878727125</v>
      </c>
      <c r="W3026" s="58">
        <v>96.3204956054687</v>
      </c>
      <c r="X3026" s="58">
        <v>52.4722194671631</v>
      </c>
      <c r="Y3026" s="58">
        <f t="shared" si="238"/>
        <v>1.83564744513515</v>
      </c>
      <c r="Z3026" s="36">
        <v>5.6</v>
      </c>
      <c r="AA3026" s="63">
        <v>46</v>
      </c>
      <c r="AB3026" s="63">
        <v>37</v>
      </c>
      <c r="AC3026" s="63">
        <v>17</v>
      </c>
    </row>
    <row r="3027" customHeight="1" spans="1:29">
      <c r="A3027" s="11">
        <v>3026</v>
      </c>
      <c r="B3027" s="15" t="s">
        <v>1818</v>
      </c>
      <c r="C3027" s="95">
        <v>112.813</v>
      </c>
      <c r="D3027" s="95">
        <v>23.618</v>
      </c>
      <c r="E3027" s="38">
        <v>12</v>
      </c>
      <c r="F3027" s="137">
        <v>21.6</v>
      </c>
      <c r="G3027" s="137">
        <v>2215</v>
      </c>
      <c r="H3027" s="38">
        <v>1311</v>
      </c>
      <c r="I3027" s="18" t="s">
        <v>105</v>
      </c>
      <c r="J3027" s="18" t="s">
        <v>78</v>
      </c>
      <c r="K3027" s="78" t="s">
        <v>1853</v>
      </c>
      <c r="L3027" s="138">
        <v>3.79630419319326</v>
      </c>
      <c r="M3027" s="45">
        <v>11.4612594027036</v>
      </c>
      <c r="N3027" s="45">
        <v>15.2575635958969</v>
      </c>
      <c r="O3027" s="72">
        <v>6.77097490638466</v>
      </c>
      <c r="P3027" s="46">
        <v>1.69270445706367</v>
      </c>
      <c r="Q3027" s="46">
        <v>0.560673203738143</v>
      </c>
      <c r="R3027" s="46">
        <f t="shared" si="239"/>
        <v>2.25337766080181</v>
      </c>
      <c r="S3027" s="139">
        <v>16.54</v>
      </c>
      <c r="T3027" s="139">
        <v>1.38207126948775</v>
      </c>
      <c r="U3027" s="139">
        <v>0.583508632507169</v>
      </c>
      <c r="V3027" s="27">
        <f t="shared" si="240"/>
        <v>11.9675449198292</v>
      </c>
      <c r="W3027" s="58">
        <v>96.3204956054687</v>
      </c>
      <c r="X3027" s="58">
        <v>52.4722194671631</v>
      </c>
      <c r="Y3027" s="58">
        <f t="shared" si="238"/>
        <v>1.83564744513515</v>
      </c>
      <c r="Z3027" s="36">
        <v>5.55</v>
      </c>
      <c r="AA3027" s="63">
        <v>46</v>
      </c>
      <c r="AB3027" s="63">
        <v>37</v>
      </c>
      <c r="AC3027" s="63">
        <v>17</v>
      </c>
    </row>
    <row r="3028" customHeight="1" spans="1:29">
      <c r="A3028" s="11">
        <v>3027</v>
      </c>
      <c r="B3028" s="15" t="s">
        <v>1818</v>
      </c>
      <c r="C3028" s="95">
        <v>112.813</v>
      </c>
      <c r="D3028" s="95">
        <v>23.618</v>
      </c>
      <c r="E3028" s="38">
        <v>12</v>
      </c>
      <c r="F3028" s="137">
        <v>21.6</v>
      </c>
      <c r="G3028" s="137">
        <v>2215</v>
      </c>
      <c r="H3028" s="38">
        <v>1311</v>
      </c>
      <c r="I3028" s="18" t="s">
        <v>105</v>
      </c>
      <c r="J3028" s="18" t="s">
        <v>78</v>
      </c>
      <c r="K3028" s="78" t="s">
        <v>1853</v>
      </c>
      <c r="L3028" s="138">
        <v>3.70785992481905</v>
      </c>
      <c r="M3028" s="45">
        <v>10.8746582664296</v>
      </c>
      <c r="N3028" s="45">
        <v>14.5825181912486</v>
      </c>
      <c r="O3028" s="72">
        <v>4.89122241536914</v>
      </c>
      <c r="P3028" s="46">
        <v>2.22330070950349</v>
      </c>
      <c r="Q3028" s="46">
        <v>0.758064060462321</v>
      </c>
      <c r="R3028" s="46">
        <f t="shared" si="239"/>
        <v>2.98136476996581</v>
      </c>
      <c r="S3028" s="139">
        <v>13.25</v>
      </c>
      <c r="T3028" s="139">
        <v>1.1165991902834</v>
      </c>
      <c r="U3028" s="139">
        <v>0.436201185441535</v>
      </c>
      <c r="V3028" s="27">
        <f t="shared" si="240"/>
        <v>11.8663886874547</v>
      </c>
      <c r="W3028" s="58">
        <v>96.3204956054687</v>
      </c>
      <c r="X3028" s="58">
        <v>52.4722194671631</v>
      </c>
      <c r="Y3028" s="58">
        <f t="shared" si="238"/>
        <v>1.83564744513515</v>
      </c>
      <c r="Z3028" s="36">
        <v>6.15</v>
      </c>
      <c r="AA3028" s="63">
        <v>46</v>
      </c>
      <c r="AB3028" s="63">
        <v>37</v>
      </c>
      <c r="AC3028" s="63">
        <v>17</v>
      </c>
    </row>
    <row r="3029" customHeight="1" spans="1:29">
      <c r="A3029" s="11">
        <v>3028</v>
      </c>
      <c r="B3029" s="15" t="s">
        <v>1818</v>
      </c>
      <c r="C3029" s="95">
        <v>112.813</v>
      </c>
      <c r="D3029" s="95">
        <v>23.618</v>
      </c>
      <c r="E3029" s="38">
        <v>12</v>
      </c>
      <c r="F3029" s="137">
        <v>21.6</v>
      </c>
      <c r="G3029" s="137">
        <v>2215</v>
      </c>
      <c r="H3029" s="38">
        <v>1311</v>
      </c>
      <c r="I3029" s="18" t="s">
        <v>105</v>
      </c>
      <c r="J3029" s="18" t="s">
        <v>78</v>
      </c>
      <c r="K3029" s="78" t="s">
        <v>1853</v>
      </c>
      <c r="L3029" s="138">
        <v>4.29852888277794</v>
      </c>
      <c r="M3029" s="45">
        <v>12.9942271126785</v>
      </c>
      <c r="N3029" s="45">
        <v>17.2927559954564</v>
      </c>
      <c r="O3029" s="72">
        <v>7.20157941002497</v>
      </c>
      <c r="P3029" s="46">
        <v>1.80435795717115</v>
      </c>
      <c r="Q3029" s="46">
        <v>0.596886965766727</v>
      </c>
      <c r="R3029" s="46">
        <f t="shared" si="239"/>
        <v>2.40124492293788</v>
      </c>
      <c r="S3029" s="139">
        <v>12.98</v>
      </c>
      <c r="T3029" s="139">
        <v>1.4954707833631</v>
      </c>
      <c r="U3029" s="139">
        <v>0.470741949734121</v>
      </c>
      <c r="V3029" s="27">
        <f t="shared" si="240"/>
        <v>8.67954101437531</v>
      </c>
      <c r="W3029" s="58">
        <v>96.3204956054687</v>
      </c>
      <c r="X3029" s="58">
        <v>52.4722194671631</v>
      </c>
      <c r="Y3029" s="58">
        <f t="shared" si="238"/>
        <v>1.83564744513515</v>
      </c>
      <c r="Z3029" s="36">
        <v>5.86</v>
      </c>
      <c r="AA3029" s="63">
        <v>46</v>
      </c>
      <c r="AB3029" s="63">
        <v>37</v>
      </c>
      <c r="AC3029" s="63">
        <v>17</v>
      </c>
    </row>
    <row r="3030" customHeight="1" spans="1:29">
      <c r="A3030" s="11">
        <v>3029</v>
      </c>
      <c r="B3030" s="15" t="s">
        <v>1818</v>
      </c>
      <c r="C3030" s="95">
        <v>112.813</v>
      </c>
      <c r="D3030" s="95">
        <v>23.618</v>
      </c>
      <c r="E3030" s="38">
        <v>12</v>
      </c>
      <c r="F3030" s="137">
        <v>21.6</v>
      </c>
      <c r="G3030" s="137">
        <v>2215</v>
      </c>
      <c r="H3030" s="38">
        <v>1311</v>
      </c>
      <c r="I3030" s="18" t="s">
        <v>105</v>
      </c>
      <c r="J3030" s="18" t="s">
        <v>78</v>
      </c>
      <c r="K3030" s="78" t="s">
        <v>1853</v>
      </c>
      <c r="L3030" s="138">
        <v>4.17814030776812</v>
      </c>
      <c r="M3030" s="45">
        <v>12.3269559513479</v>
      </c>
      <c r="N3030" s="45">
        <v>16.505096259116</v>
      </c>
      <c r="O3030" s="72">
        <v>6.75098789407879</v>
      </c>
      <c r="P3030" s="46">
        <v>1.8259484603964</v>
      </c>
      <c r="Q3030" s="46">
        <v>0.618893171387956</v>
      </c>
      <c r="R3030" s="46">
        <f t="shared" si="239"/>
        <v>2.44484163178436</v>
      </c>
      <c r="S3030" s="139">
        <v>16</v>
      </c>
      <c r="T3030" s="139">
        <v>1.0432480141218</v>
      </c>
      <c r="U3030" s="139">
        <v>0.449223488979817</v>
      </c>
      <c r="V3030" s="27">
        <f t="shared" si="240"/>
        <v>15.336717428088</v>
      </c>
      <c r="W3030" s="58">
        <v>96.3204956054687</v>
      </c>
      <c r="X3030" s="58">
        <v>52.4722194671631</v>
      </c>
      <c r="Y3030" s="58">
        <f t="shared" si="238"/>
        <v>1.83564744513515</v>
      </c>
      <c r="Z3030" s="36">
        <v>5.88</v>
      </c>
      <c r="AA3030" s="63">
        <v>46</v>
      </c>
      <c r="AB3030" s="63">
        <v>37</v>
      </c>
      <c r="AC3030" s="63">
        <v>17</v>
      </c>
    </row>
    <row r="3031" customHeight="1" spans="1:29">
      <c r="A3031" s="11">
        <v>3030</v>
      </c>
      <c r="B3031" s="15" t="s">
        <v>1818</v>
      </c>
      <c r="C3031" s="95">
        <v>112.813</v>
      </c>
      <c r="D3031" s="95">
        <v>23.618</v>
      </c>
      <c r="E3031" s="38">
        <v>12</v>
      </c>
      <c r="F3031" s="137">
        <v>21.6</v>
      </c>
      <c r="G3031" s="137">
        <v>2215</v>
      </c>
      <c r="H3031" s="38">
        <v>1311</v>
      </c>
      <c r="I3031" s="18" t="s">
        <v>105</v>
      </c>
      <c r="J3031" s="18" t="s">
        <v>78</v>
      </c>
      <c r="K3031" s="78" t="s">
        <v>1853</v>
      </c>
      <c r="L3031" s="138">
        <v>3.75285334359105</v>
      </c>
      <c r="M3031" s="45">
        <v>11.7094652945121</v>
      </c>
      <c r="N3031" s="45">
        <v>15.4623186381031</v>
      </c>
      <c r="O3031" s="72">
        <v>6.12620793629033</v>
      </c>
      <c r="P3031" s="46">
        <v>1.91137248625659</v>
      </c>
      <c r="Q3031" s="46">
        <v>0.612589938607855</v>
      </c>
      <c r="R3031" s="46">
        <f t="shared" si="239"/>
        <v>2.52396242486444</v>
      </c>
      <c r="S3031" s="139">
        <v>17.77</v>
      </c>
      <c r="T3031" s="139">
        <v>1.69</v>
      </c>
      <c r="U3031" s="139">
        <v>0.580762931044113</v>
      </c>
      <c r="V3031" s="27">
        <f t="shared" si="240"/>
        <v>10.5147928994083</v>
      </c>
      <c r="W3031" s="58">
        <v>96.3204956054687</v>
      </c>
      <c r="X3031" s="58">
        <v>52.4722194671631</v>
      </c>
      <c r="Y3031" s="58">
        <f t="shared" si="238"/>
        <v>1.83564744513515</v>
      </c>
      <c r="Z3031" s="36">
        <v>5.18</v>
      </c>
      <c r="AA3031" s="63">
        <v>46</v>
      </c>
      <c r="AB3031" s="63">
        <v>37</v>
      </c>
      <c r="AC3031" s="63">
        <v>17</v>
      </c>
    </row>
    <row r="3032" customHeight="1" spans="1:29">
      <c r="A3032" s="11">
        <v>3031</v>
      </c>
      <c r="B3032" s="15" t="s">
        <v>1818</v>
      </c>
      <c r="C3032" s="95">
        <v>112.813</v>
      </c>
      <c r="D3032" s="95">
        <v>23.618</v>
      </c>
      <c r="E3032" s="38">
        <v>12</v>
      </c>
      <c r="F3032" s="137">
        <v>21.6</v>
      </c>
      <c r="G3032" s="137">
        <v>2215</v>
      </c>
      <c r="H3032" s="38">
        <v>1311</v>
      </c>
      <c r="I3032" s="18" t="s">
        <v>105</v>
      </c>
      <c r="J3032" s="18" t="s">
        <v>78</v>
      </c>
      <c r="K3032" s="78" t="s">
        <v>1853</v>
      </c>
      <c r="L3032" s="138">
        <v>3.87498475226707</v>
      </c>
      <c r="M3032" s="45">
        <v>12.6500428900998</v>
      </c>
      <c r="N3032" s="45">
        <v>16.5250276423669</v>
      </c>
      <c r="O3032" s="72">
        <v>5.75371666314372</v>
      </c>
      <c r="P3032" s="46">
        <v>2.19858634526297</v>
      </c>
      <c r="Q3032" s="46">
        <v>0.673475073440591</v>
      </c>
      <c r="R3032" s="46">
        <f t="shared" si="239"/>
        <v>2.87206141870356</v>
      </c>
      <c r="S3032" s="139">
        <v>17.82</v>
      </c>
      <c r="T3032" s="139">
        <v>1.44792960662526</v>
      </c>
      <c r="U3032" s="139">
        <v>0.580936852555757</v>
      </c>
      <c r="V3032" s="27">
        <f t="shared" si="240"/>
        <v>12.3072281404161</v>
      </c>
      <c r="W3032" s="58">
        <v>96.3204956054687</v>
      </c>
      <c r="X3032" s="58">
        <v>52.4722194671631</v>
      </c>
      <c r="Y3032" s="58">
        <f t="shared" si="238"/>
        <v>1.83564744513515</v>
      </c>
      <c r="Z3032" s="36">
        <v>5.45</v>
      </c>
      <c r="AA3032" s="63">
        <v>46</v>
      </c>
      <c r="AB3032" s="63">
        <v>37</v>
      </c>
      <c r="AC3032" s="63">
        <v>17</v>
      </c>
    </row>
    <row r="3033" customHeight="1" spans="1:29">
      <c r="A3033" s="11">
        <v>3032</v>
      </c>
      <c r="B3033" s="15" t="s">
        <v>1818</v>
      </c>
      <c r="C3033" s="95">
        <v>112.93</v>
      </c>
      <c r="D3033" s="95">
        <v>23.685</v>
      </c>
      <c r="E3033" s="38">
        <v>9</v>
      </c>
      <c r="F3033" s="137">
        <v>21.6</v>
      </c>
      <c r="G3033" s="137">
        <v>2215</v>
      </c>
      <c r="H3033" s="38">
        <v>1305</v>
      </c>
      <c r="I3033" s="18" t="s">
        <v>105</v>
      </c>
      <c r="J3033" s="18" t="s">
        <v>78</v>
      </c>
      <c r="K3033" s="78" t="s">
        <v>1854</v>
      </c>
      <c r="L3033" s="138">
        <v>3.23877969829977</v>
      </c>
      <c r="M3033" s="45">
        <v>10.3335277302968</v>
      </c>
      <c r="N3033" s="45">
        <v>13.5723074285966</v>
      </c>
      <c r="O3033" s="72">
        <v>6.24673690777852</v>
      </c>
      <c r="P3033" s="46">
        <v>1.65422810066314</v>
      </c>
      <c r="Q3033" s="46">
        <v>0.518475445038641</v>
      </c>
      <c r="R3033" s="46">
        <f t="shared" si="239"/>
        <v>2.17270354570178</v>
      </c>
      <c r="S3033" s="139">
        <v>15.62</v>
      </c>
      <c r="T3033" s="139">
        <v>1.66545893719807</v>
      </c>
      <c r="U3033" s="139">
        <v>0.420045777190555</v>
      </c>
      <c r="V3033" s="27">
        <f t="shared" si="240"/>
        <v>9.37879622915155</v>
      </c>
      <c r="W3033" s="58">
        <v>96.3204956054687</v>
      </c>
      <c r="X3033" s="58">
        <v>52.4722194671631</v>
      </c>
      <c r="Y3033" s="58">
        <f t="shared" si="238"/>
        <v>1.83564744513515</v>
      </c>
      <c r="Z3033" s="36">
        <v>5.81</v>
      </c>
      <c r="AA3033" s="63">
        <v>19</v>
      </c>
      <c r="AB3033" s="63">
        <v>39</v>
      </c>
      <c r="AC3033" s="63">
        <v>43</v>
      </c>
    </row>
    <row r="3034" customHeight="1" spans="1:29">
      <c r="A3034" s="11">
        <v>3033</v>
      </c>
      <c r="B3034" s="15" t="s">
        <v>1818</v>
      </c>
      <c r="C3034" s="95">
        <v>112.93</v>
      </c>
      <c r="D3034" s="95">
        <v>23.685</v>
      </c>
      <c r="E3034" s="38">
        <v>9</v>
      </c>
      <c r="F3034" s="137">
        <v>21.6</v>
      </c>
      <c r="G3034" s="137">
        <v>2215</v>
      </c>
      <c r="H3034" s="38">
        <v>1305</v>
      </c>
      <c r="I3034" s="18" t="s">
        <v>105</v>
      </c>
      <c r="J3034" s="18" t="s">
        <v>78</v>
      </c>
      <c r="K3034" s="78" t="s">
        <v>1854</v>
      </c>
      <c r="L3034" s="138">
        <v>3.29365189642387</v>
      </c>
      <c r="M3034" s="45">
        <v>10.6681821851652</v>
      </c>
      <c r="N3034" s="45">
        <v>13.9618340815891</v>
      </c>
      <c r="O3034" s="72">
        <v>7.1788360650792</v>
      </c>
      <c r="P3034" s="46">
        <v>1.48606014797574</v>
      </c>
      <c r="Q3034" s="46">
        <v>0.458800266027183</v>
      </c>
      <c r="R3034" s="46">
        <f t="shared" si="239"/>
        <v>1.94486041400292</v>
      </c>
      <c r="S3034" s="139">
        <v>13.98</v>
      </c>
      <c r="T3034" s="139">
        <v>1.3491119807345</v>
      </c>
      <c r="U3034" s="139">
        <v>0.342801711770861</v>
      </c>
      <c r="V3034" s="27">
        <f t="shared" si="240"/>
        <v>10.3623718413566</v>
      </c>
      <c r="W3034" s="58">
        <v>96.3204956054687</v>
      </c>
      <c r="X3034" s="58">
        <v>52.4722194671631</v>
      </c>
      <c r="Y3034" s="58">
        <f t="shared" si="238"/>
        <v>1.83564744513515</v>
      </c>
      <c r="Z3034" s="36">
        <v>6.06</v>
      </c>
      <c r="AA3034" s="63">
        <v>19</v>
      </c>
      <c r="AB3034" s="63">
        <v>39</v>
      </c>
      <c r="AC3034" s="63">
        <v>43</v>
      </c>
    </row>
    <row r="3035" customHeight="1" spans="1:29">
      <c r="A3035" s="11">
        <v>3034</v>
      </c>
      <c r="B3035" s="15" t="s">
        <v>1818</v>
      </c>
      <c r="C3035" s="95">
        <v>112.93</v>
      </c>
      <c r="D3035" s="95">
        <v>23.685</v>
      </c>
      <c r="E3035" s="38">
        <v>9</v>
      </c>
      <c r="F3035" s="137">
        <v>21.6</v>
      </c>
      <c r="G3035" s="137">
        <v>2215</v>
      </c>
      <c r="H3035" s="38">
        <v>1305</v>
      </c>
      <c r="I3035" s="18" t="s">
        <v>105</v>
      </c>
      <c r="J3035" s="18" t="s">
        <v>78</v>
      </c>
      <c r="K3035" s="78" t="s">
        <v>1854</v>
      </c>
      <c r="L3035" s="138">
        <v>4.99691909120187</v>
      </c>
      <c r="M3035" s="45">
        <v>15.0339494003294</v>
      </c>
      <c r="N3035" s="45">
        <v>20.0308684915313</v>
      </c>
      <c r="O3035" s="72">
        <v>11.2136853438553</v>
      </c>
      <c r="P3035" s="46">
        <v>1.34067872776254</v>
      </c>
      <c r="Q3035" s="46">
        <v>0.44560899811051</v>
      </c>
      <c r="R3035" s="46">
        <f t="shared" si="239"/>
        <v>1.78628772587305</v>
      </c>
      <c r="S3035" s="139">
        <v>15.46</v>
      </c>
      <c r="T3035" s="139">
        <v>1.66121305504973</v>
      </c>
      <c r="U3035" s="139">
        <v>0.42657910566424</v>
      </c>
      <c r="V3035" s="27">
        <f t="shared" si="240"/>
        <v>9.30645226571326</v>
      </c>
      <c r="W3035" s="58">
        <v>96.3204956054687</v>
      </c>
      <c r="X3035" s="58">
        <v>52.4722194671631</v>
      </c>
      <c r="Y3035" s="58">
        <f t="shared" si="238"/>
        <v>1.83564744513515</v>
      </c>
      <c r="Z3035" s="36">
        <v>6.24</v>
      </c>
      <c r="AA3035" s="63">
        <v>19</v>
      </c>
      <c r="AB3035" s="63">
        <v>39</v>
      </c>
      <c r="AC3035" s="63">
        <v>43</v>
      </c>
    </row>
    <row r="3036" customHeight="1" spans="1:29">
      <c r="A3036" s="11">
        <v>3035</v>
      </c>
      <c r="B3036" s="15" t="s">
        <v>1818</v>
      </c>
      <c r="C3036" s="95">
        <v>112.93</v>
      </c>
      <c r="D3036" s="95">
        <v>23.685</v>
      </c>
      <c r="E3036" s="38">
        <v>9</v>
      </c>
      <c r="F3036" s="137">
        <v>21.6</v>
      </c>
      <c r="G3036" s="137">
        <v>2215</v>
      </c>
      <c r="H3036" s="38">
        <v>1305</v>
      </c>
      <c r="I3036" s="18" t="s">
        <v>105</v>
      </c>
      <c r="J3036" s="18" t="s">
        <v>78</v>
      </c>
      <c r="K3036" s="78" t="s">
        <v>1854</v>
      </c>
      <c r="L3036" s="138">
        <v>5.52110141116402</v>
      </c>
      <c r="M3036" s="45">
        <v>15.3582229008962</v>
      </c>
      <c r="N3036" s="45">
        <v>20.8793243120602</v>
      </c>
      <c r="O3036" s="72">
        <v>8.5100876629133</v>
      </c>
      <c r="P3036" s="46">
        <v>1.80470795475197</v>
      </c>
      <c r="Q3036" s="46">
        <v>0.648771391066253</v>
      </c>
      <c r="R3036" s="46">
        <f t="shared" si="239"/>
        <v>2.45347934581822</v>
      </c>
      <c r="S3036" s="139">
        <v>17.66</v>
      </c>
      <c r="T3036" s="139">
        <v>1.93982494529541</v>
      </c>
      <c r="U3036" s="139">
        <v>0.487852170921628</v>
      </c>
      <c r="V3036" s="27">
        <f t="shared" si="240"/>
        <v>9.10391426959952</v>
      </c>
      <c r="W3036" s="58">
        <v>96.3204956054687</v>
      </c>
      <c r="X3036" s="58">
        <v>52.4722194671631</v>
      </c>
      <c r="Y3036" s="58">
        <f t="shared" si="238"/>
        <v>1.83564744513515</v>
      </c>
      <c r="Z3036" s="36">
        <v>6.15</v>
      </c>
      <c r="AA3036" s="63">
        <v>19</v>
      </c>
      <c r="AB3036" s="63">
        <v>39</v>
      </c>
      <c r="AC3036" s="63">
        <v>43</v>
      </c>
    </row>
    <row r="3037" customHeight="1" spans="1:29">
      <c r="A3037" s="11">
        <v>3036</v>
      </c>
      <c r="B3037" s="15" t="s">
        <v>1818</v>
      </c>
      <c r="C3037" s="95">
        <v>112.93</v>
      </c>
      <c r="D3037" s="95">
        <v>23.685</v>
      </c>
      <c r="E3037" s="38">
        <v>9</v>
      </c>
      <c r="F3037" s="137">
        <v>21.6</v>
      </c>
      <c r="G3037" s="137">
        <v>2215</v>
      </c>
      <c r="H3037" s="38">
        <v>1305</v>
      </c>
      <c r="I3037" s="18" t="s">
        <v>105</v>
      </c>
      <c r="J3037" s="18" t="s">
        <v>78</v>
      </c>
      <c r="K3037" s="78" t="s">
        <v>1854</v>
      </c>
      <c r="L3037" s="138">
        <v>6.02771216159311</v>
      </c>
      <c r="M3037" s="45">
        <v>16.1251909753115</v>
      </c>
      <c r="N3037" s="45">
        <v>22.1529031369046</v>
      </c>
      <c r="O3037" s="72">
        <v>10.6364669708449</v>
      </c>
      <c r="P3037" s="46">
        <v>1.51602886743422</v>
      </c>
      <c r="Q3037" s="46">
        <v>0.566702475372262</v>
      </c>
      <c r="R3037" s="46">
        <f t="shared" si="239"/>
        <v>2.08273134280648</v>
      </c>
      <c r="S3037" s="139">
        <v>18.25</v>
      </c>
      <c r="T3037" s="139">
        <v>2.67659608598011</v>
      </c>
      <c r="U3037" s="139">
        <v>0.456407144519943</v>
      </c>
      <c r="V3037" s="27">
        <f t="shared" si="240"/>
        <v>6.81836161070125</v>
      </c>
      <c r="W3037" s="58">
        <v>96.3204956054687</v>
      </c>
      <c r="X3037" s="58">
        <v>52.4722194671631</v>
      </c>
      <c r="Y3037" s="58">
        <f t="shared" si="238"/>
        <v>1.83564744513515</v>
      </c>
      <c r="Z3037" s="36">
        <v>7.18</v>
      </c>
      <c r="AA3037" s="63">
        <v>19</v>
      </c>
      <c r="AB3037" s="63">
        <v>39</v>
      </c>
      <c r="AC3037" s="63">
        <v>43</v>
      </c>
    </row>
    <row r="3038" customHeight="1" spans="1:29">
      <c r="A3038" s="11">
        <v>3037</v>
      </c>
      <c r="B3038" s="15" t="s">
        <v>1818</v>
      </c>
      <c r="C3038" s="95">
        <v>112.93</v>
      </c>
      <c r="D3038" s="95">
        <v>23.685</v>
      </c>
      <c r="E3038" s="38">
        <v>9</v>
      </c>
      <c r="F3038" s="137">
        <v>21.6</v>
      </c>
      <c r="G3038" s="137">
        <v>2215</v>
      </c>
      <c r="H3038" s="38">
        <v>1305</v>
      </c>
      <c r="I3038" s="18" t="s">
        <v>105</v>
      </c>
      <c r="J3038" s="18" t="s">
        <v>78</v>
      </c>
      <c r="K3038" s="78" t="s">
        <v>1854</v>
      </c>
      <c r="L3038" s="138">
        <v>5.78557843018513</v>
      </c>
      <c r="M3038" s="45">
        <v>15.2178605612514</v>
      </c>
      <c r="N3038" s="45">
        <v>21.0034389914365</v>
      </c>
      <c r="O3038" s="72">
        <v>12.9582843925154</v>
      </c>
      <c r="P3038" s="46">
        <v>1.17437309602814</v>
      </c>
      <c r="Q3038" s="46">
        <v>0.446477192114014</v>
      </c>
      <c r="R3038" s="46">
        <f t="shared" si="239"/>
        <v>1.62085028814215</v>
      </c>
      <c r="S3038" s="139">
        <v>16.72</v>
      </c>
      <c r="T3038" s="139">
        <v>2.08373485388453</v>
      </c>
      <c r="U3038" s="139">
        <v>0.544308833104863</v>
      </c>
      <c r="V3038" s="27">
        <f t="shared" si="240"/>
        <v>8.02405352525074</v>
      </c>
      <c r="W3038" s="58">
        <v>96.3204956054687</v>
      </c>
      <c r="X3038" s="58">
        <v>52.4722194671631</v>
      </c>
      <c r="Y3038" s="58">
        <f t="shared" si="238"/>
        <v>1.83564744513515</v>
      </c>
      <c r="Z3038" s="36">
        <v>6.53</v>
      </c>
      <c r="AA3038" s="63">
        <v>19</v>
      </c>
      <c r="AB3038" s="63">
        <v>39</v>
      </c>
      <c r="AC3038" s="63">
        <v>43</v>
      </c>
    </row>
    <row r="3039" customHeight="1" spans="1:29">
      <c r="A3039" s="11">
        <v>3038</v>
      </c>
      <c r="B3039" s="15" t="s">
        <v>1818</v>
      </c>
      <c r="C3039" s="95">
        <v>112.93</v>
      </c>
      <c r="D3039" s="95">
        <v>23.685</v>
      </c>
      <c r="E3039" s="38">
        <v>9</v>
      </c>
      <c r="F3039" s="137">
        <v>21.6</v>
      </c>
      <c r="G3039" s="137">
        <v>2215</v>
      </c>
      <c r="H3039" s="38">
        <v>1305</v>
      </c>
      <c r="I3039" s="18" t="s">
        <v>105</v>
      </c>
      <c r="J3039" s="18" t="s">
        <v>78</v>
      </c>
      <c r="K3039" s="78" t="s">
        <v>1854</v>
      </c>
      <c r="L3039" s="138">
        <v>3.65832780759312</v>
      </c>
      <c r="M3039" s="45">
        <v>10.66010073235</v>
      </c>
      <c r="N3039" s="45">
        <v>14.3184285399431</v>
      </c>
      <c r="O3039" s="72">
        <v>7.31213770683059</v>
      </c>
      <c r="P3039" s="46">
        <v>1.45786378207729</v>
      </c>
      <c r="Q3039" s="46">
        <v>0.500308932116488</v>
      </c>
      <c r="R3039" s="46">
        <f t="shared" si="239"/>
        <v>1.95817271419378</v>
      </c>
      <c r="S3039" s="139">
        <v>16.22</v>
      </c>
      <c r="T3039" s="139">
        <v>1.69167470709855</v>
      </c>
      <c r="U3039" s="139">
        <v>0.443375508832577</v>
      </c>
      <c r="V3039" s="27">
        <f t="shared" si="240"/>
        <v>9.58813176785003</v>
      </c>
      <c r="W3039" s="58">
        <v>96.3204956054687</v>
      </c>
      <c r="X3039" s="58">
        <v>52.4722194671631</v>
      </c>
      <c r="Y3039" s="58">
        <f t="shared" si="238"/>
        <v>1.83564744513515</v>
      </c>
      <c r="Z3039" s="36">
        <v>5.84</v>
      </c>
      <c r="AA3039" s="63">
        <v>19</v>
      </c>
      <c r="AB3039" s="63">
        <v>39</v>
      </c>
      <c r="AC3039" s="63">
        <v>43</v>
      </c>
    </row>
    <row r="3040" customHeight="1" spans="1:29">
      <c r="A3040" s="11">
        <v>3039</v>
      </c>
      <c r="B3040" s="15" t="s">
        <v>1818</v>
      </c>
      <c r="C3040" s="95">
        <v>112.93</v>
      </c>
      <c r="D3040" s="95">
        <v>23.685</v>
      </c>
      <c r="E3040" s="38">
        <v>9</v>
      </c>
      <c r="F3040" s="137">
        <v>21.6</v>
      </c>
      <c r="G3040" s="137">
        <v>2215</v>
      </c>
      <c r="H3040" s="38">
        <v>1305</v>
      </c>
      <c r="I3040" s="18" t="s">
        <v>105</v>
      </c>
      <c r="J3040" s="18" t="s">
        <v>78</v>
      </c>
      <c r="K3040" s="78" t="s">
        <v>1854</v>
      </c>
      <c r="L3040" s="138">
        <v>3.02592149804411</v>
      </c>
      <c r="M3040" s="45">
        <v>8.04829146927505</v>
      </c>
      <c r="N3040" s="45">
        <v>11.0742129673192</v>
      </c>
      <c r="O3040" s="72">
        <v>4.5752818532021</v>
      </c>
      <c r="P3040" s="46">
        <v>1.75908102003427</v>
      </c>
      <c r="Q3040" s="46">
        <v>0.661362861377897</v>
      </c>
      <c r="R3040" s="46">
        <f t="shared" si="239"/>
        <v>2.42044388141217</v>
      </c>
      <c r="S3040" s="139">
        <v>16.32</v>
      </c>
      <c r="T3040" s="139">
        <v>2.05004955401387</v>
      </c>
      <c r="U3040" s="139">
        <v>0.486731460658792</v>
      </c>
      <c r="V3040" s="27">
        <f t="shared" si="240"/>
        <v>7.96078317621467</v>
      </c>
      <c r="W3040" s="58">
        <v>96.3204956054687</v>
      </c>
      <c r="X3040" s="58">
        <v>52.4722194671631</v>
      </c>
      <c r="Y3040" s="58">
        <f t="shared" si="238"/>
        <v>1.83564744513515</v>
      </c>
      <c r="Z3040" s="36">
        <v>5.7</v>
      </c>
      <c r="AA3040" s="63">
        <v>19</v>
      </c>
      <c r="AB3040" s="63">
        <v>39</v>
      </c>
      <c r="AC3040" s="63">
        <v>43</v>
      </c>
    </row>
    <row r="3041" customHeight="1" spans="1:29">
      <c r="A3041" s="11">
        <v>3040</v>
      </c>
      <c r="B3041" s="15" t="s">
        <v>1818</v>
      </c>
      <c r="C3041" s="95">
        <v>112.93</v>
      </c>
      <c r="D3041" s="95">
        <v>23.685</v>
      </c>
      <c r="E3041" s="38">
        <v>9</v>
      </c>
      <c r="F3041" s="137">
        <v>21.6</v>
      </c>
      <c r="G3041" s="137">
        <v>2215</v>
      </c>
      <c r="H3041" s="38">
        <v>1305</v>
      </c>
      <c r="I3041" s="18" t="s">
        <v>105</v>
      </c>
      <c r="J3041" s="18" t="s">
        <v>78</v>
      </c>
      <c r="K3041" s="78" t="s">
        <v>1854</v>
      </c>
      <c r="L3041" s="138">
        <v>4.20180477097088</v>
      </c>
      <c r="M3041" s="45">
        <v>12.4681358906222</v>
      </c>
      <c r="N3041" s="45">
        <v>16.6699406615931</v>
      </c>
      <c r="O3041" s="72">
        <v>11.0484908087272</v>
      </c>
      <c r="P3041" s="46">
        <v>1.1284922173057</v>
      </c>
      <c r="Q3041" s="46">
        <v>0.380305766978769</v>
      </c>
      <c r="R3041" s="46">
        <f t="shared" si="239"/>
        <v>1.50879798428447</v>
      </c>
      <c r="S3041" s="139">
        <v>16.41</v>
      </c>
      <c r="T3041" s="139">
        <v>1.46767184035477</v>
      </c>
      <c r="U3041" s="139">
        <v>0.496987767565086</v>
      </c>
      <c r="V3041" s="27">
        <f t="shared" si="240"/>
        <v>11.1809735315446</v>
      </c>
      <c r="W3041" s="58">
        <v>96.3204956054687</v>
      </c>
      <c r="X3041" s="58">
        <v>52.4722194671631</v>
      </c>
      <c r="Y3041" s="58">
        <f t="shared" si="238"/>
        <v>1.83564744513515</v>
      </c>
      <c r="Z3041" s="36">
        <v>6.36</v>
      </c>
      <c r="AA3041" s="63">
        <v>19</v>
      </c>
      <c r="AB3041" s="63">
        <v>39</v>
      </c>
      <c r="AC3041" s="63">
        <v>43</v>
      </c>
    </row>
    <row r="3042" customHeight="1" spans="1:29">
      <c r="A3042" s="11">
        <v>3041</v>
      </c>
      <c r="B3042" s="15" t="s">
        <v>1818</v>
      </c>
      <c r="C3042" s="95">
        <v>112.93</v>
      </c>
      <c r="D3042" s="95">
        <v>23.685</v>
      </c>
      <c r="E3042" s="38">
        <v>9</v>
      </c>
      <c r="F3042" s="137">
        <v>21.6</v>
      </c>
      <c r="G3042" s="137">
        <v>2215</v>
      </c>
      <c r="H3042" s="38">
        <v>1305</v>
      </c>
      <c r="I3042" s="18" t="s">
        <v>105</v>
      </c>
      <c r="J3042" s="18" t="s">
        <v>78</v>
      </c>
      <c r="K3042" s="78" t="s">
        <v>1854</v>
      </c>
      <c r="L3042" s="138">
        <v>2.10780433664646</v>
      </c>
      <c r="M3042" s="45">
        <v>5.15922478465033</v>
      </c>
      <c r="N3042" s="45">
        <v>7.26702912129679</v>
      </c>
      <c r="O3042" s="72">
        <v>2.62245368162614</v>
      </c>
      <c r="P3042" s="46">
        <v>1.96732732432902</v>
      </c>
      <c r="Q3042" s="46">
        <v>0.803752741722189</v>
      </c>
      <c r="R3042" s="46">
        <f t="shared" si="239"/>
        <v>2.77108006605121</v>
      </c>
      <c r="S3042" s="139">
        <v>13.58</v>
      </c>
      <c r="T3042" s="139">
        <v>1.90238896366083</v>
      </c>
      <c r="U3042" s="139">
        <v>0.45120207603862</v>
      </c>
      <c r="V3042" s="27">
        <f t="shared" si="240"/>
        <v>7.13839296768604</v>
      </c>
      <c r="W3042" s="58">
        <v>96.3204956054687</v>
      </c>
      <c r="X3042" s="58">
        <v>52.4722194671631</v>
      </c>
      <c r="Y3042" s="58">
        <f t="shared" si="238"/>
        <v>1.83564744513515</v>
      </c>
      <c r="Z3042" s="36">
        <v>6.59</v>
      </c>
      <c r="AA3042" s="63">
        <v>19</v>
      </c>
      <c r="AB3042" s="63">
        <v>39</v>
      </c>
      <c r="AC3042" s="63">
        <v>43</v>
      </c>
    </row>
    <row r="3043" customHeight="1" spans="1:29">
      <c r="A3043" s="11">
        <v>3042</v>
      </c>
      <c r="B3043" s="15" t="s">
        <v>1818</v>
      </c>
      <c r="C3043" s="95">
        <v>112.93</v>
      </c>
      <c r="D3043" s="95">
        <v>23.685</v>
      </c>
      <c r="E3043" s="38">
        <v>9</v>
      </c>
      <c r="F3043" s="137">
        <v>21.6</v>
      </c>
      <c r="G3043" s="137">
        <v>2215</v>
      </c>
      <c r="H3043" s="38">
        <v>1305</v>
      </c>
      <c r="I3043" s="18" t="s">
        <v>105</v>
      </c>
      <c r="J3043" s="18" t="s">
        <v>78</v>
      </c>
      <c r="K3043" s="78" t="s">
        <v>1854</v>
      </c>
      <c r="L3043" s="138">
        <v>5.35590799026734</v>
      </c>
      <c r="M3043" s="45">
        <v>13.8447389696474</v>
      </c>
      <c r="N3043" s="45">
        <v>19.2006469599147</v>
      </c>
      <c r="O3043" s="72">
        <v>7.46695744882858</v>
      </c>
      <c r="P3043" s="46">
        <v>1.85413390454225</v>
      </c>
      <c r="Q3043" s="46">
        <v>0.71728117201305</v>
      </c>
      <c r="R3043" s="46">
        <f t="shared" si="239"/>
        <v>2.5714150765553</v>
      </c>
      <c r="S3043" s="139">
        <v>11.7509462059117</v>
      </c>
      <c r="T3043" s="139">
        <v>2.90598152050575</v>
      </c>
      <c r="U3043" s="139">
        <v>0.510331655948387</v>
      </c>
      <c r="V3043" s="27">
        <f t="shared" si="240"/>
        <v>4.04370988700114</v>
      </c>
      <c r="W3043" s="58">
        <v>96.3204956054687</v>
      </c>
      <c r="X3043" s="58">
        <v>52.4722194671631</v>
      </c>
      <c r="Y3043" s="58">
        <f t="shared" ref="Y3043:Y3076" si="241">W3043/X3043</f>
        <v>1.83564744513515</v>
      </c>
      <c r="Z3043" s="36">
        <v>6.82</v>
      </c>
      <c r="AA3043" s="63">
        <v>19</v>
      </c>
      <c r="AB3043" s="63">
        <v>39</v>
      </c>
      <c r="AC3043" s="63">
        <v>43</v>
      </c>
    </row>
    <row r="3044" customHeight="1" spans="1:29">
      <c r="A3044" s="11">
        <v>3043</v>
      </c>
      <c r="B3044" s="15" t="s">
        <v>1818</v>
      </c>
      <c r="C3044" s="95">
        <v>110.425</v>
      </c>
      <c r="D3044" s="95">
        <v>19.897</v>
      </c>
      <c r="E3044" s="38">
        <v>8</v>
      </c>
      <c r="F3044" s="137">
        <v>23.8</v>
      </c>
      <c r="G3044" s="137">
        <v>1664</v>
      </c>
      <c r="H3044" s="38">
        <v>1598</v>
      </c>
      <c r="I3044" s="18" t="s">
        <v>105</v>
      </c>
      <c r="J3044" s="18" t="s">
        <v>78</v>
      </c>
      <c r="K3044" s="78" t="s">
        <v>1855</v>
      </c>
      <c r="L3044" s="138">
        <v>6.96273835245628</v>
      </c>
      <c r="M3044" s="45">
        <v>21.2865657391967</v>
      </c>
      <c r="N3044" s="45">
        <v>28.249304091653</v>
      </c>
      <c r="O3044" s="72">
        <v>7.6330662835091</v>
      </c>
      <c r="P3044" s="46">
        <v>2.7887306291556</v>
      </c>
      <c r="Q3044" s="46">
        <v>0.912181041516561</v>
      </c>
      <c r="R3044" s="46">
        <f t="shared" si="239"/>
        <v>3.70091167067216</v>
      </c>
      <c r="S3044" s="139">
        <v>13.85</v>
      </c>
      <c r="T3044" s="139">
        <v>1.2443950177936</v>
      </c>
      <c r="U3044" s="139">
        <v>0.269049868636701</v>
      </c>
      <c r="V3044" s="27">
        <f t="shared" si="240"/>
        <v>11.1299063416029</v>
      </c>
      <c r="W3044" s="58">
        <v>255.247001647949</v>
      </c>
      <c r="X3044" s="58">
        <v>50.459361076355</v>
      </c>
      <c r="Y3044" s="58">
        <f t="shared" si="241"/>
        <v>5.05846677808127</v>
      </c>
      <c r="Z3044" s="36">
        <v>5.48</v>
      </c>
      <c r="AA3044" s="63">
        <v>43</v>
      </c>
      <c r="AB3044" s="63">
        <v>39</v>
      </c>
      <c r="AC3044" s="63">
        <v>19</v>
      </c>
    </row>
    <row r="3045" customHeight="1" spans="1:29">
      <c r="A3045" s="11">
        <v>3044</v>
      </c>
      <c r="B3045" s="15" t="s">
        <v>1818</v>
      </c>
      <c r="C3045" s="95">
        <v>110.425</v>
      </c>
      <c r="D3045" s="95">
        <v>19.897</v>
      </c>
      <c r="E3045" s="38">
        <v>8</v>
      </c>
      <c r="F3045" s="137">
        <v>23.8</v>
      </c>
      <c r="G3045" s="137">
        <v>1664</v>
      </c>
      <c r="H3045" s="38">
        <v>1598</v>
      </c>
      <c r="I3045" s="18" t="s">
        <v>105</v>
      </c>
      <c r="J3045" s="18" t="s">
        <v>78</v>
      </c>
      <c r="K3045" s="78" t="s">
        <v>1855</v>
      </c>
      <c r="L3045" s="138">
        <v>5.35515365147838</v>
      </c>
      <c r="M3045" s="45">
        <v>17.0238458350234</v>
      </c>
      <c r="N3045" s="45">
        <v>22.3789994865018</v>
      </c>
      <c r="O3045" s="72">
        <v>5.82924806742954</v>
      </c>
      <c r="P3045" s="46">
        <v>2.92041883242931</v>
      </c>
      <c r="Q3045" s="46">
        <v>0.91866971340607</v>
      </c>
      <c r="R3045" s="46">
        <f t="shared" si="239"/>
        <v>3.83908854583538</v>
      </c>
      <c r="S3045" s="139">
        <v>14.78</v>
      </c>
      <c r="T3045" s="139">
        <v>1.07642634118649</v>
      </c>
      <c r="U3045" s="139">
        <v>0.247327146023808</v>
      </c>
      <c r="V3045" s="27">
        <f t="shared" si="240"/>
        <v>13.7306190256444</v>
      </c>
      <c r="W3045" s="58">
        <v>255.247001647949</v>
      </c>
      <c r="X3045" s="58">
        <v>50.459361076355</v>
      </c>
      <c r="Y3045" s="58">
        <f t="shared" si="241"/>
        <v>5.05846677808127</v>
      </c>
      <c r="Z3045" s="36">
        <v>5.61</v>
      </c>
      <c r="AA3045" s="63">
        <v>43</v>
      </c>
      <c r="AB3045" s="63">
        <v>39</v>
      </c>
      <c r="AC3045" s="63">
        <v>19</v>
      </c>
    </row>
    <row r="3046" customHeight="1" spans="1:29">
      <c r="A3046" s="11">
        <v>3045</v>
      </c>
      <c r="B3046" s="15" t="s">
        <v>1818</v>
      </c>
      <c r="C3046" s="95">
        <v>110.425</v>
      </c>
      <c r="D3046" s="95">
        <v>19.897</v>
      </c>
      <c r="E3046" s="38">
        <v>8</v>
      </c>
      <c r="F3046" s="137">
        <v>23.8</v>
      </c>
      <c r="G3046" s="137">
        <v>1664</v>
      </c>
      <c r="H3046" s="38">
        <v>1598</v>
      </c>
      <c r="I3046" s="18" t="s">
        <v>105</v>
      </c>
      <c r="J3046" s="18" t="s">
        <v>78</v>
      </c>
      <c r="K3046" s="78" t="s">
        <v>1855</v>
      </c>
      <c r="L3046" s="138">
        <v>6.02634083009659</v>
      </c>
      <c r="M3046" s="45">
        <v>19.1507436670614</v>
      </c>
      <c r="N3046" s="45">
        <v>25.177084497158</v>
      </c>
      <c r="O3046" s="72">
        <v>9.41970304336779</v>
      </c>
      <c r="P3046" s="46">
        <v>2.03305174047339</v>
      </c>
      <c r="Q3046" s="46">
        <v>0.639759109427511</v>
      </c>
      <c r="R3046" s="46">
        <f t="shared" si="239"/>
        <v>2.6728108499009</v>
      </c>
      <c r="S3046" s="139">
        <v>15.85</v>
      </c>
      <c r="T3046" s="139">
        <v>1.17172575446821</v>
      </c>
      <c r="U3046" s="139">
        <v>0.233844590409015</v>
      </c>
      <c r="V3046" s="27">
        <f t="shared" si="240"/>
        <v>13.5270560876197</v>
      </c>
      <c r="W3046" s="58">
        <v>255.247001647949</v>
      </c>
      <c r="X3046" s="58">
        <v>50.459361076355</v>
      </c>
      <c r="Y3046" s="58">
        <f t="shared" si="241"/>
        <v>5.05846677808127</v>
      </c>
      <c r="Z3046" s="36">
        <v>5.42</v>
      </c>
      <c r="AA3046" s="63">
        <v>43</v>
      </c>
      <c r="AB3046" s="63">
        <v>39</v>
      </c>
      <c r="AC3046" s="63">
        <v>19</v>
      </c>
    </row>
    <row r="3047" customHeight="1" spans="1:29">
      <c r="A3047" s="11">
        <v>3046</v>
      </c>
      <c r="B3047" s="15" t="s">
        <v>1818</v>
      </c>
      <c r="C3047" s="95">
        <v>110.425</v>
      </c>
      <c r="D3047" s="95">
        <v>19.897</v>
      </c>
      <c r="E3047" s="38">
        <v>8</v>
      </c>
      <c r="F3047" s="137">
        <v>23.8</v>
      </c>
      <c r="G3047" s="137">
        <v>1664</v>
      </c>
      <c r="H3047" s="38">
        <v>1598</v>
      </c>
      <c r="I3047" s="18" t="s">
        <v>105</v>
      </c>
      <c r="J3047" s="18" t="s">
        <v>78</v>
      </c>
      <c r="K3047" s="78" t="s">
        <v>1855</v>
      </c>
      <c r="L3047" s="138">
        <v>4.50631938043496</v>
      </c>
      <c r="M3047" s="45">
        <v>13.064360339</v>
      </c>
      <c r="N3047" s="45">
        <v>17.570679719435</v>
      </c>
      <c r="O3047" s="72">
        <v>4.5964505564538</v>
      </c>
      <c r="P3047" s="46">
        <v>2.84227148286335</v>
      </c>
      <c r="Q3047" s="46">
        <v>0.980391135526893</v>
      </c>
      <c r="R3047" s="46">
        <f t="shared" ref="R3047:R3076" si="242">P3047+Q3047</f>
        <v>3.82266261839024</v>
      </c>
      <c r="S3047" s="139">
        <v>16.29</v>
      </c>
      <c r="T3047" s="139">
        <v>1.65231181279955</v>
      </c>
      <c r="U3047" s="139">
        <v>0.269513109484753</v>
      </c>
      <c r="V3047" s="27">
        <f t="shared" si="240"/>
        <v>9.85891396152369</v>
      </c>
      <c r="W3047" s="58">
        <v>255.247001647949</v>
      </c>
      <c r="X3047" s="58">
        <v>50.459361076355</v>
      </c>
      <c r="Y3047" s="58">
        <f t="shared" si="241"/>
        <v>5.05846677808127</v>
      </c>
      <c r="Z3047" s="36">
        <v>5.48</v>
      </c>
      <c r="AA3047" s="63">
        <v>43</v>
      </c>
      <c r="AB3047" s="63">
        <v>39</v>
      </c>
      <c r="AC3047" s="63">
        <v>19</v>
      </c>
    </row>
    <row r="3048" customHeight="1" spans="1:29">
      <c r="A3048" s="11">
        <v>3047</v>
      </c>
      <c r="B3048" s="15" t="s">
        <v>1818</v>
      </c>
      <c r="C3048" s="95">
        <v>110.425</v>
      </c>
      <c r="D3048" s="95">
        <v>19.897</v>
      </c>
      <c r="E3048" s="38">
        <v>8</v>
      </c>
      <c r="F3048" s="137">
        <v>23.8</v>
      </c>
      <c r="G3048" s="137">
        <v>1664</v>
      </c>
      <c r="H3048" s="38">
        <v>1598</v>
      </c>
      <c r="I3048" s="18" t="s">
        <v>105</v>
      </c>
      <c r="J3048" s="18" t="s">
        <v>78</v>
      </c>
      <c r="K3048" s="78" t="s">
        <v>1855</v>
      </c>
      <c r="L3048" s="138">
        <v>3.36687111798621</v>
      </c>
      <c r="M3048" s="45">
        <v>10.2453381763168</v>
      </c>
      <c r="N3048" s="45">
        <v>13.612209294303</v>
      </c>
      <c r="O3048" s="72">
        <v>3.14896933063859</v>
      </c>
      <c r="P3048" s="46">
        <v>3.25355286144979</v>
      </c>
      <c r="Q3048" s="46">
        <v>1.06919781187689</v>
      </c>
      <c r="R3048" s="46">
        <f t="shared" si="242"/>
        <v>4.32275067332668</v>
      </c>
      <c r="S3048" s="139">
        <v>13.04</v>
      </c>
      <c r="T3048" s="139">
        <v>1.08997960224375</v>
      </c>
      <c r="U3048" s="139">
        <v>0.241437451729058</v>
      </c>
      <c r="V3048" s="27">
        <f t="shared" si="240"/>
        <v>11.963526632202</v>
      </c>
      <c r="W3048" s="58">
        <v>255.247001647949</v>
      </c>
      <c r="X3048" s="58">
        <v>50.459361076355</v>
      </c>
      <c r="Y3048" s="58">
        <f t="shared" si="241"/>
        <v>5.05846677808127</v>
      </c>
      <c r="Z3048" s="36">
        <v>5.37</v>
      </c>
      <c r="AA3048" s="63">
        <v>43</v>
      </c>
      <c r="AB3048" s="63">
        <v>39</v>
      </c>
      <c r="AC3048" s="63">
        <v>19</v>
      </c>
    </row>
    <row r="3049" customHeight="1" spans="1:29">
      <c r="A3049" s="11">
        <v>3048</v>
      </c>
      <c r="B3049" s="15" t="s">
        <v>1818</v>
      </c>
      <c r="C3049" s="95">
        <v>110.425</v>
      </c>
      <c r="D3049" s="95">
        <v>19.897</v>
      </c>
      <c r="E3049" s="38">
        <v>8</v>
      </c>
      <c r="F3049" s="137">
        <v>23.8</v>
      </c>
      <c r="G3049" s="137">
        <v>1664</v>
      </c>
      <c r="H3049" s="38">
        <v>1598</v>
      </c>
      <c r="I3049" s="18" t="s">
        <v>105</v>
      </c>
      <c r="J3049" s="18" t="s">
        <v>78</v>
      </c>
      <c r="K3049" s="78" t="s">
        <v>1855</v>
      </c>
      <c r="L3049" s="138">
        <v>2.27262537663693</v>
      </c>
      <c r="M3049" s="45">
        <v>7.04637365747341</v>
      </c>
      <c r="N3049" s="45">
        <v>9.31899903411034</v>
      </c>
      <c r="O3049" s="72">
        <v>1.93720966591215</v>
      </c>
      <c r="P3049" s="46">
        <v>3.63738307807564</v>
      </c>
      <c r="Q3049" s="46">
        <v>1.17314373174307</v>
      </c>
      <c r="R3049" s="46">
        <f t="shared" si="242"/>
        <v>4.81052680981871</v>
      </c>
      <c r="S3049" s="139">
        <v>17.52</v>
      </c>
      <c r="T3049" s="139">
        <v>1.16264662756598</v>
      </c>
      <c r="U3049" s="139">
        <v>0.206761690062683</v>
      </c>
      <c r="V3049" s="27">
        <f t="shared" si="240"/>
        <v>15.0690670618281</v>
      </c>
      <c r="W3049" s="58">
        <v>255.247001647949</v>
      </c>
      <c r="X3049" s="58">
        <v>50.459361076355</v>
      </c>
      <c r="Y3049" s="58">
        <f t="shared" si="241"/>
        <v>5.05846677808127</v>
      </c>
      <c r="Z3049" s="36">
        <v>5.27</v>
      </c>
      <c r="AA3049" s="63">
        <v>43</v>
      </c>
      <c r="AB3049" s="63">
        <v>39</v>
      </c>
      <c r="AC3049" s="63">
        <v>19</v>
      </c>
    </row>
    <row r="3050" customHeight="1" spans="1:29">
      <c r="A3050" s="11">
        <v>3049</v>
      </c>
      <c r="B3050" s="15" t="s">
        <v>1818</v>
      </c>
      <c r="C3050" s="95">
        <v>110.425</v>
      </c>
      <c r="D3050" s="95">
        <v>19.897</v>
      </c>
      <c r="E3050" s="38">
        <v>8</v>
      </c>
      <c r="F3050" s="137">
        <v>23.8</v>
      </c>
      <c r="G3050" s="137">
        <v>1664</v>
      </c>
      <c r="H3050" s="38">
        <v>1598</v>
      </c>
      <c r="I3050" s="18" t="s">
        <v>105</v>
      </c>
      <c r="J3050" s="18" t="s">
        <v>78</v>
      </c>
      <c r="K3050" s="78" t="s">
        <v>1855</v>
      </c>
      <c r="L3050" s="138">
        <v>6.54403344539378</v>
      </c>
      <c r="M3050" s="45">
        <v>20.860651549587</v>
      </c>
      <c r="N3050" s="45">
        <v>27.4046849949808</v>
      </c>
      <c r="O3050" s="72">
        <v>6.72606354222773</v>
      </c>
      <c r="P3050" s="46">
        <v>3.10146513166567</v>
      </c>
      <c r="Q3050" s="46">
        <v>0.972936607617349</v>
      </c>
      <c r="R3050" s="46">
        <f t="shared" si="242"/>
        <v>4.07440173928302</v>
      </c>
      <c r="S3050" s="139">
        <v>16.32</v>
      </c>
      <c r="T3050" s="139">
        <v>1.07785409758408</v>
      </c>
      <c r="U3050" s="139">
        <v>0.235048538163534</v>
      </c>
      <c r="V3050" s="27">
        <f t="shared" si="240"/>
        <v>15.1411958599776</v>
      </c>
      <c r="W3050" s="58">
        <v>255.247001647949</v>
      </c>
      <c r="X3050" s="58">
        <v>50.459361076355</v>
      </c>
      <c r="Y3050" s="58">
        <f t="shared" si="241"/>
        <v>5.05846677808127</v>
      </c>
      <c r="Z3050" s="36">
        <v>5.78</v>
      </c>
      <c r="AA3050" s="63">
        <v>43</v>
      </c>
      <c r="AB3050" s="63">
        <v>39</v>
      </c>
      <c r="AC3050" s="63">
        <v>19</v>
      </c>
    </row>
    <row r="3051" customHeight="1" spans="1:29">
      <c r="A3051" s="11">
        <v>3050</v>
      </c>
      <c r="B3051" s="15" t="s">
        <v>1818</v>
      </c>
      <c r="C3051" s="95">
        <v>110.425</v>
      </c>
      <c r="D3051" s="95">
        <v>19.897</v>
      </c>
      <c r="E3051" s="38">
        <v>8</v>
      </c>
      <c r="F3051" s="137">
        <v>23.8</v>
      </c>
      <c r="G3051" s="137">
        <v>1664</v>
      </c>
      <c r="H3051" s="38">
        <v>1598</v>
      </c>
      <c r="I3051" s="18" t="s">
        <v>105</v>
      </c>
      <c r="J3051" s="18" t="s">
        <v>78</v>
      </c>
      <c r="K3051" s="78" t="s">
        <v>1855</v>
      </c>
      <c r="L3051" s="138">
        <v>5.14203855698191</v>
      </c>
      <c r="M3051" s="45">
        <v>17.8599891871946</v>
      </c>
      <c r="N3051" s="45">
        <v>23.0020277441765</v>
      </c>
      <c r="O3051" s="72">
        <v>5.82082294920328</v>
      </c>
      <c r="P3051" s="46">
        <v>3.06829280722912</v>
      </c>
      <c r="Q3051" s="46">
        <v>0.883386868464316</v>
      </c>
      <c r="R3051" s="46">
        <f t="shared" si="242"/>
        <v>3.95167967569344</v>
      </c>
      <c r="S3051" s="139">
        <v>15.04</v>
      </c>
      <c r="T3051" s="139">
        <v>1.17401351351351</v>
      </c>
      <c r="U3051" s="139">
        <v>0.291798508637966</v>
      </c>
      <c r="V3051" s="27">
        <f t="shared" si="240"/>
        <v>12.8107554358461</v>
      </c>
      <c r="W3051" s="58">
        <v>255.247001647949</v>
      </c>
      <c r="X3051" s="58">
        <v>50.459361076355</v>
      </c>
      <c r="Y3051" s="58">
        <f t="shared" si="241"/>
        <v>5.05846677808127</v>
      </c>
      <c r="Z3051" s="36">
        <v>5.13</v>
      </c>
      <c r="AA3051" s="63">
        <v>43</v>
      </c>
      <c r="AB3051" s="63">
        <v>39</v>
      </c>
      <c r="AC3051" s="63">
        <v>19</v>
      </c>
    </row>
    <row r="3052" customHeight="1" spans="1:29">
      <c r="A3052" s="11">
        <v>3051</v>
      </c>
      <c r="B3052" s="15" t="s">
        <v>1818</v>
      </c>
      <c r="C3052" s="95">
        <v>110.425</v>
      </c>
      <c r="D3052" s="95">
        <v>19.897</v>
      </c>
      <c r="E3052" s="38">
        <v>8</v>
      </c>
      <c r="F3052" s="137">
        <v>23.8</v>
      </c>
      <c r="G3052" s="137">
        <v>1664</v>
      </c>
      <c r="H3052" s="38">
        <v>1598</v>
      </c>
      <c r="I3052" s="18" t="s">
        <v>105</v>
      </c>
      <c r="J3052" s="18" t="s">
        <v>78</v>
      </c>
      <c r="K3052" s="78" t="s">
        <v>1855</v>
      </c>
      <c r="L3052" s="138">
        <v>6.17604814484763</v>
      </c>
      <c r="M3052" s="45">
        <v>22.0505368786398</v>
      </c>
      <c r="N3052" s="45">
        <v>28.2265850234874</v>
      </c>
      <c r="O3052" s="72">
        <v>6.39050045254943</v>
      </c>
      <c r="P3052" s="46">
        <v>3.45051800596352</v>
      </c>
      <c r="Q3052" s="46">
        <v>0.966442016662991</v>
      </c>
      <c r="R3052" s="46">
        <f t="shared" si="242"/>
        <v>4.41696002262651</v>
      </c>
      <c r="S3052" s="139">
        <v>16.08</v>
      </c>
      <c r="T3052" s="139">
        <v>1.19467821782178</v>
      </c>
      <c r="U3052" s="139">
        <v>0.275895928118648</v>
      </c>
      <c r="V3052" s="27">
        <f t="shared" si="240"/>
        <v>13.4596912876826</v>
      </c>
      <c r="W3052" s="58">
        <v>255.247001647949</v>
      </c>
      <c r="X3052" s="58">
        <v>50.459361076355</v>
      </c>
      <c r="Y3052" s="58">
        <f t="shared" si="241"/>
        <v>5.05846677808127</v>
      </c>
      <c r="Z3052" s="36">
        <v>5.17</v>
      </c>
      <c r="AA3052" s="63">
        <v>43</v>
      </c>
      <c r="AB3052" s="63">
        <v>39</v>
      </c>
      <c r="AC3052" s="63">
        <v>19</v>
      </c>
    </row>
    <row r="3053" customHeight="1" spans="1:29">
      <c r="A3053" s="11">
        <v>3052</v>
      </c>
      <c r="B3053" s="15" t="s">
        <v>1818</v>
      </c>
      <c r="C3053" s="95">
        <v>110.425</v>
      </c>
      <c r="D3053" s="95">
        <v>19.897</v>
      </c>
      <c r="E3053" s="38">
        <v>8</v>
      </c>
      <c r="F3053" s="137">
        <v>23.8</v>
      </c>
      <c r="G3053" s="137">
        <v>1664</v>
      </c>
      <c r="H3053" s="38">
        <v>1598</v>
      </c>
      <c r="I3053" s="18" t="s">
        <v>105</v>
      </c>
      <c r="J3053" s="18" t="s">
        <v>78</v>
      </c>
      <c r="K3053" s="78" t="s">
        <v>1855</v>
      </c>
      <c r="L3053" s="138">
        <v>7.76198929088496</v>
      </c>
      <c r="M3053" s="45">
        <v>27.8279345550543</v>
      </c>
      <c r="N3053" s="45">
        <v>35.5899238459393</v>
      </c>
      <c r="O3053" s="72">
        <v>9.97189292073945</v>
      </c>
      <c r="P3053" s="46">
        <v>2.79063712138124</v>
      </c>
      <c r="Q3053" s="46">
        <v>0.778386746887509</v>
      </c>
      <c r="R3053" s="46">
        <f t="shared" si="242"/>
        <v>3.56902386826875</v>
      </c>
      <c r="S3053" s="139">
        <v>13.78</v>
      </c>
      <c r="T3053" s="139">
        <v>1.76357260726073</v>
      </c>
      <c r="U3053" s="139">
        <v>0.275550359158082</v>
      </c>
      <c r="V3053" s="27">
        <f t="shared" si="240"/>
        <v>7.81368453063228</v>
      </c>
      <c r="W3053" s="58">
        <v>255.247001647949</v>
      </c>
      <c r="X3053" s="58">
        <v>50.459361076355</v>
      </c>
      <c r="Y3053" s="58">
        <f t="shared" si="241"/>
        <v>5.05846677808127</v>
      </c>
      <c r="Z3053" s="36">
        <v>5.27</v>
      </c>
      <c r="AA3053" s="63">
        <v>43</v>
      </c>
      <c r="AB3053" s="63">
        <v>39</v>
      </c>
      <c r="AC3053" s="63">
        <v>19</v>
      </c>
    </row>
    <row r="3054" customHeight="1" spans="1:29">
      <c r="A3054" s="11">
        <v>3053</v>
      </c>
      <c r="B3054" s="15" t="s">
        <v>1818</v>
      </c>
      <c r="C3054" s="95">
        <v>110.425</v>
      </c>
      <c r="D3054" s="95">
        <v>19.897</v>
      </c>
      <c r="E3054" s="38">
        <v>8</v>
      </c>
      <c r="F3054" s="137">
        <v>23.8</v>
      </c>
      <c r="G3054" s="137">
        <v>1664</v>
      </c>
      <c r="H3054" s="38">
        <v>1598</v>
      </c>
      <c r="I3054" s="18" t="s">
        <v>105</v>
      </c>
      <c r="J3054" s="18" t="s">
        <v>78</v>
      </c>
      <c r="K3054" s="78" t="s">
        <v>1855</v>
      </c>
      <c r="L3054" s="138">
        <v>8.64522809781666</v>
      </c>
      <c r="M3054" s="45">
        <v>29.7474518792503</v>
      </c>
      <c r="N3054" s="45">
        <v>38.392679977067</v>
      </c>
      <c r="O3054" s="72">
        <v>9.45952821888909</v>
      </c>
      <c r="P3054" s="46">
        <v>3.14470776881342</v>
      </c>
      <c r="Q3054" s="46">
        <v>0.913917470065113</v>
      </c>
      <c r="R3054" s="46">
        <f t="shared" si="242"/>
        <v>4.05862523887853</v>
      </c>
      <c r="S3054" s="139">
        <v>9.62</v>
      </c>
      <c r="T3054" s="139">
        <v>1.0459350557004</v>
      </c>
      <c r="U3054" s="139">
        <v>0.310218760763732</v>
      </c>
      <c r="V3054" s="27">
        <f t="shared" si="240"/>
        <v>9.1975117839014</v>
      </c>
      <c r="W3054" s="58">
        <v>255.247001647949</v>
      </c>
      <c r="X3054" s="58">
        <v>50.459361076355</v>
      </c>
      <c r="Y3054" s="58">
        <f t="shared" si="241"/>
        <v>5.05846677808127</v>
      </c>
      <c r="Z3054" s="36">
        <v>5.71</v>
      </c>
      <c r="AA3054" s="63">
        <v>43</v>
      </c>
      <c r="AB3054" s="63">
        <v>39</v>
      </c>
      <c r="AC3054" s="63">
        <v>19</v>
      </c>
    </row>
    <row r="3055" customHeight="1" spans="1:29">
      <c r="A3055" s="11">
        <v>3054</v>
      </c>
      <c r="B3055" s="15" t="s">
        <v>1818</v>
      </c>
      <c r="C3055" s="95">
        <v>110.417</v>
      </c>
      <c r="D3055" s="95">
        <v>19.841</v>
      </c>
      <c r="E3055" s="38">
        <v>8</v>
      </c>
      <c r="F3055" s="137">
        <v>23.8</v>
      </c>
      <c r="G3055" s="137">
        <v>1664</v>
      </c>
      <c r="H3055" s="38">
        <v>1592</v>
      </c>
      <c r="I3055" s="18" t="s">
        <v>105</v>
      </c>
      <c r="J3055" s="18" t="s">
        <v>78</v>
      </c>
      <c r="K3055" s="78" t="s">
        <v>1856</v>
      </c>
      <c r="L3055" s="138">
        <v>8.93296265690961</v>
      </c>
      <c r="M3055" s="45">
        <v>34.1781681849227</v>
      </c>
      <c r="N3055" s="45">
        <v>43.1111308418323</v>
      </c>
      <c r="O3055" s="72">
        <v>18.4707394941299</v>
      </c>
      <c r="P3055" s="46">
        <v>1.85039522623253</v>
      </c>
      <c r="Q3055" s="46">
        <v>0.483627775690765</v>
      </c>
      <c r="R3055" s="46">
        <f t="shared" si="242"/>
        <v>2.33402300192329</v>
      </c>
      <c r="S3055" s="139">
        <v>7.85</v>
      </c>
      <c r="T3055" s="139">
        <v>1.33816005040958</v>
      </c>
      <c r="U3055" s="139">
        <v>0.381021602114976</v>
      </c>
      <c r="V3055" s="27">
        <f t="shared" si="240"/>
        <v>5.86626390288463</v>
      </c>
      <c r="W3055" s="58">
        <v>255.247001647949</v>
      </c>
      <c r="X3055" s="58">
        <v>50.459361076355</v>
      </c>
      <c r="Y3055" s="58">
        <f t="shared" si="241"/>
        <v>5.05846677808127</v>
      </c>
      <c r="Z3055" s="36">
        <v>4.96</v>
      </c>
      <c r="AA3055" s="63">
        <v>43</v>
      </c>
      <c r="AB3055" s="63">
        <v>39</v>
      </c>
      <c r="AC3055" s="63">
        <v>19</v>
      </c>
    </row>
    <row r="3056" customHeight="1" spans="1:29">
      <c r="A3056" s="11">
        <v>3055</v>
      </c>
      <c r="B3056" s="15" t="s">
        <v>1818</v>
      </c>
      <c r="C3056" s="95">
        <v>110.417</v>
      </c>
      <c r="D3056" s="95">
        <v>19.841</v>
      </c>
      <c r="E3056" s="38">
        <v>8</v>
      </c>
      <c r="F3056" s="137">
        <v>23.8</v>
      </c>
      <c r="G3056" s="137">
        <v>1664</v>
      </c>
      <c r="H3056" s="38">
        <v>1592</v>
      </c>
      <c r="I3056" s="18" t="s">
        <v>105</v>
      </c>
      <c r="J3056" s="18" t="s">
        <v>78</v>
      </c>
      <c r="K3056" s="78" t="s">
        <v>1856</v>
      </c>
      <c r="L3056" s="138">
        <v>9.50974825003036</v>
      </c>
      <c r="M3056" s="45">
        <v>37.4301276245059</v>
      </c>
      <c r="N3056" s="45">
        <v>46.9398758745363</v>
      </c>
      <c r="O3056" s="72">
        <v>34.5451604816928</v>
      </c>
      <c r="P3056" s="46">
        <v>1.08351291765867</v>
      </c>
      <c r="Q3056" s="46">
        <v>0.275284529509424</v>
      </c>
      <c r="R3056" s="46">
        <f t="shared" si="242"/>
        <v>1.35879744716809</v>
      </c>
      <c r="S3056" s="139">
        <v>6.38</v>
      </c>
      <c r="T3056" s="139">
        <v>1.51216039279869</v>
      </c>
      <c r="U3056" s="139">
        <v>0.385158150282273</v>
      </c>
      <c r="V3056" s="27">
        <f t="shared" si="240"/>
        <v>4.2191291548061</v>
      </c>
      <c r="W3056" s="58">
        <v>255.247001647949</v>
      </c>
      <c r="X3056" s="58">
        <v>50.459361076355</v>
      </c>
      <c r="Y3056" s="58">
        <f t="shared" si="241"/>
        <v>5.05846677808127</v>
      </c>
      <c r="Z3056" s="36">
        <v>5.07</v>
      </c>
      <c r="AA3056" s="63">
        <v>43</v>
      </c>
      <c r="AB3056" s="63">
        <v>39</v>
      </c>
      <c r="AC3056" s="63">
        <v>19</v>
      </c>
    </row>
    <row r="3057" customHeight="1" spans="1:29">
      <c r="A3057" s="11">
        <v>3056</v>
      </c>
      <c r="B3057" s="15" t="s">
        <v>1818</v>
      </c>
      <c r="C3057" s="95">
        <v>110.417</v>
      </c>
      <c r="D3057" s="95">
        <v>19.841</v>
      </c>
      <c r="E3057" s="38">
        <v>8</v>
      </c>
      <c r="F3057" s="137">
        <v>23.8</v>
      </c>
      <c r="G3057" s="137">
        <v>1664</v>
      </c>
      <c r="H3057" s="38">
        <v>1592</v>
      </c>
      <c r="I3057" s="18" t="s">
        <v>105</v>
      </c>
      <c r="J3057" s="18" t="s">
        <v>78</v>
      </c>
      <c r="K3057" s="78" t="s">
        <v>1856</v>
      </c>
      <c r="L3057" s="138">
        <v>8.67394253532187</v>
      </c>
      <c r="M3057" s="45">
        <v>32.6778805645653</v>
      </c>
      <c r="N3057" s="45">
        <v>41.3518230998872</v>
      </c>
      <c r="O3057" s="72">
        <v>14.4987548948175</v>
      </c>
      <c r="P3057" s="46">
        <v>2.25384047124252</v>
      </c>
      <c r="Q3057" s="46">
        <v>0.598254305162599</v>
      </c>
      <c r="R3057" s="46">
        <f t="shared" si="242"/>
        <v>2.85209477640512</v>
      </c>
      <c r="S3057" s="139">
        <v>12.58</v>
      </c>
      <c r="T3057" s="139">
        <v>1.31789748045178</v>
      </c>
      <c r="U3057" s="139">
        <v>0.369238246438172</v>
      </c>
      <c r="V3057" s="27">
        <f t="shared" si="240"/>
        <v>9.54550728459359</v>
      </c>
      <c r="W3057" s="58">
        <v>255.247001647949</v>
      </c>
      <c r="X3057" s="58">
        <v>50.459361076355</v>
      </c>
      <c r="Y3057" s="58">
        <f t="shared" si="241"/>
        <v>5.05846677808127</v>
      </c>
      <c r="Z3057" s="36">
        <v>4.85</v>
      </c>
      <c r="AA3057" s="63">
        <v>43</v>
      </c>
      <c r="AB3057" s="63">
        <v>39</v>
      </c>
      <c r="AC3057" s="63">
        <v>19</v>
      </c>
    </row>
    <row r="3058" customHeight="1" spans="1:29">
      <c r="A3058" s="11">
        <v>3057</v>
      </c>
      <c r="B3058" s="15" t="s">
        <v>1818</v>
      </c>
      <c r="C3058" s="95">
        <v>110.417</v>
      </c>
      <c r="D3058" s="95">
        <v>19.841</v>
      </c>
      <c r="E3058" s="38">
        <v>8</v>
      </c>
      <c r="F3058" s="137">
        <v>23.8</v>
      </c>
      <c r="G3058" s="137">
        <v>1664</v>
      </c>
      <c r="H3058" s="38">
        <v>1592</v>
      </c>
      <c r="I3058" s="18" t="s">
        <v>105</v>
      </c>
      <c r="J3058" s="18" t="s">
        <v>78</v>
      </c>
      <c r="K3058" s="78" t="s">
        <v>1856</v>
      </c>
      <c r="L3058" s="138">
        <v>9.14780146398342</v>
      </c>
      <c r="M3058" s="45">
        <v>33.0107842840084</v>
      </c>
      <c r="N3058" s="45">
        <v>42.1585857479918</v>
      </c>
      <c r="O3058" s="72">
        <v>10.332002942114</v>
      </c>
      <c r="P3058" s="46">
        <v>3.19500337630122</v>
      </c>
      <c r="Q3058" s="46">
        <v>0.885385100569059</v>
      </c>
      <c r="R3058" s="46">
        <f t="shared" si="242"/>
        <v>4.08038847687028</v>
      </c>
      <c r="S3058" s="139">
        <v>13.66</v>
      </c>
      <c r="T3058" s="139">
        <v>1.54718053329448</v>
      </c>
      <c r="U3058" s="139">
        <v>0.597543551177654</v>
      </c>
      <c r="V3058" s="27">
        <f t="shared" si="240"/>
        <v>8.82896320503281</v>
      </c>
      <c r="W3058" s="58">
        <v>255.247001647949</v>
      </c>
      <c r="X3058" s="58">
        <v>50.459361076355</v>
      </c>
      <c r="Y3058" s="58">
        <f t="shared" si="241"/>
        <v>5.05846677808127</v>
      </c>
      <c r="Z3058" s="36">
        <v>4.93</v>
      </c>
      <c r="AA3058" s="63">
        <v>43</v>
      </c>
      <c r="AB3058" s="63">
        <v>39</v>
      </c>
      <c r="AC3058" s="63">
        <v>19</v>
      </c>
    </row>
    <row r="3059" customHeight="1" spans="1:29">
      <c r="A3059" s="11">
        <v>3058</v>
      </c>
      <c r="B3059" s="15" t="s">
        <v>1818</v>
      </c>
      <c r="C3059" s="95">
        <v>110.417</v>
      </c>
      <c r="D3059" s="95">
        <v>19.841</v>
      </c>
      <c r="E3059" s="38">
        <v>8</v>
      </c>
      <c r="F3059" s="137">
        <v>23.8</v>
      </c>
      <c r="G3059" s="137">
        <v>1664</v>
      </c>
      <c r="H3059" s="38">
        <v>1592</v>
      </c>
      <c r="I3059" s="18" t="s">
        <v>105</v>
      </c>
      <c r="J3059" s="18" t="s">
        <v>78</v>
      </c>
      <c r="K3059" s="78" t="s">
        <v>1856</v>
      </c>
      <c r="L3059" s="138">
        <v>8.52193448038069</v>
      </c>
      <c r="M3059" s="45">
        <v>34.0144781921997</v>
      </c>
      <c r="N3059" s="45">
        <v>42.5364126725804</v>
      </c>
      <c r="O3059" s="72">
        <v>14.5639049475203</v>
      </c>
      <c r="P3059" s="46">
        <v>2.3355328337261</v>
      </c>
      <c r="Q3059" s="46">
        <v>0.585140764862769</v>
      </c>
      <c r="R3059" s="46">
        <f t="shared" si="242"/>
        <v>2.92067359858887</v>
      </c>
      <c r="S3059" s="139">
        <v>14.85</v>
      </c>
      <c r="T3059" s="139">
        <v>1.9520728008089</v>
      </c>
      <c r="U3059" s="139">
        <v>0.590693896865663</v>
      </c>
      <c r="V3059" s="27">
        <f t="shared" si="240"/>
        <v>7.60729824924893</v>
      </c>
      <c r="W3059" s="58">
        <v>255.247001647949</v>
      </c>
      <c r="X3059" s="58">
        <v>50.459361076355</v>
      </c>
      <c r="Y3059" s="58">
        <f t="shared" si="241"/>
        <v>5.05846677808127</v>
      </c>
      <c r="Z3059" s="36">
        <v>4.83</v>
      </c>
      <c r="AA3059" s="63">
        <v>43</v>
      </c>
      <c r="AB3059" s="63">
        <v>39</v>
      </c>
      <c r="AC3059" s="63">
        <v>19</v>
      </c>
    </row>
    <row r="3060" customHeight="1" spans="1:29">
      <c r="A3060" s="11">
        <v>3059</v>
      </c>
      <c r="B3060" s="15" t="s">
        <v>1818</v>
      </c>
      <c r="C3060" s="95">
        <v>110.417</v>
      </c>
      <c r="D3060" s="95">
        <v>19.841</v>
      </c>
      <c r="E3060" s="38">
        <v>8</v>
      </c>
      <c r="F3060" s="137">
        <v>23.8</v>
      </c>
      <c r="G3060" s="137">
        <v>1664</v>
      </c>
      <c r="H3060" s="38">
        <v>1592</v>
      </c>
      <c r="I3060" s="18" t="s">
        <v>105</v>
      </c>
      <c r="J3060" s="18" t="s">
        <v>78</v>
      </c>
      <c r="K3060" s="78" t="s">
        <v>1856</v>
      </c>
      <c r="L3060" s="138">
        <v>7.27225252706668</v>
      </c>
      <c r="M3060" s="45">
        <v>28.0115935632385</v>
      </c>
      <c r="N3060" s="45">
        <v>35.2838460903052</v>
      </c>
      <c r="O3060" s="72">
        <v>11.1882901814897</v>
      </c>
      <c r="P3060" s="46">
        <v>2.50365275737859</v>
      </c>
      <c r="Q3060" s="46">
        <v>0.649987836309265</v>
      </c>
      <c r="R3060" s="46">
        <f t="shared" si="242"/>
        <v>3.15364059368785</v>
      </c>
      <c r="S3060" s="139">
        <v>16.92</v>
      </c>
      <c r="T3060" s="139">
        <v>1.39710331050228</v>
      </c>
      <c r="U3060" s="139">
        <v>0.582032724590869</v>
      </c>
      <c r="V3060" s="27">
        <f t="shared" si="240"/>
        <v>12.1107722476994</v>
      </c>
      <c r="W3060" s="58">
        <v>255.247001647949</v>
      </c>
      <c r="X3060" s="58">
        <v>50.459361076355</v>
      </c>
      <c r="Y3060" s="58">
        <f t="shared" si="241"/>
        <v>5.05846677808127</v>
      </c>
      <c r="Z3060" s="36">
        <v>5</v>
      </c>
      <c r="AA3060" s="63">
        <v>43</v>
      </c>
      <c r="AB3060" s="63">
        <v>39</v>
      </c>
      <c r="AC3060" s="63">
        <v>19</v>
      </c>
    </row>
    <row r="3061" customHeight="1" spans="1:29">
      <c r="A3061" s="11">
        <v>3060</v>
      </c>
      <c r="B3061" s="15" t="s">
        <v>1818</v>
      </c>
      <c r="C3061" s="95">
        <v>110.417</v>
      </c>
      <c r="D3061" s="95">
        <v>19.841</v>
      </c>
      <c r="E3061" s="38">
        <v>8</v>
      </c>
      <c r="F3061" s="137">
        <v>23.8</v>
      </c>
      <c r="G3061" s="137">
        <v>1664</v>
      </c>
      <c r="H3061" s="38">
        <v>1592</v>
      </c>
      <c r="I3061" s="18" t="s">
        <v>105</v>
      </c>
      <c r="J3061" s="18" t="s">
        <v>78</v>
      </c>
      <c r="K3061" s="78" t="s">
        <v>1856</v>
      </c>
      <c r="L3061" s="138">
        <v>7.21524998283346</v>
      </c>
      <c r="M3061" s="45">
        <v>27.4724740778614</v>
      </c>
      <c r="N3061" s="45">
        <v>34.6877240606949</v>
      </c>
      <c r="O3061" s="72">
        <v>9.5535943309401</v>
      </c>
      <c r="P3061" s="46">
        <v>2.87561656128621</v>
      </c>
      <c r="Q3061" s="46">
        <v>0.755239309195522</v>
      </c>
      <c r="R3061" s="46">
        <f t="shared" si="242"/>
        <v>3.63085587048173</v>
      </c>
      <c r="S3061" s="139">
        <v>17.83</v>
      </c>
      <c r="T3061" s="139">
        <v>1.23142179433515</v>
      </c>
      <c r="U3061" s="139">
        <v>0.367399781425168</v>
      </c>
      <c r="V3061" s="27">
        <f t="shared" si="240"/>
        <v>14.4791980148658</v>
      </c>
      <c r="W3061" s="58">
        <v>255.247001647949</v>
      </c>
      <c r="X3061" s="58">
        <v>50.459361076355</v>
      </c>
      <c r="Y3061" s="58">
        <f t="shared" si="241"/>
        <v>5.05846677808127</v>
      </c>
      <c r="Z3061" s="36">
        <v>5.04</v>
      </c>
      <c r="AA3061" s="63">
        <v>43</v>
      </c>
      <c r="AB3061" s="63">
        <v>39</v>
      </c>
      <c r="AC3061" s="63">
        <v>19</v>
      </c>
    </row>
    <row r="3062" customHeight="1" spans="1:29">
      <c r="A3062" s="11">
        <v>3061</v>
      </c>
      <c r="B3062" s="15" t="s">
        <v>1818</v>
      </c>
      <c r="C3062" s="95">
        <v>110.417</v>
      </c>
      <c r="D3062" s="95">
        <v>19.841</v>
      </c>
      <c r="E3062" s="38">
        <v>8</v>
      </c>
      <c r="F3062" s="137">
        <v>23.8</v>
      </c>
      <c r="G3062" s="137">
        <v>1664</v>
      </c>
      <c r="H3062" s="38">
        <v>1592</v>
      </c>
      <c r="I3062" s="18" t="s">
        <v>105</v>
      </c>
      <c r="J3062" s="18" t="s">
        <v>78</v>
      </c>
      <c r="K3062" s="78" t="s">
        <v>1856</v>
      </c>
      <c r="L3062" s="138">
        <v>8.74360402411155</v>
      </c>
      <c r="M3062" s="45">
        <v>32.9443846977525</v>
      </c>
      <c r="N3062" s="45">
        <v>41.687988721864</v>
      </c>
      <c r="O3062" s="72">
        <v>10.5713170879283</v>
      </c>
      <c r="P3062" s="46">
        <v>3.11639357931782</v>
      </c>
      <c r="Q3062" s="46">
        <v>0.827106400402664</v>
      </c>
      <c r="R3062" s="46">
        <f t="shared" si="242"/>
        <v>3.94349997972048</v>
      </c>
      <c r="S3062" s="139">
        <v>15</v>
      </c>
      <c r="T3062" s="139">
        <v>1.43291336537213</v>
      </c>
      <c r="U3062" s="139">
        <v>0.387981047206656</v>
      </c>
      <c r="V3062" s="27">
        <f t="shared" si="240"/>
        <v>10.4681834662799</v>
      </c>
      <c r="W3062" s="58">
        <v>255.247001647949</v>
      </c>
      <c r="X3062" s="58">
        <v>50.459361076355</v>
      </c>
      <c r="Y3062" s="58">
        <f t="shared" si="241"/>
        <v>5.05846677808127</v>
      </c>
      <c r="Z3062" s="36">
        <v>5.24</v>
      </c>
      <c r="AA3062" s="63">
        <v>43</v>
      </c>
      <c r="AB3062" s="63">
        <v>39</v>
      </c>
      <c r="AC3062" s="63">
        <v>19</v>
      </c>
    </row>
    <row r="3063" customHeight="1" spans="1:29">
      <c r="A3063" s="11">
        <v>3062</v>
      </c>
      <c r="B3063" s="15" t="s">
        <v>1818</v>
      </c>
      <c r="C3063" s="95">
        <v>110.417</v>
      </c>
      <c r="D3063" s="95">
        <v>19.841</v>
      </c>
      <c r="E3063" s="38">
        <v>8</v>
      </c>
      <c r="F3063" s="137">
        <v>23.8</v>
      </c>
      <c r="G3063" s="137">
        <v>1664</v>
      </c>
      <c r="H3063" s="38">
        <v>1592</v>
      </c>
      <c r="I3063" s="18" t="s">
        <v>105</v>
      </c>
      <c r="J3063" s="18" t="s">
        <v>78</v>
      </c>
      <c r="K3063" s="78" t="s">
        <v>1856</v>
      </c>
      <c r="L3063" s="138">
        <v>9.73353647102452</v>
      </c>
      <c r="M3063" s="45">
        <v>35.1373438770051</v>
      </c>
      <c r="N3063" s="45">
        <v>44.8708803480296</v>
      </c>
      <c r="O3063" s="72">
        <v>15.1899467923294</v>
      </c>
      <c r="P3063" s="46">
        <v>2.31319729801481</v>
      </c>
      <c r="Q3063" s="46">
        <v>0.640788055685603</v>
      </c>
      <c r="R3063" s="46">
        <f t="shared" si="242"/>
        <v>2.95398535370041</v>
      </c>
      <c r="S3063" s="139">
        <v>15.62</v>
      </c>
      <c r="T3063" s="139">
        <v>1.48</v>
      </c>
      <c r="U3063" s="139">
        <v>0.389555605188232</v>
      </c>
      <c r="V3063" s="27">
        <f t="shared" si="240"/>
        <v>10.5540540540541</v>
      </c>
      <c r="W3063" s="58">
        <v>255.247001647949</v>
      </c>
      <c r="X3063" s="58">
        <v>50.459361076355</v>
      </c>
      <c r="Y3063" s="58">
        <f t="shared" si="241"/>
        <v>5.05846677808127</v>
      </c>
      <c r="Z3063" s="36">
        <v>5.32</v>
      </c>
      <c r="AA3063" s="63">
        <v>43</v>
      </c>
      <c r="AB3063" s="63">
        <v>39</v>
      </c>
      <c r="AC3063" s="63">
        <v>19</v>
      </c>
    </row>
    <row r="3064" customHeight="1" spans="1:29">
      <c r="A3064" s="11">
        <v>3063</v>
      </c>
      <c r="B3064" s="15" t="s">
        <v>1818</v>
      </c>
      <c r="C3064" s="95">
        <v>110.417</v>
      </c>
      <c r="D3064" s="95">
        <v>19.841</v>
      </c>
      <c r="E3064" s="38">
        <v>8</v>
      </c>
      <c r="F3064" s="137">
        <v>23.8</v>
      </c>
      <c r="G3064" s="137">
        <v>1664</v>
      </c>
      <c r="H3064" s="38">
        <v>1592</v>
      </c>
      <c r="I3064" s="18" t="s">
        <v>105</v>
      </c>
      <c r="J3064" s="18" t="s">
        <v>78</v>
      </c>
      <c r="K3064" s="78" t="s">
        <v>1856</v>
      </c>
      <c r="L3064" s="138">
        <v>4.8217080692983</v>
      </c>
      <c r="M3064" s="45">
        <v>16.1238808585761</v>
      </c>
      <c r="N3064" s="45">
        <v>20.9455889278744</v>
      </c>
      <c r="O3064" s="72">
        <v>4.80080476401506</v>
      </c>
      <c r="P3064" s="46">
        <v>3.35857874901191</v>
      </c>
      <c r="Q3064" s="46">
        <v>1.00435412525832</v>
      </c>
      <c r="R3064" s="46">
        <f t="shared" si="242"/>
        <v>4.36293287427023</v>
      </c>
      <c r="S3064" s="139">
        <v>13.8</v>
      </c>
      <c r="T3064" s="139">
        <v>1.29402564904598</v>
      </c>
      <c r="U3064" s="139">
        <v>0.392547520470506</v>
      </c>
      <c r="V3064" s="27">
        <f t="shared" si="240"/>
        <v>10.66439448876</v>
      </c>
      <c r="W3064" s="58">
        <v>255.247001647949</v>
      </c>
      <c r="X3064" s="58">
        <v>50.459361076355</v>
      </c>
      <c r="Y3064" s="58">
        <f t="shared" si="241"/>
        <v>5.05846677808127</v>
      </c>
      <c r="Z3064" s="36">
        <v>4.92</v>
      </c>
      <c r="AA3064" s="63">
        <v>43</v>
      </c>
      <c r="AB3064" s="63">
        <v>39</v>
      </c>
      <c r="AC3064" s="63">
        <v>19</v>
      </c>
    </row>
    <row r="3065" customHeight="1" spans="1:29">
      <c r="A3065" s="11">
        <v>3064</v>
      </c>
      <c r="B3065" s="15" t="s">
        <v>1818</v>
      </c>
      <c r="C3065" s="95">
        <v>110.417</v>
      </c>
      <c r="D3065" s="95">
        <v>19.841</v>
      </c>
      <c r="E3065" s="38">
        <v>8</v>
      </c>
      <c r="F3065" s="137">
        <v>23.8</v>
      </c>
      <c r="G3065" s="137">
        <v>1664</v>
      </c>
      <c r="H3065" s="38">
        <v>1592</v>
      </c>
      <c r="I3065" s="18" t="s">
        <v>105</v>
      </c>
      <c r="J3065" s="18" t="s">
        <v>78</v>
      </c>
      <c r="K3065" s="78" t="s">
        <v>1856</v>
      </c>
      <c r="L3065" s="138">
        <v>6.037416954085</v>
      </c>
      <c r="M3065" s="45">
        <v>20.2016458696027</v>
      </c>
      <c r="N3065" s="45">
        <v>26.2390628236877</v>
      </c>
      <c r="O3065" s="72">
        <v>8.33777734720018</v>
      </c>
      <c r="P3065" s="46">
        <v>2.42290541332174</v>
      </c>
      <c r="Q3065" s="46">
        <v>0.72410388316646</v>
      </c>
      <c r="R3065" s="46">
        <f t="shared" si="242"/>
        <v>3.1470092964882</v>
      </c>
      <c r="S3065" s="139">
        <v>7.85</v>
      </c>
      <c r="T3065" s="139">
        <v>1.48</v>
      </c>
      <c r="U3065" s="139">
        <v>0.512832056787191</v>
      </c>
      <c r="V3065" s="27">
        <f t="shared" ref="V3065:V3076" si="243">S3065/T3065</f>
        <v>5.30405405405405</v>
      </c>
      <c r="W3065" s="58">
        <v>255.247001647949</v>
      </c>
      <c r="X3065" s="58">
        <v>50.459361076355</v>
      </c>
      <c r="Y3065" s="58">
        <f t="shared" si="241"/>
        <v>5.05846677808127</v>
      </c>
      <c r="Z3065" s="36">
        <v>4.83</v>
      </c>
      <c r="AA3065" s="63">
        <v>43</v>
      </c>
      <c r="AB3065" s="63">
        <v>39</v>
      </c>
      <c r="AC3065" s="63">
        <v>19</v>
      </c>
    </row>
    <row r="3066" customHeight="1" spans="1:29">
      <c r="A3066" s="11">
        <v>3065</v>
      </c>
      <c r="B3066" s="15" t="s">
        <v>1818</v>
      </c>
      <c r="C3066" s="95">
        <v>110.512</v>
      </c>
      <c r="D3066" s="95">
        <v>19.758</v>
      </c>
      <c r="E3066" s="38">
        <v>43</v>
      </c>
      <c r="F3066" s="137">
        <v>23.8</v>
      </c>
      <c r="G3066" s="137">
        <v>1664</v>
      </c>
      <c r="H3066" s="38">
        <v>1586</v>
      </c>
      <c r="I3066" s="18" t="s">
        <v>105</v>
      </c>
      <c r="J3066" s="18" t="s">
        <v>78</v>
      </c>
      <c r="K3066" s="78" t="s">
        <v>1857</v>
      </c>
      <c r="L3066" s="138">
        <v>5.28661447641849</v>
      </c>
      <c r="M3066" s="45">
        <v>20.9379110103871</v>
      </c>
      <c r="N3066" s="45">
        <v>26.2245254868056</v>
      </c>
      <c r="O3066" s="72">
        <v>5.764353442525</v>
      </c>
      <c r="P3066" s="46">
        <v>3.63230867419114</v>
      </c>
      <c r="Q3066" s="46">
        <v>0.917121847077919</v>
      </c>
      <c r="R3066" s="46">
        <f t="shared" si="242"/>
        <v>4.54943052126906</v>
      </c>
      <c r="S3066" s="139">
        <v>16.04</v>
      </c>
      <c r="T3066" s="139">
        <v>1.85136171845033</v>
      </c>
      <c r="U3066" s="139">
        <v>0.543242248518028</v>
      </c>
      <c r="V3066" s="27">
        <f t="shared" si="243"/>
        <v>8.663893090231</v>
      </c>
      <c r="W3066" s="58">
        <v>184.305992126465</v>
      </c>
      <c r="X3066" s="58">
        <v>62.2546195983887</v>
      </c>
      <c r="Y3066" s="58">
        <f t="shared" si="241"/>
        <v>2.96051912798509</v>
      </c>
      <c r="Z3066" s="36">
        <v>5.53</v>
      </c>
      <c r="AA3066" s="63">
        <v>43</v>
      </c>
      <c r="AB3066" s="63">
        <v>39</v>
      </c>
      <c r="AC3066" s="63">
        <v>19</v>
      </c>
    </row>
    <row r="3067" customHeight="1" spans="1:29">
      <c r="A3067" s="11">
        <v>3066</v>
      </c>
      <c r="B3067" s="15" t="s">
        <v>1818</v>
      </c>
      <c r="C3067" s="95">
        <v>110.512</v>
      </c>
      <c r="D3067" s="95">
        <v>19.758</v>
      </c>
      <c r="E3067" s="38">
        <v>43</v>
      </c>
      <c r="F3067" s="137">
        <v>23.8</v>
      </c>
      <c r="G3067" s="137">
        <v>1664</v>
      </c>
      <c r="H3067" s="38">
        <v>1586</v>
      </c>
      <c r="I3067" s="18" t="s">
        <v>105</v>
      </c>
      <c r="J3067" s="18" t="s">
        <v>78</v>
      </c>
      <c r="K3067" s="78" t="s">
        <v>1857</v>
      </c>
      <c r="L3067" s="138">
        <v>3.31479150289668</v>
      </c>
      <c r="M3067" s="45">
        <v>13.0919562218673</v>
      </c>
      <c r="N3067" s="45">
        <v>16.406747724764</v>
      </c>
      <c r="O3067" s="72">
        <v>2.0903612468597</v>
      </c>
      <c r="P3067" s="46">
        <v>6.26301135343713</v>
      </c>
      <c r="Q3067" s="46">
        <v>1.58575055286564</v>
      </c>
      <c r="R3067" s="46">
        <f t="shared" si="242"/>
        <v>7.84876190630277</v>
      </c>
      <c r="S3067" s="139">
        <v>9.53</v>
      </c>
      <c r="T3067" s="139">
        <v>1.55485765928604</v>
      </c>
      <c r="U3067" s="139">
        <v>0.772025798718496</v>
      </c>
      <c r="V3067" s="27">
        <f t="shared" si="243"/>
        <v>6.12917841262459</v>
      </c>
      <c r="W3067" s="58">
        <v>184.305992126465</v>
      </c>
      <c r="X3067" s="58">
        <v>62.2546195983887</v>
      </c>
      <c r="Y3067" s="58">
        <f t="shared" si="241"/>
        <v>2.96051912798509</v>
      </c>
      <c r="Z3067" s="36">
        <v>5.73</v>
      </c>
      <c r="AA3067" s="63">
        <v>43</v>
      </c>
      <c r="AB3067" s="63">
        <v>39</v>
      </c>
      <c r="AC3067" s="63">
        <v>19</v>
      </c>
    </row>
    <row r="3068" customHeight="1" spans="1:29">
      <c r="A3068" s="11">
        <v>3067</v>
      </c>
      <c r="B3068" s="15" t="s">
        <v>1818</v>
      </c>
      <c r="C3068" s="95">
        <v>110.512</v>
      </c>
      <c r="D3068" s="95">
        <v>19.758</v>
      </c>
      <c r="E3068" s="38">
        <v>43</v>
      </c>
      <c r="F3068" s="137">
        <v>23.8</v>
      </c>
      <c r="G3068" s="137">
        <v>1664</v>
      </c>
      <c r="H3068" s="38">
        <v>1586</v>
      </c>
      <c r="I3068" s="18" t="s">
        <v>105</v>
      </c>
      <c r="J3068" s="18" t="s">
        <v>78</v>
      </c>
      <c r="K3068" s="78" t="s">
        <v>1857</v>
      </c>
      <c r="L3068" s="138">
        <v>3.92230748326171</v>
      </c>
      <c r="M3068" s="45">
        <v>15.2795886907588</v>
      </c>
      <c r="N3068" s="45">
        <v>19.2018961740205</v>
      </c>
      <c r="O3068" s="72">
        <v>4.58319203986142</v>
      </c>
      <c r="P3068" s="46">
        <v>3.33383121585732</v>
      </c>
      <c r="Q3068" s="46">
        <v>0.855802560562203</v>
      </c>
      <c r="R3068" s="46">
        <f t="shared" si="242"/>
        <v>4.18963377641952</v>
      </c>
      <c r="S3068" s="139">
        <v>18.78</v>
      </c>
      <c r="T3068" s="139">
        <v>1.20783210731285</v>
      </c>
      <c r="U3068" s="139">
        <v>0.525127881244232</v>
      </c>
      <c r="V3068" s="27">
        <f t="shared" si="243"/>
        <v>15.5485186113997</v>
      </c>
      <c r="W3068" s="58">
        <v>184.305992126465</v>
      </c>
      <c r="X3068" s="58">
        <v>62.2546195983887</v>
      </c>
      <c r="Y3068" s="58">
        <f t="shared" si="241"/>
        <v>2.96051912798509</v>
      </c>
      <c r="Z3068" s="36">
        <v>5.51</v>
      </c>
      <c r="AA3068" s="63">
        <v>43</v>
      </c>
      <c r="AB3068" s="63">
        <v>39</v>
      </c>
      <c r="AC3068" s="63">
        <v>19</v>
      </c>
    </row>
    <row r="3069" customHeight="1" spans="1:29">
      <c r="A3069" s="11">
        <v>3068</v>
      </c>
      <c r="B3069" s="15" t="s">
        <v>1818</v>
      </c>
      <c r="C3069" s="95">
        <v>110.512</v>
      </c>
      <c r="D3069" s="95">
        <v>19.758</v>
      </c>
      <c r="E3069" s="38">
        <v>43</v>
      </c>
      <c r="F3069" s="137">
        <v>23.8</v>
      </c>
      <c r="G3069" s="137">
        <v>1664</v>
      </c>
      <c r="H3069" s="38">
        <v>1586</v>
      </c>
      <c r="I3069" s="18" t="s">
        <v>105</v>
      </c>
      <c r="J3069" s="18" t="s">
        <v>78</v>
      </c>
      <c r="K3069" s="78" t="s">
        <v>1857</v>
      </c>
      <c r="L3069" s="138">
        <v>1.0137382714615</v>
      </c>
      <c r="M3069" s="45">
        <v>4.52480620470862</v>
      </c>
      <c r="N3069" s="45">
        <v>5.53854447617012</v>
      </c>
      <c r="O3069" s="72">
        <v>0.799966440297296</v>
      </c>
      <c r="P3069" s="46">
        <v>5.65624503326295</v>
      </c>
      <c r="Q3069" s="46">
        <v>1.26722599898661</v>
      </c>
      <c r="R3069" s="46">
        <f t="shared" si="242"/>
        <v>6.92347103224956</v>
      </c>
      <c r="S3069" s="139">
        <v>9.15</v>
      </c>
      <c r="T3069" s="139">
        <v>1.04</v>
      </c>
      <c r="U3069" s="139">
        <v>0.390208429909169</v>
      </c>
      <c r="V3069" s="27">
        <f t="shared" si="243"/>
        <v>8.79807692307692</v>
      </c>
      <c r="W3069" s="58">
        <v>184.305992126465</v>
      </c>
      <c r="X3069" s="58">
        <v>62.2546195983887</v>
      </c>
      <c r="Y3069" s="58">
        <f t="shared" si="241"/>
        <v>2.96051912798509</v>
      </c>
      <c r="Z3069" s="36">
        <v>5.56</v>
      </c>
      <c r="AA3069" s="63">
        <v>43</v>
      </c>
      <c r="AB3069" s="63">
        <v>39</v>
      </c>
      <c r="AC3069" s="63">
        <v>19</v>
      </c>
    </row>
    <row r="3070" customHeight="1" spans="1:29">
      <c r="A3070" s="11">
        <v>3069</v>
      </c>
      <c r="B3070" s="15" t="s">
        <v>1818</v>
      </c>
      <c r="C3070" s="95">
        <v>110.512</v>
      </c>
      <c r="D3070" s="95">
        <v>19.758</v>
      </c>
      <c r="E3070" s="38">
        <v>43</v>
      </c>
      <c r="F3070" s="137">
        <v>23.8</v>
      </c>
      <c r="G3070" s="137">
        <v>1664</v>
      </c>
      <c r="H3070" s="38">
        <v>1586</v>
      </c>
      <c r="I3070" s="18" t="s">
        <v>105</v>
      </c>
      <c r="J3070" s="18" t="s">
        <v>78</v>
      </c>
      <c r="K3070" s="78" t="s">
        <v>1857</v>
      </c>
      <c r="L3070" s="138">
        <v>7.86358804287101</v>
      </c>
      <c r="M3070" s="45">
        <v>30.0029001285602</v>
      </c>
      <c r="N3070" s="45">
        <v>37.8664881714312</v>
      </c>
      <c r="O3070" s="72">
        <v>9.86497318447239</v>
      </c>
      <c r="P3070" s="46">
        <v>3.04135648090612</v>
      </c>
      <c r="Q3070" s="46">
        <v>0.797122090027412</v>
      </c>
      <c r="R3070" s="46">
        <f t="shared" si="242"/>
        <v>3.83847857093353</v>
      </c>
      <c r="S3070" s="139">
        <v>10.25</v>
      </c>
      <c r="T3070" s="139">
        <v>1.99</v>
      </c>
      <c r="U3070" s="139">
        <v>0.627050599940364</v>
      </c>
      <c r="V3070" s="27">
        <f t="shared" si="243"/>
        <v>5.15075376884422</v>
      </c>
      <c r="W3070" s="58">
        <v>184.305992126465</v>
      </c>
      <c r="X3070" s="58">
        <v>62.2546195983887</v>
      </c>
      <c r="Y3070" s="58">
        <f t="shared" si="241"/>
        <v>2.96051912798509</v>
      </c>
      <c r="Z3070" s="36">
        <v>5.34</v>
      </c>
      <c r="AA3070" s="63">
        <v>43</v>
      </c>
      <c r="AB3070" s="63">
        <v>39</v>
      </c>
      <c r="AC3070" s="63">
        <v>19</v>
      </c>
    </row>
    <row r="3071" customHeight="1" spans="1:29">
      <c r="A3071" s="11">
        <v>3070</v>
      </c>
      <c r="B3071" s="15" t="s">
        <v>1818</v>
      </c>
      <c r="C3071" s="95">
        <v>110.512</v>
      </c>
      <c r="D3071" s="95">
        <v>19.758</v>
      </c>
      <c r="E3071" s="38">
        <v>43</v>
      </c>
      <c r="F3071" s="137">
        <v>23.8</v>
      </c>
      <c r="G3071" s="137">
        <v>1664</v>
      </c>
      <c r="H3071" s="38">
        <v>1586</v>
      </c>
      <c r="I3071" s="18" t="s">
        <v>105</v>
      </c>
      <c r="J3071" s="18" t="s">
        <v>78</v>
      </c>
      <c r="K3071" s="78" t="s">
        <v>1857</v>
      </c>
      <c r="L3071" s="138">
        <v>4.80998488301103</v>
      </c>
      <c r="M3071" s="45">
        <v>15.8243484012864</v>
      </c>
      <c r="N3071" s="45">
        <v>20.6343332842974</v>
      </c>
      <c r="O3071" s="72">
        <v>3.92983056388659</v>
      </c>
      <c r="P3071" s="46">
        <v>4.02672536233628</v>
      </c>
      <c r="Q3071" s="46">
        <v>1.22396749804245</v>
      </c>
      <c r="R3071" s="46">
        <f t="shared" si="242"/>
        <v>5.25069286037873</v>
      </c>
      <c r="S3071" s="139">
        <v>10.38</v>
      </c>
      <c r="T3071" s="139">
        <v>1.11</v>
      </c>
      <c r="U3071" s="139">
        <v>0.584998514152508</v>
      </c>
      <c r="V3071" s="27">
        <f t="shared" si="243"/>
        <v>9.35135135135135</v>
      </c>
      <c r="W3071" s="58">
        <v>184.305992126465</v>
      </c>
      <c r="X3071" s="58">
        <v>62.2546195983887</v>
      </c>
      <c r="Y3071" s="58">
        <f t="shared" si="241"/>
        <v>2.96051912798509</v>
      </c>
      <c r="Z3071" s="36">
        <v>5.5</v>
      </c>
      <c r="AA3071" s="63">
        <v>43</v>
      </c>
      <c r="AB3071" s="63">
        <v>39</v>
      </c>
      <c r="AC3071" s="63">
        <v>19</v>
      </c>
    </row>
    <row r="3072" customHeight="1" spans="1:29">
      <c r="A3072" s="11">
        <v>3071</v>
      </c>
      <c r="B3072" s="15" t="s">
        <v>1818</v>
      </c>
      <c r="C3072" s="95">
        <v>110.512</v>
      </c>
      <c r="D3072" s="95">
        <v>19.758</v>
      </c>
      <c r="E3072" s="38">
        <v>43</v>
      </c>
      <c r="F3072" s="137">
        <v>23.8</v>
      </c>
      <c r="G3072" s="137">
        <v>1664</v>
      </c>
      <c r="H3072" s="38">
        <v>1586</v>
      </c>
      <c r="I3072" s="18" t="s">
        <v>105</v>
      </c>
      <c r="J3072" s="18" t="s">
        <v>78</v>
      </c>
      <c r="K3072" s="78" t="s">
        <v>1857</v>
      </c>
      <c r="L3072" s="138">
        <v>4.96669072281397</v>
      </c>
      <c r="M3072" s="45">
        <v>17.6820989093846</v>
      </c>
      <c r="N3072" s="45">
        <v>22.6487896321986</v>
      </c>
      <c r="O3072" s="72">
        <v>4.33493859862298</v>
      </c>
      <c r="P3072" s="46">
        <v>4.07897332502043</v>
      </c>
      <c r="Q3072" s="46">
        <v>1.14573496482549</v>
      </c>
      <c r="R3072" s="46">
        <f t="shared" si="242"/>
        <v>5.22470828984592</v>
      </c>
      <c r="S3072" s="139">
        <v>15.68</v>
      </c>
      <c r="T3072" s="139">
        <v>1.85349462365592</v>
      </c>
      <c r="U3072" s="139">
        <v>0.475911402395988</v>
      </c>
      <c r="V3072" s="27">
        <f t="shared" si="243"/>
        <v>8.45969543147205</v>
      </c>
      <c r="W3072" s="58">
        <v>184.305992126465</v>
      </c>
      <c r="X3072" s="58">
        <v>62.2546195983887</v>
      </c>
      <c r="Y3072" s="58">
        <f t="shared" si="241"/>
        <v>2.96051912798509</v>
      </c>
      <c r="Z3072" s="36">
        <v>5.61</v>
      </c>
      <c r="AA3072" s="63">
        <v>43</v>
      </c>
      <c r="AB3072" s="63">
        <v>39</v>
      </c>
      <c r="AC3072" s="63">
        <v>19</v>
      </c>
    </row>
    <row r="3073" customHeight="1" spans="1:29">
      <c r="A3073" s="11">
        <v>3072</v>
      </c>
      <c r="B3073" s="15" t="s">
        <v>1818</v>
      </c>
      <c r="C3073" s="95">
        <v>110.512</v>
      </c>
      <c r="D3073" s="95">
        <v>19.758</v>
      </c>
      <c r="E3073" s="38">
        <v>43</v>
      </c>
      <c r="F3073" s="137">
        <v>23.8</v>
      </c>
      <c r="G3073" s="137">
        <v>1664</v>
      </c>
      <c r="H3073" s="38">
        <v>1586</v>
      </c>
      <c r="I3073" s="18" t="s">
        <v>105</v>
      </c>
      <c r="J3073" s="18" t="s">
        <v>78</v>
      </c>
      <c r="K3073" s="78" t="s">
        <v>1857</v>
      </c>
      <c r="L3073" s="138">
        <v>4.89425362679548</v>
      </c>
      <c r="M3073" s="45">
        <v>19.3536037019965</v>
      </c>
      <c r="N3073" s="45">
        <v>24.247857328792</v>
      </c>
      <c r="O3073" s="72">
        <v>6.27751664776867</v>
      </c>
      <c r="P3073" s="46">
        <v>3.08300316636766</v>
      </c>
      <c r="Q3073" s="46">
        <v>0.779648052153734</v>
      </c>
      <c r="R3073" s="46">
        <f t="shared" si="242"/>
        <v>3.86265121852139</v>
      </c>
      <c r="S3073" s="139">
        <v>19.37</v>
      </c>
      <c r="T3073" s="139">
        <v>1.39</v>
      </c>
      <c r="U3073" s="139">
        <v>0.547250267498355</v>
      </c>
      <c r="V3073" s="27">
        <f t="shared" si="243"/>
        <v>13.9352517985612</v>
      </c>
      <c r="W3073" s="58">
        <v>184.305992126465</v>
      </c>
      <c r="X3073" s="58">
        <v>62.2546195983887</v>
      </c>
      <c r="Y3073" s="58">
        <f t="shared" si="241"/>
        <v>2.96051912798509</v>
      </c>
      <c r="Z3073" s="36">
        <v>5.69</v>
      </c>
      <c r="AA3073" s="63">
        <v>43</v>
      </c>
      <c r="AB3073" s="63">
        <v>39</v>
      </c>
      <c r="AC3073" s="63">
        <v>19</v>
      </c>
    </row>
    <row r="3074" customHeight="1" spans="1:29">
      <c r="A3074" s="11">
        <v>3073</v>
      </c>
      <c r="B3074" s="15" t="s">
        <v>1818</v>
      </c>
      <c r="C3074" s="95">
        <v>110.512</v>
      </c>
      <c r="D3074" s="95">
        <v>19.758</v>
      </c>
      <c r="E3074" s="38">
        <v>43</v>
      </c>
      <c r="F3074" s="137">
        <v>23.8</v>
      </c>
      <c r="G3074" s="137">
        <v>1664</v>
      </c>
      <c r="H3074" s="38">
        <v>1586</v>
      </c>
      <c r="I3074" s="18" t="s">
        <v>105</v>
      </c>
      <c r="J3074" s="18" t="s">
        <v>78</v>
      </c>
      <c r="K3074" s="78" t="s">
        <v>1857</v>
      </c>
      <c r="L3074" s="138">
        <v>4.56048846191094</v>
      </c>
      <c r="M3074" s="45">
        <v>17.6834850127655</v>
      </c>
      <c r="N3074" s="45">
        <v>22.2439734746764</v>
      </c>
      <c r="O3074" s="72">
        <v>3.60247924791819</v>
      </c>
      <c r="P3074" s="46">
        <v>4.90869864773946</v>
      </c>
      <c r="Q3074" s="46">
        <v>1.26593052952251</v>
      </c>
      <c r="R3074" s="46">
        <f t="shared" si="242"/>
        <v>6.17462917726197</v>
      </c>
      <c r="S3074" s="139">
        <v>15.82</v>
      </c>
      <c r="T3074" s="139">
        <v>2.92114308553157</v>
      </c>
      <c r="U3074" s="139">
        <v>0.647311230832226</v>
      </c>
      <c r="V3074" s="27">
        <f t="shared" si="243"/>
        <v>5.41568815247583</v>
      </c>
      <c r="W3074" s="58">
        <v>184.305992126465</v>
      </c>
      <c r="X3074" s="58">
        <v>62.2546195983887</v>
      </c>
      <c r="Y3074" s="58">
        <f t="shared" si="241"/>
        <v>2.96051912798509</v>
      </c>
      <c r="Z3074" s="36">
        <v>5.48</v>
      </c>
      <c r="AA3074" s="63">
        <v>43</v>
      </c>
      <c r="AB3074" s="63">
        <v>39</v>
      </c>
      <c r="AC3074" s="63">
        <v>19</v>
      </c>
    </row>
    <row r="3075" customHeight="1" spans="1:29">
      <c r="A3075" s="11">
        <v>3074</v>
      </c>
      <c r="B3075" s="15" t="s">
        <v>1818</v>
      </c>
      <c r="C3075" s="95">
        <v>110.512</v>
      </c>
      <c r="D3075" s="95">
        <v>19.758</v>
      </c>
      <c r="E3075" s="38">
        <v>43</v>
      </c>
      <c r="F3075" s="137">
        <v>23.8</v>
      </c>
      <c r="G3075" s="137">
        <v>1664</v>
      </c>
      <c r="H3075" s="38">
        <v>1586</v>
      </c>
      <c r="I3075" s="18" t="s">
        <v>105</v>
      </c>
      <c r="J3075" s="18" t="s">
        <v>78</v>
      </c>
      <c r="K3075" s="78" t="s">
        <v>1857</v>
      </c>
      <c r="L3075" s="138">
        <v>4.07466828707124</v>
      </c>
      <c r="M3075" s="45">
        <v>15.3292502891701</v>
      </c>
      <c r="N3075" s="45">
        <v>19.4039185762413</v>
      </c>
      <c r="O3075" s="72">
        <v>3.21144828690326</v>
      </c>
      <c r="P3075" s="46">
        <v>4.77331375743615</v>
      </c>
      <c r="Q3075" s="46">
        <v>1.26879461322429</v>
      </c>
      <c r="R3075" s="46">
        <f t="shared" si="242"/>
        <v>6.04210837066044</v>
      </c>
      <c r="S3075" s="139">
        <v>13.04</v>
      </c>
      <c r="T3075" s="139">
        <v>1.34</v>
      </c>
      <c r="U3075" s="139">
        <v>0.552882959085915</v>
      </c>
      <c r="V3075" s="27">
        <f t="shared" si="243"/>
        <v>9.73134328358209</v>
      </c>
      <c r="W3075" s="58">
        <v>184.305992126465</v>
      </c>
      <c r="X3075" s="58">
        <v>62.2546195983887</v>
      </c>
      <c r="Y3075" s="58">
        <f t="shared" si="241"/>
        <v>2.96051912798509</v>
      </c>
      <c r="Z3075" s="36">
        <v>5.64</v>
      </c>
      <c r="AA3075" s="63">
        <v>43</v>
      </c>
      <c r="AB3075" s="63">
        <v>39</v>
      </c>
      <c r="AC3075" s="63">
        <v>19</v>
      </c>
    </row>
    <row r="3076" customHeight="1" spans="1:29">
      <c r="A3076" s="11">
        <v>3075</v>
      </c>
      <c r="B3076" s="15" t="s">
        <v>1818</v>
      </c>
      <c r="C3076" s="95">
        <v>110.512</v>
      </c>
      <c r="D3076" s="95">
        <v>19.758</v>
      </c>
      <c r="E3076" s="38">
        <v>43</v>
      </c>
      <c r="F3076" s="137">
        <v>23.8</v>
      </c>
      <c r="G3076" s="137">
        <v>1664</v>
      </c>
      <c r="H3076" s="38">
        <v>1586</v>
      </c>
      <c r="I3076" s="18" t="s">
        <v>105</v>
      </c>
      <c r="J3076" s="18" t="s">
        <v>78</v>
      </c>
      <c r="K3076" s="78" t="s">
        <v>1857</v>
      </c>
      <c r="L3076" s="138">
        <v>5.99032871054148</v>
      </c>
      <c r="M3076" s="45">
        <v>21.7243685128703</v>
      </c>
      <c r="N3076" s="45">
        <v>27.7146972234118</v>
      </c>
      <c r="O3076" s="72">
        <v>6.02847015006061</v>
      </c>
      <c r="P3076" s="46">
        <v>3.60362877680532</v>
      </c>
      <c r="Q3076" s="46">
        <v>0.993673114642735</v>
      </c>
      <c r="R3076" s="46">
        <f t="shared" si="242"/>
        <v>4.59730189144805</v>
      </c>
      <c r="S3076" s="139">
        <v>12.2425305769054</v>
      </c>
      <c r="T3076" s="139">
        <v>1.71029229827344</v>
      </c>
      <c r="U3076" s="139">
        <v>0.586868320626414</v>
      </c>
      <c r="V3076" s="27">
        <f t="shared" si="243"/>
        <v>7.15815103024458</v>
      </c>
      <c r="W3076" s="58">
        <v>184.305992126465</v>
      </c>
      <c r="X3076" s="58">
        <v>62.2546195983887</v>
      </c>
      <c r="Y3076" s="58">
        <f t="shared" si="241"/>
        <v>2.96051912798509</v>
      </c>
      <c r="Z3076" s="36">
        <v>5.87</v>
      </c>
      <c r="AA3076" s="63">
        <v>43</v>
      </c>
      <c r="AB3076" s="63">
        <v>39</v>
      </c>
      <c r="AC3076" s="63">
        <v>19</v>
      </c>
    </row>
  </sheetData>
  <autoFilter ref="A1:AC3076">
    <extLst/>
  </autoFilter>
  <conditionalFormatting sqref="D720">
    <cfRule type="duplicateValues" dxfId="0" priority="5"/>
  </conditionalFormatting>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097"/>
  <sheetViews>
    <sheetView zoomScale="85" zoomScaleNormal="85" workbookViewId="0">
      <pane ySplit="1" topLeftCell="A2" activePane="bottomLeft" state="frozen"/>
      <selection/>
      <selection pane="bottomLeft" activeCell="B31" sqref="B31"/>
    </sheetView>
  </sheetViews>
  <sheetFormatPr defaultColWidth="8.83333333333333" defaultRowHeight="14.4" outlineLevelCol="1"/>
  <cols>
    <col min="1" max="1" width="11.8333333333333" style="2" customWidth="1"/>
    <col min="2" max="2" width="152.833333333333" style="3" customWidth="1"/>
  </cols>
  <sheetData>
    <row r="1" s="1" customFormat="1" ht="13.8" spans="1:2">
      <c r="A1" s="4" t="s">
        <v>4</v>
      </c>
      <c r="B1" s="5" t="s">
        <v>8</v>
      </c>
    </row>
    <row r="2" spans="1:2">
      <c r="A2" s="6">
        <v>1</v>
      </c>
      <c r="B2" s="3" t="s">
        <v>1858</v>
      </c>
    </row>
    <row r="3" spans="1:2">
      <c r="A3" s="6">
        <v>2</v>
      </c>
      <c r="B3" s="3" t="s">
        <v>1859</v>
      </c>
    </row>
    <row r="4" spans="1:2">
      <c r="A4" s="6">
        <v>3</v>
      </c>
      <c r="B4" s="3" t="s">
        <v>1860</v>
      </c>
    </row>
    <row r="5" spans="1:2">
      <c r="A5" s="6">
        <v>4</v>
      </c>
      <c r="B5" s="3" t="s">
        <v>1861</v>
      </c>
    </row>
    <row r="6" spans="1:2">
      <c r="A6" s="2">
        <v>5</v>
      </c>
      <c r="B6" s="3" t="s">
        <v>1862</v>
      </c>
    </row>
    <row r="7" spans="1:2">
      <c r="A7" s="2">
        <v>6</v>
      </c>
      <c r="B7" s="3" t="s">
        <v>1863</v>
      </c>
    </row>
    <row r="8" spans="1:2">
      <c r="A8" s="2">
        <v>7</v>
      </c>
      <c r="B8" s="3" t="s">
        <v>1864</v>
      </c>
    </row>
    <row r="9" spans="1:2">
      <c r="A9" s="2">
        <v>8</v>
      </c>
      <c r="B9" s="3" t="s">
        <v>1865</v>
      </c>
    </row>
    <row r="10" spans="1:2">
      <c r="A10" s="2">
        <v>9</v>
      </c>
      <c r="B10" s="3" t="s">
        <v>1866</v>
      </c>
    </row>
    <row r="11" spans="1:2">
      <c r="A11" s="2">
        <v>10</v>
      </c>
      <c r="B11" s="3" t="s">
        <v>1867</v>
      </c>
    </row>
    <row r="12" spans="1:2">
      <c r="A12" s="2">
        <v>11</v>
      </c>
      <c r="B12" s="3" t="s">
        <v>1868</v>
      </c>
    </row>
    <row r="13" spans="1:2">
      <c r="A13" s="2">
        <v>12</v>
      </c>
      <c r="B13" s="3" t="s">
        <v>1869</v>
      </c>
    </row>
    <row r="14" spans="1:2">
      <c r="A14" s="2">
        <v>13</v>
      </c>
      <c r="B14" s="3" t="s">
        <v>1870</v>
      </c>
    </row>
    <row r="15" spans="1:2">
      <c r="A15" s="2">
        <v>14</v>
      </c>
      <c r="B15" s="3" t="s">
        <v>1871</v>
      </c>
    </row>
    <row r="16" spans="1:2">
      <c r="A16" s="2">
        <v>15</v>
      </c>
      <c r="B16" s="3" t="s">
        <v>1872</v>
      </c>
    </row>
    <row r="17" spans="1:2">
      <c r="A17" s="2">
        <v>16</v>
      </c>
      <c r="B17" s="3" t="s">
        <v>1873</v>
      </c>
    </row>
    <row r="18" spans="1:2">
      <c r="A18" s="2">
        <v>17</v>
      </c>
      <c r="B18" s="3" t="s">
        <v>1874</v>
      </c>
    </row>
    <row r="19" spans="1:2">
      <c r="A19" s="2">
        <v>18</v>
      </c>
      <c r="B19" s="3" t="s">
        <v>1875</v>
      </c>
    </row>
    <row r="20" spans="1:2">
      <c r="A20" s="2">
        <v>19</v>
      </c>
      <c r="B20" s="3" t="s">
        <v>1876</v>
      </c>
    </row>
    <row r="21" spans="1:2">
      <c r="A21" s="2">
        <v>20</v>
      </c>
      <c r="B21" s="3" t="s">
        <v>1877</v>
      </c>
    </row>
    <row r="22" spans="1:2">
      <c r="A22" s="2">
        <v>21</v>
      </c>
      <c r="B22" s="3" t="s">
        <v>1878</v>
      </c>
    </row>
    <row r="23" spans="1:2">
      <c r="A23" s="2">
        <v>22</v>
      </c>
      <c r="B23" s="3" t="s">
        <v>1879</v>
      </c>
    </row>
    <row r="24" spans="1:2">
      <c r="A24" s="2">
        <v>23</v>
      </c>
      <c r="B24" s="3" t="s">
        <v>1880</v>
      </c>
    </row>
    <row r="25" spans="1:2">
      <c r="A25" s="2">
        <v>24</v>
      </c>
      <c r="B25" s="3" t="s">
        <v>1881</v>
      </c>
    </row>
    <row r="26" spans="1:2">
      <c r="A26" s="2">
        <v>25</v>
      </c>
      <c r="B26" s="3" t="s">
        <v>1882</v>
      </c>
    </row>
    <row r="27" spans="1:2">
      <c r="A27" s="2">
        <v>26</v>
      </c>
      <c r="B27" s="3" t="s">
        <v>1883</v>
      </c>
    </row>
    <row r="28" spans="1:2">
      <c r="A28" s="2">
        <v>27</v>
      </c>
      <c r="B28" s="3" t="s">
        <v>1884</v>
      </c>
    </row>
    <row r="29" spans="1:2">
      <c r="A29" s="2">
        <v>28</v>
      </c>
      <c r="B29" s="3" t="s">
        <v>1885</v>
      </c>
    </row>
    <row r="30" spans="1:2">
      <c r="A30" s="2">
        <v>29</v>
      </c>
      <c r="B30" s="3" t="s">
        <v>1886</v>
      </c>
    </row>
    <row r="31" spans="1:2">
      <c r="A31" s="2">
        <v>30</v>
      </c>
      <c r="B31" s="3" t="s">
        <v>1887</v>
      </c>
    </row>
    <row r="32" spans="1:2">
      <c r="A32" s="2">
        <v>31</v>
      </c>
      <c r="B32" s="3" t="s">
        <v>1888</v>
      </c>
    </row>
    <row r="33" spans="1:2">
      <c r="A33" s="2">
        <v>32</v>
      </c>
      <c r="B33" s="3" t="s">
        <v>1889</v>
      </c>
    </row>
    <row r="34" spans="1:2">
      <c r="A34" s="2">
        <v>33</v>
      </c>
      <c r="B34" s="3" t="s">
        <v>1890</v>
      </c>
    </row>
    <row r="35" spans="1:2">
      <c r="A35" s="2">
        <v>34</v>
      </c>
      <c r="B35" s="3" t="s">
        <v>1891</v>
      </c>
    </row>
    <row r="36" spans="1:2">
      <c r="A36" s="2">
        <v>35</v>
      </c>
      <c r="B36" s="3" t="s">
        <v>1892</v>
      </c>
    </row>
    <row r="37" spans="1:2">
      <c r="A37" s="2">
        <v>36</v>
      </c>
      <c r="B37" s="3" t="s">
        <v>1893</v>
      </c>
    </row>
    <row r="38" spans="1:2">
      <c r="A38" s="6">
        <v>37</v>
      </c>
      <c r="B38" s="3" t="s">
        <v>1894</v>
      </c>
    </row>
    <row r="39" spans="1:2">
      <c r="A39" s="6">
        <v>38</v>
      </c>
      <c r="B39" s="3" t="s">
        <v>1895</v>
      </c>
    </row>
    <row r="40" spans="1:2">
      <c r="A40" s="6">
        <v>39</v>
      </c>
      <c r="B40" s="3" t="s">
        <v>1896</v>
      </c>
    </row>
    <row r="41" spans="1:2">
      <c r="A41" s="6">
        <v>40</v>
      </c>
      <c r="B41" s="3" t="s">
        <v>1897</v>
      </c>
    </row>
    <row r="42" spans="1:2">
      <c r="A42" s="6">
        <v>41</v>
      </c>
      <c r="B42" s="3" t="s">
        <v>1898</v>
      </c>
    </row>
    <row r="43" spans="1:2">
      <c r="A43" s="6">
        <v>42</v>
      </c>
      <c r="B43" s="3" t="s">
        <v>1899</v>
      </c>
    </row>
    <row r="44" spans="1:2">
      <c r="A44" s="6">
        <v>43</v>
      </c>
      <c r="B44" s="3" t="s">
        <v>1900</v>
      </c>
    </row>
    <row r="45" spans="1:2">
      <c r="A45" s="6">
        <v>44</v>
      </c>
      <c r="B45" s="3" t="s">
        <v>1901</v>
      </c>
    </row>
    <row r="46" spans="1:2">
      <c r="A46" s="6">
        <v>45</v>
      </c>
      <c r="B46" s="3" t="s">
        <v>1902</v>
      </c>
    </row>
    <row r="47" spans="1:2">
      <c r="A47" s="6">
        <v>46</v>
      </c>
      <c r="B47" s="3" t="s">
        <v>1903</v>
      </c>
    </row>
    <row r="48" spans="1:2">
      <c r="A48" s="6">
        <v>47</v>
      </c>
      <c r="B48" s="3" t="s">
        <v>1904</v>
      </c>
    </row>
    <row r="49" spans="1:2">
      <c r="A49" s="7">
        <v>48</v>
      </c>
      <c r="B49" s="3" t="s">
        <v>1905</v>
      </c>
    </row>
    <row r="50" spans="1:2">
      <c r="A50" s="6">
        <v>49</v>
      </c>
      <c r="B50" s="3" t="s">
        <v>1906</v>
      </c>
    </row>
    <row r="51" spans="1:2">
      <c r="A51" s="6">
        <v>50</v>
      </c>
      <c r="B51" s="3" t="s">
        <v>1907</v>
      </c>
    </row>
    <row r="52" spans="1:2">
      <c r="A52" s="8">
        <v>51</v>
      </c>
      <c r="B52" s="3" t="s">
        <v>1908</v>
      </c>
    </row>
    <row r="53" spans="1:2">
      <c r="A53" s="8">
        <v>52</v>
      </c>
      <c r="B53" s="3" t="s">
        <v>1909</v>
      </c>
    </row>
    <row r="54" spans="1:2">
      <c r="A54" s="8">
        <v>53</v>
      </c>
      <c r="B54" s="3" t="s">
        <v>1910</v>
      </c>
    </row>
    <row r="55" spans="1:2">
      <c r="A55" s="6">
        <v>54</v>
      </c>
      <c r="B55" s="3" t="s">
        <v>1911</v>
      </c>
    </row>
    <row r="56" spans="1:2">
      <c r="A56" s="8">
        <v>55</v>
      </c>
      <c r="B56" s="3" t="s">
        <v>1912</v>
      </c>
    </row>
    <row r="57" spans="1:2">
      <c r="A57" s="8">
        <v>56</v>
      </c>
      <c r="B57" s="3" t="s">
        <v>1913</v>
      </c>
    </row>
    <row r="58" spans="1:2">
      <c r="A58" s="6">
        <v>57</v>
      </c>
      <c r="B58" s="3" t="s">
        <v>1914</v>
      </c>
    </row>
    <row r="59" spans="1:2">
      <c r="A59" s="6">
        <v>58</v>
      </c>
      <c r="B59" s="3" t="s">
        <v>1915</v>
      </c>
    </row>
    <row r="60" spans="1:2">
      <c r="A60" s="6">
        <v>59</v>
      </c>
      <c r="B60" s="3" t="s">
        <v>1916</v>
      </c>
    </row>
    <row r="61" spans="1:2">
      <c r="A61" s="6">
        <v>60</v>
      </c>
      <c r="B61" s="3" t="s">
        <v>1917</v>
      </c>
    </row>
    <row r="62" spans="1:2">
      <c r="A62" s="8">
        <v>61</v>
      </c>
      <c r="B62" s="3" t="s">
        <v>1918</v>
      </c>
    </row>
    <row r="63" spans="1:2">
      <c r="A63" s="6">
        <v>62</v>
      </c>
      <c r="B63" s="3" t="s">
        <v>1919</v>
      </c>
    </row>
    <row r="64" spans="1:2">
      <c r="A64" s="8">
        <v>63</v>
      </c>
      <c r="B64" s="3" t="s">
        <v>1920</v>
      </c>
    </row>
    <row r="65" spans="1:2">
      <c r="A65" s="6">
        <v>64</v>
      </c>
      <c r="B65" s="3" t="s">
        <v>1921</v>
      </c>
    </row>
    <row r="66" spans="1:2">
      <c r="A66" s="6">
        <v>65</v>
      </c>
      <c r="B66" s="3" t="s">
        <v>1922</v>
      </c>
    </row>
    <row r="67" spans="1:2">
      <c r="A67" s="6">
        <v>66</v>
      </c>
      <c r="B67" s="3" t="s">
        <v>1923</v>
      </c>
    </row>
    <row r="68" spans="1:2">
      <c r="A68" s="6">
        <v>67</v>
      </c>
      <c r="B68" s="3" t="s">
        <v>1924</v>
      </c>
    </row>
    <row r="69" spans="1:2">
      <c r="A69" s="6">
        <v>68</v>
      </c>
      <c r="B69" s="3" t="s">
        <v>1925</v>
      </c>
    </row>
    <row r="70" spans="1:2">
      <c r="A70" s="6">
        <v>69</v>
      </c>
      <c r="B70" s="3" t="s">
        <v>1926</v>
      </c>
    </row>
    <row r="71" spans="1:2">
      <c r="A71" s="6">
        <v>70</v>
      </c>
      <c r="B71" s="3" t="s">
        <v>1927</v>
      </c>
    </row>
    <row r="72" spans="1:2">
      <c r="A72" s="6">
        <v>71</v>
      </c>
      <c r="B72" s="3" t="s">
        <v>1928</v>
      </c>
    </row>
    <row r="73" spans="1:2">
      <c r="A73" s="6">
        <v>72</v>
      </c>
      <c r="B73" s="3" t="s">
        <v>1929</v>
      </c>
    </row>
    <row r="74" spans="1:2">
      <c r="A74" s="6">
        <v>73</v>
      </c>
      <c r="B74" s="3" t="s">
        <v>1930</v>
      </c>
    </row>
    <row r="75" spans="1:2">
      <c r="A75" s="6">
        <v>74</v>
      </c>
      <c r="B75" s="3" t="s">
        <v>1931</v>
      </c>
    </row>
    <row r="76" spans="1:2">
      <c r="A76" s="6">
        <v>75</v>
      </c>
      <c r="B76" s="3" t="s">
        <v>1932</v>
      </c>
    </row>
    <row r="77" spans="1:2">
      <c r="A77" s="6">
        <v>76</v>
      </c>
      <c r="B77" s="3" t="s">
        <v>1933</v>
      </c>
    </row>
    <row r="78" spans="1:2">
      <c r="A78" s="6">
        <v>77</v>
      </c>
      <c r="B78" s="3" t="s">
        <v>1934</v>
      </c>
    </row>
    <row r="79" spans="1:2">
      <c r="A79" s="8">
        <v>78</v>
      </c>
      <c r="B79" s="3" t="s">
        <v>1935</v>
      </c>
    </row>
    <row r="80" spans="1:2">
      <c r="A80" s="6">
        <v>79</v>
      </c>
      <c r="B80" s="3" t="s">
        <v>1936</v>
      </c>
    </row>
    <row r="81" spans="1:2">
      <c r="A81" s="6">
        <v>80</v>
      </c>
      <c r="B81" s="3" t="s">
        <v>1937</v>
      </c>
    </row>
    <row r="82" spans="1:2">
      <c r="A82" s="8">
        <v>81</v>
      </c>
      <c r="B82" s="3" t="s">
        <v>1938</v>
      </c>
    </row>
    <row r="83" spans="1:2">
      <c r="A83" s="6">
        <v>82</v>
      </c>
      <c r="B83" s="3" t="s">
        <v>1939</v>
      </c>
    </row>
    <row r="84" spans="1:2">
      <c r="A84" s="6">
        <v>83</v>
      </c>
      <c r="B84" s="3" t="s">
        <v>1940</v>
      </c>
    </row>
    <row r="85" spans="1:2">
      <c r="A85" s="6">
        <v>84</v>
      </c>
      <c r="B85" s="3" t="s">
        <v>1941</v>
      </c>
    </row>
    <row r="86" spans="1:2">
      <c r="A86" s="6">
        <v>85</v>
      </c>
      <c r="B86" s="3" t="s">
        <v>1942</v>
      </c>
    </row>
    <row r="87" spans="1:2">
      <c r="A87" s="8">
        <v>86</v>
      </c>
      <c r="B87" s="3" t="s">
        <v>1943</v>
      </c>
    </row>
    <row r="88" spans="1:2">
      <c r="A88" s="8">
        <v>87</v>
      </c>
      <c r="B88" s="3" t="s">
        <v>1944</v>
      </c>
    </row>
    <row r="89" spans="1:2">
      <c r="A89" s="6">
        <v>88</v>
      </c>
      <c r="B89" s="3" t="s">
        <v>1945</v>
      </c>
    </row>
    <row r="90" spans="1:2">
      <c r="A90" s="6">
        <v>89</v>
      </c>
      <c r="B90" s="3" t="s">
        <v>1946</v>
      </c>
    </row>
    <row r="91" spans="1:2">
      <c r="A91" s="6">
        <v>90</v>
      </c>
      <c r="B91" s="3" t="s">
        <v>1947</v>
      </c>
    </row>
    <row r="92" spans="1:2">
      <c r="A92" s="6">
        <v>91</v>
      </c>
      <c r="B92" s="3" t="s">
        <v>1948</v>
      </c>
    </row>
    <row r="93" spans="1:2">
      <c r="A93" s="6">
        <v>92</v>
      </c>
      <c r="B93" s="3" t="s">
        <v>1949</v>
      </c>
    </row>
    <row r="94" spans="1:2">
      <c r="A94" s="8">
        <v>93</v>
      </c>
      <c r="B94" s="3" t="s">
        <v>1950</v>
      </c>
    </row>
    <row r="95" spans="1:2">
      <c r="A95" s="6">
        <v>94</v>
      </c>
      <c r="B95" s="3" t="s">
        <v>1951</v>
      </c>
    </row>
    <row r="96" spans="1:2">
      <c r="A96" s="6">
        <v>95</v>
      </c>
      <c r="B96" s="3" t="s">
        <v>1952</v>
      </c>
    </row>
    <row r="97" spans="1:2">
      <c r="A97" s="8">
        <v>96</v>
      </c>
      <c r="B97" s="3" t="s">
        <v>1953</v>
      </c>
    </row>
    <row r="98" spans="1:2">
      <c r="A98" s="8">
        <v>97</v>
      </c>
      <c r="B98" s="3" t="s">
        <v>1954</v>
      </c>
    </row>
    <row r="99" spans="1:2">
      <c r="A99" s="6">
        <v>98</v>
      </c>
      <c r="B99" s="3" t="s">
        <v>1955</v>
      </c>
    </row>
    <row r="100" spans="1:2">
      <c r="A100" s="6">
        <v>99</v>
      </c>
      <c r="B100" s="3" t="s">
        <v>1956</v>
      </c>
    </row>
    <row r="101" spans="1:2">
      <c r="A101" s="8">
        <v>100</v>
      </c>
      <c r="B101" s="3" t="s">
        <v>1957</v>
      </c>
    </row>
    <row r="102" spans="1:2">
      <c r="A102" s="6">
        <v>101</v>
      </c>
      <c r="B102" s="3" t="s">
        <v>1958</v>
      </c>
    </row>
    <row r="103" spans="1:2">
      <c r="A103" s="6">
        <v>102</v>
      </c>
      <c r="B103" s="3" t="s">
        <v>1959</v>
      </c>
    </row>
    <row r="104" spans="1:2">
      <c r="A104" s="6">
        <v>103</v>
      </c>
      <c r="B104" s="3" t="s">
        <v>1960</v>
      </c>
    </row>
    <row r="105" spans="1:2">
      <c r="A105" s="6">
        <v>104</v>
      </c>
      <c r="B105" s="3" t="s">
        <v>1961</v>
      </c>
    </row>
    <row r="106" spans="1:2">
      <c r="A106" s="6">
        <v>105</v>
      </c>
      <c r="B106" s="3" t="s">
        <v>1962</v>
      </c>
    </row>
    <row r="107" spans="1:2">
      <c r="A107" s="6">
        <v>106</v>
      </c>
      <c r="B107" s="3" t="s">
        <v>1963</v>
      </c>
    </row>
    <row r="108" spans="1:2">
      <c r="A108" s="6">
        <v>107</v>
      </c>
      <c r="B108" s="3" t="s">
        <v>1964</v>
      </c>
    </row>
    <row r="109" spans="1:2">
      <c r="A109" s="6">
        <v>108</v>
      </c>
      <c r="B109" s="3" t="s">
        <v>1965</v>
      </c>
    </row>
    <row r="110" spans="1:2">
      <c r="A110" s="6">
        <v>109</v>
      </c>
      <c r="B110" s="3" t="s">
        <v>1966</v>
      </c>
    </row>
    <row r="111" spans="1:2">
      <c r="A111" s="6">
        <v>110</v>
      </c>
      <c r="B111" s="3" t="s">
        <v>1967</v>
      </c>
    </row>
    <row r="112" spans="1:2">
      <c r="A112" s="6">
        <v>111</v>
      </c>
      <c r="B112" s="3" t="s">
        <v>1968</v>
      </c>
    </row>
    <row r="113" spans="1:2">
      <c r="A113" s="6">
        <v>112</v>
      </c>
      <c r="B113" s="3" t="s">
        <v>1969</v>
      </c>
    </row>
    <row r="114" spans="1:2">
      <c r="A114" s="6">
        <v>113</v>
      </c>
      <c r="B114" s="3" t="s">
        <v>1970</v>
      </c>
    </row>
    <row r="115" spans="1:2">
      <c r="A115" s="6">
        <v>114</v>
      </c>
      <c r="B115" s="3" t="s">
        <v>1971</v>
      </c>
    </row>
    <row r="116" spans="1:2">
      <c r="A116" s="6">
        <v>115</v>
      </c>
      <c r="B116" s="3" t="s">
        <v>1972</v>
      </c>
    </row>
    <row r="117" spans="1:2">
      <c r="A117" s="2">
        <v>116</v>
      </c>
      <c r="B117" s="3" t="s">
        <v>1973</v>
      </c>
    </row>
    <row r="118" spans="1:2">
      <c r="A118" s="2">
        <v>117</v>
      </c>
      <c r="B118" s="3" t="s">
        <v>1974</v>
      </c>
    </row>
    <row r="119" spans="1:2">
      <c r="A119" s="2">
        <v>118</v>
      </c>
      <c r="B119" s="3" t="s">
        <v>1975</v>
      </c>
    </row>
    <row r="120" spans="1:2">
      <c r="A120" s="2">
        <v>119</v>
      </c>
      <c r="B120" s="3" t="s">
        <v>1976</v>
      </c>
    </row>
    <row r="121" spans="1:2">
      <c r="A121" s="2">
        <v>120</v>
      </c>
      <c r="B121" s="3" t="s">
        <v>1977</v>
      </c>
    </row>
    <row r="122" spans="1:2">
      <c r="A122" s="2">
        <v>121</v>
      </c>
      <c r="B122" s="3" t="s">
        <v>1978</v>
      </c>
    </row>
    <row r="123" spans="1:2">
      <c r="A123" s="2">
        <v>122</v>
      </c>
      <c r="B123" s="3" t="s">
        <v>1979</v>
      </c>
    </row>
    <row r="124" spans="1:2">
      <c r="A124" s="2">
        <v>123</v>
      </c>
      <c r="B124" s="3" t="s">
        <v>1980</v>
      </c>
    </row>
    <row r="125" spans="1:2">
      <c r="A125" s="2">
        <v>124</v>
      </c>
      <c r="B125" s="3" t="s">
        <v>1981</v>
      </c>
    </row>
    <row r="126" spans="1:2">
      <c r="A126" s="2">
        <v>125</v>
      </c>
      <c r="B126" s="3" t="s">
        <v>1982</v>
      </c>
    </row>
    <row r="127" spans="1:2">
      <c r="A127" s="2">
        <v>126</v>
      </c>
      <c r="B127" s="3" t="s">
        <v>1983</v>
      </c>
    </row>
    <row r="128" spans="1:2">
      <c r="A128" s="2">
        <v>127</v>
      </c>
      <c r="B128" s="3" t="s">
        <v>1984</v>
      </c>
    </row>
    <row r="129" spans="1:2">
      <c r="A129" s="2">
        <v>128</v>
      </c>
      <c r="B129" s="3" t="s">
        <v>1985</v>
      </c>
    </row>
    <row r="130" spans="1:2">
      <c r="A130" s="2">
        <v>129</v>
      </c>
      <c r="B130" s="3" t="s">
        <v>1986</v>
      </c>
    </row>
    <row r="131" spans="1:2">
      <c r="A131" s="2">
        <v>130</v>
      </c>
      <c r="B131" s="3" t="s">
        <v>1987</v>
      </c>
    </row>
    <row r="132" spans="1:2">
      <c r="A132" s="2">
        <v>131</v>
      </c>
      <c r="B132" s="3" t="s">
        <v>1988</v>
      </c>
    </row>
    <row r="133" spans="1:2">
      <c r="A133" s="2">
        <v>132</v>
      </c>
      <c r="B133" s="3" t="s">
        <v>1989</v>
      </c>
    </row>
    <row r="134" spans="1:2">
      <c r="A134" s="2">
        <v>133</v>
      </c>
      <c r="B134" s="3" t="s">
        <v>1990</v>
      </c>
    </row>
    <row r="135" spans="1:2">
      <c r="A135" s="2">
        <v>134</v>
      </c>
      <c r="B135" s="3" t="s">
        <v>1991</v>
      </c>
    </row>
    <row r="136" spans="1:2">
      <c r="A136" s="2">
        <v>135</v>
      </c>
      <c r="B136" s="3" t="s">
        <v>1992</v>
      </c>
    </row>
    <row r="137" spans="1:2">
      <c r="A137" s="2">
        <v>136</v>
      </c>
      <c r="B137" s="3" t="s">
        <v>1993</v>
      </c>
    </row>
    <row r="138" spans="1:2">
      <c r="A138" s="2">
        <v>137</v>
      </c>
      <c r="B138" s="3" t="s">
        <v>1994</v>
      </c>
    </row>
    <row r="139" spans="1:2">
      <c r="A139" s="2">
        <v>138</v>
      </c>
      <c r="B139" s="3" t="s">
        <v>1995</v>
      </c>
    </row>
    <row r="140" spans="1:2">
      <c r="A140" s="2">
        <v>139</v>
      </c>
      <c r="B140" s="3" t="s">
        <v>1996</v>
      </c>
    </row>
    <row r="141" spans="1:2">
      <c r="A141" s="2">
        <v>140</v>
      </c>
      <c r="B141" s="3" t="s">
        <v>1997</v>
      </c>
    </row>
    <row r="142" spans="1:2">
      <c r="A142" s="9">
        <v>141</v>
      </c>
      <c r="B142" s="3" t="s">
        <v>1998</v>
      </c>
    </row>
    <row r="143" spans="1:2">
      <c r="A143" s="2">
        <v>142</v>
      </c>
      <c r="B143" s="3" t="s">
        <v>1999</v>
      </c>
    </row>
    <row r="144" spans="1:2">
      <c r="A144" s="2">
        <v>143</v>
      </c>
      <c r="B144" s="3" t="s">
        <v>2000</v>
      </c>
    </row>
    <row r="145" spans="1:2">
      <c r="A145" s="2">
        <v>144</v>
      </c>
      <c r="B145" s="3" t="s">
        <v>2001</v>
      </c>
    </row>
    <row r="146" spans="1:2">
      <c r="A146" s="2">
        <v>145</v>
      </c>
      <c r="B146" s="3" t="s">
        <v>2002</v>
      </c>
    </row>
    <row r="147" spans="1:2">
      <c r="A147" s="2">
        <v>146</v>
      </c>
      <c r="B147" s="3" t="s">
        <v>2003</v>
      </c>
    </row>
    <row r="148" spans="1:2">
      <c r="A148" s="2">
        <v>147</v>
      </c>
      <c r="B148" s="3" t="s">
        <v>2004</v>
      </c>
    </row>
    <row r="149" spans="1:2">
      <c r="A149" s="2">
        <v>148</v>
      </c>
      <c r="B149" s="3" t="s">
        <v>2005</v>
      </c>
    </row>
    <row r="150" spans="1:2">
      <c r="A150" s="2">
        <v>149</v>
      </c>
      <c r="B150" s="3" t="s">
        <v>2006</v>
      </c>
    </row>
    <row r="151" spans="1:2">
      <c r="A151" s="2">
        <v>150</v>
      </c>
      <c r="B151" s="3" t="s">
        <v>2007</v>
      </c>
    </row>
    <row r="152" spans="1:2">
      <c r="A152" s="2">
        <v>151</v>
      </c>
      <c r="B152" s="3" t="s">
        <v>2008</v>
      </c>
    </row>
    <row r="153" spans="1:2">
      <c r="A153" s="9">
        <v>152</v>
      </c>
      <c r="B153" s="3" t="s">
        <v>2009</v>
      </c>
    </row>
    <row r="154" spans="1:2">
      <c r="A154" s="2">
        <v>153</v>
      </c>
      <c r="B154" s="3" t="s">
        <v>2010</v>
      </c>
    </row>
    <row r="155" spans="1:2">
      <c r="A155" s="2">
        <v>154</v>
      </c>
      <c r="B155" s="3" t="s">
        <v>2011</v>
      </c>
    </row>
    <row r="156" spans="1:2">
      <c r="A156" s="2">
        <v>155</v>
      </c>
      <c r="B156" s="3" t="s">
        <v>2012</v>
      </c>
    </row>
    <row r="157" spans="1:2">
      <c r="A157" s="2">
        <v>156</v>
      </c>
      <c r="B157" s="3" t="s">
        <v>2013</v>
      </c>
    </row>
    <row r="158" spans="1:2">
      <c r="A158" s="2">
        <v>157</v>
      </c>
      <c r="B158" s="3" t="s">
        <v>2014</v>
      </c>
    </row>
    <row r="159" spans="1:2">
      <c r="A159" s="2">
        <v>158</v>
      </c>
      <c r="B159" s="3" t="s">
        <v>2015</v>
      </c>
    </row>
    <row r="160" spans="1:2">
      <c r="A160" s="2">
        <v>159</v>
      </c>
      <c r="B160" s="3" t="s">
        <v>2016</v>
      </c>
    </row>
    <row r="161" spans="1:2">
      <c r="A161" s="2">
        <v>160</v>
      </c>
      <c r="B161" s="3" t="s">
        <v>2017</v>
      </c>
    </row>
    <row r="162" spans="1:2">
      <c r="A162" s="9">
        <v>161</v>
      </c>
      <c r="B162" s="3" t="s">
        <v>2018</v>
      </c>
    </row>
    <row r="163" spans="1:2">
      <c r="A163" s="2">
        <v>162</v>
      </c>
      <c r="B163" s="3" t="s">
        <v>2019</v>
      </c>
    </row>
    <row r="164" spans="1:2">
      <c r="A164" s="2">
        <v>163</v>
      </c>
      <c r="B164" s="3" t="s">
        <v>2020</v>
      </c>
    </row>
    <row r="165" spans="1:2">
      <c r="A165" s="2">
        <v>164</v>
      </c>
      <c r="B165" s="3" t="s">
        <v>2021</v>
      </c>
    </row>
    <row r="166" spans="1:2">
      <c r="A166" s="9">
        <v>165</v>
      </c>
      <c r="B166" s="3" t="s">
        <v>2022</v>
      </c>
    </row>
    <row r="167" spans="1:2">
      <c r="A167" s="2">
        <v>166</v>
      </c>
      <c r="B167" s="3" t="s">
        <v>2023</v>
      </c>
    </row>
    <row r="168" spans="1:2">
      <c r="A168" s="9">
        <v>167</v>
      </c>
      <c r="B168" s="3" t="s">
        <v>2024</v>
      </c>
    </row>
    <row r="169" spans="1:2">
      <c r="A169" s="9">
        <v>168</v>
      </c>
      <c r="B169" s="3" t="s">
        <v>2025</v>
      </c>
    </row>
    <row r="170" spans="1:2">
      <c r="A170" s="2">
        <v>169</v>
      </c>
      <c r="B170" s="3" t="s">
        <v>2026</v>
      </c>
    </row>
    <row r="171" spans="1:2">
      <c r="A171" s="9">
        <v>170</v>
      </c>
      <c r="B171" s="3" t="s">
        <v>2027</v>
      </c>
    </row>
    <row r="172" spans="1:2">
      <c r="A172" s="9">
        <v>171</v>
      </c>
      <c r="B172" s="3" t="s">
        <v>2028</v>
      </c>
    </row>
    <row r="173" spans="1:2">
      <c r="A173" s="9">
        <v>172</v>
      </c>
      <c r="B173" s="3" t="s">
        <v>2029</v>
      </c>
    </row>
    <row r="174" spans="1:2">
      <c r="A174" s="2">
        <v>173</v>
      </c>
      <c r="B174" s="3" t="s">
        <v>2030</v>
      </c>
    </row>
    <row r="175" spans="1:2">
      <c r="A175" s="2">
        <v>174</v>
      </c>
      <c r="B175" s="3" t="s">
        <v>2031</v>
      </c>
    </row>
    <row r="176" spans="1:2">
      <c r="A176" s="2">
        <v>175</v>
      </c>
      <c r="B176" s="3" t="s">
        <v>2032</v>
      </c>
    </row>
    <row r="177" spans="1:2">
      <c r="A177" s="2">
        <v>176</v>
      </c>
      <c r="B177" s="3" t="s">
        <v>2033</v>
      </c>
    </row>
    <row r="178" spans="1:2">
      <c r="A178" s="9">
        <v>177</v>
      </c>
      <c r="B178" s="3" t="s">
        <v>2034</v>
      </c>
    </row>
    <row r="179" spans="1:2">
      <c r="A179" s="2">
        <v>178</v>
      </c>
      <c r="B179" s="3" t="s">
        <v>2035</v>
      </c>
    </row>
    <row r="180" spans="1:2">
      <c r="A180" s="2">
        <v>179</v>
      </c>
      <c r="B180" s="3" t="s">
        <v>2036</v>
      </c>
    </row>
    <row r="181" spans="1:2">
      <c r="A181" s="9">
        <v>180</v>
      </c>
      <c r="B181" s="3" t="s">
        <v>2037</v>
      </c>
    </row>
    <row r="182" spans="1:2">
      <c r="A182" s="9">
        <v>181</v>
      </c>
      <c r="B182" s="3" t="s">
        <v>2038</v>
      </c>
    </row>
    <row r="183" spans="1:2">
      <c r="A183" s="9">
        <v>182</v>
      </c>
      <c r="B183" s="3" t="s">
        <v>2039</v>
      </c>
    </row>
    <row r="184" spans="1:2">
      <c r="A184" s="2">
        <v>183</v>
      </c>
      <c r="B184" s="3" t="s">
        <v>2040</v>
      </c>
    </row>
    <row r="185" spans="1:2">
      <c r="A185" s="2">
        <v>184</v>
      </c>
      <c r="B185" s="3" t="s">
        <v>2041</v>
      </c>
    </row>
    <row r="186" spans="1:2">
      <c r="A186" s="2">
        <v>185</v>
      </c>
      <c r="B186" s="3" t="s">
        <v>2042</v>
      </c>
    </row>
    <row r="187" spans="1:2">
      <c r="A187" s="2">
        <v>186</v>
      </c>
      <c r="B187" s="3" t="s">
        <v>2043</v>
      </c>
    </row>
    <row r="188" spans="1:2">
      <c r="A188" s="2">
        <v>187</v>
      </c>
      <c r="B188" s="3" t="s">
        <v>2044</v>
      </c>
    </row>
    <row r="189" spans="1:2">
      <c r="A189" s="9">
        <v>188</v>
      </c>
      <c r="B189" s="3" t="s">
        <v>2045</v>
      </c>
    </row>
    <row r="190" spans="1:2">
      <c r="A190" s="9">
        <v>189</v>
      </c>
      <c r="B190" s="3" t="s">
        <v>2046</v>
      </c>
    </row>
    <row r="191" spans="1:2">
      <c r="A191" s="2">
        <v>190</v>
      </c>
      <c r="B191" s="3" t="s">
        <v>2047</v>
      </c>
    </row>
    <row r="192" spans="1:2">
      <c r="A192" s="9">
        <v>191</v>
      </c>
      <c r="B192" s="3" t="s">
        <v>2048</v>
      </c>
    </row>
    <row r="193" spans="1:2">
      <c r="A193" s="2">
        <v>192</v>
      </c>
      <c r="B193" s="3" t="s">
        <v>2049</v>
      </c>
    </row>
    <row r="194" spans="1:2">
      <c r="A194" s="9">
        <v>193</v>
      </c>
      <c r="B194" s="3" t="s">
        <v>2050</v>
      </c>
    </row>
    <row r="195" spans="1:2">
      <c r="A195" s="2">
        <v>194</v>
      </c>
      <c r="B195" s="3" t="s">
        <v>2051</v>
      </c>
    </row>
    <row r="196" spans="1:2">
      <c r="A196" s="2">
        <v>195</v>
      </c>
      <c r="B196" s="3" t="s">
        <v>2052</v>
      </c>
    </row>
    <row r="197" spans="1:2">
      <c r="A197" s="2">
        <v>196</v>
      </c>
      <c r="B197" s="3" t="s">
        <v>2053</v>
      </c>
    </row>
    <row r="198" spans="1:2">
      <c r="A198" s="2">
        <v>197</v>
      </c>
      <c r="B198" s="3" t="s">
        <v>2054</v>
      </c>
    </row>
    <row r="199" spans="1:2">
      <c r="A199" s="2">
        <v>198</v>
      </c>
      <c r="B199" s="3" t="s">
        <v>2055</v>
      </c>
    </row>
    <row r="200" spans="1:2">
      <c r="A200" s="2">
        <v>199</v>
      </c>
      <c r="B200" s="3" t="s">
        <v>2056</v>
      </c>
    </row>
    <row r="201" spans="1:2">
      <c r="A201" s="2">
        <v>200</v>
      </c>
      <c r="B201" s="3" t="s">
        <v>2057</v>
      </c>
    </row>
    <row r="202" spans="1:2">
      <c r="A202" s="2">
        <v>201</v>
      </c>
      <c r="B202" s="3" t="s">
        <v>2058</v>
      </c>
    </row>
    <row r="203" spans="1:2">
      <c r="A203" s="2">
        <v>202</v>
      </c>
      <c r="B203" s="3" t="s">
        <v>2059</v>
      </c>
    </row>
    <row r="204" spans="1:2">
      <c r="A204" s="9">
        <v>203</v>
      </c>
      <c r="B204" s="3" t="s">
        <v>2060</v>
      </c>
    </row>
    <row r="205" spans="1:2">
      <c r="A205" s="2">
        <v>204</v>
      </c>
      <c r="B205" s="3" t="s">
        <v>2061</v>
      </c>
    </row>
    <row r="206" spans="1:2">
      <c r="A206" s="2">
        <v>205</v>
      </c>
      <c r="B206" s="3" t="s">
        <v>2062</v>
      </c>
    </row>
    <row r="207" spans="1:2">
      <c r="A207" s="6">
        <v>206</v>
      </c>
      <c r="B207" s="3" t="s">
        <v>2063</v>
      </c>
    </row>
    <row r="208" spans="1:2">
      <c r="A208" s="2">
        <v>207</v>
      </c>
      <c r="B208" s="3" t="s">
        <v>2064</v>
      </c>
    </row>
    <row r="209" spans="1:2">
      <c r="A209" s="2">
        <v>208</v>
      </c>
      <c r="B209" s="3" t="s">
        <v>2065</v>
      </c>
    </row>
    <row r="210" spans="1:2">
      <c r="A210" s="9">
        <v>209</v>
      </c>
      <c r="B210" s="3" t="s">
        <v>2066</v>
      </c>
    </row>
    <row r="211" spans="1:2">
      <c r="A211" s="2">
        <v>210</v>
      </c>
      <c r="B211" s="3" t="s">
        <v>2067</v>
      </c>
    </row>
    <row r="212" spans="1:2">
      <c r="A212" s="2">
        <v>211</v>
      </c>
      <c r="B212" s="3" t="s">
        <v>2068</v>
      </c>
    </row>
    <row r="213" spans="1:2">
      <c r="A213" s="2">
        <v>212</v>
      </c>
      <c r="B213" s="3" t="s">
        <v>2069</v>
      </c>
    </row>
    <row r="214" spans="1:2">
      <c r="A214" s="2">
        <v>213</v>
      </c>
      <c r="B214" s="3" t="s">
        <v>2070</v>
      </c>
    </row>
    <row r="215" spans="1:2">
      <c r="A215" s="2">
        <v>214</v>
      </c>
      <c r="B215" s="3" t="s">
        <v>2071</v>
      </c>
    </row>
    <row r="216" spans="1:2">
      <c r="A216" s="2">
        <v>215</v>
      </c>
      <c r="B216" s="3" t="s">
        <v>2072</v>
      </c>
    </row>
    <row r="217" spans="1:2">
      <c r="A217" s="2">
        <v>216</v>
      </c>
      <c r="B217" s="3" t="s">
        <v>2073</v>
      </c>
    </row>
    <row r="218" spans="1:2">
      <c r="A218" s="2">
        <v>217</v>
      </c>
      <c r="B218" s="3" t="s">
        <v>2074</v>
      </c>
    </row>
    <row r="219" spans="1:2">
      <c r="A219" s="2">
        <v>218</v>
      </c>
      <c r="B219" s="3" t="s">
        <v>2075</v>
      </c>
    </row>
    <row r="220" spans="1:2">
      <c r="A220" s="2">
        <v>219</v>
      </c>
      <c r="B220" s="3" t="s">
        <v>2076</v>
      </c>
    </row>
    <row r="221" spans="1:2">
      <c r="A221" s="9">
        <v>220</v>
      </c>
      <c r="B221" s="3" t="s">
        <v>2077</v>
      </c>
    </row>
    <row r="222" spans="1:2">
      <c r="A222" s="2">
        <v>221</v>
      </c>
      <c r="B222" s="3" t="s">
        <v>2078</v>
      </c>
    </row>
    <row r="223" spans="1:2">
      <c r="A223" s="2">
        <v>222</v>
      </c>
      <c r="B223" s="3" t="s">
        <v>2079</v>
      </c>
    </row>
    <row r="224" spans="1:2">
      <c r="A224" s="2">
        <v>223</v>
      </c>
      <c r="B224" s="3" t="s">
        <v>2080</v>
      </c>
    </row>
    <row r="225" spans="1:2">
      <c r="A225" s="2">
        <v>224</v>
      </c>
      <c r="B225" s="3" t="s">
        <v>2081</v>
      </c>
    </row>
    <row r="226" spans="1:2">
      <c r="A226" s="2">
        <v>225</v>
      </c>
      <c r="B226" s="3" t="s">
        <v>2082</v>
      </c>
    </row>
    <row r="227" spans="1:2">
      <c r="A227" s="2">
        <v>226</v>
      </c>
      <c r="B227" s="3" t="s">
        <v>2083</v>
      </c>
    </row>
    <row r="228" spans="1:2">
      <c r="A228" s="9">
        <v>227</v>
      </c>
      <c r="B228" s="3" t="s">
        <v>2084</v>
      </c>
    </row>
    <row r="229" spans="1:2">
      <c r="A229" s="2">
        <v>228</v>
      </c>
      <c r="B229" s="3" t="s">
        <v>2085</v>
      </c>
    </row>
    <row r="230" spans="1:2">
      <c r="A230" s="2">
        <v>229</v>
      </c>
      <c r="B230" s="3" t="s">
        <v>2086</v>
      </c>
    </row>
    <row r="231" spans="1:2">
      <c r="A231" s="9">
        <v>230</v>
      </c>
      <c r="B231" s="3" t="s">
        <v>2087</v>
      </c>
    </row>
    <row r="232" spans="1:2">
      <c r="A232" s="2">
        <v>231</v>
      </c>
      <c r="B232" s="3" t="s">
        <v>2088</v>
      </c>
    </row>
    <row r="233" spans="1:2">
      <c r="A233" s="9">
        <v>232</v>
      </c>
      <c r="B233" s="3" t="s">
        <v>2089</v>
      </c>
    </row>
    <row r="234" spans="1:2">
      <c r="A234" s="2">
        <v>233</v>
      </c>
      <c r="B234" s="3" t="s">
        <v>2090</v>
      </c>
    </row>
    <row r="235" spans="1:2">
      <c r="A235" s="9">
        <v>234</v>
      </c>
      <c r="B235" s="3" t="s">
        <v>2091</v>
      </c>
    </row>
    <row r="236" spans="1:2">
      <c r="A236" s="9">
        <v>235</v>
      </c>
      <c r="B236" s="3" t="s">
        <v>2092</v>
      </c>
    </row>
    <row r="237" spans="1:2">
      <c r="A237" s="2">
        <v>236</v>
      </c>
      <c r="B237" s="3" t="s">
        <v>2093</v>
      </c>
    </row>
    <row r="238" spans="1:2">
      <c r="A238" s="9">
        <v>237</v>
      </c>
      <c r="B238" s="3" t="s">
        <v>2094</v>
      </c>
    </row>
    <row r="239" spans="1:2">
      <c r="A239" s="2">
        <v>238</v>
      </c>
      <c r="B239" s="3" t="s">
        <v>2095</v>
      </c>
    </row>
    <row r="240" spans="1:2">
      <c r="A240" s="2">
        <v>239</v>
      </c>
      <c r="B240" s="3" t="s">
        <v>2096</v>
      </c>
    </row>
    <row r="241" spans="1:2">
      <c r="A241" s="9">
        <v>240</v>
      </c>
      <c r="B241" s="3" t="s">
        <v>2097</v>
      </c>
    </row>
    <row r="242" spans="1:2">
      <c r="A242" s="2">
        <v>241</v>
      </c>
      <c r="B242" s="3" t="s">
        <v>2098</v>
      </c>
    </row>
    <row r="243" spans="1:2">
      <c r="A243" s="9">
        <v>242</v>
      </c>
      <c r="B243" s="3" t="s">
        <v>2099</v>
      </c>
    </row>
    <row r="244" spans="1:2">
      <c r="A244" s="9">
        <v>243</v>
      </c>
      <c r="B244" s="3" t="s">
        <v>2100</v>
      </c>
    </row>
    <row r="245" spans="1:2">
      <c r="A245" s="9">
        <v>244</v>
      </c>
      <c r="B245" s="3" t="s">
        <v>2101</v>
      </c>
    </row>
    <row r="246" spans="1:2">
      <c r="A246" s="9">
        <v>245</v>
      </c>
      <c r="B246" s="3" t="s">
        <v>2102</v>
      </c>
    </row>
    <row r="247" spans="1:2">
      <c r="A247" s="2">
        <v>246</v>
      </c>
      <c r="B247" s="3" t="s">
        <v>2103</v>
      </c>
    </row>
    <row r="248" spans="1:2">
      <c r="A248" s="2">
        <v>247</v>
      </c>
      <c r="B248" s="3" t="s">
        <v>2104</v>
      </c>
    </row>
    <row r="249" spans="1:2">
      <c r="A249" s="2">
        <v>248</v>
      </c>
      <c r="B249" s="3" t="s">
        <v>2105</v>
      </c>
    </row>
    <row r="250" spans="1:2">
      <c r="A250" s="2">
        <v>249</v>
      </c>
      <c r="B250" s="3" t="s">
        <v>2106</v>
      </c>
    </row>
    <row r="251" spans="1:2">
      <c r="A251" s="9">
        <v>250</v>
      </c>
      <c r="B251" s="3" t="s">
        <v>2107</v>
      </c>
    </row>
    <row r="252" spans="1:2">
      <c r="A252" s="9">
        <v>251</v>
      </c>
      <c r="B252" s="3" t="s">
        <v>2108</v>
      </c>
    </row>
    <row r="253" spans="1:2">
      <c r="A253" s="2">
        <v>252</v>
      </c>
      <c r="B253" s="3" t="s">
        <v>2109</v>
      </c>
    </row>
    <row r="254" spans="1:2">
      <c r="A254" s="2">
        <v>253</v>
      </c>
      <c r="B254" s="3" t="s">
        <v>2110</v>
      </c>
    </row>
    <row r="255" spans="1:2">
      <c r="A255" s="2">
        <v>254</v>
      </c>
      <c r="B255" s="3" t="s">
        <v>2111</v>
      </c>
    </row>
    <row r="256" spans="1:2">
      <c r="A256" s="9">
        <v>255</v>
      </c>
      <c r="B256" s="3" t="s">
        <v>2112</v>
      </c>
    </row>
    <row r="257" spans="1:2">
      <c r="A257" s="9">
        <v>256</v>
      </c>
      <c r="B257" s="3" t="s">
        <v>2113</v>
      </c>
    </row>
    <row r="258" spans="1:2">
      <c r="A258" s="9">
        <v>257</v>
      </c>
      <c r="B258" s="3" t="s">
        <v>2114</v>
      </c>
    </row>
    <row r="259" spans="1:2">
      <c r="A259" s="9">
        <v>258</v>
      </c>
      <c r="B259" s="3" t="s">
        <v>2115</v>
      </c>
    </row>
    <row r="260" spans="1:2">
      <c r="A260" s="2">
        <v>259</v>
      </c>
      <c r="B260" s="3" t="s">
        <v>2116</v>
      </c>
    </row>
    <row r="261" spans="1:2">
      <c r="A261" s="2">
        <v>260</v>
      </c>
      <c r="B261" s="3" t="s">
        <v>2117</v>
      </c>
    </row>
    <row r="262" spans="1:2">
      <c r="A262" s="10">
        <v>261</v>
      </c>
      <c r="B262" s="3" t="s">
        <v>2118</v>
      </c>
    </row>
    <row r="263" spans="1:2">
      <c r="A263" s="10">
        <v>262</v>
      </c>
      <c r="B263" s="3" t="s">
        <v>2119</v>
      </c>
    </row>
    <row r="264" spans="1:2">
      <c r="A264" s="9">
        <v>263</v>
      </c>
      <c r="B264" s="3" t="s">
        <v>2120</v>
      </c>
    </row>
    <row r="265" spans="1:2">
      <c r="A265" s="2">
        <v>264</v>
      </c>
      <c r="B265" s="3" t="s">
        <v>2121</v>
      </c>
    </row>
    <row r="266" spans="1:2">
      <c r="A266" s="9">
        <v>265</v>
      </c>
      <c r="B266" s="3" t="s">
        <v>2122</v>
      </c>
    </row>
    <row r="267" spans="1:2">
      <c r="A267" s="9">
        <v>266</v>
      </c>
      <c r="B267" s="3" t="s">
        <v>2123</v>
      </c>
    </row>
    <row r="268" spans="1:2">
      <c r="A268" s="2">
        <v>267</v>
      </c>
      <c r="B268" s="3" t="s">
        <v>2124</v>
      </c>
    </row>
    <row r="269" spans="1:2">
      <c r="A269" s="2">
        <v>268</v>
      </c>
      <c r="B269" s="3" t="s">
        <v>2125</v>
      </c>
    </row>
    <row r="270" spans="1:2">
      <c r="A270" s="2">
        <v>269</v>
      </c>
      <c r="B270" s="3" t="s">
        <v>2126</v>
      </c>
    </row>
    <row r="271" spans="1:2">
      <c r="A271" s="9">
        <v>270</v>
      </c>
      <c r="B271" s="3" t="s">
        <v>2127</v>
      </c>
    </row>
    <row r="272" spans="1:2">
      <c r="A272" s="2">
        <v>271</v>
      </c>
      <c r="B272" s="3" t="s">
        <v>2128</v>
      </c>
    </row>
    <row r="273" spans="1:2">
      <c r="A273" s="2">
        <v>272</v>
      </c>
      <c r="B273" s="3" t="s">
        <v>2129</v>
      </c>
    </row>
    <row r="274" spans="1:2">
      <c r="A274" s="9">
        <v>273</v>
      </c>
      <c r="B274" s="3" t="s">
        <v>2130</v>
      </c>
    </row>
    <row r="275" spans="1:2">
      <c r="A275" s="9">
        <v>274</v>
      </c>
      <c r="B275" s="3" t="s">
        <v>2131</v>
      </c>
    </row>
    <row r="276" spans="1:2">
      <c r="A276" s="9">
        <v>275</v>
      </c>
      <c r="B276" s="3" t="s">
        <v>2132</v>
      </c>
    </row>
    <row r="277" spans="1:2">
      <c r="A277" s="9">
        <v>276</v>
      </c>
      <c r="B277" s="3" t="s">
        <v>2133</v>
      </c>
    </row>
    <row r="278" spans="1:2">
      <c r="A278" s="9">
        <v>277</v>
      </c>
      <c r="B278" s="3" t="s">
        <v>2134</v>
      </c>
    </row>
    <row r="279" spans="1:2">
      <c r="A279" s="2">
        <v>278</v>
      </c>
      <c r="B279" s="3" t="s">
        <v>2135</v>
      </c>
    </row>
    <row r="280" spans="1:2">
      <c r="A280" s="9">
        <v>279</v>
      </c>
      <c r="B280" s="3" t="s">
        <v>2136</v>
      </c>
    </row>
    <row r="281" spans="1:2">
      <c r="A281" s="2">
        <v>280</v>
      </c>
      <c r="B281" s="3" t="s">
        <v>2137</v>
      </c>
    </row>
    <row r="282" spans="1:2">
      <c r="A282" s="9">
        <v>281</v>
      </c>
      <c r="B282" s="3" t="s">
        <v>2138</v>
      </c>
    </row>
    <row r="283" spans="1:2">
      <c r="A283" s="9">
        <v>282</v>
      </c>
      <c r="B283" s="3" t="s">
        <v>2139</v>
      </c>
    </row>
    <row r="284" spans="1:2">
      <c r="A284" s="2">
        <v>283</v>
      </c>
      <c r="B284" s="3" t="s">
        <v>2140</v>
      </c>
    </row>
    <row r="285" spans="1:2">
      <c r="A285" s="2">
        <v>284</v>
      </c>
      <c r="B285" s="3" t="s">
        <v>2141</v>
      </c>
    </row>
    <row r="286" spans="1:2">
      <c r="A286" s="9">
        <v>285</v>
      </c>
      <c r="B286" s="3" t="s">
        <v>2142</v>
      </c>
    </row>
    <row r="287" spans="1:2">
      <c r="A287" s="9">
        <v>286</v>
      </c>
      <c r="B287" s="3" t="s">
        <v>2143</v>
      </c>
    </row>
    <row r="288" spans="1:2">
      <c r="A288" s="2">
        <v>287</v>
      </c>
      <c r="B288" s="3" t="s">
        <v>2144</v>
      </c>
    </row>
    <row r="289" spans="1:2">
      <c r="A289" s="9">
        <v>288</v>
      </c>
      <c r="B289" s="3" t="s">
        <v>2145</v>
      </c>
    </row>
    <row r="290" spans="1:2">
      <c r="A290" s="2">
        <v>289</v>
      </c>
      <c r="B290" s="3" t="s">
        <v>2146</v>
      </c>
    </row>
    <row r="291" spans="1:2">
      <c r="A291" s="2">
        <v>290</v>
      </c>
      <c r="B291" s="3" t="s">
        <v>2147</v>
      </c>
    </row>
    <row r="292" spans="1:2">
      <c r="A292" s="9">
        <v>291</v>
      </c>
      <c r="B292" s="3" t="s">
        <v>2148</v>
      </c>
    </row>
    <row r="293" spans="1:2">
      <c r="A293" s="9">
        <v>292</v>
      </c>
      <c r="B293" s="3" t="s">
        <v>2149</v>
      </c>
    </row>
    <row r="294" spans="1:2">
      <c r="A294" s="9">
        <v>293</v>
      </c>
      <c r="B294" s="3" t="s">
        <v>2150</v>
      </c>
    </row>
    <row r="295" spans="1:2">
      <c r="A295" s="9">
        <v>294</v>
      </c>
      <c r="B295" s="3" t="s">
        <v>2151</v>
      </c>
    </row>
    <row r="296" spans="1:2">
      <c r="A296" s="10">
        <v>295</v>
      </c>
      <c r="B296" s="3" t="s">
        <v>2152</v>
      </c>
    </row>
    <row r="297" spans="1:2">
      <c r="A297" s="9">
        <v>296</v>
      </c>
      <c r="B297" s="3" t="s">
        <v>2153</v>
      </c>
    </row>
    <row r="298" spans="1:2">
      <c r="A298" s="9">
        <v>297</v>
      </c>
      <c r="B298" s="3" t="s">
        <v>2154</v>
      </c>
    </row>
    <row r="299" spans="1:2">
      <c r="A299" s="9">
        <v>298</v>
      </c>
      <c r="B299" s="3" t="s">
        <v>2155</v>
      </c>
    </row>
    <row r="300" spans="1:2">
      <c r="A300" s="2">
        <v>299</v>
      </c>
      <c r="B300" s="3" t="s">
        <v>2156</v>
      </c>
    </row>
    <row r="301" spans="1:2">
      <c r="A301" s="9">
        <v>300</v>
      </c>
      <c r="B301" s="3" t="s">
        <v>2157</v>
      </c>
    </row>
    <row r="302" spans="1:2">
      <c r="A302" s="2">
        <v>301</v>
      </c>
      <c r="B302" s="3" t="s">
        <v>2158</v>
      </c>
    </row>
    <row r="303" spans="1:2">
      <c r="A303" s="2">
        <v>302</v>
      </c>
      <c r="B303" s="3" t="s">
        <v>2159</v>
      </c>
    </row>
    <row r="304" spans="1:2">
      <c r="A304" s="2">
        <v>303</v>
      </c>
      <c r="B304" s="3" t="s">
        <v>2160</v>
      </c>
    </row>
    <row r="305" spans="1:2">
      <c r="A305" s="2">
        <v>304</v>
      </c>
      <c r="B305" s="3" t="s">
        <v>2161</v>
      </c>
    </row>
    <row r="306" spans="1:2">
      <c r="A306" s="2">
        <v>305</v>
      </c>
      <c r="B306" s="3" t="s">
        <v>2162</v>
      </c>
    </row>
    <row r="307" spans="1:2">
      <c r="A307" s="2">
        <v>306</v>
      </c>
      <c r="B307" s="3" t="s">
        <v>2163</v>
      </c>
    </row>
    <row r="308" spans="1:2">
      <c r="A308" s="2">
        <v>307</v>
      </c>
      <c r="B308" s="3" t="s">
        <v>2164</v>
      </c>
    </row>
    <row r="309" spans="1:2">
      <c r="A309" s="2">
        <v>308</v>
      </c>
      <c r="B309" s="3" t="s">
        <v>2165</v>
      </c>
    </row>
    <row r="310" spans="1:2">
      <c r="A310" s="2">
        <v>309</v>
      </c>
      <c r="B310" s="3" t="s">
        <v>2166</v>
      </c>
    </row>
    <row r="311" spans="1:2">
      <c r="A311" s="2">
        <v>310</v>
      </c>
      <c r="B311" s="3" t="s">
        <v>2167</v>
      </c>
    </row>
    <row r="312" spans="1:2">
      <c r="A312" s="2">
        <v>311</v>
      </c>
      <c r="B312" s="3" t="s">
        <v>2168</v>
      </c>
    </row>
    <row r="313" spans="1:2">
      <c r="A313" s="2">
        <v>312</v>
      </c>
      <c r="B313" s="3" t="s">
        <v>2169</v>
      </c>
    </row>
    <row r="314" spans="1:2">
      <c r="A314" s="2">
        <v>313</v>
      </c>
      <c r="B314" s="3" t="s">
        <v>2170</v>
      </c>
    </row>
    <row r="315" spans="1:2">
      <c r="A315" s="2">
        <v>314</v>
      </c>
      <c r="B315" s="3" t="s">
        <v>2171</v>
      </c>
    </row>
    <row r="316" spans="1:2">
      <c r="A316" s="2">
        <v>315</v>
      </c>
      <c r="B316" s="3" t="s">
        <v>2172</v>
      </c>
    </row>
    <row r="317" spans="1:2">
      <c r="A317" s="2">
        <v>316</v>
      </c>
      <c r="B317" s="3" t="s">
        <v>2173</v>
      </c>
    </row>
    <row r="318" spans="1:2">
      <c r="A318" s="2">
        <v>317</v>
      </c>
      <c r="B318" s="3" t="s">
        <v>2174</v>
      </c>
    </row>
    <row r="319" spans="1:2">
      <c r="A319" s="2">
        <v>318</v>
      </c>
      <c r="B319" s="3" t="s">
        <v>2175</v>
      </c>
    </row>
    <row r="320" spans="1:2">
      <c r="A320" s="2">
        <v>319</v>
      </c>
      <c r="B320" s="3" t="s">
        <v>2176</v>
      </c>
    </row>
    <row r="321" spans="1:2">
      <c r="A321" s="2">
        <v>320</v>
      </c>
      <c r="B321" s="3" t="s">
        <v>2177</v>
      </c>
    </row>
    <row r="322" spans="1:2">
      <c r="A322" s="2">
        <v>321</v>
      </c>
      <c r="B322" s="3" t="s">
        <v>2178</v>
      </c>
    </row>
    <row r="323" spans="1:2">
      <c r="A323" s="2">
        <v>322</v>
      </c>
      <c r="B323" s="3" t="s">
        <v>2179</v>
      </c>
    </row>
    <row r="324" spans="1:2">
      <c r="A324" s="2">
        <v>323</v>
      </c>
      <c r="B324" s="3" t="s">
        <v>2180</v>
      </c>
    </row>
    <row r="325" spans="1:2">
      <c r="A325" s="2">
        <v>324</v>
      </c>
      <c r="B325" s="3" t="s">
        <v>2181</v>
      </c>
    </row>
    <row r="326" spans="1:2">
      <c r="A326" s="2">
        <v>325</v>
      </c>
      <c r="B326" s="3" t="s">
        <v>2182</v>
      </c>
    </row>
    <row r="327" spans="1:2">
      <c r="A327" s="2">
        <v>326</v>
      </c>
      <c r="B327" s="3" t="s">
        <v>2183</v>
      </c>
    </row>
    <row r="328" spans="1:2">
      <c r="A328" s="2">
        <v>327</v>
      </c>
      <c r="B328" s="3" t="s">
        <v>2184</v>
      </c>
    </row>
    <row r="329" spans="1:2">
      <c r="A329" s="2">
        <v>328</v>
      </c>
      <c r="B329" s="3" t="s">
        <v>2185</v>
      </c>
    </row>
    <row r="330" spans="1:2">
      <c r="A330" s="2">
        <v>329</v>
      </c>
      <c r="B330" s="3" t="s">
        <v>2186</v>
      </c>
    </row>
    <row r="331" spans="1:2">
      <c r="A331" s="2">
        <v>330</v>
      </c>
      <c r="B331" s="3" t="s">
        <v>2187</v>
      </c>
    </row>
    <row r="332" spans="1:2">
      <c r="A332" s="2">
        <v>331</v>
      </c>
      <c r="B332" s="3" t="s">
        <v>2188</v>
      </c>
    </row>
    <row r="333" spans="1:2">
      <c r="A333" s="2">
        <v>332</v>
      </c>
      <c r="B333" s="3" t="s">
        <v>2189</v>
      </c>
    </row>
    <row r="334" spans="1:2">
      <c r="A334" s="2">
        <v>333</v>
      </c>
      <c r="B334" s="3" t="s">
        <v>2190</v>
      </c>
    </row>
    <row r="335" spans="1:2">
      <c r="A335" s="2">
        <v>334</v>
      </c>
      <c r="B335" s="3" t="s">
        <v>2191</v>
      </c>
    </row>
    <row r="336" spans="1:2">
      <c r="A336" s="2">
        <v>335</v>
      </c>
      <c r="B336" s="3" t="s">
        <v>2192</v>
      </c>
    </row>
    <row r="337" spans="1:2">
      <c r="A337" s="2">
        <v>336</v>
      </c>
      <c r="B337" s="3" t="s">
        <v>2193</v>
      </c>
    </row>
    <row r="338" spans="1:2">
      <c r="A338" s="2">
        <v>337</v>
      </c>
      <c r="B338" s="3" t="s">
        <v>2194</v>
      </c>
    </row>
    <row r="339" spans="1:2">
      <c r="A339" s="2">
        <v>338</v>
      </c>
      <c r="B339" s="3" t="s">
        <v>2195</v>
      </c>
    </row>
    <row r="340" spans="1:2">
      <c r="A340" s="2">
        <v>339</v>
      </c>
      <c r="B340" s="3" t="s">
        <v>2196</v>
      </c>
    </row>
    <row r="341" spans="1:2">
      <c r="A341" s="2">
        <v>340</v>
      </c>
      <c r="B341" s="3" t="s">
        <v>2197</v>
      </c>
    </row>
    <row r="342" spans="1:2">
      <c r="A342" s="2">
        <v>341</v>
      </c>
      <c r="B342" s="3" t="s">
        <v>2198</v>
      </c>
    </row>
    <row r="343" spans="1:2">
      <c r="A343" s="2">
        <v>342</v>
      </c>
      <c r="B343" s="3" t="s">
        <v>2199</v>
      </c>
    </row>
    <row r="344" spans="1:2">
      <c r="A344" s="2">
        <v>343</v>
      </c>
      <c r="B344" s="3" t="s">
        <v>2200</v>
      </c>
    </row>
    <row r="345" spans="1:2">
      <c r="A345" s="2">
        <v>344</v>
      </c>
      <c r="B345" s="3" t="s">
        <v>2201</v>
      </c>
    </row>
    <row r="346" spans="1:2">
      <c r="A346" s="2">
        <v>345</v>
      </c>
      <c r="B346" s="3" t="s">
        <v>2202</v>
      </c>
    </row>
    <row r="347" spans="1:2">
      <c r="A347" s="2">
        <v>346</v>
      </c>
      <c r="B347" s="3" t="s">
        <v>2203</v>
      </c>
    </row>
    <row r="348" spans="1:2">
      <c r="A348" s="6">
        <v>347</v>
      </c>
      <c r="B348" s="3" t="s">
        <v>2204</v>
      </c>
    </row>
    <row r="349" spans="1:2">
      <c r="A349" s="6">
        <v>348</v>
      </c>
      <c r="B349" s="3" t="s">
        <v>2205</v>
      </c>
    </row>
    <row r="350" spans="1:2">
      <c r="A350" s="6">
        <v>349</v>
      </c>
      <c r="B350" s="3" t="s">
        <v>2206</v>
      </c>
    </row>
    <row r="351" spans="1:2">
      <c r="A351" s="6">
        <v>350</v>
      </c>
      <c r="B351" s="3" t="s">
        <v>2207</v>
      </c>
    </row>
    <row r="352" spans="1:2">
      <c r="A352" s="6">
        <v>351</v>
      </c>
      <c r="B352" s="3" t="s">
        <v>2208</v>
      </c>
    </row>
    <row r="353" spans="1:2">
      <c r="A353" s="6">
        <v>352</v>
      </c>
      <c r="B353" s="3" t="s">
        <v>2209</v>
      </c>
    </row>
    <row r="354" spans="1:2">
      <c r="A354" s="6">
        <v>353</v>
      </c>
      <c r="B354" s="3" t="s">
        <v>2210</v>
      </c>
    </row>
    <row r="355" spans="1:2">
      <c r="A355" s="6">
        <v>354</v>
      </c>
      <c r="B355" s="3" t="s">
        <v>2211</v>
      </c>
    </row>
    <row r="356" spans="1:2">
      <c r="A356" s="6">
        <v>355</v>
      </c>
      <c r="B356" s="3" t="s">
        <v>2212</v>
      </c>
    </row>
    <row r="357" spans="1:2">
      <c r="A357" s="6">
        <v>356</v>
      </c>
      <c r="B357" s="3" t="s">
        <v>2213</v>
      </c>
    </row>
    <row r="358" spans="1:2">
      <c r="A358" s="6">
        <v>357</v>
      </c>
      <c r="B358" s="3" t="s">
        <v>2214</v>
      </c>
    </row>
    <row r="359" spans="1:2">
      <c r="A359" s="6">
        <v>358</v>
      </c>
      <c r="B359" s="3" t="s">
        <v>2215</v>
      </c>
    </row>
    <row r="360" spans="1:2">
      <c r="A360" s="6">
        <v>359</v>
      </c>
      <c r="B360" s="3" t="s">
        <v>2216</v>
      </c>
    </row>
    <row r="361" spans="1:2">
      <c r="A361" s="6">
        <v>360</v>
      </c>
      <c r="B361" s="3" t="s">
        <v>2217</v>
      </c>
    </row>
    <row r="362" spans="1:2">
      <c r="A362" s="6">
        <v>361</v>
      </c>
      <c r="B362" s="3" t="s">
        <v>2218</v>
      </c>
    </row>
    <row r="363" spans="1:2">
      <c r="A363" s="6">
        <v>362</v>
      </c>
      <c r="B363" s="3" t="s">
        <v>2219</v>
      </c>
    </row>
    <row r="364" spans="1:2">
      <c r="A364" s="6">
        <v>363</v>
      </c>
      <c r="B364" s="3" t="s">
        <v>2220</v>
      </c>
    </row>
    <row r="365" spans="1:2">
      <c r="A365" s="6">
        <v>364</v>
      </c>
      <c r="B365" s="3" t="s">
        <v>2221</v>
      </c>
    </row>
    <row r="366" spans="1:2">
      <c r="A366" s="6">
        <v>365</v>
      </c>
      <c r="B366" s="3" t="s">
        <v>2222</v>
      </c>
    </row>
    <row r="367" spans="1:2">
      <c r="A367" s="6">
        <v>366</v>
      </c>
      <c r="B367" s="3" t="s">
        <v>2223</v>
      </c>
    </row>
    <row r="368" spans="1:2">
      <c r="A368" s="6">
        <v>367</v>
      </c>
      <c r="B368" s="3" t="s">
        <v>2224</v>
      </c>
    </row>
    <row r="369" spans="1:2">
      <c r="A369" s="6">
        <v>368</v>
      </c>
      <c r="B369" s="3" t="s">
        <v>2225</v>
      </c>
    </row>
    <row r="370" spans="1:2">
      <c r="A370" s="6">
        <v>369</v>
      </c>
      <c r="B370" s="3" t="s">
        <v>2226</v>
      </c>
    </row>
    <row r="371" spans="1:2">
      <c r="A371" s="6">
        <v>370</v>
      </c>
      <c r="B371" s="3" t="s">
        <v>2227</v>
      </c>
    </row>
    <row r="372" spans="1:2">
      <c r="A372" s="6">
        <v>371</v>
      </c>
      <c r="B372" s="3" t="s">
        <v>2228</v>
      </c>
    </row>
    <row r="373" spans="1:2">
      <c r="A373" s="6">
        <v>372</v>
      </c>
      <c r="B373" s="3" t="s">
        <v>2229</v>
      </c>
    </row>
    <row r="374" spans="1:2">
      <c r="A374" s="6">
        <v>373</v>
      </c>
      <c r="B374" s="3" t="s">
        <v>2230</v>
      </c>
    </row>
    <row r="375" spans="1:2">
      <c r="A375" s="6">
        <v>374</v>
      </c>
      <c r="B375" s="3" t="s">
        <v>2231</v>
      </c>
    </row>
    <row r="376" spans="1:2">
      <c r="A376" s="6">
        <v>375</v>
      </c>
      <c r="B376" s="3" t="s">
        <v>2232</v>
      </c>
    </row>
    <row r="377" spans="1:2">
      <c r="A377" s="6">
        <v>376</v>
      </c>
      <c r="B377" s="3" t="s">
        <v>2233</v>
      </c>
    </row>
    <row r="378" spans="1:2">
      <c r="A378" s="6">
        <v>377</v>
      </c>
      <c r="B378" s="3" t="s">
        <v>2234</v>
      </c>
    </row>
    <row r="379" spans="1:2">
      <c r="A379" s="6">
        <v>378</v>
      </c>
      <c r="B379" s="3" t="s">
        <v>2235</v>
      </c>
    </row>
    <row r="380" spans="1:2">
      <c r="A380" s="6">
        <v>379</v>
      </c>
      <c r="B380" s="3" t="s">
        <v>2236</v>
      </c>
    </row>
    <row r="381" spans="1:2">
      <c r="A381" s="6">
        <v>380</v>
      </c>
      <c r="B381" s="3" t="s">
        <v>2237</v>
      </c>
    </row>
    <row r="382" spans="1:2">
      <c r="A382" s="6">
        <v>381</v>
      </c>
      <c r="B382" s="3" t="s">
        <v>2238</v>
      </c>
    </row>
    <row r="383" spans="1:2">
      <c r="A383" s="6">
        <v>382</v>
      </c>
      <c r="B383" s="3" t="s">
        <v>2239</v>
      </c>
    </row>
    <row r="384" spans="1:2">
      <c r="A384" s="2">
        <v>383</v>
      </c>
      <c r="B384" s="3" t="s">
        <v>2240</v>
      </c>
    </row>
    <row r="385" spans="1:2">
      <c r="A385" s="2">
        <v>384</v>
      </c>
      <c r="B385" s="3" t="s">
        <v>2241</v>
      </c>
    </row>
    <row r="386" spans="1:2">
      <c r="A386" s="2">
        <v>385</v>
      </c>
      <c r="B386" s="3" t="s">
        <v>2242</v>
      </c>
    </row>
    <row r="387" spans="1:2">
      <c r="A387" s="2">
        <v>386</v>
      </c>
      <c r="B387" s="3" t="s">
        <v>2243</v>
      </c>
    </row>
    <row r="388" spans="1:2">
      <c r="A388" s="2">
        <v>387</v>
      </c>
      <c r="B388" s="3" t="s">
        <v>2244</v>
      </c>
    </row>
    <row r="389" spans="1:2">
      <c r="A389" s="2">
        <v>388</v>
      </c>
      <c r="B389" s="3" t="s">
        <v>2245</v>
      </c>
    </row>
    <row r="390" spans="1:2">
      <c r="A390" s="2">
        <v>389</v>
      </c>
      <c r="B390" s="3" t="s">
        <v>2246</v>
      </c>
    </row>
    <row r="391" spans="1:2">
      <c r="A391" s="2">
        <v>390</v>
      </c>
      <c r="B391" s="3" t="s">
        <v>2247</v>
      </c>
    </row>
    <row r="392" spans="1:2">
      <c r="A392" s="2">
        <v>391</v>
      </c>
      <c r="B392" s="3" t="s">
        <v>2248</v>
      </c>
    </row>
    <row r="393" spans="1:2">
      <c r="A393" s="2">
        <v>392</v>
      </c>
      <c r="B393" s="3" t="s">
        <v>2249</v>
      </c>
    </row>
    <row r="394" spans="1:2">
      <c r="A394" s="2">
        <v>393</v>
      </c>
      <c r="B394" s="3" t="s">
        <v>2250</v>
      </c>
    </row>
    <row r="395" spans="1:2">
      <c r="A395" s="2">
        <v>394</v>
      </c>
      <c r="B395" s="3" t="s">
        <v>2251</v>
      </c>
    </row>
    <row r="396" spans="1:2">
      <c r="A396" s="2">
        <v>395</v>
      </c>
      <c r="B396" s="3" t="s">
        <v>2252</v>
      </c>
    </row>
    <row r="397" spans="1:2">
      <c r="A397" s="2">
        <v>396</v>
      </c>
      <c r="B397" s="3" t="s">
        <v>2253</v>
      </c>
    </row>
    <row r="398" spans="1:2">
      <c r="A398" s="2">
        <v>397</v>
      </c>
      <c r="B398" s="3" t="s">
        <v>2254</v>
      </c>
    </row>
    <row r="399" spans="1:2">
      <c r="A399" s="2">
        <v>398</v>
      </c>
      <c r="B399" s="3" t="s">
        <v>2255</v>
      </c>
    </row>
    <row r="400" spans="1:2">
      <c r="A400" s="2">
        <v>399</v>
      </c>
      <c r="B400" s="3" t="s">
        <v>2256</v>
      </c>
    </row>
    <row r="401" spans="1:2">
      <c r="A401" s="2">
        <v>400</v>
      </c>
      <c r="B401" s="3" t="s">
        <v>2257</v>
      </c>
    </row>
    <row r="402" spans="1:2">
      <c r="A402" s="2">
        <v>401</v>
      </c>
      <c r="B402" s="3" t="s">
        <v>2258</v>
      </c>
    </row>
    <row r="403" spans="1:2">
      <c r="A403" s="2">
        <v>402</v>
      </c>
      <c r="B403" s="3" t="s">
        <v>2259</v>
      </c>
    </row>
    <row r="404" spans="1:2">
      <c r="A404" s="2">
        <v>403</v>
      </c>
      <c r="B404" s="3" t="s">
        <v>2260</v>
      </c>
    </row>
    <row r="405" spans="1:2">
      <c r="A405" s="2">
        <v>404</v>
      </c>
      <c r="B405" s="3" t="s">
        <v>2261</v>
      </c>
    </row>
    <row r="406" spans="1:2">
      <c r="A406" s="2">
        <v>405</v>
      </c>
      <c r="B406" s="3" t="s">
        <v>2262</v>
      </c>
    </row>
    <row r="407" spans="1:2">
      <c r="A407" s="2">
        <v>406</v>
      </c>
      <c r="B407" s="3" t="s">
        <v>2263</v>
      </c>
    </row>
    <row r="408" spans="1:2">
      <c r="A408" s="2">
        <v>407</v>
      </c>
      <c r="B408" s="3" t="s">
        <v>2264</v>
      </c>
    </row>
    <row r="409" spans="1:2">
      <c r="A409" s="2">
        <v>408</v>
      </c>
      <c r="B409" s="3" t="s">
        <v>2265</v>
      </c>
    </row>
    <row r="410" spans="1:2">
      <c r="A410" s="2">
        <v>409</v>
      </c>
      <c r="B410" s="3" t="s">
        <v>2266</v>
      </c>
    </row>
    <row r="411" spans="1:2">
      <c r="A411" s="2">
        <v>410</v>
      </c>
      <c r="B411" s="3" t="s">
        <v>2267</v>
      </c>
    </row>
    <row r="412" spans="1:2">
      <c r="A412" s="2">
        <v>411</v>
      </c>
      <c r="B412" s="3" t="s">
        <v>2268</v>
      </c>
    </row>
    <row r="413" spans="1:2">
      <c r="A413" s="2">
        <v>412</v>
      </c>
      <c r="B413" s="3" t="s">
        <v>2269</v>
      </c>
    </row>
    <row r="414" spans="1:2">
      <c r="A414" s="2">
        <v>413</v>
      </c>
      <c r="B414" s="3" t="s">
        <v>2270</v>
      </c>
    </row>
    <row r="415" spans="1:2">
      <c r="A415" s="2">
        <v>414</v>
      </c>
      <c r="B415" s="3" t="s">
        <v>2271</v>
      </c>
    </row>
    <row r="416" spans="1:2">
      <c r="A416" s="2">
        <v>415</v>
      </c>
      <c r="B416" s="3" t="s">
        <v>2272</v>
      </c>
    </row>
    <row r="417" spans="1:2">
      <c r="A417" s="2">
        <v>416</v>
      </c>
      <c r="B417" s="3" t="s">
        <v>2273</v>
      </c>
    </row>
    <row r="418" spans="1:2">
      <c r="A418" s="2">
        <v>417</v>
      </c>
      <c r="B418" s="3" t="s">
        <v>2274</v>
      </c>
    </row>
    <row r="419" spans="1:2">
      <c r="A419" s="2">
        <v>418</v>
      </c>
      <c r="B419" s="3" t="s">
        <v>2275</v>
      </c>
    </row>
    <row r="420" spans="1:2">
      <c r="A420" s="2">
        <v>419</v>
      </c>
      <c r="B420" s="3" t="s">
        <v>2276</v>
      </c>
    </row>
    <row r="421" spans="1:2">
      <c r="A421" s="2">
        <v>420</v>
      </c>
      <c r="B421" s="3" t="s">
        <v>2277</v>
      </c>
    </row>
    <row r="422" spans="1:2">
      <c r="A422" s="2">
        <v>421</v>
      </c>
      <c r="B422" s="3" t="s">
        <v>2278</v>
      </c>
    </row>
    <row r="423" spans="1:2">
      <c r="A423" s="2">
        <v>422</v>
      </c>
      <c r="B423" s="3" t="s">
        <v>2279</v>
      </c>
    </row>
    <row r="424" spans="1:2">
      <c r="A424" s="2">
        <v>423</v>
      </c>
      <c r="B424" s="3" t="s">
        <v>2280</v>
      </c>
    </row>
    <row r="425" spans="1:2">
      <c r="A425" s="2">
        <v>424</v>
      </c>
      <c r="B425" s="3" t="s">
        <v>2281</v>
      </c>
    </row>
    <row r="426" spans="1:2">
      <c r="A426" s="2">
        <v>425</v>
      </c>
      <c r="B426" s="3" t="s">
        <v>2282</v>
      </c>
    </row>
    <row r="427" spans="1:2">
      <c r="A427" s="2">
        <v>426</v>
      </c>
      <c r="B427" s="3" t="s">
        <v>2283</v>
      </c>
    </row>
    <row r="428" spans="1:2">
      <c r="A428" s="2">
        <v>427</v>
      </c>
      <c r="B428" s="3" t="s">
        <v>2284</v>
      </c>
    </row>
    <row r="429" spans="1:2">
      <c r="A429" s="2">
        <v>428</v>
      </c>
      <c r="B429" s="3" t="s">
        <v>2285</v>
      </c>
    </row>
    <row r="430" spans="1:2">
      <c r="A430" s="2">
        <v>429</v>
      </c>
      <c r="B430" s="3" t="s">
        <v>2286</v>
      </c>
    </row>
    <row r="431" spans="1:2">
      <c r="A431" s="2">
        <v>430</v>
      </c>
      <c r="B431" s="3" t="s">
        <v>2287</v>
      </c>
    </row>
    <row r="432" spans="1:2">
      <c r="A432" s="2">
        <v>431</v>
      </c>
      <c r="B432" s="3" t="s">
        <v>2288</v>
      </c>
    </row>
    <row r="433" spans="1:2">
      <c r="A433" s="2">
        <v>432</v>
      </c>
      <c r="B433" s="3" t="s">
        <v>2289</v>
      </c>
    </row>
    <row r="434" spans="1:2">
      <c r="A434" s="2">
        <v>433</v>
      </c>
      <c r="B434" s="3" t="s">
        <v>2290</v>
      </c>
    </row>
    <row r="435" spans="1:2">
      <c r="A435" s="2">
        <v>434</v>
      </c>
      <c r="B435" s="3" t="s">
        <v>2291</v>
      </c>
    </row>
    <row r="436" spans="1:2">
      <c r="A436" s="2">
        <v>435</v>
      </c>
      <c r="B436" s="3" t="s">
        <v>2292</v>
      </c>
    </row>
    <row r="437" spans="1:2">
      <c r="A437" s="2">
        <v>436</v>
      </c>
      <c r="B437" s="3" t="s">
        <v>2293</v>
      </c>
    </row>
    <row r="438" spans="1:2">
      <c r="A438" s="2">
        <v>437</v>
      </c>
      <c r="B438" s="3" t="s">
        <v>2294</v>
      </c>
    </row>
    <row r="439" spans="1:2">
      <c r="A439" s="2">
        <v>438</v>
      </c>
      <c r="B439" s="3" t="s">
        <v>2295</v>
      </c>
    </row>
    <row r="440" spans="1:2">
      <c r="A440" s="2">
        <v>439</v>
      </c>
      <c r="B440" s="3" t="s">
        <v>2296</v>
      </c>
    </row>
    <row r="441" spans="1:2">
      <c r="A441" s="2">
        <v>440</v>
      </c>
      <c r="B441" s="3" t="s">
        <v>2297</v>
      </c>
    </row>
    <row r="442" spans="1:2">
      <c r="A442" s="2">
        <v>441</v>
      </c>
      <c r="B442" s="3" t="s">
        <v>2298</v>
      </c>
    </row>
    <row r="443" spans="1:2">
      <c r="A443" s="10">
        <v>442</v>
      </c>
      <c r="B443" s="3" t="s">
        <v>2299</v>
      </c>
    </row>
    <row r="444" spans="1:2">
      <c r="A444" s="10">
        <v>443</v>
      </c>
      <c r="B444" s="3" t="s">
        <v>2300</v>
      </c>
    </row>
    <row r="445" spans="1:2">
      <c r="A445" s="2">
        <v>444</v>
      </c>
      <c r="B445" s="3" t="s">
        <v>2301</v>
      </c>
    </row>
    <row r="446" spans="1:2">
      <c r="A446" s="2">
        <v>445</v>
      </c>
      <c r="B446" s="3" t="s">
        <v>2302</v>
      </c>
    </row>
    <row r="447" spans="1:2">
      <c r="A447" s="2">
        <v>446</v>
      </c>
      <c r="B447" s="3" t="s">
        <v>2303</v>
      </c>
    </row>
    <row r="448" spans="1:2">
      <c r="A448" s="2">
        <v>447</v>
      </c>
      <c r="B448" s="3" t="s">
        <v>2304</v>
      </c>
    </row>
    <row r="449" spans="1:2">
      <c r="A449" s="2">
        <v>448</v>
      </c>
      <c r="B449" s="3" t="s">
        <v>2305</v>
      </c>
    </row>
    <row r="450" spans="1:2">
      <c r="A450" s="2">
        <v>449</v>
      </c>
      <c r="B450" s="3" t="s">
        <v>2306</v>
      </c>
    </row>
    <row r="451" spans="1:2">
      <c r="A451" s="2">
        <v>450</v>
      </c>
      <c r="B451" s="3" t="s">
        <v>2307</v>
      </c>
    </row>
    <row r="452" spans="1:2">
      <c r="A452" s="2">
        <v>451</v>
      </c>
      <c r="B452" s="3" t="s">
        <v>2308</v>
      </c>
    </row>
    <row r="453" spans="1:2">
      <c r="A453" s="2">
        <v>452</v>
      </c>
      <c r="B453" s="3" t="s">
        <v>2309</v>
      </c>
    </row>
    <row r="455" spans="1:1">
      <c r="A455"/>
    </row>
    <row r="456" spans="1:1">
      <c r="A456"/>
    </row>
    <row r="457" spans="1:1">
      <c r="A457"/>
    </row>
    <row r="458" spans="1:1">
      <c r="A458"/>
    </row>
    <row r="459" spans="1:1">
      <c r="A459"/>
    </row>
    <row r="460" spans="1:1">
      <c r="A460"/>
    </row>
    <row r="461" spans="1:1">
      <c r="A461"/>
    </row>
    <row r="462" spans="1:1">
      <c r="A462"/>
    </row>
    <row r="463" spans="1:1">
      <c r="A463"/>
    </row>
    <row r="464" spans="1:1">
      <c r="A464"/>
    </row>
    <row r="465" spans="1:1">
      <c r="A465"/>
    </row>
    <row r="466" spans="1:1">
      <c r="A466"/>
    </row>
    <row r="467" spans="1:1">
      <c r="A467"/>
    </row>
    <row r="468" spans="1:1">
      <c r="A468"/>
    </row>
    <row r="469" spans="1:1">
      <c r="A469"/>
    </row>
    <row r="470" spans="1:1">
      <c r="A470"/>
    </row>
    <row r="471" spans="1:1">
      <c r="A471"/>
    </row>
    <row r="472" spans="1:1">
      <c r="A472"/>
    </row>
    <row r="473" spans="1:1">
      <c r="A473"/>
    </row>
    <row r="474" spans="1:1">
      <c r="A474"/>
    </row>
    <row r="475" spans="1:1">
      <c r="A475"/>
    </row>
    <row r="476" spans="1:1">
      <c r="A476"/>
    </row>
    <row r="477" spans="1:1">
      <c r="A477"/>
    </row>
    <row r="478" spans="1:1">
      <c r="A478"/>
    </row>
    <row r="479" spans="1:1">
      <c r="A479"/>
    </row>
    <row r="480" spans="1:1">
      <c r="A480"/>
    </row>
    <row r="481" spans="1:1">
      <c r="A481"/>
    </row>
    <row r="482" spans="1:1">
      <c r="A482"/>
    </row>
    <row r="483" spans="1:1">
      <c r="A483"/>
    </row>
    <row r="484" spans="1:1">
      <c r="A484"/>
    </row>
    <row r="485" spans="1:1">
      <c r="A485"/>
    </row>
    <row r="486" spans="1:1">
      <c r="A486"/>
    </row>
    <row r="487" spans="1:1">
      <c r="A487"/>
    </row>
    <row r="488" spans="1:1">
      <c r="A488"/>
    </row>
    <row r="489" spans="1:1">
      <c r="A489"/>
    </row>
    <row r="490" spans="1:1">
      <c r="A490"/>
    </row>
    <row r="491" spans="1:1">
      <c r="A491"/>
    </row>
    <row r="492" spans="1:1">
      <c r="A492"/>
    </row>
    <row r="493" spans="1:1">
      <c r="A493"/>
    </row>
    <row r="494" spans="1:1">
      <c r="A494"/>
    </row>
    <row r="495" spans="1:1">
      <c r="A495"/>
    </row>
    <row r="496" spans="1:1">
      <c r="A496"/>
    </row>
    <row r="497" spans="1:1">
      <c r="A497"/>
    </row>
    <row r="498" spans="1:1">
      <c r="A498"/>
    </row>
    <row r="499" spans="1:1">
      <c r="A499"/>
    </row>
    <row r="500" spans="1:1">
      <c r="A500"/>
    </row>
    <row r="501" spans="1:1">
      <c r="A501"/>
    </row>
    <row r="502" spans="1:1">
      <c r="A502"/>
    </row>
    <row r="503" spans="1:1">
      <c r="A503"/>
    </row>
    <row r="504" spans="1:1">
      <c r="A504"/>
    </row>
    <row r="505" spans="1:1">
      <c r="A505"/>
    </row>
    <row r="506" spans="1:1">
      <c r="A506"/>
    </row>
    <row r="507" spans="1:1">
      <c r="A507"/>
    </row>
    <row r="508" spans="1:1">
      <c r="A508"/>
    </row>
    <row r="509" spans="1:1">
      <c r="A509"/>
    </row>
    <row r="510" spans="1:1">
      <c r="A510"/>
    </row>
    <row r="511" spans="1:1">
      <c r="A511"/>
    </row>
    <row r="512" spans="1:1">
      <c r="A512"/>
    </row>
    <row r="513" spans="1:1">
      <c r="A513"/>
    </row>
    <row r="514" spans="1:1">
      <c r="A514"/>
    </row>
    <row r="515" spans="1:1">
      <c r="A515"/>
    </row>
    <row r="516" spans="1:1">
      <c r="A516"/>
    </row>
    <row r="517" spans="1:1">
      <c r="A517"/>
    </row>
    <row r="518" spans="1:1">
      <c r="A518"/>
    </row>
    <row r="519" spans="1:1">
      <c r="A519"/>
    </row>
    <row r="520" spans="1:1">
      <c r="A520"/>
    </row>
    <row r="521" spans="1:1">
      <c r="A521"/>
    </row>
    <row r="522" spans="1:1">
      <c r="A522"/>
    </row>
    <row r="523" spans="1:1">
      <c r="A523"/>
    </row>
    <row r="524" spans="1:1">
      <c r="A524"/>
    </row>
    <row r="525" spans="1:1">
      <c r="A525"/>
    </row>
    <row r="526" spans="1:1">
      <c r="A526"/>
    </row>
    <row r="527" spans="1:1">
      <c r="A527"/>
    </row>
    <row r="528" spans="1:1">
      <c r="A528"/>
    </row>
    <row r="529" spans="1:1">
      <c r="A529"/>
    </row>
    <row r="530" spans="1:1">
      <c r="A530"/>
    </row>
    <row r="531" spans="1:1">
      <c r="A531"/>
    </row>
    <row r="532" spans="1:1">
      <c r="A532"/>
    </row>
    <row r="533" spans="1:1">
      <c r="A533"/>
    </row>
    <row r="534" spans="1:1">
      <c r="A534"/>
    </row>
    <row r="535" spans="1:1">
      <c r="A535"/>
    </row>
    <row r="536" spans="1:1">
      <c r="A536"/>
    </row>
    <row r="537" spans="1:1">
      <c r="A537"/>
    </row>
    <row r="538" spans="1:1">
      <c r="A538"/>
    </row>
    <row r="539" spans="1:1">
      <c r="A539"/>
    </row>
    <row r="540" spans="1:1">
      <c r="A540"/>
    </row>
    <row r="541" spans="1:1">
      <c r="A541"/>
    </row>
    <row r="542" spans="1:1">
      <c r="A542"/>
    </row>
    <row r="543" spans="1:1">
      <c r="A543"/>
    </row>
    <row r="544" spans="1:1">
      <c r="A544"/>
    </row>
    <row r="545" spans="1:1">
      <c r="A545"/>
    </row>
    <row r="546" spans="1:1">
      <c r="A546"/>
    </row>
    <row r="547" spans="1:1">
      <c r="A547"/>
    </row>
    <row r="548" spans="1:1">
      <c r="A548"/>
    </row>
    <row r="549" spans="1:1">
      <c r="A549"/>
    </row>
    <row r="550" spans="1:1">
      <c r="A550"/>
    </row>
    <row r="551" spans="1:1">
      <c r="A551"/>
    </row>
    <row r="552" spans="1:1">
      <c r="A552"/>
    </row>
    <row r="553" spans="1:1">
      <c r="A553"/>
    </row>
    <row r="554" spans="1:1">
      <c r="A554"/>
    </row>
    <row r="555" spans="1:1">
      <c r="A555"/>
    </row>
    <row r="556" spans="1:1">
      <c r="A556"/>
    </row>
    <row r="557" spans="1:1">
      <c r="A557"/>
    </row>
    <row r="558" spans="1:1">
      <c r="A558"/>
    </row>
    <row r="559" spans="1:1">
      <c r="A559"/>
    </row>
    <row r="560" spans="1:1">
      <c r="A560"/>
    </row>
    <row r="561" spans="1:1">
      <c r="A561"/>
    </row>
    <row r="562" spans="1:1">
      <c r="A562"/>
    </row>
    <row r="563" spans="1:1">
      <c r="A563"/>
    </row>
    <row r="564" spans="1:1">
      <c r="A564"/>
    </row>
    <row r="565" spans="1:1">
      <c r="A565"/>
    </row>
    <row r="566" spans="1:1">
      <c r="A566"/>
    </row>
    <row r="567" spans="1:1">
      <c r="A567"/>
    </row>
    <row r="568" spans="1:1">
      <c r="A568"/>
    </row>
    <row r="569" spans="1:1">
      <c r="A569"/>
    </row>
    <row r="570" spans="1:1">
      <c r="A570"/>
    </row>
    <row r="571" spans="1:1">
      <c r="A571"/>
    </row>
    <row r="572" spans="1:1">
      <c r="A572"/>
    </row>
    <row r="573" spans="1:1">
      <c r="A573"/>
    </row>
    <row r="574" spans="1:1">
      <c r="A574"/>
    </row>
    <row r="575" spans="1:1">
      <c r="A575"/>
    </row>
    <row r="576" spans="1:1">
      <c r="A576"/>
    </row>
    <row r="577" spans="1:1">
      <c r="A577"/>
    </row>
    <row r="578" spans="1:1">
      <c r="A578"/>
    </row>
    <row r="579" spans="1:1">
      <c r="A579"/>
    </row>
    <row r="580" spans="1:1">
      <c r="A580"/>
    </row>
    <row r="581" spans="1:1">
      <c r="A581"/>
    </row>
    <row r="582" spans="1:1">
      <c r="A582"/>
    </row>
    <row r="583" spans="1:1">
      <c r="A583"/>
    </row>
    <row r="584" spans="1:1">
      <c r="A584"/>
    </row>
    <row r="585" spans="1:1">
      <c r="A585"/>
    </row>
    <row r="586" spans="1:1">
      <c r="A586"/>
    </row>
    <row r="587" spans="1:1">
      <c r="A587"/>
    </row>
    <row r="588" spans="1:1">
      <c r="A588"/>
    </row>
    <row r="589" spans="1:1">
      <c r="A589"/>
    </row>
    <row r="590" spans="1:1">
      <c r="A590"/>
    </row>
    <row r="591" spans="1:1">
      <c r="A591"/>
    </row>
    <row r="592" spans="1:1">
      <c r="A592"/>
    </row>
    <row r="593" spans="1:1">
      <c r="A593"/>
    </row>
    <row r="594" spans="1:1">
      <c r="A594"/>
    </row>
    <row r="595" spans="1:1">
      <c r="A595"/>
    </row>
    <row r="596" spans="1:1">
      <c r="A596"/>
    </row>
    <row r="597" spans="1:1">
      <c r="A597"/>
    </row>
    <row r="598" spans="1:1">
      <c r="A598"/>
    </row>
    <row r="599" spans="1:1">
      <c r="A599"/>
    </row>
    <row r="600" spans="1:1">
      <c r="A600"/>
    </row>
    <row r="601" spans="1:1">
      <c r="A601"/>
    </row>
    <row r="602" spans="1:1">
      <c r="A602"/>
    </row>
    <row r="603" spans="1:1">
      <c r="A603"/>
    </row>
    <row r="604" spans="1:1">
      <c r="A604"/>
    </row>
    <row r="605" spans="1:1">
      <c r="A605"/>
    </row>
    <row r="606" spans="1:1">
      <c r="A606"/>
    </row>
    <row r="607" spans="1:1">
      <c r="A607"/>
    </row>
    <row r="608" spans="1:1">
      <c r="A608"/>
    </row>
    <row r="609" spans="1:1">
      <c r="A609"/>
    </row>
    <row r="610" spans="1:1">
      <c r="A610"/>
    </row>
    <row r="611" spans="1:1">
      <c r="A611"/>
    </row>
    <row r="612" spans="1:1">
      <c r="A612"/>
    </row>
    <row r="613" spans="1:1">
      <c r="A613"/>
    </row>
    <row r="614" spans="1:1">
      <c r="A614"/>
    </row>
    <row r="615" spans="1:1">
      <c r="A615"/>
    </row>
    <row r="616" spans="1:1">
      <c r="A616"/>
    </row>
    <row r="617" spans="1:1">
      <c r="A617"/>
    </row>
    <row r="618" spans="1:1">
      <c r="A618"/>
    </row>
    <row r="619" spans="1:1">
      <c r="A619"/>
    </row>
    <row r="620" spans="1:1">
      <c r="A620"/>
    </row>
    <row r="621" spans="1:1">
      <c r="A621"/>
    </row>
    <row r="622" spans="1:1">
      <c r="A622"/>
    </row>
    <row r="623" spans="1:1">
      <c r="A623"/>
    </row>
    <row r="624" spans="1:1">
      <c r="A624"/>
    </row>
    <row r="625" spans="1:1">
      <c r="A625"/>
    </row>
    <row r="626" spans="1:1">
      <c r="A626"/>
    </row>
    <row r="627" spans="1:1">
      <c r="A627"/>
    </row>
    <row r="628" spans="1:1">
      <c r="A628"/>
    </row>
    <row r="629" spans="1:1">
      <c r="A629"/>
    </row>
    <row r="630" spans="1:1">
      <c r="A630"/>
    </row>
    <row r="631" spans="1:1">
      <c r="A631"/>
    </row>
    <row r="632" spans="1:1">
      <c r="A632"/>
    </row>
    <row r="633" spans="1:1">
      <c r="A633"/>
    </row>
    <row r="634" spans="1:1">
      <c r="A634"/>
    </row>
    <row r="635" spans="1:1">
      <c r="A635"/>
    </row>
    <row r="636" spans="1:1">
      <c r="A636"/>
    </row>
    <row r="637" spans="1:1">
      <c r="A637"/>
    </row>
    <row r="638" spans="1:1">
      <c r="A638"/>
    </row>
    <row r="639" spans="1:1">
      <c r="A639"/>
    </row>
    <row r="640" spans="1:1">
      <c r="A640"/>
    </row>
    <row r="641" spans="1:1">
      <c r="A641"/>
    </row>
    <row r="642" spans="1:1">
      <c r="A642"/>
    </row>
    <row r="643" spans="1:1">
      <c r="A643"/>
    </row>
    <row r="644" spans="1:1">
      <c r="A644"/>
    </row>
    <row r="645" spans="1:1">
      <c r="A645"/>
    </row>
    <row r="646" spans="1:1">
      <c r="A646"/>
    </row>
    <row r="647" spans="1:1">
      <c r="A647"/>
    </row>
    <row r="648" spans="1:1">
      <c r="A648"/>
    </row>
    <row r="649" spans="1:1">
      <c r="A649"/>
    </row>
    <row r="650" spans="1:1">
      <c r="A650"/>
    </row>
    <row r="651" spans="1:1">
      <c r="A651"/>
    </row>
    <row r="652" spans="1:1">
      <c r="A652"/>
    </row>
    <row r="653" spans="1:1">
      <c r="A653"/>
    </row>
    <row r="654" spans="1:1">
      <c r="A654"/>
    </row>
    <row r="655" spans="1:1">
      <c r="A655"/>
    </row>
    <row r="656" spans="1:1">
      <c r="A656"/>
    </row>
    <row r="657" spans="1:1">
      <c r="A657"/>
    </row>
    <row r="658" spans="1:1">
      <c r="A658"/>
    </row>
    <row r="659" spans="1:1">
      <c r="A659"/>
    </row>
    <row r="660" spans="1:1">
      <c r="A660"/>
    </row>
    <row r="661" spans="1:1">
      <c r="A661"/>
    </row>
    <row r="662" spans="1:1">
      <c r="A662"/>
    </row>
    <row r="663" spans="1:1">
      <c r="A663"/>
    </row>
    <row r="664" spans="1:1">
      <c r="A664"/>
    </row>
    <row r="665" spans="1:1">
      <c r="A665"/>
    </row>
    <row r="666" spans="1:1">
      <c r="A666"/>
    </row>
    <row r="667" spans="1:1">
      <c r="A667"/>
    </row>
    <row r="668" spans="1:1">
      <c r="A668"/>
    </row>
    <row r="669" spans="1:1">
      <c r="A669"/>
    </row>
    <row r="670" spans="1:1">
      <c r="A670"/>
    </row>
    <row r="671" spans="1:1">
      <c r="A671"/>
    </row>
    <row r="672" spans="1:1">
      <c r="A672"/>
    </row>
    <row r="673" spans="1:1">
      <c r="A673"/>
    </row>
    <row r="674" spans="1:1">
      <c r="A674"/>
    </row>
    <row r="675" spans="1:1">
      <c r="A675"/>
    </row>
    <row r="676" spans="1:1">
      <c r="A676"/>
    </row>
    <row r="677" spans="1:1">
      <c r="A677"/>
    </row>
    <row r="678" spans="1:1">
      <c r="A678"/>
    </row>
    <row r="679" spans="1:1">
      <c r="A679"/>
    </row>
    <row r="680" spans="1:1">
      <c r="A680"/>
    </row>
    <row r="681" spans="1:1">
      <c r="A681"/>
    </row>
    <row r="682" spans="1:1">
      <c r="A682"/>
    </row>
    <row r="683" spans="1:1">
      <c r="A683"/>
    </row>
    <row r="684" spans="1:1">
      <c r="A684"/>
    </row>
    <row r="685" spans="1:1">
      <c r="A685"/>
    </row>
    <row r="686" spans="1:1">
      <c r="A686"/>
    </row>
    <row r="687" spans="1:1">
      <c r="A687"/>
    </row>
    <row r="688" spans="1:1">
      <c r="A688"/>
    </row>
    <row r="689" spans="1:1">
      <c r="A689"/>
    </row>
    <row r="690" spans="1:1">
      <c r="A690"/>
    </row>
    <row r="691" spans="1:1">
      <c r="A691"/>
    </row>
    <row r="692" spans="1:1">
      <c r="A692"/>
    </row>
    <row r="693" spans="1:1">
      <c r="A693"/>
    </row>
    <row r="694" spans="1:1">
      <c r="A694"/>
    </row>
    <row r="695" spans="1:1">
      <c r="A695"/>
    </row>
    <row r="696" spans="1:1">
      <c r="A696"/>
    </row>
    <row r="697" spans="1:1">
      <c r="A697"/>
    </row>
    <row r="698" spans="1:1">
      <c r="A698"/>
    </row>
    <row r="699" spans="1:1">
      <c r="A699"/>
    </row>
    <row r="700" spans="1:1">
      <c r="A700"/>
    </row>
    <row r="701" spans="1:1">
      <c r="A701"/>
    </row>
    <row r="702" spans="1:1">
      <c r="A702"/>
    </row>
    <row r="703" spans="1:1">
      <c r="A703"/>
    </row>
    <row r="704" spans="1:1">
      <c r="A704"/>
    </row>
    <row r="705" spans="1:1">
      <c r="A705"/>
    </row>
    <row r="706" spans="1:1">
      <c r="A706"/>
    </row>
    <row r="707" spans="1:1">
      <c r="A707"/>
    </row>
    <row r="708" spans="1:1">
      <c r="A708"/>
    </row>
    <row r="709" spans="1:1">
      <c r="A709"/>
    </row>
    <row r="710" spans="1:1">
      <c r="A710"/>
    </row>
    <row r="711" spans="1:1">
      <c r="A711"/>
    </row>
    <row r="712" spans="1:1">
      <c r="A712"/>
    </row>
    <row r="713" spans="1:1">
      <c r="A713"/>
    </row>
    <row r="714" spans="1:1">
      <c r="A714"/>
    </row>
    <row r="715" spans="1:1">
      <c r="A715"/>
    </row>
    <row r="716" spans="1:1">
      <c r="A716"/>
    </row>
    <row r="717" spans="1:1">
      <c r="A717"/>
    </row>
    <row r="718" spans="1:1">
      <c r="A718"/>
    </row>
    <row r="719" spans="1:1">
      <c r="A719"/>
    </row>
    <row r="720" spans="1:1">
      <c r="A720"/>
    </row>
    <row r="721" spans="1:1">
      <c r="A721"/>
    </row>
    <row r="722" spans="1:1">
      <c r="A722"/>
    </row>
    <row r="723" spans="1:1">
      <c r="A723"/>
    </row>
    <row r="724" spans="1:1">
      <c r="A724"/>
    </row>
    <row r="725" spans="1:1">
      <c r="A725"/>
    </row>
    <row r="726" spans="1:1">
      <c r="A726"/>
    </row>
    <row r="727" spans="1:1">
      <c r="A727"/>
    </row>
    <row r="728" spans="1:1">
      <c r="A728"/>
    </row>
    <row r="729" spans="1:1">
      <c r="A729"/>
    </row>
    <row r="730" spans="1:1">
      <c r="A730"/>
    </row>
    <row r="731" spans="1:1">
      <c r="A731"/>
    </row>
    <row r="732" spans="1:1">
      <c r="A732"/>
    </row>
    <row r="733" spans="1:1">
      <c r="A733"/>
    </row>
    <row r="734" spans="1:1">
      <c r="A734"/>
    </row>
    <row r="735" spans="1:1">
      <c r="A735"/>
    </row>
    <row r="736" spans="1:1">
      <c r="A736"/>
    </row>
    <row r="737" spans="1:1">
      <c r="A737"/>
    </row>
    <row r="738" spans="1:1">
      <c r="A738"/>
    </row>
    <row r="739" spans="1:1">
      <c r="A739"/>
    </row>
    <row r="740" spans="1:1">
      <c r="A740"/>
    </row>
    <row r="741" spans="1:1">
      <c r="A741"/>
    </row>
    <row r="742" spans="1:1">
      <c r="A742"/>
    </row>
    <row r="743" spans="1:1">
      <c r="A743"/>
    </row>
    <row r="744" spans="1:1">
      <c r="A744"/>
    </row>
    <row r="745" spans="1:1">
      <c r="A745"/>
    </row>
    <row r="746" spans="1:1">
      <c r="A746"/>
    </row>
    <row r="747" spans="1:1">
      <c r="A747"/>
    </row>
    <row r="748" spans="1:1">
      <c r="A748"/>
    </row>
    <row r="749" spans="1:1">
      <c r="A749"/>
    </row>
    <row r="750" spans="1:1">
      <c r="A750"/>
    </row>
    <row r="751" spans="1:1">
      <c r="A751"/>
    </row>
    <row r="752" spans="1:1">
      <c r="A752"/>
    </row>
    <row r="753" spans="1:1">
      <c r="A753"/>
    </row>
    <row r="754" spans="1:1">
      <c r="A754"/>
    </row>
    <row r="755" spans="1:1">
      <c r="A755"/>
    </row>
    <row r="756" spans="1:1">
      <c r="A756"/>
    </row>
    <row r="757" spans="1:1">
      <c r="A757"/>
    </row>
    <row r="758" spans="1:1">
      <c r="A758"/>
    </row>
    <row r="759" spans="1:1">
      <c r="A759"/>
    </row>
    <row r="760" spans="1:1">
      <c r="A760"/>
    </row>
    <row r="761" spans="1:1">
      <c r="A761"/>
    </row>
    <row r="762" spans="1:1">
      <c r="A762"/>
    </row>
    <row r="763" spans="1:1">
      <c r="A763"/>
    </row>
    <row r="764" spans="1:1">
      <c r="A764"/>
    </row>
    <row r="765" spans="1:1">
      <c r="A765"/>
    </row>
    <row r="766" spans="1:1">
      <c r="A766"/>
    </row>
    <row r="767" spans="1:1">
      <c r="A767"/>
    </row>
    <row r="768" spans="1:1">
      <c r="A768"/>
    </row>
    <row r="769" spans="1:1">
      <c r="A769"/>
    </row>
    <row r="770" spans="1:1">
      <c r="A770"/>
    </row>
    <row r="771" spans="1:1">
      <c r="A771"/>
    </row>
    <row r="772" spans="1:1">
      <c r="A772"/>
    </row>
    <row r="773" spans="1:1">
      <c r="A773"/>
    </row>
    <row r="774" spans="1:1">
      <c r="A774"/>
    </row>
    <row r="775" spans="1:1">
      <c r="A775"/>
    </row>
    <row r="776" spans="1:1">
      <c r="A776"/>
    </row>
    <row r="777" spans="1:1">
      <c r="A777"/>
    </row>
    <row r="778" spans="1:1">
      <c r="A778"/>
    </row>
    <row r="779" spans="1:1">
      <c r="A779"/>
    </row>
    <row r="780" spans="1:1">
      <c r="A780"/>
    </row>
    <row r="781" spans="1:1">
      <c r="A781"/>
    </row>
    <row r="782" spans="1:1">
      <c r="A782"/>
    </row>
    <row r="783" spans="1:1">
      <c r="A783"/>
    </row>
    <row r="784" spans="1:1">
      <c r="A784"/>
    </row>
    <row r="785" spans="1:1">
      <c r="A785"/>
    </row>
    <row r="786" spans="1:1">
      <c r="A786"/>
    </row>
    <row r="787" spans="1:1">
      <c r="A787"/>
    </row>
    <row r="788" spans="1:1">
      <c r="A788"/>
    </row>
    <row r="789" spans="1:1">
      <c r="A789"/>
    </row>
    <row r="790" spans="1:1">
      <c r="A790"/>
    </row>
    <row r="791" spans="1:1">
      <c r="A791"/>
    </row>
    <row r="792" spans="1:1">
      <c r="A792"/>
    </row>
    <row r="793" spans="1:1">
      <c r="A793"/>
    </row>
    <row r="794" spans="1:1">
      <c r="A794"/>
    </row>
    <row r="795" spans="1:1">
      <c r="A795"/>
    </row>
    <row r="796" spans="1:1">
      <c r="A796"/>
    </row>
    <row r="797" spans="1:1">
      <c r="A797"/>
    </row>
    <row r="798" spans="1:1">
      <c r="A798"/>
    </row>
    <row r="799" spans="1:1">
      <c r="A799"/>
    </row>
    <row r="800" spans="1:1">
      <c r="A800"/>
    </row>
    <row r="801" spans="1:1">
      <c r="A801"/>
    </row>
    <row r="802" spans="1:1">
      <c r="A802"/>
    </row>
    <row r="803" spans="1:1">
      <c r="A803"/>
    </row>
    <row r="804" spans="1:1">
      <c r="A804"/>
    </row>
    <row r="805" spans="1:1">
      <c r="A805"/>
    </row>
    <row r="806" spans="1:1">
      <c r="A806"/>
    </row>
    <row r="807" spans="1:1">
      <c r="A807"/>
    </row>
    <row r="808" spans="1:1">
      <c r="A808"/>
    </row>
    <row r="809" spans="1:1">
      <c r="A809"/>
    </row>
    <row r="810" spans="1:1">
      <c r="A810"/>
    </row>
    <row r="811" spans="1:1">
      <c r="A811"/>
    </row>
    <row r="812" spans="1:1">
      <c r="A812"/>
    </row>
    <row r="813" spans="1:1">
      <c r="A813"/>
    </row>
    <row r="814" spans="1:1">
      <c r="A814"/>
    </row>
    <row r="815" spans="1:1">
      <c r="A815"/>
    </row>
    <row r="816" spans="1:1">
      <c r="A816"/>
    </row>
    <row r="817" spans="1:1">
      <c r="A817"/>
    </row>
    <row r="818" spans="1:1">
      <c r="A818"/>
    </row>
    <row r="819" spans="1:1">
      <c r="A819"/>
    </row>
    <row r="820" spans="1:1">
      <c r="A820"/>
    </row>
    <row r="821" spans="1:1">
      <c r="A821"/>
    </row>
    <row r="822" spans="1:1">
      <c r="A822"/>
    </row>
    <row r="823" spans="1:1">
      <c r="A823"/>
    </row>
    <row r="824" spans="1:1">
      <c r="A824"/>
    </row>
    <row r="825" spans="1:1">
      <c r="A825"/>
    </row>
    <row r="826" spans="1:1">
      <c r="A826"/>
    </row>
    <row r="827" spans="1:1">
      <c r="A827"/>
    </row>
    <row r="828" spans="1:1">
      <c r="A828"/>
    </row>
    <row r="829" spans="1:1">
      <c r="A829"/>
    </row>
    <row r="830" spans="1:1">
      <c r="A830"/>
    </row>
    <row r="831" spans="1:1">
      <c r="A831"/>
    </row>
    <row r="832" spans="1:1">
      <c r="A832"/>
    </row>
    <row r="833" spans="1:1">
      <c r="A833"/>
    </row>
    <row r="834" spans="1:1">
      <c r="A834"/>
    </row>
    <row r="835" spans="1:1">
      <c r="A835"/>
    </row>
    <row r="836" spans="1:1">
      <c r="A836"/>
    </row>
    <row r="837" spans="1:1">
      <c r="A837"/>
    </row>
    <row r="838" spans="1:1">
      <c r="A838"/>
    </row>
    <row r="839" spans="1:1">
      <c r="A839"/>
    </row>
    <row r="840" spans="1:1">
      <c r="A840"/>
    </row>
    <row r="841" spans="1:1">
      <c r="A841"/>
    </row>
    <row r="842" spans="1:1">
      <c r="A842"/>
    </row>
    <row r="843" spans="1:1">
      <c r="A843"/>
    </row>
    <row r="844" spans="1:1">
      <c r="A844"/>
    </row>
    <row r="845" spans="1:1">
      <c r="A845"/>
    </row>
    <row r="846" spans="1:1">
      <c r="A846"/>
    </row>
    <row r="847" spans="1:1">
      <c r="A847"/>
    </row>
    <row r="848" spans="1:1">
      <c r="A848"/>
    </row>
    <row r="849" spans="1:1">
      <c r="A849"/>
    </row>
    <row r="850" spans="1:1">
      <c r="A850"/>
    </row>
    <row r="851" spans="1:1">
      <c r="A851"/>
    </row>
    <row r="852" spans="1:1">
      <c r="A852"/>
    </row>
    <row r="853" spans="1:1">
      <c r="A853"/>
    </row>
    <row r="854" spans="1:1">
      <c r="A854"/>
    </row>
    <row r="855" spans="1:1">
      <c r="A855"/>
    </row>
    <row r="856" spans="1:1">
      <c r="A856"/>
    </row>
    <row r="857" spans="1:1">
      <c r="A857"/>
    </row>
    <row r="858" spans="1:1">
      <c r="A858"/>
    </row>
    <row r="859" spans="1:1">
      <c r="A859"/>
    </row>
    <row r="860" spans="1:1">
      <c r="A860"/>
    </row>
    <row r="861" spans="1:1">
      <c r="A861"/>
    </row>
    <row r="862" spans="1:1">
      <c r="A862"/>
    </row>
    <row r="863" spans="1:1">
      <c r="A863"/>
    </row>
    <row r="864" spans="1:1">
      <c r="A864"/>
    </row>
    <row r="865" spans="1:1">
      <c r="A865"/>
    </row>
    <row r="866" spans="1:1">
      <c r="A866"/>
    </row>
    <row r="867" spans="1:1">
      <c r="A867"/>
    </row>
    <row r="868" spans="1:1">
      <c r="A868"/>
    </row>
    <row r="869" spans="1:1">
      <c r="A869"/>
    </row>
    <row r="870" spans="1:1">
      <c r="A870"/>
    </row>
    <row r="871" spans="1:1">
      <c r="A871"/>
    </row>
    <row r="872" spans="1:1">
      <c r="A872"/>
    </row>
    <row r="873" spans="1:1">
      <c r="A873"/>
    </row>
    <row r="874" spans="1:1">
      <c r="A874"/>
    </row>
    <row r="875" spans="1:1">
      <c r="A875"/>
    </row>
    <row r="876" spans="1:1">
      <c r="A876"/>
    </row>
    <row r="877" spans="1:1">
      <c r="A877"/>
    </row>
    <row r="878" spans="1:1">
      <c r="A878"/>
    </row>
    <row r="879" spans="1:1">
      <c r="A879"/>
    </row>
    <row r="880" spans="1:1">
      <c r="A880"/>
    </row>
    <row r="881" spans="1:1">
      <c r="A881"/>
    </row>
    <row r="882" spans="1:1">
      <c r="A882"/>
    </row>
    <row r="883" spans="1:1">
      <c r="A883"/>
    </row>
    <row r="884" spans="1:1">
      <c r="A884"/>
    </row>
    <row r="885" spans="1:1">
      <c r="A885"/>
    </row>
    <row r="886" spans="1:1">
      <c r="A886"/>
    </row>
    <row r="887" spans="1:1">
      <c r="A887"/>
    </row>
    <row r="888" spans="1:1">
      <c r="A888"/>
    </row>
    <row r="889" spans="1:1">
      <c r="A889"/>
    </row>
    <row r="890" spans="1:1">
      <c r="A890"/>
    </row>
    <row r="891" spans="1:1">
      <c r="A891"/>
    </row>
    <row r="892" spans="1:1">
      <c r="A892"/>
    </row>
    <row r="893" spans="1:1">
      <c r="A893"/>
    </row>
    <row r="894" spans="1:1">
      <c r="A894"/>
    </row>
    <row r="895" spans="1:1">
      <c r="A895"/>
    </row>
    <row r="896" spans="1:1">
      <c r="A896"/>
    </row>
    <row r="897" spans="1:1">
      <c r="A897"/>
    </row>
    <row r="898" spans="1:1">
      <c r="A898"/>
    </row>
    <row r="899" spans="1:1">
      <c r="A899"/>
    </row>
    <row r="900" spans="1:1">
      <c r="A900"/>
    </row>
    <row r="901" spans="1:1">
      <c r="A901"/>
    </row>
    <row r="902" spans="1:1">
      <c r="A902"/>
    </row>
    <row r="903" spans="1:1">
      <c r="A903"/>
    </row>
    <row r="904" spans="1:1">
      <c r="A904"/>
    </row>
    <row r="905" spans="1:1">
      <c r="A905"/>
    </row>
    <row r="906" spans="1:1">
      <c r="A906"/>
    </row>
    <row r="907" spans="1:1">
      <c r="A907"/>
    </row>
    <row r="908" spans="1:1">
      <c r="A908"/>
    </row>
    <row r="909" spans="1:1">
      <c r="A909"/>
    </row>
    <row r="910" spans="1:1">
      <c r="A910"/>
    </row>
    <row r="911" spans="1:1">
      <c r="A911"/>
    </row>
    <row r="912" spans="1:1">
      <c r="A912"/>
    </row>
    <row r="913" spans="1:1">
      <c r="A913"/>
    </row>
    <row r="914" spans="1:1">
      <c r="A914"/>
    </row>
    <row r="915" spans="1:1">
      <c r="A915"/>
    </row>
    <row r="916" spans="1:1">
      <c r="A916"/>
    </row>
    <row r="917" spans="1:1">
      <c r="A917"/>
    </row>
    <row r="918" spans="1:1">
      <c r="A918"/>
    </row>
    <row r="919" spans="1:1">
      <c r="A919"/>
    </row>
    <row r="920" spans="1:1">
      <c r="A920"/>
    </row>
    <row r="921" spans="1:1">
      <c r="A921"/>
    </row>
    <row r="922" spans="1:1">
      <c r="A922"/>
    </row>
    <row r="923" spans="1:1">
      <c r="A923"/>
    </row>
    <row r="924" spans="1:1">
      <c r="A924"/>
    </row>
    <row r="925" spans="1:1">
      <c r="A925"/>
    </row>
    <row r="926" spans="1:1">
      <c r="A926"/>
    </row>
    <row r="927" spans="1:1">
      <c r="A927"/>
    </row>
    <row r="928" spans="1:1">
      <c r="A928"/>
    </row>
    <row r="929" spans="1:1">
      <c r="A929"/>
    </row>
    <row r="930" spans="1:1">
      <c r="A930"/>
    </row>
    <row r="931" spans="1:1">
      <c r="A931"/>
    </row>
    <row r="932" spans="1:1">
      <c r="A932"/>
    </row>
    <row r="933" spans="1:1">
      <c r="A933"/>
    </row>
    <row r="934" spans="1:1">
      <c r="A934"/>
    </row>
    <row r="935" spans="1:1">
      <c r="A935"/>
    </row>
    <row r="936" spans="1:1">
      <c r="A936"/>
    </row>
    <row r="937" spans="1:1">
      <c r="A937"/>
    </row>
    <row r="938" spans="1:1">
      <c r="A938"/>
    </row>
    <row r="939" spans="1:1">
      <c r="A939"/>
    </row>
    <row r="940" spans="1:1">
      <c r="A940"/>
    </row>
    <row r="941" spans="1:1">
      <c r="A941"/>
    </row>
    <row r="942" spans="1:1">
      <c r="A942"/>
    </row>
    <row r="943" spans="1:1">
      <c r="A943"/>
    </row>
    <row r="944" spans="1:1">
      <c r="A944"/>
    </row>
    <row r="945" spans="1:1">
      <c r="A945"/>
    </row>
    <row r="946" spans="1:1">
      <c r="A946"/>
    </row>
    <row r="947" spans="1:1">
      <c r="A947"/>
    </row>
    <row r="948" spans="1:1">
      <c r="A948"/>
    </row>
    <row r="949" spans="1:1">
      <c r="A949"/>
    </row>
    <row r="950" spans="1:1">
      <c r="A950"/>
    </row>
    <row r="951" spans="1:1">
      <c r="A951"/>
    </row>
    <row r="952" spans="1:1">
      <c r="A952"/>
    </row>
    <row r="953" spans="1:1">
      <c r="A953"/>
    </row>
    <row r="954" spans="1:1">
      <c r="A954"/>
    </row>
    <row r="955" spans="1:1">
      <c r="A955"/>
    </row>
    <row r="956" spans="1:1">
      <c r="A956"/>
    </row>
    <row r="957" spans="1:1">
      <c r="A957"/>
    </row>
    <row r="958" spans="1:1">
      <c r="A958"/>
    </row>
    <row r="959" spans="1:1">
      <c r="A959"/>
    </row>
    <row r="960" spans="1:1">
      <c r="A960"/>
    </row>
    <row r="961" spans="1:1">
      <c r="A961"/>
    </row>
    <row r="962" spans="1:1">
      <c r="A962"/>
    </row>
    <row r="963" spans="1:1">
      <c r="A963"/>
    </row>
    <row r="964" spans="1:1">
      <c r="A964"/>
    </row>
    <row r="965" spans="1:1">
      <c r="A965"/>
    </row>
    <row r="966" spans="1:1">
      <c r="A966"/>
    </row>
    <row r="967" spans="1:1">
      <c r="A967"/>
    </row>
    <row r="968" spans="1:1">
      <c r="A968"/>
    </row>
    <row r="969" spans="1:1">
      <c r="A969"/>
    </row>
    <row r="970" spans="1:1">
      <c r="A970"/>
    </row>
    <row r="971" spans="1:1">
      <c r="A971"/>
    </row>
    <row r="972" spans="1:1">
      <c r="A972"/>
    </row>
    <row r="973" spans="1:1">
      <c r="A973"/>
    </row>
    <row r="974" spans="1:1">
      <c r="A974"/>
    </row>
    <row r="975" spans="1:1">
      <c r="A975"/>
    </row>
    <row r="976" spans="1:1">
      <c r="A976"/>
    </row>
    <row r="977" spans="1:1">
      <c r="A977"/>
    </row>
    <row r="978" spans="1:1">
      <c r="A978"/>
    </row>
    <row r="979" spans="1:1">
      <c r="A979"/>
    </row>
    <row r="980" spans="1:1">
      <c r="A980"/>
    </row>
    <row r="981" spans="1:1">
      <c r="A981"/>
    </row>
    <row r="982" spans="1:1">
      <c r="A982"/>
    </row>
    <row r="983" spans="1:1">
      <c r="A983"/>
    </row>
    <row r="984" spans="1:1">
      <c r="A984"/>
    </row>
    <row r="985" spans="1:1">
      <c r="A985"/>
    </row>
    <row r="986" spans="1:1">
      <c r="A986"/>
    </row>
    <row r="987" spans="1:1">
      <c r="A987"/>
    </row>
    <row r="988" spans="1:1">
      <c r="A988"/>
    </row>
    <row r="989" spans="1:1">
      <c r="A989"/>
    </row>
    <row r="990" spans="1:1">
      <c r="A990"/>
    </row>
    <row r="991" spans="1:1">
      <c r="A991"/>
    </row>
    <row r="992" spans="1:1">
      <c r="A992"/>
    </row>
    <row r="993" spans="1:1">
      <c r="A993"/>
    </row>
    <row r="994" spans="1:1">
      <c r="A994"/>
    </row>
    <row r="995" spans="1:1">
      <c r="A995"/>
    </row>
    <row r="996" spans="1:1">
      <c r="A996"/>
    </row>
    <row r="997" spans="1:1">
      <c r="A997"/>
    </row>
    <row r="998" spans="1:1">
      <c r="A998"/>
    </row>
    <row r="999" spans="1:1">
      <c r="A999"/>
    </row>
    <row r="1000" spans="1:1">
      <c r="A1000"/>
    </row>
    <row r="1001" spans="1:1">
      <c r="A1001"/>
    </row>
    <row r="1002" spans="1:1">
      <c r="A1002"/>
    </row>
    <row r="1003" spans="1:1">
      <c r="A1003"/>
    </row>
    <row r="1004" spans="1:1">
      <c r="A1004"/>
    </row>
    <row r="1005" spans="1:1">
      <c r="A1005"/>
    </row>
    <row r="1006" spans="1:1">
      <c r="A1006"/>
    </row>
    <row r="1007" spans="1:1">
      <c r="A1007"/>
    </row>
    <row r="1008" spans="1:1">
      <c r="A1008"/>
    </row>
    <row r="1009" spans="1:1">
      <c r="A1009"/>
    </row>
    <row r="1010" spans="1:1">
      <c r="A1010"/>
    </row>
    <row r="1011" spans="1:1">
      <c r="A1011"/>
    </row>
    <row r="1012" spans="1:1">
      <c r="A1012"/>
    </row>
    <row r="1013" spans="1:1">
      <c r="A1013"/>
    </row>
    <row r="1014" spans="1:1">
      <c r="A1014"/>
    </row>
    <row r="1015" spans="1:1">
      <c r="A1015"/>
    </row>
    <row r="1016" spans="1:1">
      <c r="A1016"/>
    </row>
    <row r="1017" spans="1:1">
      <c r="A1017"/>
    </row>
    <row r="1018" spans="1:1">
      <c r="A1018"/>
    </row>
    <row r="1019" spans="1:1">
      <c r="A1019"/>
    </row>
    <row r="1020" spans="1:1">
      <c r="A1020"/>
    </row>
    <row r="1021" spans="1:1">
      <c r="A1021"/>
    </row>
    <row r="1022" spans="1:1">
      <c r="A1022"/>
    </row>
    <row r="1023" spans="1:1">
      <c r="A1023"/>
    </row>
    <row r="1024" spans="1:1">
      <c r="A1024"/>
    </row>
    <row r="1025" spans="1:1">
      <c r="A1025"/>
    </row>
    <row r="1026" spans="1:1">
      <c r="A1026"/>
    </row>
    <row r="1027" spans="1:1">
      <c r="A1027"/>
    </row>
    <row r="1028" spans="1:1">
      <c r="A1028"/>
    </row>
    <row r="1029" spans="1:1">
      <c r="A1029"/>
    </row>
    <row r="1030" spans="1:1">
      <c r="A1030"/>
    </row>
    <row r="1031" spans="1:1">
      <c r="A1031"/>
    </row>
    <row r="1032" spans="1:1">
      <c r="A1032"/>
    </row>
    <row r="1033" spans="1:1">
      <c r="A1033"/>
    </row>
    <row r="1034" spans="1:1">
      <c r="A1034"/>
    </row>
    <row r="1035" spans="1:1">
      <c r="A1035"/>
    </row>
    <row r="1036" spans="1:1">
      <c r="A1036"/>
    </row>
    <row r="1037" spans="1:1">
      <c r="A1037"/>
    </row>
    <row r="1038" spans="1:1">
      <c r="A1038"/>
    </row>
    <row r="1039" spans="1:1">
      <c r="A1039"/>
    </row>
    <row r="1040" spans="1:1">
      <c r="A1040"/>
    </row>
    <row r="1041" spans="1:1">
      <c r="A1041"/>
    </row>
    <row r="1042" spans="1:1">
      <c r="A1042"/>
    </row>
    <row r="1043" spans="1:1">
      <c r="A1043"/>
    </row>
    <row r="1044" spans="1:1">
      <c r="A1044"/>
    </row>
    <row r="1045" spans="1:1">
      <c r="A1045"/>
    </row>
    <row r="1046" spans="1:1">
      <c r="A1046"/>
    </row>
    <row r="1047" spans="1:1">
      <c r="A1047"/>
    </row>
    <row r="1048" spans="1:1">
      <c r="A1048"/>
    </row>
    <row r="1049" spans="1:1">
      <c r="A1049"/>
    </row>
    <row r="1050" spans="1:1">
      <c r="A1050"/>
    </row>
    <row r="1051" spans="1:1">
      <c r="A1051"/>
    </row>
    <row r="1052" spans="1:1">
      <c r="A1052"/>
    </row>
    <row r="1053" spans="1:1">
      <c r="A1053"/>
    </row>
    <row r="1054" spans="1:1">
      <c r="A1054"/>
    </row>
    <row r="1055" spans="1:1">
      <c r="A1055"/>
    </row>
    <row r="1056" spans="1:1">
      <c r="A1056"/>
    </row>
    <row r="1057" spans="1:1">
      <c r="A1057"/>
    </row>
    <row r="1058" spans="1:1">
      <c r="A1058"/>
    </row>
    <row r="1059" spans="1:1">
      <c r="A1059"/>
    </row>
    <row r="1060" spans="1:1">
      <c r="A1060"/>
    </row>
    <row r="1061" spans="1:1">
      <c r="A1061"/>
    </row>
    <row r="1062" spans="1:1">
      <c r="A1062"/>
    </row>
    <row r="1063" spans="1:1">
      <c r="A1063"/>
    </row>
    <row r="1064" spans="1:1">
      <c r="A1064"/>
    </row>
    <row r="1065" spans="1:1">
      <c r="A1065"/>
    </row>
    <row r="1066" spans="1:1">
      <c r="A1066"/>
    </row>
    <row r="1067" spans="1:1">
      <c r="A1067"/>
    </row>
    <row r="1068" spans="1:1">
      <c r="A1068"/>
    </row>
    <row r="1069" spans="1:1">
      <c r="A1069"/>
    </row>
    <row r="1070" spans="1:1">
      <c r="A1070"/>
    </row>
    <row r="1071" spans="1:1">
      <c r="A1071"/>
    </row>
    <row r="1072" spans="1:1">
      <c r="A1072"/>
    </row>
    <row r="1073" spans="1:1">
      <c r="A1073"/>
    </row>
    <row r="1074" spans="1:1">
      <c r="A1074"/>
    </row>
    <row r="1075" spans="1:1">
      <c r="A1075"/>
    </row>
    <row r="1076" spans="1:1">
      <c r="A1076"/>
    </row>
    <row r="1077" spans="1:1">
      <c r="A1077"/>
    </row>
    <row r="1078" spans="1:1">
      <c r="A1078"/>
    </row>
    <row r="1079" spans="1:1">
      <c r="A1079"/>
    </row>
    <row r="1080" spans="1:1">
      <c r="A1080"/>
    </row>
    <row r="1081" spans="1:1">
      <c r="A1081"/>
    </row>
    <row r="1082" spans="1:1">
      <c r="A1082"/>
    </row>
    <row r="1083" spans="1:1">
      <c r="A1083"/>
    </row>
    <row r="1084" spans="1:1">
      <c r="A1084"/>
    </row>
    <row r="1085" spans="1:1">
      <c r="A1085"/>
    </row>
    <row r="1086" spans="1:1">
      <c r="A1086"/>
    </row>
    <row r="1087" spans="1:1">
      <c r="A1087"/>
    </row>
    <row r="1088" spans="1:1">
      <c r="A1088"/>
    </row>
    <row r="1089" spans="1:1">
      <c r="A1089"/>
    </row>
    <row r="1090" spans="1:1">
      <c r="A1090"/>
    </row>
    <row r="1091" spans="1:1">
      <c r="A1091"/>
    </row>
    <row r="1092" spans="1:1">
      <c r="A1092"/>
    </row>
    <row r="1093" spans="1:1">
      <c r="A1093"/>
    </row>
    <row r="1094" spans="1:1">
      <c r="A1094"/>
    </row>
    <row r="1095" spans="1:1">
      <c r="A1095"/>
    </row>
    <row r="1096" spans="1:1">
      <c r="A1096"/>
    </row>
    <row r="1097" spans="1:1">
      <c r="A1097"/>
    </row>
    <row r="1098" spans="1:1">
      <c r="A1098"/>
    </row>
    <row r="1099" spans="1:1">
      <c r="A1099"/>
    </row>
    <row r="1100" spans="1:1">
      <c r="A1100"/>
    </row>
    <row r="1101" spans="1:1">
      <c r="A1101"/>
    </row>
    <row r="1102" spans="1:1">
      <c r="A1102"/>
    </row>
    <row r="1103" spans="1:1">
      <c r="A1103"/>
    </row>
    <row r="1104" spans="1:1">
      <c r="A1104"/>
    </row>
    <row r="1105" spans="1:1">
      <c r="A1105"/>
    </row>
    <row r="1106" spans="1:1">
      <c r="A1106"/>
    </row>
    <row r="1107" spans="1:1">
      <c r="A1107"/>
    </row>
    <row r="1108" spans="1:1">
      <c r="A1108"/>
    </row>
    <row r="1109" spans="1:1">
      <c r="A1109"/>
    </row>
    <row r="1110" spans="1:1">
      <c r="A1110"/>
    </row>
    <row r="1111" spans="1:1">
      <c r="A1111"/>
    </row>
    <row r="1112" spans="1:1">
      <c r="A1112"/>
    </row>
    <row r="1113" spans="1:1">
      <c r="A1113"/>
    </row>
    <row r="1114" spans="1:1">
      <c r="A1114"/>
    </row>
    <row r="1115" spans="1:1">
      <c r="A1115"/>
    </row>
    <row r="1116" spans="1:1">
      <c r="A1116"/>
    </row>
    <row r="1117" spans="1:1">
      <c r="A1117"/>
    </row>
    <row r="1118" spans="1:1">
      <c r="A1118"/>
    </row>
    <row r="1119" spans="1:1">
      <c r="A1119"/>
    </row>
    <row r="1120" spans="1:1">
      <c r="A1120"/>
    </row>
    <row r="1121" spans="1:1">
      <c r="A1121"/>
    </row>
    <row r="1122" spans="1:1">
      <c r="A1122"/>
    </row>
    <row r="1123" spans="1:1">
      <c r="A1123"/>
    </row>
    <row r="1124" spans="1:1">
      <c r="A1124"/>
    </row>
    <row r="1125" spans="1:1">
      <c r="A1125"/>
    </row>
    <row r="1126" spans="1:1">
      <c r="A1126"/>
    </row>
    <row r="1127" spans="1:1">
      <c r="A1127"/>
    </row>
    <row r="1128" spans="1:1">
      <c r="A1128"/>
    </row>
    <row r="1129" spans="1:1">
      <c r="A1129"/>
    </row>
    <row r="1130" spans="1:1">
      <c r="A1130"/>
    </row>
    <row r="1131" spans="1:1">
      <c r="A1131"/>
    </row>
    <row r="1132" spans="1:1">
      <c r="A1132"/>
    </row>
    <row r="1133" spans="1:1">
      <c r="A1133"/>
    </row>
    <row r="1134" spans="1:1">
      <c r="A1134"/>
    </row>
    <row r="1135" spans="1:1">
      <c r="A1135"/>
    </row>
    <row r="1136" spans="1:1">
      <c r="A1136"/>
    </row>
    <row r="1137" spans="1:1">
      <c r="A1137"/>
    </row>
    <row r="1138" spans="1:1">
      <c r="A1138"/>
    </row>
    <row r="1139" spans="1:1">
      <c r="A1139"/>
    </row>
    <row r="1140" spans="1:1">
      <c r="A1140"/>
    </row>
    <row r="1141" spans="1:1">
      <c r="A1141"/>
    </row>
    <row r="1142" spans="1:1">
      <c r="A1142"/>
    </row>
    <row r="1143" spans="1:1">
      <c r="A1143"/>
    </row>
    <row r="1144" spans="1:1">
      <c r="A1144"/>
    </row>
    <row r="1145" spans="1:1">
      <c r="A1145"/>
    </row>
    <row r="1146" spans="1:1">
      <c r="A1146"/>
    </row>
    <row r="1147" spans="1:1">
      <c r="A1147"/>
    </row>
    <row r="1148" spans="1:1">
      <c r="A1148"/>
    </row>
    <row r="1149" spans="1:1">
      <c r="A1149"/>
    </row>
    <row r="1150" spans="1:1">
      <c r="A1150"/>
    </row>
    <row r="1151" spans="1:1">
      <c r="A1151"/>
    </row>
    <row r="1152" spans="1:1">
      <c r="A1152"/>
    </row>
    <row r="1153" spans="1:1">
      <c r="A1153"/>
    </row>
    <row r="1154" spans="1:1">
      <c r="A1154"/>
    </row>
    <row r="1155" spans="1:1">
      <c r="A1155"/>
    </row>
    <row r="1156" spans="1:1">
      <c r="A1156"/>
    </row>
    <row r="1157" spans="1:1">
      <c r="A1157"/>
    </row>
    <row r="1158" spans="1:1">
      <c r="A1158"/>
    </row>
    <row r="1159" spans="1:1">
      <c r="A1159"/>
    </row>
    <row r="1160" spans="1:1">
      <c r="A1160"/>
    </row>
    <row r="1161" spans="1:1">
      <c r="A1161"/>
    </row>
    <row r="1162" spans="1:1">
      <c r="A1162"/>
    </row>
    <row r="1163" spans="1:1">
      <c r="A1163"/>
    </row>
    <row r="1164" spans="1:1">
      <c r="A1164"/>
    </row>
    <row r="1165" spans="1:1">
      <c r="A1165"/>
    </row>
    <row r="1166" spans="1:1">
      <c r="A1166"/>
    </row>
    <row r="1167" spans="1:1">
      <c r="A1167"/>
    </row>
    <row r="1168" spans="1:1">
      <c r="A1168"/>
    </row>
    <row r="1169" spans="1:1">
      <c r="A1169"/>
    </row>
    <row r="1170" spans="1:1">
      <c r="A1170"/>
    </row>
    <row r="1171" spans="1:1">
      <c r="A1171"/>
    </row>
    <row r="1172" spans="1:1">
      <c r="A1172"/>
    </row>
    <row r="1173" spans="1:1">
      <c r="A1173"/>
    </row>
    <row r="1174" spans="1:1">
      <c r="A1174"/>
    </row>
    <row r="1175" spans="1:1">
      <c r="A1175"/>
    </row>
    <row r="1176" spans="1:1">
      <c r="A1176"/>
    </row>
    <row r="1177" spans="1:1">
      <c r="A1177"/>
    </row>
    <row r="1178" spans="1:1">
      <c r="A1178"/>
    </row>
    <row r="1179" spans="1:1">
      <c r="A1179"/>
    </row>
    <row r="1180" spans="1:1">
      <c r="A1180"/>
    </row>
    <row r="1181" spans="1:1">
      <c r="A1181"/>
    </row>
    <row r="1182" spans="1:1">
      <c r="A1182"/>
    </row>
    <row r="1183" spans="1:1">
      <c r="A1183"/>
    </row>
    <row r="1184" spans="1:1">
      <c r="A1184"/>
    </row>
    <row r="1185" spans="1:1">
      <c r="A1185"/>
    </row>
    <row r="1186" spans="1:1">
      <c r="A1186"/>
    </row>
    <row r="1187" spans="1:1">
      <c r="A1187"/>
    </row>
    <row r="1188" spans="1:1">
      <c r="A1188"/>
    </row>
    <row r="1189" spans="1:1">
      <c r="A1189"/>
    </row>
    <row r="1190" spans="1:1">
      <c r="A1190"/>
    </row>
    <row r="1191" spans="1:1">
      <c r="A1191"/>
    </row>
    <row r="1192" spans="1:1">
      <c r="A1192"/>
    </row>
    <row r="1193" spans="1:1">
      <c r="A1193"/>
    </row>
    <row r="1194" spans="1:1">
      <c r="A1194"/>
    </row>
    <row r="1195" spans="1:1">
      <c r="A1195"/>
    </row>
    <row r="1196" spans="1:1">
      <c r="A1196"/>
    </row>
    <row r="1197" spans="1:1">
      <c r="A1197"/>
    </row>
    <row r="1198" spans="1:1">
      <c r="A1198"/>
    </row>
    <row r="1199" spans="1:1">
      <c r="A1199"/>
    </row>
    <row r="1200" spans="1:1">
      <c r="A1200"/>
    </row>
    <row r="1201" spans="1:1">
      <c r="A1201"/>
    </row>
    <row r="1202" spans="1:1">
      <c r="A1202"/>
    </row>
    <row r="1203" spans="1:1">
      <c r="A1203"/>
    </row>
    <row r="1204" spans="1:1">
      <c r="A1204"/>
    </row>
    <row r="1205" spans="1:1">
      <c r="A1205"/>
    </row>
    <row r="1206" spans="1:1">
      <c r="A1206"/>
    </row>
    <row r="1207" spans="1:1">
      <c r="A1207"/>
    </row>
    <row r="1208" spans="1:1">
      <c r="A1208"/>
    </row>
    <row r="1209" spans="1:1">
      <c r="A1209"/>
    </row>
    <row r="1210" spans="1:1">
      <c r="A1210"/>
    </row>
    <row r="1211" spans="1:1">
      <c r="A1211"/>
    </row>
    <row r="1212" spans="1:1">
      <c r="A1212"/>
    </row>
    <row r="1213" spans="1:1">
      <c r="A1213"/>
    </row>
    <row r="1214" spans="1:1">
      <c r="A1214"/>
    </row>
    <row r="1215" spans="1:1">
      <c r="A1215"/>
    </row>
    <row r="1216" spans="1:1">
      <c r="A1216"/>
    </row>
    <row r="1217" spans="1:1">
      <c r="A1217"/>
    </row>
    <row r="1218" spans="1:1">
      <c r="A1218"/>
    </row>
    <row r="1219" spans="1:1">
      <c r="A1219"/>
    </row>
    <row r="1220" spans="1:1">
      <c r="A1220"/>
    </row>
    <row r="1221" spans="1:1">
      <c r="A1221"/>
    </row>
    <row r="1222" spans="1:1">
      <c r="A1222"/>
    </row>
    <row r="1223" spans="1:1">
      <c r="A1223"/>
    </row>
    <row r="1224" spans="1:1">
      <c r="A1224"/>
    </row>
    <row r="1225" spans="1:1">
      <c r="A1225"/>
    </row>
    <row r="1226" spans="1:1">
      <c r="A1226"/>
    </row>
    <row r="1227" spans="1:1">
      <c r="A1227"/>
    </row>
    <row r="1228" spans="1:1">
      <c r="A1228"/>
    </row>
    <row r="1229" spans="1:1">
      <c r="A1229"/>
    </row>
    <row r="1230" spans="1:1">
      <c r="A1230"/>
    </row>
    <row r="1231" spans="1:1">
      <c r="A1231"/>
    </row>
    <row r="1232" spans="1:1">
      <c r="A1232"/>
    </row>
    <row r="1233" spans="1:1">
      <c r="A1233"/>
    </row>
    <row r="1234" spans="1:1">
      <c r="A1234"/>
    </row>
    <row r="1235" spans="1:1">
      <c r="A1235"/>
    </row>
    <row r="1236" spans="1:1">
      <c r="A1236"/>
    </row>
    <row r="1237" spans="1:1">
      <c r="A1237"/>
    </row>
    <row r="1238" spans="1:1">
      <c r="A1238"/>
    </row>
    <row r="1239" spans="1:1">
      <c r="A1239"/>
    </row>
    <row r="1240" spans="1:1">
      <c r="A1240"/>
    </row>
    <row r="1241" spans="1:1">
      <c r="A1241"/>
    </row>
    <row r="1242" spans="1:1">
      <c r="A1242"/>
    </row>
    <row r="1243" spans="1:1">
      <c r="A1243"/>
    </row>
    <row r="1244" spans="1:1">
      <c r="A1244"/>
    </row>
    <row r="1245" spans="1:1">
      <c r="A1245"/>
    </row>
    <row r="1246" spans="1:1">
      <c r="A1246"/>
    </row>
    <row r="1247" spans="1:1">
      <c r="A1247"/>
    </row>
    <row r="1248" spans="1:1">
      <c r="A1248"/>
    </row>
    <row r="1249" spans="1:1">
      <c r="A1249"/>
    </row>
    <row r="1250" spans="1:1">
      <c r="A1250"/>
    </row>
    <row r="1251" spans="1:1">
      <c r="A1251"/>
    </row>
    <row r="1252" spans="1:1">
      <c r="A1252"/>
    </row>
    <row r="1253" spans="1:1">
      <c r="A1253"/>
    </row>
    <row r="1254" spans="1:1">
      <c r="A1254"/>
    </row>
    <row r="1255" spans="1:1">
      <c r="A1255"/>
    </row>
    <row r="1256" spans="1:1">
      <c r="A1256"/>
    </row>
    <row r="1257" spans="1:1">
      <c r="A1257"/>
    </row>
    <row r="1258" spans="1:1">
      <c r="A1258"/>
    </row>
    <row r="1259" spans="1:1">
      <c r="A1259"/>
    </row>
    <row r="1260" spans="1:1">
      <c r="A1260"/>
    </row>
    <row r="1261" spans="1:1">
      <c r="A1261"/>
    </row>
    <row r="1262" spans="1:1">
      <c r="A1262"/>
    </row>
    <row r="1263" spans="1:1">
      <c r="A1263"/>
    </row>
    <row r="1264" spans="1:1">
      <c r="A1264"/>
    </row>
    <row r="1265" spans="1:1">
      <c r="A1265"/>
    </row>
    <row r="1266" spans="1:1">
      <c r="A1266"/>
    </row>
    <row r="1267" spans="1:1">
      <c r="A1267"/>
    </row>
    <row r="1268" spans="1:1">
      <c r="A1268"/>
    </row>
    <row r="1269" spans="1:1">
      <c r="A1269"/>
    </row>
    <row r="1270" spans="1:1">
      <c r="A1270"/>
    </row>
    <row r="1271" spans="1:1">
      <c r="A1271"/>
    </row>
    <row r="1272" spans="1:1">
      <c r="A1272"/>
    </row>
    <row r="1273" spans="1:1">
      <c r="A1273"/>
    </row>
    <row r="1274" spans="1:1">
      <c r="A1274"/>
    </row>
    <row r="1275" spans="1:1">
      <c r="A1275"/>
    </row>
    <row r="1276" spans="1:1">
      <c r="A1276"/>
    </row>
    <row r="1277" spans="1:1">
      <c r="A1277"/>
    </row>
    <row r="1278" spans="1:1">
      <c r="A1278"/>
    </row>
    <row r="1279" spans="1:1">
      <c r="A1279"/>
    </row>
    <row r="1280" spans="1:1">
      <c r="A1280"/>
    </row>
    <row r="1281" spans="1:1">
      <c r="A1281"/>
    </row>
    <row r="1282" spans="1:1">
      <c r="A1282"/>
    </row>
    <row r="1283" spans="1:1">
      <c r="A1283"/>
    </row>
    <row r="1284" spans="1:1">
      <c r="A1284"/>
    </row>
    <row r="1285" spans="1:1">
      <c r="A1285"/>
    </row>
    <row r="1286" spans="1:1">
      <c r="A1286"/>
    </row>
    <row r="1287" spans="1:1">
      <c r="A1287"/>
    </row>
    <row r="1288" spans="1:1">
      <c r="A1288"/>
    </row>
    <row r="1289" spans="1:1">
      <c r="A1289"/>
    </row>
    <row r="1290" spans="1:1">
      <c r="A1290"/>
    </row>
    <row r="1291" spans="1:1">
      <c r="A1291"/>
    </row>
    <row r="1292" spans="1:1">
      <c r="A1292"/>
    </row>
    <row r="1293" spans="1:1">
      <c r="A1293"/>
    </row>
    <row r="1294" spans="1:1">
      <c r="A1294"/>
    </row>
    <row r="1295" spans="1:1">
      <c r="A1295"/>
    </row>
    <row r="1296" spans="1:1">
      <c r="A1296"/>
    </row>
    <row r="1297" spans="1:1">
      <c r="A1297"/>
    </row>
    <row r="1298" spans="1:1">
      <c r="A1298"/>
    </row>
    <row r="1299" spans="1:1">
      <c r="A1299"/>
    </row>
    <row r="1300" spans="1:1">
      <c r="A1300"/>
    </row>
    <row r="1301" spans="1:1">
      <c r="A1301"/>
    </row>
    <row r="1302" spans="1:1">
      <c r="A1302"/>
    </row>
    <row r="1303" spans="1:1">
      <c r="A1303"/>
    </row>
    <row r="1304" spans="1:1">
      <c r="A1304"/>
    </row>
    <row r="1305" spans="1:1">
      <c r="A1305"/>
    </row>
    <row r="1306" spans="1:1">
      <c r="A1306"/>
    </row>
    <row r="1307" spans="1:1">
      <c r="A1307"/>
    </row>
    <row r="1308" spans="1:1">
      <c r="A1308"/>
    </row>
    <row r="1309" spans="1:1">
      <c r="A1309"/>
    </row>
    <row r="1310" spans="1:1">
      <c r="A1310"/>
    </row>
    <row r="1311" spans="1:1">
      <c r="A1311"/>
    </row>
    <row r="1312" spans="1:1">
      <c r="A1312"/>
    </row>
    <row r="1313" spans="1:1">
      <c r="A1313"/>
    </row>
    <row r="1314" spans="1:1">
      <c r="A1314"/>
    </row>
    <row r="1315" spans="1:1">
      <c r="A1315"/>
    </row>
    <row r="1316" spans="1:1">
      <c r="A1316"/>
    </row>
    <row r="1317" spans="1:1">
      <c r="A1317"/>
    </row>
    <row r="1318" spans="1:1">
      <c r="A1318"/>
    </row>
    <row r="1319" spans="1:1">
      <c r="A1319"/>
    </row>
    <row r="1320" spans="1:1">
      <c r="A1320"/>
    </row>
    <row r="1321" spans="1:1">
      <c r="A1321"/>
    </row>
    <row r="1322" spans="1:1">
      <c r="A1322"/>
    </row>
    <row r="1323" spans="1:1">
      <c r="A1323"/>
    </row>
    <row r="1324" spans="1:1">
      <c r="A1324"/>
    </row>
    <row r="1325" spans="1:1">
      <c r="A1325"/>
    </row>
    <row r="1326" spans="1:1">
      <c r="A1326"/>
    </row>
    <row r="1327" spans="1:1">
      <c r="A1327"/>
    </row>
    <row r="1328" spans="1:1">
      <c r="A1328"/>
    </row>
    <row r="1329" spans="1:1">
      <c r="A1329"/>
    </row>
    <row r="1330" spans="1:1">
      <c r="A1330"/>
    </row>
    <row r="1331" spans="1:1">
      <c r="A1331"/>
    </row>
    <row r="1332" spans="1:1">
      <c r="A1332"/>
    </row>
    <row r="1333" spans="1:1">
      <c r="A1333"/>
    </row>
    <row r="1334" spans="1:1">
      <c r="A1334"/>
    </row>
    <row r="1335" spans="1:1">
      <c r="A1335"/>
    </row>
    <row r="1336" spans="1:1">
      <c r="A1336"/>
    </row>
    <row r="1337" spans="1:1">
      <c r="A1337"/>
    </row>
    <row r="1338" spans="1:1">
      <c r="A1338"/>
    </row>
    <row r="1339" spans="1:1">
      <c r="A1339"/>
    </row>
    <row r="1340" spans="1:1">
      <c r="A1340"/>
    </row>
    <row r="1341" spans="1:1">
      <c r="A1341"/>
    </row>
    <row r="1342" spans="1:1">
      <c r="A1342"/>
    </row>
    <row r="1343" spans="1:1">
      <c r="A1343"/>
    </row>
    <row r="1344" spans="1:1">
      <c r="A1344"/>
    </row>
    <row r="1345" spans="1:1">
      <c r="A1345"/>
    </row>
    <row r="1346" spans="1:1">
      <c r="A1346"/>
    </row>
    <row r="1347" spans="1:1">
      <c r="A1347"/>
    </row>
    <row r="1348" spans="1:1">
      <c r="A1348"/>
    </row>
    <row r="1349" spans="1:1">
      <c r="A1349"/>
    </row>
    <row r="1350" spans="1:1">
      <c r="A1350"/>
    </row>
    <row r="1351" spans="1:1">
      <c r="A1351"/>
    </row>
    <row r="1352" spans="1:1">
      <c r="A1352"/>
    </row>
    <row r="1353" spans="1:1">
      <c r="A1353"/>
    </row>
    <row r="1354" spans="1:1">
      <c r="A1354"/>
    </row>
    <row r="1355" spans="1:1">
      <c r="A1355"/>
    </row>
    <row r="1356" spans="1:1">
      <c r="A1356"/>
    </row>
    <row r="1357" spans="1:1">
      <c r="A1357"/>
    </row>
    <row r="1358" spans="1:1">
      <c r="A1358"/>
    </row>
    <row r="1359" spans="1:1">
      <c r="A1359"/>
    </row>
    <row r="1360" spans="1:1">
      <c r="A1360"/>
    </row>
    <row r="1361" spans="1:1">
      <c r="A1361"/>
    </row>
    <row r="1362" spans="1:1">
      <c r="A1362"/>
    </row>
    <row r="1363" spans="1:1">
      <c r="A1363"/>
    </row>
    <row r="1364" spans="1:1">
      <c r="A1364"/>
    </row>
    <row r="1365" spans="1:1">
      <c r="A1365"/>
    </row>
    <row r="1366" spans="1:1">
      <c r="A1366"/>
    </row>
    <row r="1367" spans="1:1">
      <c r="A1367"/>
    </row>
    <row r="1368" spans="1:1">
      <c r="A1368"/>
    </row>
    <row r="1369" spans="1:1">
      <c r="A1369"/>
    </row>
    <row r="1370" spans="1:1">
      <c r="A1370"/>
    </row>
    <row r="1371" spans="1:1">
      <c r="A1371"/>
    </row>
    <row r="1372" spans="1:1">
      <c r="A1372"/>
    </row>
    <row r="1373" spans="1:1">
      <c r="A1373"/>
    </row>
    <row r="1374" spans="1:1">
      <c r="A1374"/>
    </row>
    <row r="1375" spans="1:1">
      <c r="A1375"/>
    </row>
    <row r="1376" spans="1:1">
      <c r="A1376"/>
    </row>
    <row r="1377" spans="1:1">
      <c r="A1377"/>
    </row>
    <row r="1378" spans="1:1">
      <c r="A1378"/>
    </row>
    <row r="1379" spans="1:1">
      <c r="A1379"/>
    </row>
    <row r="1380" spans="1:1">
      <c r="A1380"/>
    </row>
    <row r="1381" spans="1:1">
      <c r="A1381"/>
    </row>
    <row r="1382" spans="1:1">
      <c r="A1382"/>
    </row>
    <row r="1383" spans="1:1">
      <c r="A1383"/>
    </row>
    <row r="1384" spans="1:1">
      <c r="A1384"/>
    </row>
    <row r="1385" spans="1:1">
      <c r="A1385"/>
    </row>
    <row r="1386" spans="1:1">
      <c r="A1386"/>
    </row>
    <row r="1387" spans="1:1">
      <c r="A1387"/>
    </row>
    <row r="1388" spans="1:1">
      <c r="A1388"/>
    </row>
    <row r="1389" spans="1:1">
      <c r="A1389"/>
    </row>
    <row r="1390" spans="1:1">
      <c r="A1390"/>
    </row>
    <row r="1391" spans="1:1">
      <c r="A1391"/>
    </row>
    <row r="1392" spans="1:1">
      <c r="A1392"/>
    </row>
    <row r="1393" spans="1:1">
      <c r="A1393"/>
    </row>
    <row r="1394" spans="1:1">
      <c r="A1394"/>
    </row>
    <row r="1395" spans="1:1">
      <c r="A1395"/>
    </row>
    <row r="1396" spans="1:1">
      <c r="A1396"/>
    </row>
    <row r="1397" spans="1:1">
      <c r="A1397"/>
    </row>
    <row r="1398" spans="1:1">
      <c r="A1398"/>
    </row>
    <row r="1399" spans="1:1">
      <c r="A1399"/>
    </row>
    <row r="1400" spans="1:1">
      <c r="A1400"/>
    </row>
    <row r="1401" spans="1:1">
      <c r="A1401"/>
    </row>
    <row r="1402" spans="1:1">
      <c r="A1402"/>
    </row>
    <row r="1403" spans="1:1">
      <c r="A1403"/>
    </row>
    <row r="1404" spans="1:1">
      <c r="A1404"/>
    </row>
    <row r="1405" spans="1:1">
      <c r="A1405"/>
    </row>
    <row r="1406" spans="1:1">
      <c r="A1406"/>
    </row>
    <row r="1407" spans="1:1">
      <c r="A1407"/>
    </row>
    <row r="1408" spans="1:1">
      <c r="A1408"/>
    </row>
    <row r="1409" spans="1:1">
      <c r="A1409"/>
    </row>
    <row r="1410" spans="1:1">
      <c r="A1410"/>
    </row>
    <row r="1411" spans="1:1">
      <c r="A1411"/>
    </row>
    <row r="1412" spans="1:1">
      <c r="A1412"/>
    </row>
    <row r="1413" spans="1:1">
      <c r="A1413"/>
    </row>
    <row r="1414" spans="1:1">
      <c r="A1414"/>
    </row>
    <row r="1415" spans="1:1">
      <c r="A1415"/>
    </row>
    <row r="1416" spans="1:1">
      <c r="A1416"/>
    </row>
    <row r="1417" spans="1:1">
      <c r="A1417"/>
    </row>
    <row r="1418" spans="1:1">
      <c r="A1418"/>
    </row>
    <row r="1419" spans="1:1">
      <c r="A1419"/>
    </row>
    <row r="1420" spans="1:1">
      <c r="A1420"/>
    </row>
    <row r="1421" spans="1:1">
      <c r="A1421"/>
    </row>
    <row r="1422" spans="1:1">
      <c r="A1422"/>
    </row>
    <row r="1423" spans="1:1">
      <c r="A1423"/>
    </row>
    <row r="1424" spans="1:1">
      <c r="A1424"/>
    </row>
    <row r="1425" spans="1:1">
      <c r="A1425"/>
    </row>
    <row r="1426" spans="1:1">
      <c r="A1426"/>
    </row>
    <row r="1427" spans="1:1">
      <c r="A1427"/>
    </row>
    <row r="1428" spans="1:1">
      <c r="A1428"/>
    </row>
    <row r="1429" spans="1:1">
      <c r="A1429"/>
    </row>
    <row r="1430" spans="1:1">
      <c r="A1430"/>
    </row>
    <row r="1431" spans="1:1">
      <c r="A1431"/>
    </row>
    <row r="1432" spans="1:1">
      <c r="A1432"/>
    </row>
    <row r="1433" spans="1:1">
      <c r="A1433"/>
    </row>
    <row r="1434" spans="1:1">
      <c r="A1434"/>
    </row>
    <row r="1435" spans="1:1">
      <c r="A1435"/>
    </row>
    <row r="1436" spans="1:1">
      <c r="A1436"/>
    </row>
    <row r="1437" spans="1:1">
      <c r="A1437"/>
    </row>
    <row r="1438" spans="1:1">
      <c r="A1438"/>
    </row>
    <row r="1439" spans="1:1">
      <c r="A1439"/>
    </row>
    <row r="1440" spans="1:1">
      <c r="A1440"/>
    </row>
    <row r="1441" spans="1:1">
      <c r="A1441"/>
    </row>
    <row r="1442" spans="1:1">
      <c r="A1442"/>
    </row>
    <row r="1443" spans="1:1">
      <c r="A1443"/>
    </row>
    <row r="1444" spans="1:1">
      <c r="A1444"/>
    </row>
    <row r="1445" spans="1:1">
      <c r="A1445"/>
    </row>
    <row r="1446" spans="1:1">
      <c r="A1446"/>
    </row>
    <row r="1447" spans="1:1">
      <c r="A1447"/>
    </row>
    <row r="1448" spans="1:1">
      <c r="A1448"/>
    </row>
    <row r="1449" spans="1:1">
      <c r="A1449"/>
    </row>
    <row r="1450" spans="1:1">
      <c r="A1450"/>
    </row>
    <row r="1451" spans="1:1">
      <c r="A1451"/>
    </row>
    <row r="1452" spans="1:1">
      <c r="A1452"/>
    </row>
    <row r="1453" spans="1:1">
      <c r="A1453"/>
    </row>
    <row r="1454" spans="1:1">
      <c r="A1454"/>
    </row>
    <row r="1455" spans="1:1">
      <c r="A1455"/>
    </row>
    <row r="1456" spans="1:1">
      <c r="A1456"/>
    </row>
    <row r="1457" spans="1:1">
      <c r="A1457"/>
    </row>
    <row r="1458" spans="1:1">
      <c r="A1458"/>
    </row>
    <row r="1459" spans="1:1">
      <c r="A1459"/>
    </row>
    <row r="1460" spans="1:1">
      <c r="A1460"/>
    </row>
    <row r="1461" spans="1:1">
      <c r="A1461"/>
    </row>
    <row r="1462" spans="1:1">
      <c r="A1462"/>
    </row>
    <row r="1463" spans="1:1">
      <c r="A1463"/>
    </row>
    <row r="1464" spans="1:1">
      <c r="A1464"/>
    </row>
    <row r="1465" spans="1:1">
      <c r="A1465"/>
    </row>
    <row r="1466" spans="1:1">
      <c r="A1466"/>
    </row>
    <row r="1467" spans="1:1">
      <c r="A1467"/>
    </row>
    <row r="1468" spans="1:1">
      <c r="A1468"/>
    </row>
    <row r="1469" spans="1:1">
      <c r="A1469"/>
    </row>
    <row r="1470" spans="1:1">
      <c r="A1470"/>
    </row>
    <row r="1471" spans="1:1">
      <c r="A1471"/>
    </row>
    <row r="1472" spans="1:1">
      <c r="A1472"/>
    </row>
    <row r="1473" spans="1:1">
      <c r="A1473"/>
    </row>
    <row r="1474" spans="1:1">
      <c r="A1474"/>
    </row>
    <row r="1475" spans="1:1">
      <c r="A1475"/>
    </row>
    <row r="1476" spans="1:1">
      <c r="A1476"/>
    </row>
    <row r="1477" spans="1:1">
      <c r="A1477"/>
    </row>
    <row r="1478" spans="1:1">
      <c r="A1478"/>
    </row>
    <row r="1479" spans="1:1">
      <c r="A1479"/>
    </row>
    <row r="1480" spans="1:1">
      <c r="A1480"/>
    </row>
    <row r="1481" spans="1:1">
      <c r="A1481"/>
    </row>
    <row r="1482" spans="1:1">
      <c r="A1482"/>
    </row>
    <row r="1483" spans="1:1">
      <c r="A1483"/>
    </row>
    <row r="1484" spans="1:1">
      <c r="A1484"/>
    </row>
    <row r="1485" spans="1:1">
      <c r="A1485"/>
    </row>
    <row r="1486" spans="1:1">
      <c r="A1486"/>
    </row>
    <row r="1487" spans="1:1">
      <c r="A1487"/>
    </row>
    <row r="1488" spans="1:1">
      <c r="A1488"/>
    </row>
    <row r="1489" spans="1:1">
      <c r="A1489"/>
    </row>
    <row r="1490" spans="1:1">
      <c r="A1490"/>
    </row>
    <row r="1491" spans="1:1">
      <c r="A1491"/>
    </row>
    <row r="1492" spans="1:1">
      <c r="A1492"/>
    </row>
    <row r="1493" spans="1:1">
      <c r="A1493"/>
    </row>
    <row r="1494" spans="1:1">
      <c r="A1494"/>
    </row>
    <row r="1495" spans="1:1">
      <c r="A1495"/>
    </row>
    <row r="1496" spans="1:1">
      <c r="A1496"/>
    </row>
    <row r="1497" spans="1:1">
      <c r="A1497"/>
    </row>
    <row r="1498" spans="1:1">
      <c r="A1498"/>
    </row>
    <row r="1499" spans="1:1">
      <c r="A1499"/>
    </row>
    <row r="1500" spans="1:1">
      <c r="A1500"/>
    </row>
    <row r="1501" spans="1:1">
      <c r="A1501"/>
    </row>
    <row r="1502" spans="1:1">
      <c r="A1502"/>
    </row>
    <row r="1503" spans="1:1">
      <c r="A1503"/>
    </row>
    <row r="1504" spans="1:1">
      <c r="A1504"/>
    </row>
    <row r="1505" spans="1:1">
      <c r="A1505"/>
    </row>
    <row r="1506" spans="1:1">
      <c r="A1506"/>
    </row>
    <row r="1507" spans="1:1">
      <c r="A1507"/>
    </row>
    <row r="1508" spans="1:1">
      <c r="A1508"/>
    </row>
    <row r="1509" spans="1:1">
      <c r="A1509"/>
    </row>
    <row r="1510" spans="1:1">
      <c r="A1510"/>
    </row>
    <row r="1511" spans="1:1">
      <c r="A1511"/>
    </row>
    <row r="1512" spans="1:1">
      <c r="A1512"/>
    </row>
    <row r="1513" spans="1:1">
      <c r="A1513"/>
    </row>
    <row r="1514" spans="1:1">
      <c r="A1514"/>
    </row>
    <row r="1515" spans="1:1">
      <c r="A1515"/>
    </row>
    <row r="1516" spans="1:1">
      <c r="A1516"/>
    </row>
    <row r="1517" spans="1:1">
      <c r="A1517"/>
    </row>
    <row r="1518" spans="1:1">
      <c r="A1518"/>
    </row>
    <row r="1519" spans="1:1">
      <c r="A1519"/>
    </row>
    <row r="1520" spans="1:1">
      <c r="A1520"/>
    </row>
    <row r="1521" spans="1:1">
      <c r="A1521"/>
    </row>
    <row r="1522" spans="1:1">
      <c r="A1522"/>
    </row>
    <row r="1523" spans="1:1">
      <c r="A1523"/>
    </row>
    <row r="1524" spans="1:1">
      <c r="A1524"/>
    </row>
    <row r="1525" spans="1:1">
      <c r="A1525"/>
    </row>
    <row r="1526" spans="1:1">
      <c r="A1526"/>
    </row>
    <row r="1527" spans="1:1">
      <c r="A1527"/>
    </row>
    <row r="1528" spans="1:1">
      <c r="A1528"/>
    </row>
    <row r="1529" spans="1:1">
      <c r="A1529"/>
    </row>
    <row r="1530" spans="1:1">
      <c r="A1530"/>
    </row>
    <row r="1531" spans="1:1">
      <c r="A1531"/>
    </row>
    <row r="1532" spans="1:1">
      <c r="A1532"/>
    </row>
    <row r="1533" spans="1:1">
      <c r="A1533"/>
    </row>
    <row r="1534" spans="1:1">
      <c r="A1534"/>
    </row>
    <row r="1535" spans="1:1">
      <c r="A1535"/>
    </row>
    <row r="1536" spans="1:1">
      <c r="A1536"/>
    </row>
    <row r="1537" spans="1:1">
      <c r="A1537"/>
    </row>
    <row r="1538" spans="1:1">
      <c r="A1538"/>
    </row>
    <row r="1539" spans="1:1">
      <c r="A1539"/>
    </row>
    <row r="1540" spans="1:1">
      <c r="A1540"/>
    </row>
    <row r="1541" spans="1:1">
      <c r="A1541"/>
    </row>
    <row r="1542" spans="1:1">
      <c r="A1542"/>
    </row>
    <row r="1543" spans="1:1">
      <c r="A1543"/>
    </row>
    <row r="1544" spans="1:1">
      <c r="A1544"/>
    </row>
    <row r="1545" spans="1:1">
      <c r="A1545"/>
    </row>
    <row r="1546" spans="1:1">
      <c r="A1546"/>
    </row>
    <row r="1547" spans="1:1">
      <c r="A1547"/>
    </row>
    <row r="1548" spans="1:1">
      <c r="A1548"/>
    </row>
    <row r="1549" spans="1:1">
      <c r="A1549"/>
    </row>
    <row r="1550" spans="1:1">
      <c r="A1550"/>
    </row>
    <row r="1551" spans="1:1">
      <c r="A1551"/>
    </row>
    <row r="1552" spans="1:1">
      <c r="A1552"/>
    </row>
    <row r="1553" spans="1:1">
      <c r="A1553"/>
    </row>
    <row r="1554" spans="1:1">
      <c r="A1554"/>
    </row>
    <row r="1555" spans="1:1">
      <c r="A1555"/>
    </row>
    <row r="1556" spans="1:1">
      <c r="A1556"/>
    </row>
    <row r="1557" spans="1:1">
      <c r="A1557"/>
    </row>
    <row r="1558" spans="1:1">
      <c r="A1558"/>
    </row>
    <row r="1559" spans="1:1">
      <c r="A1559"/>
    </row>
    <row r="1560" spans="1:1">
      <c r="A1560"/>
    </row>
    <row r="1561" spans="1:1">
      <c r="A1561"/>
    </row>
    <row r="1562" spans="1:1">
      <c r="A1562"/>
    </row>
    <row r="1563" spans="1:1">
      <c r="A1563"/>
    </row>
    <row r="1564" spans="1:1">
      <c r="A1564"/>
    </row>
    <row r="1565" spans="1:1">
      <c r="A1565"/>
    </row>
    <row r="1566" spans="1:1">
      <c r="A1566"/>
    </row>
    <row r="1567" spans="1:1">
      <c r="A1567"/>
    </row>
    <row r="1568" spans="1:1">
      <c r="A1568"/>
    </row>
    <row r="1569" spans="1:1">
      <c r="A1569"/>
    </row>
    <row r="1570" spans="1:1">
      <c r="A1570"/>
    </row>
    <row r="1571" spans="1:1">
      <c r="A1571"/>
    </row>
    <row r="1572" spans="1:1">
      <c r="A1572"/>
    </row>
    <row r="1573" spans="1:1">
      <c r="A1573"/>
    </row>
    <row r="1574" spans="1:1">
      <c r="A1574"/>
    </row>
    <row r="1575" spans="1:1">
      <c r="A1575"/>
    </row>
    <row r="1576" spans="1:1">
      <c r="A1576"/>
    </row>
    <row r="1577" spans="1:1">
      <c r="A1577"/>
    </row>
    <row r="1578" spans="1:1">
      <c r="A1578"/>
    </row>
    <row r="1579" spans="1:1">
      <c r="A1579"/>
    </row>
    <row r="1580" spans="1:1">
      <c r="A1580"/>
    </row>
    <row r="1581" spans="1:1">
      <c r="A1581"/>
    </row>
    <row r="1582" spans="1:1">
      <c r="A1582"/>
    </row>
    <row r="1583" spans="1:1">
      <c r="A1583"/>
    </row>
    <row r="1584" spans="1:1">
      <c r="A1584"/>
    </row>
    <row r="1585" spans="1:1">
      <c r="A1585"/>
    </row>
    <row r="1586" spans="1:1">
      <c r="A1586"/>
    </row>
    <row r="1587" spans="1:1">
      <c r="A1587"/>
    </row>
    <row r="1588" spans="1:1">
      <c r="A1588"/>
    </row>
    <row r="1589" spans="1:1">
      <c r="A1589"/>
    </row>
    <row r="1590" spans="1:1">
      <c r="A1590"/>
    </row>
    <row r="1591" spans="1:1">
      <c r="A1591"/>
    </row>
    <row r="1592" spans="1:1">
      <c r="A1592"/>
    </row>
    <row r="1593" spans="1:1">
      <c r="A1593"/>
    </row>
    <row r="1594" spans="1:1">
      <c r="A1594"/>
    </row>
    <row r="1595" spans="1:1">
      <c r="A1595"/>
    </row>
    <row r="1596" spans="1:1">
      <c r="A1596"/>
    </row>
    <row r="1597" spans="1:1">
      <c r="A1597"/>
    </row>
    <row r="1598" spans="1:1">
      <c r="A1598"/>
    </row>
    <row r="1599" spans="1:1">
      <c r="A1599"/>
    </row>
    <row r="1600" spans="1:1">
      <c r="A1600"/>
    </row>
    <row r="1601" spans="1:1">
      <c r="A1601"/>
    </row>
    <row r="1602" spans="1:1">
      <c r="A1602"/>
    </row>
    <row r="1603" spans="1:1">
      <c r="A1603"/>
    </row>
    <row r="1604" spans="1:1">
      <c r="A1604"/>
    </row>
    <row r="1605" spans="1:1">
      <c r="A1605"/>
    </row>
    <row r="1606" spans="1:1">
      <c r="A1606"/>
    </row>
    <row r="1607" spans="1:1">
      <c r="A1607"/>
    </row>
    <row r="1608" spans="1:1">
      <c r="A1608"/>
    </row>
    <row r="1609" spans="1:1">
      <c r="A1609"/>
    </row>
    <row r="1610" spans="1:1">
      <c r="A1610"/>
    </row>
    <row r="1611" spans="1:1">
      <c r="A1611"/>
    </row>
    <row r="1612" spans="1:1">
      <c r="A1612"/>
    </row>
    <row r="1613" spans="1:1">
      <c r="A1613"/>
    </row>
    <row r="1614" spans="1:1">
      <c r="A1614"/>
    </row>
    <row r="1615" spans="1:1">
      <c r="A1615"/>
    </row>
    <row r="1616" spans="1:1">
      <c r="A1616"/>
    </row>
    <row r="1617" spans="1:1">
      <c r="A1617"/>
    </row>
    <row r="1618" spans="1:1">
      <c r="A1618"/>
    </row>
    <row r="1619" spans="1:1">
      <c r="A1619"/>
    </row>
    <row r="1620" spans="1:1">
      <c r="A1620"/>
    </row>
    <row r="1621" spans="1:1">
      <c r="A1621"/>
    </row>
    <row r="1622" spans="1:1">
      <c r="A1622"/>
    </row>
    <row r="1623" spans="1:1">
      <c r="A1623"/>
    </row>
    <row r="1624" spans="1:1">
      <c r="A1624"/>
    </row>
    <row r="1625" spans="1:1">
      <c r="A1625"/>
    </row>
    <row r="1626" spans="1:1">
      <c r="A1626"/>
    </row>
    <row r="1627" spans="1:1">
      <c r="A1627"/>
    </row>
    <row r="1628" spans="1:1">
      <c r="A1628"/>
    </row>
    <row r="1629" spans="1:1">
      <c r="A1629"/>
    </row>
    <row r="1630" spans="1:1">
      <c r="A1630"/>
    </row>
    <row r="1631" spans="1:1">
      <c r="A1631"/>
    </row>
    <row r="1632" spans="1:1">
      <c r="A1632"/>
    </row>
    <row r="1633" spans="1:1">
      <c r="A1633"/>
    </row>
    <row r="1634" spans="1:1">
      <c r="A1634"/>
    </row>
    <row r="1635" spans="1:1">
      <c r="A1635"/>
    </row>
    <row r="1636" spans="1:1">
      <c r="A1636"/>
    </row>
    <row r="1637" spans="1:1">
      <c r="A1637"/>
    </row>
    <row r="1638" spans="1:1">
      <c r="A1638"/>
    </row>
    <row r="1639" spans="1:1">
      <c r="A1639"/>
    </row>
    <row r="1640" spans="1:1">
      <c r="A1640"/>
    </row>
    <row r="1641" spans="1:1">
      <c r="A1641"/>
    </row>
    <row r="1642" spans="1:1">
      <c r="A1642"/>
    </row>
    <row r="1643" spans="1:1">
      <c r="A1643"/>
    </row>
    <row r="1644" spans="1:1">
      <c r="A1644"/>
    </row>
    <row r="1645" spans="1:1">
      <c r="A1645"/>
    </row>
    <row r="1646" spans="1:1">
      <c r="A1646"/>
    </row>
    <row r="1647" spans="1:1">
      <c r="A1647"/>
    </row>
    <row r="1648" spans="1:1">
      <c r="A1648"/>
    </row>
    <row r="1649" spans="1:1">
      <c r="A1649"/>
    </row>
    <row r="1650" spans="1:1">
      <c r="A1650"/>
    </row>
    <row r="1651" spans="1:1">
      <c r="A1651"/>
    </row>
    <row r="1652" spans="1:1">
      <c r="A1652"/>
    </row>
    <row r="1653" spans="1:1">
      <c r="A1653"/>
    </row>
    <row r="1654" spans="1:1">
      <c r="A1654"/>
    </row>
    <row r="1655" spans="1:1">
      <c r="A1655"/>
    </row>
    <row r="1656" spans="1:1">
      <c r="A1656"/>
    </row>
    <row r="1657" spans="1:1">
      <c r="A1657"/>
    </row>
    <row r="1658" spans="1:1">
      <c r="A1658"/>
    </row>
    <row r="1659" spans="1:1">
      <c r="A1659"/>
    </row>
    <row r="1660" spans="1:1">
      <c r="A1660"/>
    </row>
    <row r="1661" spans="1:1">
      <c r="A1661"/>
    </row>
    <row r="1662" spans="1:1">
      <c r="A1662"/>
    </row>
    <row r="1663" spans="1:1">
      <c r="A1663"/>
    </row>
    <row r="1664" spans="1:1">
      <c r="A1664"/>
    </row>
    <row r="1665" spans="1:1">
      <c r="A1665"/>
    </row>
    <row r="1666" spans="1:1">
      <c r="A1666"/>
    </row>
    <row r="1667" spans="1:1">
      <c r="A1667"/>
    </row>
    <row r="1668" spans="1:1">
      <c r="A1668"/>
    </row>
    <row r="1669" spans="1:1">
      <c r="A1669"/>
    </row>
    <row r="1670" spans="1:1">
      <c r="A1670"/>
    </row>
    <row r="1671" spans="1:1">
      <c r="A1671"/>
    </row>
    <row r="1672" spans="1:1">
      <c r="A1672"/>
    </row>
    <row r="1673" spans="1:1">
      <c r="A1673"/>
    </row>
    <row r="1674" spans="1:1">
      <c r="A1674"/>
    </row>
    <row r="1675" spans="1:1">
      <c r="A1675"/>
    </row>
    <row r="1676" spans="1:1">
      <c r="A1676"/>
    </row>
    <row r="1677" spans="1:1">
      <c r="A1677"/>
    </row>
    <row r="1678" spans="1:1">
      <c r="A1678"/>
    </row>
    <row r="1679" spans="1:1">
      <c r="A1679"/>
    </row>
    <row r="1680" spans="1:1">
      <c r="A1680"/>
    </row>
    <row r="1681" spans="1:1">
      <c r="A1681"/>
    </row>
    <row r="1682" spans="1:1">
      <c r="A1682"/>
    </row>
    <row r="1683" spans="1:1">
      <c r="A1683"/>
    </row>
    <row r="1684" spans="1:1">
      <c r="A1684"/>
    </row>
    <row r="1685" spans="1:1">
      <c r="A1685"/>
    </row>
    <row r="1686" spans="1:1">
      <c r="A1686"/>
    </row>
    <row r="1687" spans="1:1">
      <c r="A1687"/>
    </row>
    <row r="1688" spans="1:1">
      <c r="A1688"/>
    </row>
    <row r="1689" spans="1:1">
      <c r="A1689"/>
    </row>
    <row r="1690" spans="1:1">
      <c r="A1690"/>
    </row>
    <row r="1691" spans="1:1">
      <c r="A1691"/>
    </row>
    <row r="1692" spans="1:1">
      <c r="A1692"/>
    </row>
    <row r="1693" spans="1:1">
      <c r="A1693"/>
    </row>
    <row r="1694" spans="1:1">
      <c r="A1694"/>
    </row>
    <row r="1695" spans="1:1">
      <c r="A1695"/>
    </row>
    <row r="1696" spans="1:1">
      <c r="A1696"/>
    </row>
    <row r="1697" spans="1:1">
      <c r="A1697"/>
    </row>
    <row r="1698" spans="1:1">
      <c r="A1698"/>
    </row>
    <row r="1699" spans="1:1">
      <c r="A1699"/>
    </row>
    <row r="1700" spans="1:1">
      <c r="A1700"/>
    </row>
    <row r="1701" spans="1:1">
      <c r="A1701"/>
    </row>
    <row r="1702" spans="1:1">
      <c r="A1702"/>
    </row>
    <row r="1703" spans="1:1">
      <c r="A1703"/>
    </row>
    <row r="1704" spans="1:1">
      <c r="A1704"/>
    </row>
    <row r="1705" spans="1:1">
      <c r="A1705"/>
    </row>
    <row r="1706" spans="1:1">
      <c r="A1706"/>
    </row>
    <row r="1707" spans="1:1">
      <c r="A1707"/>
    </row>
    <row r="1708" spans="1:1">
      <c r="A1708"/>
    </row>
    <row r="1709" spans="1:1">
      <c r="A1709"/>
    </row>
    <row r="1710" spans="1:1">
      <c r="A1710"/>
    </row>
    <row r="1711" spans="1:1">
      <c r="A1711"/>
    </row>
    <row r="1712" spans="1:1">
      <c r="A1712"/>
    </row>
    <row r="1713" spans="1:1">
      <c r="A1713"/>
    </row>
    <row r="1714" spans="1:1">
      <c r="A1714"/>
    </row>
    <row r="1715" spans="1:1">
      <c r="A1715"/>
    </row>
    <row r="1716" spans="1:1">
      <c r="A1716"/>
    </row>
    <row r="1717" spans="1:1">
      <c r="A1717"/>
    </row>
    <row r="1718" spans="1:1">
      <c r="A1718"/>
    </row>
    <row r="1719" spans="1:1">
      <c r="A1719"/>
    </row>
    <row r="1720" spans="1:1">
      <c r="A1720"/>
    </row>
    <row r="1721" spans="1:1">
      <c r="A1721"/>
    </row>
    <row r="1722" spans="1:1">
      <c r="A1722"/>
    </row>
    <row r="1723" spans="1:1">
      <c r="A1723"/>
    </row>
    <row r="1724" spans="1:1">
      <c r="A1724"/>
    </row>
    <row r="1725" spans="1:1">
      <c r="A1725"/>
    </row>
    <row r="1726" spans="1:1">
      <c r="A1726"/>
    </row>
    <row r="1727" spans="1:1">
      <c r="A1727"/>
    </row>
    <row r="1728" spans="1:1">
      <c r="A1728"/>
    </row>
    <row r="1729" spans="1:1">
      <c r="A1729"/>
    </row>
    <row r="1730" spans="1:1">
      <c r="A1730"/>
    </row>
    <row r="1731" spans="1:1">
      <c r="A1731"/>
    </row>
    <row r="1732" spans="1:1">
      <c r="A1732"/>
    </row>
    <row r="1733" spans="1:1">
      <c r="A1733"/>
    </row>
    <row r="1734" spans="1:1">
      <c r="A1734"/>
    </row>
    <row r="1735" spans="1:1">
      <c r="A1735"/>
    </row>
    <row r="1736" spans="1:1">
      <c r="A1736"/>
    </row>
    <row r="1737" spans="1:1">
      <c r="A1737"/>
    </row>
    <row r="1738" spans="1:1">
      <c r="A1738"/>
    </row>
    <row r="1739" spans="1:1">
      <c r="A1739"/>
    </row>
    <row r="1740" spans="1:1">
      <c r="A1740"/>
    </row>
    <row r="1741" spans="1:1">
      <c r="A1741"/>
    </row>
    <row r="1742" spans="1:1">
      <c r="A1742"/>
    </row>
    <row r="1743" spans="1:1">
      <c r="A1743"/>
    </row>
    <row r="1744" spans="1:1">
      <c r="A1744"/>
    </row>
    <row r="1745" spans="1:1">
      <c r="A1745"/>
    </row>
    <row r="1746" spans="1:1">
      <c r="A1746"/>
    </row>
    <row r="1747" spans="1:1">
      <c r="A1747"/>
    </row>
    <row r="1748" spans="1:1">
      <c r="A1748"/>
    </row>
    <row r="1749" spans="1:1">
      <c r="A1749"/>
    </row>
    <row r="1750" spans="1:1">
      <c r="A1750"/>
    </row>
    <row r="1751" spans="1:1">
      <c r="A1751"/>
    </row>
    <row r="1752" spans="1:1">
      <c r="A1752"/>
    </row>
    <row r="1753" spans="1:1">
      <c r="A1753"/>
    </row>
    <row r="1754" spans="1:1">
      <c r="A1754"/>
    </row>
    <row r="1755" spans="1:1">
      <c r="A1755"/>
    </row>
    <row r="1756" spans="1:1">
      <c r="A1756"/>
    </row>
    <row r="1757" spans="1:1">
      <c r="A1757"/>
    </row>
    <row r="1758" spans="1:1">
      <c r="A1758"/>
    </row>
    <row r="1759" spans="1:1">
      <c r="A1759"/>
    </row>
    <row r="1760" spans="1:1">
      <c r="A1760"/>
    </row>
    <row r="1761" spans="1:1">
      <c r="A1761"/>
    </row>
    <row r="1762" spans="1:1">
      <c r="A1762"/>
    </row>
    <row r="1763" spans="1:1">
      <c r="A1763"/>
    </row>
    <row r="1764" spans="1:1">
      <c r="A1764"/>
    </row>
    <row r="1765" spans="1:1">
      <c r="A1765"/>
    </row>
    <row r="1766" spans="1:1">
      <c r="A1766"/>
    </row>
    <row r="1767" spans="1:1">
      <c r="A1767"/>
    </row>
    <row r="1768" spans="1:1">
      <c r="A1768"/>
    </row>
    <row r="1769" spans="1:1">
      <c r="A1769"/>
    </row>
    <row r="1770" spans="1:1">
      <c r="A1770"/>
    </row>
    <row r="1771" spans="1:1">
      <c r="A1771"/>
    </row>
    <row r="1772" spans="1:1">
      <c r="A1772"/>
    </row>
    <row r="1773" spans="1:1">
      <c r="A1773"/>
    </row>
    <row r="1774" spans="1:1">
      <c r="A1774"/>
    </row>
    <row r="1775" spans="1:1">
      <c r="A1775"/>
    </row>
    <row r="1776" spans="1:1">
      <c r="A1776"/>
    </row>
    <row r="1777" spans="1:1">
      <c r="A1777"/>
    </row>
    <row r="1778" spans="1:1">
      <c r="A1778"/>
    </row>
    <row r="1779" spans="1:1">
      <c r="A1779"/>
    </row>
    <row r="1780" spans="1:1">
      <c r="A1780"/>
    </row>
    <row r="1781" spans="1:1">
      <c r="A1781"/>
    </row>
    <row r="1782" spans="1:1">
      <c r="A1782"/>
    </row>
    <row r="1783" spans="1:1">
      <c r="A1783"/>
    </row>
    <row r="1784" spans="1:1">
      <c r="A1784"/>
    </row>
    <row r="1785" spans="1:1">
      <c r="A1785"/>
    </row>
    <row r="1786" spans="1:1">
      <c r="A1786"/>
    </row>
    <row r="1787" spans="1:1">
      <c r="A1787"/>
    </row>
    <row r="1788" spans="1:1">
      <c r="A1788"/>
    </row>
    <row r="1789" spans="1:1">
      <c r="A1789"/>
    </row>
    <row r="1790" spans="1:1">
      <c r="A1790"/>
    </row>
    <row r="1791" spans="1:1">
      <c r="A1791"/>
    </row>
    <row r="1792" spans="1:1">
      <c r="A1792"/>
    </row>
    <row r="1793" spans="1:1">
      <c r="A1793"/>
    </row>
    <row r="1794" spans="1:1">
      <c r="A1794"/>
    </row>
    <row r="1795" spans="1:1">
      <c r="A1795"/>
    </row>
    <row r="1796" spans="1:1">
      <c r="A1796"/>
    </row>
    <row r="1797" spans="1:1">
      <c r="A1797"/>
    </row>
    <row r="1798" spans="1:1">
      <c r="A1798"/>
    </row>
    <row r="1799" spans="1:1">
      <c r="A1799"/>
    </row>
    <row r="1800" spans="1:1">
      <c r="A1800"/>
    </row>
    <row r="1801" spans="1:1">
      <c r="A1801"/>
    </row>
    <row r="1802" spans="1:1">
      <c r="A1802"/>
    </row>
    <row r="1803" spans="1:1">
      <c r="A1803"/>
    </row>
    <row r="1804" spans="1:1">
      <c r="A1804"/>
    </row>
    <row r="1805" spans="1:1">
      <c r="A1805"/>
    </row>
    <row r="1806" spans="1:1">
      <c r="A1806"/>
    </row>
    <row r="1807" spans="1:1">
      <c r="A1807"/>
    </row>
    <row r="1808" spans="1:1">
      <c r="A1808"/>
    </row>
    <row r="1809" spans="1:1">
      <c r="A1809"/>
    </row>
    <row r="1810" spans="1:1">
      <c r="A1810"/>
    </row>
    <row r="1811" spans="1:1">
      <c r="A1811"/>
    </row>
    <row r="1812" spans="1:1">
      <c r="A1812"/>
    </row>
    <row r="1813" spans="1:1">
      <c r="A1813"/>
    </row>
    <row r="1814" spans="1:1">
      <c r="A1814"/>
    </row>
    <row r="1815" spans="1:1">
      <c r="A1815"/>
    </row>
    <row r="1816" spans="1:1">
      <c r="A1816"/>
    </row>
    <row r="1817" spans="1:1">
      <c r="A1817"/>
    </row>
    <row r="1818" spans="1:1">
      <c r="A1818"/>
    </row>
    <row r="1819" spans="1:1">
      <c r="A1819"/>
    </row>
    <row r="1820" spans="1:1">
      <c r="A1820"/>
    </row>
    <row r="1821" spans="1:1">
      <c r="A1821"/>
    </row>
    <row r="1822" spans="1:1">
      <c r="A1822"/>
    </row>
    <row r="1823" spans="1:1">
      <c r="A1823"/>
    </row>
    <row r="1824" spans="1:1">
      <c r="A1824"/>
    </row>
    <row r="1825" spans="1:1">
      <c r="A1825"/>
    </row>
    <row r="1826" spans="1:1">
      <c r="A1826"/>
    </row>
    <row r="1827" spans="1:1">
      <c r="A1827"/>
    </row>
    <row r="1828" spans="1:1">
      <c r="A1828"/>
    </row>
    <row r="1829" spans="1:1">
      <c r="A1829"/>
    </row>
    <row r="1830" spans="1:1">
      <c r="A1830"/>
    </row>
    <row r="1831" spans="1:1">
      <c r="A1831"/>
    </row>
    <row r="1832" spans="1:1">
      <c r="A1832"/>
    </row>
    <row r="1833" spans="1:1">
      <c r="A1833"/>
    </row>
    <row r="1834" spans="1:1">
      <c r="A1834"/>
    </row>
    <row r="1835" spans="1:1">
      <c r="A1835"/>
    </row>
    <row r="1836" spans="1:1">
      <c r="A1836"/>
    </row>
    <row r="1837" spans="1:1">
      <c r="A1837"/>
    </row>
    <row r="1838" spans="1:1">
      <c r="A1838"/>
    </row>
    <row r="1839" spans="1:1">
      <c r="A1839"/>
    </row>
    <row r="1840" spans="1:1">
      <c r="A1840"/>
    </row>
    <row r="1841" spans="1:1">
      <c r="A1841"/>
    </row>
    <row r="1842" spans="1:1">
      <c r="A1842"/>
    </row>
    <row r="1843" spans="1:1">
      <c r="A1843"/>
    </row>
    <row r="1844" spans="1:1">
      <c r="A1844"/>
    </row>
    <row r="1845" spans="1:1">
      <c r="A1845"/>
    </row>
    <row r="1846" spans="1:1">
      <c r="A1846"/>
    </row>
    <row r="1847" spans="1:1">
      <c r="A1847"/>
    </row>
    <row r="1848" spans="1:1">
      <c r="A1848"/>
    </row>
    <row r="1849" spans="1:1">
      <c r="A1849"/>
    </row>
    <row r="1850" spans="1:1">
      <c r="A1850"/>
    </row>
    <row r="1851" spans="1:1">
      <c r="A1851"/>
    </row>
    <row r="1852" spans="1:1">
      <c r="A1852"/>
    </row>
    <row r="1853" spans="1:1">
      <c r="A1853"/>
    </row>
    <row r="1854" spans="1:1">
      <c r="A1854"/>
    </row>
    <row r="1855" spans="1:1">
      <c r="A1855"/>
    </row>
    <row r="1856" spans="1:1">
      <c r="A1856"/>
    </row>
    <row r="1857" spans="1:1">
      <c r="A1857"/>
    </row>
    <row r="1858" spans="1:1">
      <c r="A1858"/>
    </row>
    <row r="1859" spans="1:1">
      <c r="A1859"/>
    </row>
    <row r="1860" spans="1:1">
      <c r="A1860"/>
    </row>
    <row r="1861" spans="1:1">
      <c r="A1861"/>
    </row>
    <row r="1862" spans="1:1">
      <c r="A1862"/>
    </row>
    <row r="1863" spans="1:1">
      <c r="A1863"/>
    </row>
    <row r="1864" spans="1:1">
      <c r="A1864"/>
    </row>
    <row r="1865" spans="1:1">
      <c r="A1865"/>
    </row>
    <row r="1866" spans="1:1">
      <c r="A1866"/>
    </row>
    <row r="1867" spans="1:1">
      <c r="A1867"/>
    </row>
    <row r="1868" spans="1:1">
      <c r="A1868"/>
    </row>
    <row r="1869" spans="1:1">
      <c r="A1869"/>
    </row>
    <row r="1870" spans="1:1">
      <c r="A1870"/>
    </row>
    <row r="1871" spans="1:1">
      <c r="A1871"/>
    </row>
    <row r="1872" spans="1:1">
      <c r="A1872"/>
    </row>
    <row r="1873" spans="1:1">
      <c r="A1873"/>
    </row>
    <row r="1874" spans="1:1">
      <c r="A1874"/>
    </row>
    <row r="1875" spans="1:1">
      <c r="A1875"/>
    </row>
    <row r="1876" spans="1:1">
      <c r="A1876"/>
    </row>
    <row r="1877" spans="1:1">
      <c r="A1877"/>
    </row>
    <row r="1878" spans="1:1">
      <c r="A1878"/>
    </row>
    <row r="1879" spans="1:1">
      <c r="A1879"/>
    </row>
    <row r="1880" spans="1:1">
      <c r="A1880"/>
    </row>
    <row r="1881" spans="1:1">
      <c r="A1881"/>
    </row>
    <row r="1882" spans="1:1">
      <c r="A1882"/>
    </row>
    <row r="1883" spans="1:1">
      <c r="A1883"/>
    </row>
    <row r="1884" spans="1:1">
      <c r="A1884"/>
    </row>
    <row r="1885" spans="1:1">
      <c r="A1885"/>
    </row>
    <row r="1886" spans="1:1">
      <c r="A1886"/>
    </row>
    <row r="1887" spans="1:1">
      <c r="A1887"/>
    </row>
    <row r="1888" spans="1:1">
      <c r="A1888"/>
    </row>
    <row r="1889" spans="1:1">
      <c r="A1889"/>
    </row>
    <row r="1890" spans="1:1">
      <c r="A1890"/>
    </row>
    <row r="1891" spans="1:1">
      <c r="A1891"/>
    </row>
    <row r="1892" spans="1:1">
      <c r="A1892"/>
    </row>
    <row r="1893" spans="1:1">
      <c r="A1893"/>
    </row>
    <row r="1894" spans="1:1">
      <c r="A1894"/>
    </row>
    <row r="1895" spans="1:1">
      <c r="A1895"/>
    </row>
    <row r="1896" spans="1:1">
      <c r="A1896"/>
    </row>
    <row r="1897" spans="1:1">
      <c r="A1897"/>
    </row>
    <row r="1898" spans="1:1">
      <c r="A1898"/>
    </row>
    <row r="1899" spans="1:1">
      <c r="A1899"/>
    </row>
    <row r="1900" spans="1:1">
      <c r="A1900"/>
    </row>
    <row r="1901" spans="1:1">
      <c r="A1901"/>
    </row>
    <row r="1902" spans="1:1">
      <c r="A1902"/>
    </row>
    <row r="1903" spans="1:1">
      <c r="A1903"/>
    </row>
    <row r="1904" spans="1:1">
      <c r="A1904"/>
    </row>
    <row r="1905" spans="1:1">
      <c r="A1905"/>
    </row>
    <row r="1906" spans="1:1">
      <c r="A1906"/>
    </row>
    <row r="1907" spans="1:1">
      <c r="A1907"/>
    </row>
    <row r="1908" spans="1:1">
      <c r="A1908"/>
    </row>
    <row r="1909" spans="1:1">
      <c r="A1909"/>
    </row>
    <row r="1910" spans="1:1">
      <c r="A1910"/>
    </row>
    <row r="1911" spans="1:1">
      <c r="A1911"/>
    </row>
    <row r="1912" spans="1:1">
      <c r="A1912"/>
    </row>
    <row r="1913" spans="1:1">
      <c r="A1913"/>
    </row>
    <row r="1914" spans="1:1">
      <c r="A1914"/>
    </row>
    <row r="1915" spans="1:1">
      <c r="A1915"/>
    </row>
    <row r="1916" spans="1:1">
      <c r="A1916"/>
    </row>
    <row r="1917" spans="1:1">
      <c r="A1917"/>
    </row>
    <row r="1918" spans="1:1">
      <c r="A1918"/>
    </row>
    <row r="1919" spans="1:1">
      <c r="A1919"/>
    </row>
    <row r="1920" spans="1:1">
      <c r="A1920"/>
    </row>
    <row r="1921" spans="1:1">
      <c r="A1921"/>
    </row>
    <row r="1922" spans="1:1">
      <c r="A1922"/>
    </row>
    <row r="1923" spans="1:1">
      <c r="A1923"/>
    </row>
    <row r="1924" spans="1:1">
      <c r="A1924"/>
    </row>
    <row r="1925" spans="1:1">
      <c r="A1925"/>
    </row>
    <row r="1926" spans="1:1">
      <c r="A1926"/>
    </row>
    <row r="1927" spans="1:1">
      <c r="A1927"/>
    </row>
    <row r="1928" spans="1:1">
      <c r="A1928"/>
    </row>
    <row r="1929" spans="1:1">
      <c r="A1929"/>
    </row>
    <row r="1930" spans="1:1">
      <c r="A1930"/>
    </row>
    <row r="1931" spans="1:1">
      <c r="A1931"/>
    </row>
    <row r="1932" spans="1:1">
      <c r="A1932"/>
    </row>
    <row r="1933" spans="1:1">
      <c r="A1933"/>
    </row>
    <row r="1934" spans="1:1">
      <c r="A1934"/>
    </row>
    <row r="1935" spans="1:1">
      <c r="A1935"/>
    </row>
    <row r="1936" spans="1:1">
      <c r="A1936"/>
    </row>
    <row r="1937" spans="1:1">
      <c r="A1937"/>
    </row>
    <row r="1938" spans="1:1">
      <c r="A1938"/>
    </row>
    <row r="1939" spans="1:1">
      <c r="A1939"/>
    </row>
    <row r="1940" spans="1:1">
      <c r="A1940"/>
    </row>
    <row r="1941" spans="1:1">
      <c r="A1941"/>
    </row>
    <row r="1942" spans="1:1">
      <c r="A1942"/>
    </row>
    <row r="1943" spans="1:1">
      <c r="A1943"/>
    </row>
    <row r="1944" spans="1:1">
      <c r="A1944"/>
    </row>
    <row r="1945" spans="1:1">
      <c r="A1945"/>
    </row>
    <row r="1946" spans="1:1">
      <c r="A1946"/>
    </row>
    <row r="1947" spans="1:1">
      <c r="A1947"/>
    </row>
    <row r="1948" spans="1:1">
      <c r="A1948"/>
    </row>
    <row r="1949" spans="1:1">
      <c r="A1949"/>
    </row>
    <row r="1950" spans="1:1">
      <c r="A1950"/>
    </row>
    <row r="1951" spans="1:1">
      <c r="A1951"/>
    </row>
    <row r="1952" spans="1:1">
      <c r="A1952"/>
    </row>
    <row r="1953" spans="1:1">
      <c r="A1953"/>
    </row>
    <row r="1954" spans="1:1">
      <c r="A1954"/>
    </row>
    <row r="1955" spans="1:1">
      <c r="A1955"/>
    </row>
    <row r="1956" spans="1:1">
      <c r="A1956"/>
    </row>
    <row r="1957" spans="1:1">
      <c r="A1957"/>
    </row>
    <row r="1958" spans="1:1">
      <c r="A1958"/>
    </row>
    <row r="1959" spans="1:1">
      <c r="A1959"/>
    </row>
    <row r="1960" spans="1:1">
      <c r="A1960"/>
    </row>
    <row r="1961" spans="1:1">
      <c r="A1961"/>
    </row>
    <row r="1962" spans="1:1">
      <c r="A1962"/>
    </row>
    <row r="1963" spans="1:1">
      <c r="A1963"/>
    </row>
    <row r="1964" spans="1:1">
      <c r="A1964"/>
    </row>
    <row r="1965" spans="1:1">
      <c r="A1965"/>
    </row>
    <row r="1966" spans="1:1">
      <c r="A1966"/>
    </row>
    <row r="1967" spans="1:1">
      <c r="A1967"/>
    </row>
    <row r="1968" spans="1:1">
      <c r="A1968"/>
    </row>
    <row r="1969" spans="1:1">
      <c r="A1969"/>
    </row>
    <row r="1970" spans="1:1">
      <c r="A1970"/>
    </row>
    <row r="1971" spans="1:1">
      <c r="A1971"/>
    </row>
    <row r="1972" spans="1:1">
      <c r="A1972"/>
    </row>
    <row r="1973" spans="1:1">
      <c r="A1973"/>
    </row>
    <row r="1974" spans="1:1">
      <c r="A1974"/>
    </row>
    <row r="1975" spans="1:1">
      <c r="A1975"/>
    </row>
    <row r="1976" spans="1:1">
      <c r="A1976"/>
    </row>
    <row r="1977" spans="1:1">
      <c r="A1977"/>
    </row>
    <row r="1978" spans="1:1">
      <c r="A1978"/>
    </row>
    <row r="1979" spans="1:1">
      <c r="A1979"/>
    </row>
    <row r="1980" spans="1:1">
      <c r="A1980"/>
    </row>
    <row r="1981" spans="1:1">
      <c r="A1981"/>
    </row>
    <row r="1982" spans="1:1">
      <c r="A1982"/>
    </row>
    <row r="1983" spans="1:1">
      <c r="A1983"/>
    </row>
    <row r="1984" spans="1:1">
      <c r="A1984"/>
    </row>
    <row r="1985" spans="1:1">
      <c r="A1985"/>
    </row>
    <row r="1986" spans="1:1">
      <c r="A1986"/>
    </row>
    <row r="1987" spans="1:1">
      <c r="A1987"/>
    </row>
    <row r="1988" spans="1:1">
      <c r="A1988"/>
    </row>
    <row r="1989" spans="1:1">
      <c r="A1989"/>
    </row>
    <row r="1990" spans="1:1">
      <c r="A1990"/>
    </row>
    <row r="1991" spans="1:1">
      <c r="A1991"/>
    </row>
    <row r="1992" spans="1:1">
      <c r="A1992"/>
    </row>
    <row r="1993" spans="1:1">
      <c r="A1993"/>
    </row>
    <row r="1994" spans="1:1">
      <c r="A1994"/>
    </row>
    <row r="1995" spans="1:1">
      <c r="A1995"/>
    </row>
    <row r="1996" spans="1:1">
      <c r="A1996"/>
    </row>
    <row r="1997" spans="1:1">
      <c r="A1997"/>
    </row>
    <row r="1998" spans="1:1">
      <c r="A1998"/>
    </row>
    <row r="1999" spans="1:1">
      <c r="A1999"/>
    </row>
    <row r="2000" spans="1:1">
      <c r="A2000"/>
    </row>
    <row r="2001" spans="1:1">
      <c r="A2001"/>
    </row>
    <row r="2002" spans="1:1">
      <c r="A2002"/>
    </row>
    <row r="2003" spans="1:1">
      <c r="A2003"/>
    </row>
    <row r="2004" spans="1:1">
      <c r="A2004"/>
    </row>
    <row r="2005" spans="1:1">
      <c r="A2005"/>
    </row>
    <row r="2006" spans="1:1">
      <c r="A2006"/>
    </row>
    <row r="2007" spans="1:1">
      <c r="A2007"/>
    </row>
    <row r="2008" spans="1:1">
      <c r="A2008"/>
    </row>
    <row r="2009" spans="1:1">
      <c r="A2009"/>
    </row>
    <row r="2010" spans="1:1">
      <c r="A2010"/>
    </row>
    <row r="2011" spans="1:1">
      <c r="A2011"/>
    </row>
    <row r="2012" spans="1:1">
      <c r="A2012"/>
    </row>
    <row r="2013" spans="1:1">
      <c r="A2013"/>
    </row>
    <row r="2014" spans="1:1">
      <c r="A2014"/>
    </row>
    <row r="2015" spans="1:1">
      <c r="A2015"/>
    </row>
    <row r="2016" spans="1:1">
      <c r="A2016"/>
    </row>
    <row r="2017" spans="1:1">
      <c r="A2017"/>
    </row>
    <row r="2018" spans="1:1">
      <c r="A2018"/>
    </row>
    <row r="2019" spans="1:1">
      <c r="A2019"/>
    </row>
    <row r="2020" spans="1:1">
      <c r="A2020"/>
    </row>
    <row r="2021" spans="1:1">
      <c r="A2021"/>
    </row>
    <row r="2022" spans="1:1">
      <c r="A2022"/>
    </row>
    <row r="2023" spans="1:1">
      <c r="A2023"/>
    </row>
    <row r="2024" spans="1:1">
      <c r="A2024"/>
    </row>
    <row r="2025" spans="1:1">
      <c r="A2025"/>
    </row>
    <row r="2026" spans="1:1">
      <c r="A2026"/>
    </row>
    <row r="2027" spans="1:1">
      <c r="A2027"/>
    </row>
    <row r="2028" spans="1:1">
      <c r="A2028"/>
    </row>
    <row r="2029" spans="1:1">
      <c r="A2029"/>
    </row>
    <row r="2030" spans="1:1">
      <c r="A2030"/>
    </row>
    <row r="2031" spans="1:1">
      <c r="A2031"/>
    </row>
    <row r="2032" spans="1:1">
      <c r="A2032"/>
    </row>
    <row r="2033" spans="1:1">
      <c r="A2033"/>
    </row>
    <row r="2034" spans="1:1">
      <c r="A2034"/>
    </row>
    <row r="2035" spans="1:1">
      <c r="A2035"/>
    </row>
    <row r="2036" spans="1:1">
      <c r="A2036"/>
    </row>
    <row r="2037" spans="1:1">
      <c r="A2037"/>
    </row>
    <row r="2038" spans="1:1">
      <c r="A2038"/>
    </row>
    <row r="2039" spans="1:1">
      <c r="A2039"/>
    </row>
    <row r="2040" spans="1:1">
      <c r="A2040"/>
    </row>
    <row r="2041" spans="1:1">
      <c r="A2041"/>
    </row>
    <row r="2042" spans="1:1">
      <c r="A2042"/>
    </row>
    <row r="2043" spans="1:1">
      <c r="A2043"/>
    </row>
    <row r="2044" spans="1:1">
      <c r="A2044"/>
    </row>
    <row r="2045" spans="1:1">
      <c r="A2045"/>
    </row>
    <row r="2046" spans="1:1">
      <c r="A2046"/>
    </row>
    <row r="2047" spans="1:1">
      <c r="A2047"/>
    </row>
    <row r="2048" spans="1:1">
      <c r="A2048"/>
    </row>
    <row r="2049" spans="1:1">
      <c r="A2049"/>
    </row>
    <row r="2050" spans="1:1">
      <c r="A2050"/>
    </row>
    <row r="2051" spans="1:1">
      <c r="A2051"/>
    </row>
    <row r="2052" spans="1:1">
      <c r="A2052"/>
    </row>
    <row r="2053" spans="1:1">
      <c r="A2053"/>
    </row>
    <row r="2054" spans="1:1">
      <c r="A2054"/>
    </row>
    <row r="2055" spans="1:1">
      <c r="A2055"/>
    </row>
    <row r="2056" spans="1:1">
      <c r="A2056"/>
    </row>
    <row r="2057" spans="1:1">
      <c r="A2057"/>
    </row>
    <row r="2058" spans="1:1">
      <c r="A2058"/>
    </row>
    <row r="2059" spans="1:1">
      <c r="A2059"/>
    </row>
    <row r="2060" spans="1:1">
      <c r="A2060"/>
    </row>
    <row r="2061" spans="1:1">
      <c r="A2061"/>
    </row>
    <row r="2062" spans="1:1">
      <c r="A2062"/>
    </row>
    <row r="2063" spans="1:1">
      <c r="A2063"/>
    </row>
    <row r="2064" spans="1:1">
      <c r="A2064"/>
    </row>
    <row r="2065" spans="1:1">
      <c r="A2065"/>
    </row>
    <row r="2066" spans="1:1">
      <c r="A2066"/>
    </row>
    <row r="2067" spans="1:1">
      <c r="A2067"/>
    </row>
    <row r="2068" spans="1:1">
      <c r="A2068"/>
    </row>
    <row r="2069" spans="1:1">
      <c r="A2069"/>
    </row>
    <row r="2070" spans="1:1">
      <c r="A2070"/>
    </row>
    <row r="2071" spans="1:1">
      <c r="A2071"/>
    </row>
    <row r="2072" spans="1:1">
      <c r="A2072"/>
    </row>
    <row r="2073" spans="1:1">
      <c r="A2073"/>
    </row>
    <row r="2074" spans="1:1">
      <c r="A2074"/>
    </row>
    <row r="2075" spans="1:1">
      <c r="A2075"/>
    </row>
    <row r="2076" spans="1:1">
      <c r="A2076"/>
    </row>
    <row r="2077" spans="1:1">
      <c r="A2077"/>
    </row>
    <row r="2078" spans="1:1">
      <c r="A2078"/>
    </row>
    <row r="2079" spans="1:1">
      <c r="A2079"/>
    </row>
    <row r="2080" spans="1:1">
      <c r="A2080"/>
    </row>
    <row r="2081" spans="1:1">
      <c r="A2081"/>
    </row>
    <row r="2082" spans="1:1">
      <c r="A2082"/>
    </row>
    <row r="2083" spans="1:1">
      <c r="A2083"/>
    </row>
    <row r="2084" spans="1:1">
      <c r="A2084"/>
    </row>
    <row r="2085" spans="1:1">
      <c r="A2085"/>
    </row>
    <row r="2086" spans="1:1">
      <c r="A2086"/>
    </row>
    <row r="2087" spans="1:1">
      <c r="A2087"/>
    </row>
    <row r="2088" spans="1:1">
      <c r="A2088"/>
    </row>
    <row r="2089" spans="1:1">
      <c r="A2089"/>
    </row>
    <row r="2090" spans="1:1">
      <c r="A2090"/>
    </row>
    <row r="2091" spans="1:1">
      <c r="A2091"/>
    </row>
    <row r="2092" spans="1:1">
      <c r="A2092"/>
    </row>
    <row r="2093" spans="1:1">
      <c r="A2093"/>
    </row>
    <row r="2094" spans="1:1">
      <c r="A2094"/>
    </row>
    <row r="2095" spans="1:1">
      <c r="A2095"/>
    </row>
    <row r="2096" spans="1:1">
      <c r="A2096"/>
    </row>
    <row r="2097" spans="1:1">
      <c r="A2097"/>
    </row>
    <row r="2098" spans="1:1">
      <c r="A2098"/>
    </row>
    <row r="2099" spans="1:1">
      <c r="A2099"/>
    </row>
    <row r="2100" spans="1:1">
      <c r="A2100"/>
    </row>
    <row r="2101" spans="1:1">
      <c r="A2101"/>
    </row>
    <row r="2102" spans="1:1">
      <c r="A2102"/>
    </row>
    <row r="2103" spans="1:1">
      <c r="A2103"/>
    </row>
    <row r="2104" spans="1:1">
      <c r="A2104"/>
    </row>
    <row r="2105" spans="1:1">
      <c r="A2105"/>
    </row>
    <row r="2106" spans="1:1">
      <c r="A2106"/>
    </row>
    <row r="2107" spans="1:1">
      <c r="A2107"/>
    </row>
    <row r="2108" spans="1:1">
      <c r="A2108"/>
    </row>
    <row r="2109" spans="1:1">
      <c r="A2109"/>
    </row>
    <row r="2110" spans="1:1">
      <c r="A2110"/>
    </row>
    <row r="2111" spans="1:1">
      <c r="A2111"/>
    </row>
    <row r="2112" spans="1:1">
      <c r="A2112"/>
    </row>
    <row r="2113" spans="1:1">
      <c r="A2113"/>
    </row>
    <row r="2114" spans="1:1">
      <c r="A2114"/>
    </row>
    <row r="2115" spans="1:1">
      <c r="A2115"/>
    </row>
    <row r="2116" spans="1:1">
      <c r="A2116"/>
    </row>
    <row r="2117" spans="1:1">
      <c r="A2117"/>
    </row>
    <row r="2118" spans="1:1">
      <c r="A2118"/>
    </row>
    <row r="2119" spans="1:1">
      <c r="A2119"/>
    </row>
    <row r="2120" spans="1:1">
      <c r="A2120"/>
    </row>
    <row r="2121" spans="1:1">
      <c r="A2121"/>
    </row>
    <row r="2122" spans="1:1">
      <c r="A2122"/>
    </row>
    <row r="2123" spans="1:1">
      <c r="A2123"/>
    </row>
    <row r="2124" spans="1:1">
      <c r="A2124"/>
    </row>
    <row r="2125" spans="1:1">
      <c r="A2125"/>
    </row>
    <row r="2126" spans="1:1">
      <c r="A2126"/>
    </row>
    <row r="2127" spans="1:1">
      <c r="A2127"/>
    </row>
    <row r="2128" spans="1:1">
      <c r="A2128"/>
    </row>
    <row r="2129" spans="1:1">
      <c r="A2129"/>
    </row>
    <row r="2130" spans="1:1">
      <c r="A2130"/>
    </row>
    <row r="2131" spans="1:1">
      <c r="A2131"/>
    </row>
    <row r="2132" spans="1:1">
      <c r="A2132"/>
    </row>
    <row r="2133" spans="1:1">
      <c r="A2133"/>
    </row>
    <row r="2134" spans="1:1">
      <c r="A2134"/>
    </row>
    <row r="2135" spans="1:1">
      <c r="A2135"/>
    </row>
    <row r="2136" spans="1:1">
      <c r="A2136"/>
    </row>
    <row r="2137" spans="1:1">
      <c r="A2137"/>
    </row>
    <row r="2138" spans="1:1">
      <c r="A2138"/>
    </row>
    <row r="2139" spans="1:1">
      <c r="A2139"/>
    </row>
    <row r="2140" spans="1:1">
      <c r="A2140"/>
    </row>
    <row r="2141" spans="1:1">
      <c r="A2141"/>
    </row>
    <row r="2142" spans="1:1">
      <c r="A2142"/>
    </row>
    <row r="2143" spans="1:1">
      <c r="A2143"/>
    </row>
    <row r="2144" spans="1:1">
      <c r="A2144"/>
    </row>
    <row r="2145" spans="1:1">
      <c r="A2145"/>
    </row>
    <row r="2146" spans="1:1">
      <c r="A2146"/>
    </row>
    <row r="2147" spans="1:1">
      <c r="A2147"/>
    </row>
    <row r="2148" spans="1:1">
      <c r="A2148"/>
    </row>
    <row r="2149" spans="1:1">
      <c r="A2149"/>
    </row>
    <row r="2150" spans="1:1">
      <c r="A2150"/>
    </row>
    <row r="2151" spans="1:1">
      <c r="A2151"/>
    </row>
    <row r="2152" spans="1:1">
      <c r="A2152"/>
    </row>
    <row r="2153" spans="1:1">
      <c r="A2153"/>
    </row>
    <row r="2154" spans="1:1">
      <c r="A2154"/>
    </row>
    <row r="2155" spans="1:1">
      <c r="A2155"/>
    </row>
    <row r="2156" spans="1:1">
      <c r="A2156"/>
    </row>
    <row r="2157" spans="1:1">
      <c r="A2157"/>
    </row>
    <row r="2158" spans="1:1">
      <c r="A2158"/>
    </row>
    <row r="2159" spans="1:1">
      <c r="A2159"/>
    </row>
    <row r="2160" spans="1:1">
      <c r="A2160"/>
    </row>
    <row r="2161" spans="1:1">
      <c r="A2161"/>
    </row>
    <row r="2162" spans="1:1">
      <c r="A2162"/>
    </row>
    <row r="2163" spans="1:1">
      <c r="A2163"/>
    </row>
    <row r="2164" spans="1:1">
      <c r="A2164"/>
    </row>
    <row r="2165" spans="1:1">
      <c r="A2165"/>
    </row>
    <row r="2166" spans="1:1">
      <c r="A2166"/>
    </row>
    <row r="2167" spans="1:1">
      <c r="A2167"/>
    </row>
    <row r="2168" spans="1:1">
      <c r="A2168"/>
    </row>
    <row r="2169" spans="1:1">
      <c r="A2169"/>
    </row>
    <row r="2170" spans="1:1">
      <c r="A2170"/>
    </row>
    <row r="2171" spans="1:1">
      <c r="A2171"/>
    </row>
    <row r="2172" spans="1:1">
      <c r="A2172"/>
    </row>
    <row r="2173" spans="1:1">
      <c r="A2173"/>
    </row>
    <row r="2174" spans="1:1">
      <c r="A2174"/>
    </row>
    <row r="2175" spans="1:1">
      <c r="A2175"/>
    </row>
    <row r="2176" spans="1:1">
      <c r="A2176"/>
    </row>
    <row r="2177" spans="1:1">
      <c r="A2177"/>
    </row>
    <row r="2178" spans="1:1">
      <c r="A2178"/>
    </row>
    <row r="2179" spans="1:1">
      <c r="A2179"/>
    </row>
    <row r="2180" spans="1:1">
      <c r="A2180"/>
    </row>
    <row r="2181" spans="1:1">
      <c r="A2181"/>
    </row>
    <row r="2182" spans="1:1">
      <c r="A2182"/>
    </row>
    <row r="2183" spans="1:1">
      <c r="A2183"/>
    </row>
    <row r="2184" spans="1:1">
      <c r="A2184"/>
    </row>
    <row r="2185" spans="1:1">
      <c r="A2185"/>
    </row>
    <row r="2186" spans="1:1">
      <c r="A2186"/>
    </row>
    <row r="2187" spans="1:1">
      <c r="A2187"/>
    </row>
    <row r="2188" spans="1:1">
      <c r="A2188"/>
    </row>
    <row r="2189" spans="1:1">
      <c r="A2189"/>
    </row>
    <row r="2190" spans="1:1">
      <c r="A2190"/>
    </row>
    <row r="2191" spans="1:1">
      <c r="A2191"/>
    </row>
    <row r="2192" spans="1:1">
      <c r="A2192"/>
    </row>
    <row r="2193" spans="1:1">
      <c r="A2193"/>
    </row>
    <row r="2194" spans="1:1">
      <c r="A2194"/>
    </row>
    <row r="2195" spans="1:1">
      <c r="A2195"/>
    </row>
    <row r="2196" spans="1:1">
      <c r="A2196"/>
    </row>
    <row r="2197" spans="1:1">
      <c r="A2197"/>
    </row>
    <row r="2198" spans="1:1">
      <c r="A2198"/>
    </row>
    <row r="2199" spans="1:1">
      <c r="A2199"/>
    </row>
    <row r="2200" spans="1:1">
      <c r="A2200"/>
    </row>
    <row r="2201" spans="1:1">
      <c r="A2201"/>
    </row>
    <row r="2202" spans="1:1">
      <c r="A2202"/>
    </row>
    <row r="2203" spans="1:1">
      <c r="A2203"/>
    </row>
    <row r="2204" spans="1:1">
      <c r="A2204"/>
    </row>
    <row r="2205" spans="1:1">
      <c r="A2205"/>
    </row>
    <row r="2206" spans="1:1">
      <c r="A2206"/>
    </row>
    <row r="2207" spans="1:1">
      <c r="A2207"/>
    </row>
    <row r="2208" spans="1:1">
      <c r="A2208"/>
    </row>
    <row r="2209" spans="1:1">
      <c r="A2209"/>
    </row>
    <row r="2210" spans="1:1">
      <c r="A2210"/>
    </row>
    <row r="2211" spans="1:1">
      <c r="A2211"/>
    </row>
    <row r="2212" spans="1:1">
      <c r="A2212"/>
    </row>
    <row r="2213" spans="1:1">
      <c r="A2213"/>
    </row>
    <row r="2214" spans="1:1">
      <c r="A2214"/>
    </row>
    <row r="2215" spans="1:1">
      <c r="A2215"/>
    </row>
    <row r="2216" spans="1:1">
      <c r="A2216"/>
    </row>
    <row r="2217" spans="1:1">
      <c r="A2217"/>
    </row>
    <row r="2218" spans="1:1">
      <c r="A2218"/>
    </row>
    <row r="2219" spans="1:1">
      <c r="A2219"/>
    </row>
    <row r="2220" spans="1:1">
      <c r="A2220"/>
    </row>
    <row r="2221" spans="1:1">
      <c r="A2221"/>
    </row>
    <row r="2222" spans="1:1">
      <c r="A2222"/>
    </row>
    <row r="2223" spans="1:1">
      <c r="A2223"/>
    </row>
    <row r="2224" spans="1:1">
      <c r="A2224"/>
    </row>
    <row r="2225" spans="1:1">
      <c r="A2225"/>
    </row>
    <row r="2226" spans="1:1">
      <c r="A2226"/>
    </row>
    <row r="2227" spans="1:1">
      <c r="A2227"/>
    </row>
    <row r="2228" spans="1:1">
      <c r="A2228"/>
    </row>
    <row r="2229" spans="1:1">
      <c r="A2229"/>
    </row>
    <row r="2230" spans="1:1">
      <c r="A2230"/>
    </row>
    <row r="2231" spans="1:1">
      <c r="A2231"/>
    </row>
    <row r="2232" spans="1:1">
      <c r="A2232"/>
    </row>
    <row r="2233" spans="1:1">
      <c r="A2233"/>
    </row>
    <row r="2234" spans="1:1">
      <c r="A2234"/>
    </row>
    <row r="2235" spans="1:1">
      <c r="A2235"/>
    </row>
    <row r="2236" spans="1:1">
      <c r="A2236"/>
    </row>
    <row r="2237" spans="1:1">
      <c r="A2237"/>
    </row>
    <row r="2238" spans="1:1">
      <c r="A2238"/>
    </row>
    <row r="2239" spans="1:1">
      <c r="A2239"/>
    </row>
    <row r="2240" spans="1:1">
      <c r="A2240"/>
    </row>
    <row r="2241" spans="1:1">
      <c r="A2241"/>
    </row>
    <row r="2242" spans="1:1">
      <c r="A2242"/>
    </row>
    <row r="2243" spans="1:1">
      <c r="A2243"/>
    </row>
    <row r="2244" spans="1:1">
      <c r="A2244"/>
    </row>
    <row r="2245" spans="1:1">
      <c r="A2245"/>
    </row>
    <row r="2246" spans="1:1">
      <c r="A2246"/>
    </row>
    <row r="2247" spans="1:1">
      <c r="A2247"/>
    </row>
    <row r="2248" spans="1:1">
      <c r="A2248"/>
    </row>
    <row r="2249" spans="1:1">
      <c r="A2249"/>
    </row>
    <row r="2250" spans="1:1">
      <c r="A2250"/>
    </row>
    <row r="2251" spans="1:1">
      <c r="A2251"/>
    </row>
    <row r="2252" spans="1:1">
      <c r="A2252"/>
    </row>
    <row r="2253" spans="1:1">
      <c r="A2253"/>
    </row>
    <row r="2254" spans="1:1">
      <c r="A2254"/>
    </row>
    <row r="2255" spans="1:1">
      <c r="A2255"/>
    </row>
    <row r="2256" spans="1:1">
      <c r="A2256"/>
    </row>
    <row r="2257" spans="1:1">
      <c r="A2257"/>
    </row>
    <row r="2258" spans="1:1">
      <c r="A2258"/>
    </row>
    <row r="2259" spans="1:1">
      <c r="A2259"/>
    </row>
    <row r="2260" spans="1:1">
      <c r="A2260"/>
    </row>
    <row r="2261" spans="1:1">
      <c r="A2261"/>
    </row>
    <row r="2262" spans="1:1">
      <c r="A2262"/>
    </row>
    <row r="2263" spans="1:1">
      <c r="A2263"/>
    </row>
    <row r="2264" spans="1:1">
      <c r="A2264"/>
    </row>
    <row r="2265" spans="1:1">
      <c r="A2265"/>
    </row>
    <row r="2266" spans="1:1">
      <c r="A2266"/>
    </row>
    <row r="2267" spans="1:1">
      <c r="A2267"/>
    </row>
    <row r="2268" spans="1:1">
      <c r="A2268"/>
    </row>
    <row r="2269" spans="1:1">
      <c r="A2269"/>
    </row>
    <row r="2270" spans="1:1">
      <c r="A2270"/>
    </row>
    <row r="2271" spans="1:1">
      <c r="A2271"/>
    </row>
    <row r="2272" spans="1:1">
      <c r="A2272"/>
    </row>
    <row r="2273" spans="1:1">
      <c r="A2273"/>
    </row>
    <row r="2274" spans="1:1">
      <c r="A2274"/>
    </row>
    <row r="2275" spans="1:1">
      <c r="A2275"/>
    </row>
    <row r="2276" spans="1:1">
      <c r="A2276"/>
    </row>
    <row r="2277" spans="1:1">
      <c r="A2277"/>
    </row>
    <row r="2278" spans="1:1">
      <c r="A2278"/>
    </row>
    <row r="2279" spans="1:1">
      <c r="A2279"/>
    </row>
    <row r="2280" spans="1:1">
      <c r="A2280"/>
    </row>
    <row r="2281" spans="1:1">
      <c r="A2281"/>
    </row>
    <row r="2282" spans="1:1">
      <c r="A2282"/>
    </row>
    <row r="2283" spans="1:1">
      <c r="A2283"/>
    </row>
    <row r="2284" spans="1:1">
      <c r="A2284"/>
    </row>
    <row r="2285" spans="1:1">
      <c r="A2285"/>
    </row>
    <row r="2286" spans="1:1">
      <c r="A2286"/>
    </row>
    <row r="2287" spans="1:1">
      <c r="A2287"/>
    </row>
    <row r="2288" spans="1:1">
      <c r="A2288"/>
    </row>
    <row r="2289" spans="1:1">
      <c r="A2289"/>
    </row>
    <row r="2290" spans="1:1">
      <c r="A2290"/>
    </row>
    <row r="2291" spans="1:1">
      <c r="A2291"/>
    </row>
    <row r="2292" spans="1:1">
      <c r="A2292"/>
    </row>
    <row r="2293" spans="1:1">
      <c r="A2293"/>
    </row>
    <row r="2294" spans="1:1">
      <c r="A2294"/>
    </row>
    <row r="2295" spans="1:1">
      <c r="A2295"/>
    </row>
    <row r="2296" spans="1:1">
      <c r="A2296"/>
    </row>
    <row r="2297" spans="1:1">
      <c r="A2297"/>
    </row>
    <row r="2298" spans="1:1">
      <c r="A2298"/>
    </row>
    <row r="2299" spans="1:1">
      <c r="A2299"/>
    </row>
    <row r="2300" spans="1:1">
      <c r="A2300"/>
    </row>
    <row r="2301" spans="1:1">
      <c r="A2301"/>
    </row>
    <row r="2302" spans="1:1">
      <c r="A2302"/>
    </row>
    <row r="2303" spans="1:1">
      <c r="A2303"/>
    </row>
    <row r="2304" spans="1:1">
      <c r="A2304"/>
    </row>
    <row r="2305" spans="1:1">
      <c r="A2305"/>
    </row>
    <row r="2306" spans="1:1">
      <c r="A2306"/>
    </row>
    <row r="2307" spans="1:1">
      <c r="A2307"/>
    </row>
    <row r="2308" spans="1:1">
      <c r="A2308"/>
    </row>
    <row r="2309" spans="1:1">
      <c r="A2309"/>
    </row>
    <row r="2310" spans="1:1">
      <c r="A2310"/>
    </row>
    <row r="2311" spans="1:1">
      <c r="A2311"/>
    </row>
    <row r="2312" spans="1:1">
      <c r="A2312"/>
    </row>
    <row r="2313" spans="1:1">
      <c r="A2313"/>
    </row>
    <row r="2314" spans="1:1">
      <c r="A2314"/>
    </row>
    <row r="2315" spans="1:1">
      <c r="A2315"/>
    </row>
    <row r="2316" spans="1:1">
      <c r="A2316"/>
    </row>
    <row r="2317" spans="1:1">
      <c r="A2317"/>
    </row>
    <row r="2318" spans="1:1">
      <c r="A2318"/>
    </row>
    <row r="2319" spans="1:1">
      <c r="A2319"/>
    </row>
    <row r="2320" spans="1:1">
      <c r="A2320"/>
    </row>
    <row r="2321" spans="1:1">
      <c r="A2321"/>
    </row>
    <row r="2322" spans="1:1">
      <c r="A2322"/>
    </row>
    <row r="2323" spans="1:1">
      <c r="A2323"/>
    </row>
    <row r="2324" spans="1:1">
      <c r="A2324"/>
    </row>
    <row r="2325" spans="1:1">
      <c r="A2325"/>
    </row>
    <row r="2326" spans="1:1">
      <c r="A2326"/>
    </row>
    <row r="2327" spans="1:1">
      <c r="A2327"/>
    </row>
    <row r="2328" spans="1:1">
      <c r="A2328"/>
    </row>
    <row r="2329" spans="1:1">
      <c r="A2329"/>
    </row>
    <row r="2330" spans="1:1">
      <c r="A2330"/>
    </row>
    <row r="2331" spans="1:1">
      <c r="A2331"/>
    </row>
    <row r="2332" spans="1:1">
      <c r="A2332"/>
    </row>
    <row r="2333" spans="1:1">
      <c r="A2333"/>
    </row>
    <row r="2334" spans="1:1">
      <c r="A2334"/>
    </row>
    <row r="2335" spans="1:1">
      <c r="A2335"/>
    </row>
    <row r="2336" spans="1:1">
      <c r="A2336"/>
    </row>
    <row r="2337" spans="1:1">
      <c r="A2337"/>
    </row>
    <row r="2338" spans="1:1">
      <c r="A2338"/>
    </row>
    <row r="2339" spans="1:1">
      <c r="A2339"/>
    </row>
    <row r="2340" spans="1:1">
      <c r="A2340"/>
    </row>
    <row r="2341" spans="1:1">
      <c r="A2341"/>
    </row>
    <row r="2342" spans="1:1">
      <c r="A2342"/>
    </row>
    <row r="2343" spans="1:1">
      <c r="A2343"/>
    </row>
    <row r="2344" spans="1:1">
      <c r="A2344"/>
    </row>
    <row r="2345" spans="1:1">
      <c r="A2345"/>
    </row>
    <row r="2346" spans="1:1">
      <c r="A2346"/>
    </row>
    <row r="2347" spans="1:1">
      <c r="A2347"/>
    </row>
    <row r="2348" spans="1:1">
      <c r="A2348"/>
    </row>
    <row r="2349" spans="1:1">
      <c r="A2349"/>
    </row>
    <row r="2350" spans="1:1">
      <c r="A2350"/>
    </row>
    <row r="2351" spans="1:1">
      <c r="A2351"/>
    </row>
    <row r="2352" spans="1:1">
      <c r="A2352"/>
    </row>
    <row r="2353" spans="1:1">
      <c r="A2353"/>
    </row>
    <row r="2354" spans="1:1">
      <c r="A2354"/>
    </row>
    <row r="2355" spans="1:1">
      <c r="A2355"/>
    </row>
    <row r="2356" spans="1:1">
      <c r="A2356"/>
    </row>
    <row r="2357" spans="1:1">
      <c r="A2357"/>
    </row>
    <row r="2358" spans="1:1">
      <c r="A2358"/>
    </row>
    <row r="2359" spans="1:1">
      <c r="A2359"/>
    </row>
    <row r="2360" spans="1:1">
      <c r="A2360"/>
    </row>
    <row r="2361" spans="1:1">
      <c r="A2361"/>
    </row>
    <row r="2362" spans="1:1">
      <c r="A2362"/>
    </row>
    <row r="2363" spans="1:1">
      <c r="A2363"/>
    </row>
    <row r="2364" spans="1:1">
      <c r="A2364"/>
    </row>
    <row r="2365" spans="1:1">
      <c r="A2365"/>
    </row>
    <row r="2366" spans="1:1">
      <c r="A2366"/>
    </row>
    <row r="2367" spans="1:1">
      <c r="A2367"/>
    </row>
    <row r="2368" spans="1:1">
      <c r="A2368"/>
    </row>
    <row r="2369" spans="1:1">
      <c r="A2369"/>
    </row>
    <row r="2370" spans="1:1">
      <c r="A2370"/>
    </row>
    <row r="2371" spans="1:1">
      <c r="A2371"/>
    </row>
    <row r="2372" spans="1:1">
      <c r="A2372"/>
    </row>
    <row r="2373" spans="1:1">
      <c r="A2373"/>
    </row>
    <row r="2374" spans="1:1">
      <c r="A2374"/>
    </row>
    <row r="2375" spans="1:1">
      <c r="A2375"/>
    </row>
    <row r="2376" spans="1:1">
      <c r="A2376"/>
    </row>
    <row r="2377" spans="1:1">
      <c r="A2377"/>
    </row>
    <row r="2378" spans="1:1">
      <c r="A2378"/>
    </row>
    <row r="2379" spans="1:1">
      <c r="A2379"/>
    </row>
    <row r="2380" spans="1:1">
      <c r="A2380"/>
    </row>
    <row r="2381" spans="1:1">
      <c r="A2381"/>
    </row>
    <row r="2382" spans="1:1">
      <c r="A2382"/>
    </row>
    <row r="2383" spans="1:1">
      <c r="A2383"/>
    </row>
    <row r="2384" spans="1:1">
      <c r="A2384"/>
    </row>
    <row r="2385" spans="1:1">
      <c r="A2385"/>
    </row>
    <row r="2386" spans="1:1">
      <c r="A2386"/>
    </row>
    <row r="2387" spans="1:1">
      <c r="A2387"/>
    </row>
    <row r="2388" spans="1:1">
      <c r="A2388"/>
    </row>
    <row r="2389" spans="1:1">
      <c r="A2389"/>
    </row>
    <row r="2390" spans="1:1">
      <c r="A2390"/>
    </row>
    <row r="2391" spans="1:1">
      <c r="A2391"/>
    </row>
    <row r="2392" spans="1:1">
      <c r="A2392"/>
    </row>
    <row r="2393" spans="1:1">
      <c r="A2393"/>
    </row>
    <row r="2394" spans="1:1">
      <c r="A2394"/>
    </row>
    <row r="2395" spans="1:1">
      <c r="A2395"/>
    </row>
    <row r="2396" spans="1:1">
      <c r="A2396"/>
    </row>
    <row r="2397" spans="1:1">
      <c r="A2397"/>
    </row>
    <row r="2398" spans="1:1">
      <c r="A2398"/>
    </row>
    <row r="2399" spans="1:1">
      <c r="A2399"/>
    </row>
    <row r="2400" spans="1:1">
      <c r="A2400"/>
    </row>
    <row r="2401" spans="1:1">
      <c r="A2401"/>
    </row>
    <row r="2402" spans="1:1">
      <c r="A2402"/>
    </row>
    <row r="2403" spans="1:1">
      <c r="A2403"/>
    </row>
    <row r="2404" spans="1:1">
      <c r="A2404"/>
    </row>
    <row r="2405" spans="1:1">
      <c r="A2405"/>
    </row>
    <row r="2406" spans="1:1">
      <c r="A2406"/>
    </row>
    <row r="2407" spans="1:1">
      <c r="A2407"/>
    </row>
    <row r="2408" spans="1:1">
      <c r="A2408"/>
    </row>
    <row r="2409" spans="1:1">
      <c r="A2409"/>
    </row>
    <row r="2410" spans="1:1">
      <c r="A2410"/>
    </row>
    <row r="2411" spans="1:1">
      <c r="A2411"/>
    </row>
    <row r="2412" spans="1:1">
      <c r="A2412"/>
    </row>
    <row r="2413" spans="1:1">
      <c r="A2413"/>
    </row>
    <row r="2414" spans="1:1">
      <c r="A2414"/>
    </row>
    <row r="2415" spans="1:1">
      <c r="A2415"/>
    </row>
    <row r="2416" spans="1:1">
      <c r="A2416"/>
    </row>
    <row r="2417" spans="1:1">
      <c r="A2417"/>
    </row>
    <row r="2418" spans="1:1">
      <c r="A2418"/>
    </row>
    <row r="2419" spans="1:1">
      <c r="A2419"/>
    </row>
    <row r="2420" spans="1:1">
      <c r="A2420"/>
    </row>
    <row r="2421" spans="1:1">
      <c r="A2421"/>
    </row>
    <row r="2422" spans="1:1">
      <c r="A2422"/>
    </row>
    <row r="2423" spans="1:1">
      <c r="A2423"/>
    </row>
    <row r="2424" spans="1:1">
      <c r="A2424"/>
    </row>
    <row r="2425" spans="1:1">
      <c r="A2425"/>
    </row>
    <row r="2426" spans="1:1">
      <c r="A2426"/>
    </row>
    <row r="2427" spans="1:1">
      <c r="A2427"/>
    </row>
    <row r="2428" spans="1:1">
      <c r="A2428"/>
    </row>
    <row r="2429" spans="1:1">
      <c r="A2429"/>
    </row>
    <row r="2430" spans="1:1">
      <c r="A2430"/>
    </row>
    <row r="2431" spans="1:1">
      <c r="A2431"/>
    </row>
    <row r="2432" spans="1:1">
      <c r="A2432"/>
    </row>
    <row r="2433" spans="1:1">
      <c r="A2433"/>
    </row>
    <row r="2434" spans="1:1">
      <c r="A2434"/>
    </row>
    <row r="2435" spans="1:1">
      <c r="A2435"/>
    </row>
    <row r="2436" spans="1:1">
      <c r="A2436"/>
    </row>
    <row r="2437" spans="1:1">
      <c r="A2437"/>
    </row>
    <row r="2438" spans="1:1">
      <c r="A2438"/>
    </row>
    <row r="2439" spans="1:1">
      <c r="A2439"/>
    </row>
    <row r="2440" spans="1:1">
      <c r="A2440"/>
    </row>
    <row r="2441" spans="1:1">
      <c r="A2441"/>
    </row>
    <row r="2442" spans="1:1">
      <c r="A2442"/>
    </row>
    <row r="2443" spans="1:1">
      <c r="A2443"/>
    </row>
    <row r="2444" spans="1:1">
      <c r="A2444"/>
    </row>
    <row r="2445" spans="1:1">
      <c r="A2445"/>
    </row>
    <row r="2446" spans="1:1">
      <c r="A2446"/>
    </row>
    <row r="2447" spans="1:1">
      <c r="A2447"/>
    </row>
    <row r="2448" spans="1:1">
      <c r="A2448"/>
    </row>
    <row r="2449" spans="1:1">
      <c r="A2449"/>
    </row>
    <row r="2450" spans="1:1">
      <c r="A2450"/>
    </row>
    <row r="2451" spans="1:1">
      <c r="A2451"/>
    </row>
    <row r="2452" spans="1:1">
      <c r="A2452"/>
    </row>
    <row r="2453" spans="1:1">
      <c r="A2453"/>
    </row>
    <row r="2454" spans="1:1">
      <c r="A2454"/>
    </row>
    <row r="2455" spans="1:1">
      <c r="A2455"/>
    </row>
    <row r="2456" spans="1:1">
      <c r="A2456"/>
    </row>
    <row r="2457" spans="1:1">
      <c r="A2457"/>
    </row>
    <row r="2458" spans="1:1">
      <c r="A2458"/>
    </row>
    <row r="2459" spans="1:1">
      <c r="A2459"/>
    </row>
    <row r="2460" spans="1:1">
      <c r="A2460"/>
    </row>
    <row r="2461" spans="1:1">
      <c r="A2461"/>
    </row>
    <row r="2462" spans="1:1">
      <c r="A2462"/>
    </row>
    <row r="2463" spans="1:1">
      <c r="A2463"/>
    </row>
    <row r="2464" spans="1:1">
      <c r="A2464"/>
    </row>
    <row r="2465" spans="1:1">
      <c r="A2465"/>
    </row>
    <row r="2466" spans="1:1">
      <c r="A2466"/>
    </row>
    <row r="2467" spans="1:1">
      <c r="A2467"/>
    </row>
    <row r="2468" spans="1:1">
      <c r="A2468"/>
    </row>
    <row r="2469" spans="1:1">
      <c r="A2469"/>
    </row>
    <row r="2470" spans="1:1">
      <c r="A2470"/>
    </row>
    <row r="2471" spans="1:1">
      <c r="A2471"/>
    </row>
    <row r="2472" spans="1:1">
      <c r="A2472"/>
    </row>
    <row r="2473" spans="1:1">
      <c r="A2473"/>
    </row>
    <row r="2474" spans="1:1">
      <c r="A2474"/>
    </row>
    <row r="2475" spans="1:1">
      <c r="A2475"/>
    </row>
    <row r="2476" spans="1:1">
      <c r="A2476"/>
    </row>
    <row r="2477" spans="1:1">
      <c r="A2477"/>
    </row>
    <row r="2478" spans="1:1">
      <c r="A2478"/>
    </row>
    <row r="2479" spans="1:1">
      <c r="A2479"/>
    </row>
    <row r="2480" spans="1:1">
      <c r="A2480"/>
    </row>
    <row r="2481" spans="1:1">
      <c r="A2481"/>
    </row>
    <row r="2482" spans="1:1">
      <c r="A2482"/>
    </row>
    <row r="2483" spans="1:1">
      <c r="A2483"/>
    </row>
    <row r="2484" spans="1:1">
      <c r="A2484"/>
    </row>
    <row r="2485" spans="1:1">
      <c r="A2485"/>
    </row>
    <row r="2486" spans="1:1">
      <c r="A2486"/>
    </row>
    <row r="2487" spans="1:1">
      <c r="A2487"/>
    </row>
    <row r="2488" spans="1:1">
      <c r="A2488"/>
    </row>
    <row r="2489" spans="1:1">
      <c r="A2489"/>
    </row>
    <row r="2490" spans="1:1">
      <c r="A2490"/>
    </row>
    <row r="2491" spans="1:1">
      <c r="A2491"/>
    </row>
    <row r="2492" spans="1:1">
      <c r="A2492"/>
    </row>
    <row r="2493" spans="1:1">
      <c r="A2493"/>
    </row>
    <row r="2494" spans="1:1">
      <c r="A2494"/>
    </row>
    <row r="2495" spans="1:1">
      <c r="A2495"/>
    </row>
    <row r="2496" spans="1:1">
      <c r="A2496"/>
    </row>
    <row r="2497" spans="1:1">
      <c r="A2497"/>
    </row>
    <row r="2498" spans="1:1">
      <c r="A2498"/>
    </row>
    <row r="2499" spans="1:1">
      <c r="A2499"/>
    </row>
    <row r="2500" spans="1:1">
      <c r="A2500"/>
    </row>
    <row r="2501" spans="1:1">
      <c r="A2501"/>
    </row>
    <row r="2502" spans="1:1">
      <c r="A2502"/>
    </row>
    <row r="2503" spans="1:1">
      <c r="A2503"/>
    </row>
    <row r="2504" spans="1:1">
      <c r="A2504"/>
    </row>
    <row r="2505" spans="1:1">
      <c r="A2505"/>
    </row>
    <row r="2506" spans="1:1">
      <c r="A2506"/>
    </row>
    <row r="2507" spans="1:1">
      <c r="A2507"/>
    </row>
    <row r="2508" spans="1:1">
      <c r="A2508"/>
    </row>
    <row r="2509" spans="1:1">
      <c r="A2509"/>
    </row>
    <row r="2510" spans="1:1">
      <c r="A2510"/>
    </row>
    <row r="2511" spans="1:1">
      <c r="A2511"/>
    </row>
    <row r="2512" spans="1:1">
      <c r="A2512"/>
    </row>
    <row r="2513" spans="1:1">
      <c r="A2513"/>
    </row>
    <row r="2514" spans="1:1">
      <c r="A2514"/>
    </row>
    <row r="2515" spans="1:1">
      <c r="A2515"/>
    </row>
    <row r="2516" spans="1:1">
      <c r="A2516"/>
    </row>
    <row r="2517" spans="1:1">
      <c r="A2517"/>
    </row>
    <row r="2518" spans="1:1">
      <c r="A2518"/>
    </row>
    <row r="2519" spans="1:1">
      <c r="A2519"/>
    </row>
    <row r="2520" spans="1:1">
      <c r="A2520"/>
    </row>
    <row r="2521" spans="1:1">
      <c r="A2521"/>
    </row>
    <row r="2522" spans="1:1">
      <c r="A2522"/>
    </row>
    <row r="2523" spans="1:1">
      <c r="A2523"/>
    </row>
    <row r="2524" spans="1:1">
      <c r="A2524"/>
    </row>
    <row r="2525" spans="1:1">
      <c r="A2525"/>
    </row>
    <row r="2526" spans="1:1">
      <c r="A2526"/>
    </row>
    <row r="2527" spans="1:1">
      <c r="A2527"/>
    </row>
    <row r="2528" spans="1:1">
      <c r="A2528"/>
    </row>
    <row r="2529" spans="1:1">
      <c r="A2529"/>
    </row>
    <row r="2530" spans="1:1">
      <c r="A2530"/>
    </row>
    <row r="2531" spans="1:1">
      <c r="A2531"/>
    </row>
    <row r="2532" spans="1:1">
      <c r="A2532"/>
    </row>
    <row r="2533" spans="1:1">
      <c r="A2533"/>
    </row>
    <row r="2534" spans="1:1">
      <c r="A2534"/>
    </row>
    <row r="2535" spans="1:1">
      <c r="A2535"/>
    </row>
    <row r="2536" spans="1:1">
      <c r="A2536"/>
    </row>
    <row r="2537" spans="1:1">
      <c r="A2537"/>
    </row>
    <row r="2538" spans="1:1">
      <c r="A2538"/>
    </row>
    <row r="2539" spans="1:1">
      <c r="A2539"/>
    </row>
    <row r="2540" spans="1:1">
      <c r="A2540"/>
    </row>
    <row r="2541" spans="1:1">
      <c r="A2541"/>
    </row>
    <row r="2542" spans="1:1">
      <c r="A2542"/>
    </row>
    <row r="2543" spans="1:1">
      <c r="A2543"/>
    </row>
    <row r="2544" spans="1:1">
      <c r="A2544"/>
    </row>
    <row r="2545" spans="1:1">
      <c r="A2545"/>
    </row>
    <row r="2546" spans="1:1">
      <c r="A2546"/>
    </row>
    <row r="2547" spans="1:1">
      <c r="A2547"/>
    </row>
    <row r="2548" spans="1:1">
      <c r="A2548"/>
    </row>
    <row r="2549" spans="1:1">
      <c r="A2549"/>
    </row>
    <row r="2550" spans="1:1">
      <c r="A2550"/>
    </row>
    <row r="2551" spans="1:1">
      <c r="A2551"/>
    </row>
    <row r="2552" spans="1:1">
      <c r="A2552"/>
    </row>
    <row r="2553" spans="1:1">
      <c r="A2553"/>
    </row>
    <row r="2554" spans="1:1">
      <c r="A2554"/>
    </row>
    <row r="2555" spans="1:1">
      <c r="A2555"/>
    </row>
    <row r="2556" spans="1:1">
      <c r="A2556"/>
    </row>
    <row r="2557" spans="1:1">
      <c r="A2557"/>
    </row>
    <row r="2558" spans="1:1">
      <c r="A2558"/>
    </row>
    <row r="2559" spans="1:1">
      <c r="A2559"/>
    </row>
    <row r="2560" spans="1:1">
      <c r="A2560"/>
    </row>
    <row r="2561" spans="1:1">
      <c r="A2561"/>
    </row>
    <row r="2562" spans="1:1">
      <c r="A2562"/>
    </row>
    <row r="2563" spans="1:1">
      <c r="A2563"/>
    </row>
    <row r="2564" spans="1:1">
      <c r="A2564"/>
    </row>
    <row r="2565" spans="1:1">
      <c r="A2565"/>
    </row>
    <row r="2566" spans="1:1">
      <c r="A2566"/>
    </row>
    <row r="2567" spans="1:1">
      <c r="A2567"/>
    </row>
    <row r="2568" spans="1:1">
      <c r="A2568"/>
    </row>
    <row r="2569" spans="1:1">
      <c r="A2569"/>
    </row>
    <row r="2570" spans="1:1">
      <c r="A2570"/>
    </row>
    <row r="2571" spans="1:1">
      <c r="A2571"/>
    </row>
    <row r="2572" spans="1:1">
      <c r="A2572"/>
    </row>
    <row r="2573" spans="1:1">
      <c r="A2573"/>
    </row>
    <row r="2574" spans="1:1">
      <c r="A2574"/>
    </row>
    <row r="2575" spans="1:1">
      <c r="A2575"/>
    </row>
    <row r="2576" spans="1:1">
      <c r="A2576"/>
    </row>
    <row r="2577" spans="1:1">
      <c r="A2577"/>
    </row>
    <row r="2578" spans="1:1">
      <c r="A2578"/>
    </row>
    <row r="2579" spans="1:1">
      <c r="A2579"/>
    </row>
    <row r="2580" spans="1:1">
      <c r="A2580"/>
    </row>
    <row r="2581" spans="1:1">
      <c r="A2581"/>
    </row>
    <row r="2582" spans="1:1">
      <c r="A2582"/>
    </row>
    <row r="2583" spans="1:1">
      <c r="A2583"/>
    </row>
    <row r="2584" spans="1:1">
      <c r="A2584"/>
    </row>
    <row r="2585" spans="1:1">
      <c r="A2585"/>
    </row>
    <row r="2586" spans="1:1">
      <c r="A2586"/>
    </row>
    <row r="2587" spans="1:1">
      <c r="A2587"/>
    </row>
    <row r="2588" spans="1:1">
      <c r="A2588"/>
    </row>
    <row r="2589" spans="1:1">
      <c r="A2589"/>
    </row>
    <row r="2590" spans="1:1">
      <c r="A2590"/>
    </row>
    <row r="2591" spans="1:1">
      <c r="A2591"/>
    </row>
    <row r="2592" spans="1:1">
      <c r="A2592"/>
    </row>
    <row r="2593" spans="1:1">
      <c r="A2593"/>
    </row>
    <row r="2594" spans="1:1">
      <c r="A2594"/>
    </row>
    <row r="2595" spans="1:1">
      <c r="A2595"/>
    </row>
    <row r="2596" spans="1:1">
      <c r="A2596"/>
    </row>
    <row r="2597" spans="1:1">
      <c r="A2597"/>
    </row>
    <row r="2598" spans="1:1">
      <c r="A2598"/>
    </row>
    <row r="2599" spans="1:1">
      <c r="A2599"/>
    </row>
    <row r="2600" spans="1:1">
      <c r="A2600"/>
    </row>
    <row r="2601" spans="1:1">
      <c r="A2601"/>
    </row>
    <row r="2602" spans="1:1">
      <c r="A2602"/>
    </row>
    <row r="2603" spans="1:1">
      <c r="A2603"/>
    </row>
    <row r="2604" spans="1:1">
      <c r="A2604"/>
    </row>
    <row r="2605" spans="1:1">
      <c r="A2605"/>
    </row>
    <row r="2606" spans="1:1">
      <c r="A2606"/>
    </row>
    <row r="2607" spans="1:1">
      <c r="A2607"/>
    </row>
    <row r="2608" spans="1:1">
      <c r="A2608"/>
    </row>
    <row r="2609" spans="1:1">
      <c r="A2609"/>
    </row>
    <row r="2610" spans="1:1">
      <c r="A2610"/>
    </row>
    <row r="2611" spans="1:1">
      <c r="A2611"/>
    </row>
    <row r="2612" spans="1:1">
      <c r="A2612"/>
    </row>
    <row r="2613" spans="1:1">
      <c r="A2613"/>
    </row>
    <row r="2614" spans="1:1">
      <c r="A2614"/>
    </row>
    <row r="2615" spans="1:1">
      <c r="A2615"/>
    </row>
    <row r="2616" spans="1:1">
      <c r="A2616"/>
    </row>
    <row r="2617" spans="1:1">
      <c r="A2617"/>
    </row>
    <row r="2618" spans="1:1">
      <c r="A2618"/>
    </row>
    <row r="2619" spans="1:1">
      <c r="A2619"/>
    </row>
    <row r="2620" spans="1:1">
      <c r="A2620"/>
    </row>
    <row r="2621" spans="1:1">
      <c r="A2621"/>
    </row>
    <row r="2622" spans="1:1">
      <c r="A2622"/>
    </row>
    <row r="2623" spans="1:1">
      <c r="A2623"/>
    </row>
    <row r="2624" spans="1:1">
      <c r="A2624"/>
    </row>
    <row r="2625" spans="1:1">
      <c r="A2625"/>
    </row>
    <row r="2626" spans="1:1">
      <c r="A2626"/>
    </row>
    <row r="2627" spans="1:1">
      <c r="A2627"/>
    </row>
    <row r="2628" spans="1:1">
      <c r="A2628"/>
    </row>
    <row r="2629" spans="1:1">
      <c r="A2629"/>
    </row>
    <row r="2630" spans="1:1">
      <c r="A2630"/>
    </row>
    <row r="2631" spans="1:1">
      <c r="A2631"/>
    </row>
    <row r="2632" spans="1:1">
      <c r="A2632"/>
    </row>
    <row r="2633" spans="1:1">
      <c r="A2633"/>
    </row>
    <row r="2634" spans="1:1">
      <c r="A2634"/>
    </row>
    <row r="2635" spans="1:1">
      <c r="A2635"/>
    </row>
    <row r="2636" spans="1:1">
      <c r="A2636"/>
    </row>
    <row r="2637" spans="1:1">
      <c r="A2637"/>
    </row>
    <row r="2638" spans="1:1">
      <c r="A2638"/>
    </row>
    <row r="2639" spans="1:1">
      <c r="A2639"/>
    </row>
    <row r="2640" spans="1:1">
      <c r="A2640"/>
    </row>
    <row r="2641" spans="1:1">
      <c r="A2641"/>
    </row>
    <row r="2642" spans="1:1">
      <c r="A2642"/>
    </row>
    <row r="2643" spans="1:1">
      <c r="A2643"/>
    </row>
    <row r="2644" spans="1:1">
      <c r="A2644"/>
    </row>
    <row r="2645" spans="1:1">
      <c r="A2645"/>
    </row>
    <row r="2646" spans="1:1">
      <c r="A2646"/>
    </row>
    <row r="2647" spans="1:1">
      <c r="A2647"/>
    </row>
    <row r="2648" spans="1:1">
      <c r="A2648"/>
    </row>
    <row r="2649" spans="1:1">
      <c r="A2649"/>
    </row>
    <row r="2650" spans="1:1">
      <c r="A2650"/>
    </row>
    <row r="2651" spans="1:1">
      <c r="A2651"/>
    </row>
    <row r="2652" spans="1:1">
      <c r="A2652"/>
    </row>
    <row r="2653" spans="1:1">
      <c r="A2653"/>
    </row>
    <row r="2654" spans="1:1">
      <c r="A2654"/>
    </row>
    <row r="2655" spans="1:1">
      <c r="A2655"/>
    </row>
    <row r="2656" spans="1:1">
      <c r="A2656"/>
    </row>
    <row r="2657" spans="1:1">
      <c r="A2657"/>
    </row>
    <row r="2658" spans="1:1">
      <c r="A2658"/>
    </row>
    <row r="2659" spans="1:1">
      <c r="A2659"/>
    </row>
    <row r="2660" spans="1:1">
      <c r="A2660"/>
    </row>
    <row r="2661" spans="1:1">
      <c r="A2661"/>
    </row>
    <row r="2662" spans="1:1">
      <c r="A2662"/>
    </row>
    <row r="2663" spans="1:1">
      <c r="A2663"/>
    </row>
    <row r="2664" spans="1:1">
      <c r="A2664"/>
    </row>
    <row r="2665" spans="1:1">
      <c r="A2665"/>
    </row>
    <row r="2666" spans="1:1">
      <c r="A2666"/>
    </row>
    <row r="2667" spans="1:1">
      <c r="A2667"/>
    </row>
    <row r="2668" spans="1:1">
      <c r="A2668"/>
    </row>
    <row r="2669" spans="1:1">
      <c r="A2669"/>
    </row>
    <row r="2670" spans="1:1">
      <c r="A2670"/>
    </row>
    <row r="2671" spans="1:1">
      <c r="A2671"/>
    </row>
    <row r="2672" spans="1:1">
      <c r="A2672"/>
    </row>
    <row r="2673" spans="1:1">
      <c r="A2673"/>
    </row>
    <row r="2674" spans="1:1">
      <c r="A2674"/>
    </row>
    <row r="2675" spans="1:1">
      <c r="A2675"/>
    </row>
    <row r="2676" spans="1:1">
      <c r="A2676"/>
    </row>
    <row r="2677" spans="1:1">
      <c r="A2677"/>
    </row>
    <row r="2678" spans="1:1">
      <c r="A2678"/>
    </row>
    <row r="2679" spans="1:1">
      <c r="A2679"/>
    </row>
    <row r="2680" spans="1:1">
      <c r="A2680"/>
    </row>
    <row r="2681" spans="1:1">
      <c r="A2681"/>
    </row>
    <row r="2682" spans="1:1">
      <c r="A2682"/>
    </row>
    <row r="2683" spans="1:1">
      <c r="A2683"/>
    </row>
    <row r="2684" spans="1:1">
      <c r="A2684"/>
    </row>
    <row r="2685" spans="1:1">
      <c r="A2685"/>
    </row>
    <row r="2686" spans="1:1">
      <c r="A2686"/>
    </row>
    <row r="2687" spans="1:1">
      <c r="A2687"/>
    </row>
    <row r="2688" spans="1:1">
      <c r="A2688"/>
    </row>
    <row r="2689" spans="1:1">
      <c r="A2689"/>
    </row>
    <row r="2690" spans="1:1">
      <c r="A2690"/>
    </row>
    <row r="2691" spans="1:1">
      <c r="A2691"/>
    </row>
    <row r="2692" spans="1:1">
      <c r="A2692"/>
    </row>
    <row r="2693" spans="1:1">
      <c r="A2693"/>
    </row>
    <row r="2694" spans="1:1">
      <c r="A2694"/>
    </row>
    <row r="2695" spans="1:1">
      <c r="A2695"/>
    </row>
    <row r="2696" spans="1:1">
      <c r="A2696"/>
    </row>
    <row r="2697" spans="1:1">
      <c r="A2697"/>
    </row>
    <row r="2698" spans="1:1">
      <c r="A2698"/>
    </row>
    <row r="2699" spans="1:1">
      <c r="A2699"/>
    </row>
    <row r="2700" spans="1:1">
      <c r="A2700"/>
    </row>
    <row r="2701" spans="1:1">
      <c r="A2701"/>
    </row>
    <row r="2702" spans="1:1">
      <c r="A2702"/>
    </row>
    <row r="2703" spans="1:1">
      <c r="A2703"/>
    </row>
    <row r="2704" spans="1:1">
      <c r="A2704"/>
    </row>
    <row r="2705" spans="1:1">
      <c r="A2705"/>
    </row>
    <row r="2706" spans="1:1">
      <c r="A2706"/>
    </row>
    <row r="2707" spans="1:1">
      <c r="A2707"/>
    </row>
    <row r="2708" spans="1:1">
      <c r="A2708"/>
    </row>
    <row r="2709" spans="1:1">
      <c r="A2709"/>
    </row>
    <row r="2710" spans="1:1">
      <c r="A2710"/>
    </row>
    <row r="2711" spans="1:1">
      <c r="A2711"/>
    </row>
    <row r="2712" spans="1:1">
      <c r="A2712"/>
    </row>
    <row r="2713" spans="1:1">
      <c r="A2713"/>
    </row>
    <row r="2714" spans="1:1">
      <c r="A2714"/>
    </row>
    <row r="2715" spans="1:1">
      <c r="A2715"/>
    </row>
    <row r="2716" spans="1:1">
      <c r="A2716"/>
    </row>
    <row r="2717" spans="1:1">
      <c r="A2717"/>
    </row>
    <row r="2718" spans="1:1">
      <c r="A2718"/>
    </row>
    <row r="2719" spans="1:1">
      <c r="A2719"/>
    </row>
    <row r="2720" spans="1:1">
      <c r="A2720"/>
    </row>
    <row r="2721" spans="1:1">
      <c r="A2721"/>
    </row>
    <row r="2722" spans="1:1">
      <c r="A2722"/>
    </row>
    <row r="2723" spans="1:1">
      <c r="A2723"/>
    </row>
    <row r="2724" spans="1:1">
      <c r="A2724"/>
    </row>
    <row r="2725" spans="1:1">
      <c r="A2725"/>
    </row>
    <row r="2726" spans="1:1">
      <c r="A2726"/>
    </row>
    <row r="2727" spans="1:1">
      <c r="A2727"/>
    </row>
    <row r="2728" spans="1:1">
      <c r="A2728"/>
    </row>
    <row r="2729" spans="1:1">
      <c r="A2729"/>
    </row>
    <row r="2730" spans="1:1">
      <c r="A2730"/>
    </row>
    <row r="2731" spans="1:1">
      <c r="A2731"/>
    </row>
    <row r="2732" spans="1:1">
      <c r="A2732"/>
    </row>
    <row r="2733" spans="1:1">
      <c r="A2733"/>
    </row>
    <row r="2734" spans="1:1">
      <c r="A2734"/>
    </row>
    <row r="2735" spans="1:1">
      <c r="A2735"/>
    </row>
    <row r="2736" spans="1:1">
      <c r="A2736"/>
    </row>
    <row r="2737" spans="1:1">
      <c r="A2737"/>
    </row>
    <row r="2738" spans="1:1">
      <c r="A2738"/>
    </row>
    <row r="2739" spans="1:1">
      <c r="A2739"/>
    </row>
    <row r="2740" spans="1:1">
      <c r="A2740"/>
    </row>
    <row r="2741" spans="1:1">
      <c r="A2741"/>
    </row>
    <row r="2742" spans="1:1">
      <c r="A2742"/>
    </row>
    <row r="2743" spans="1:1">
      <c r="A2743"/>
    </row>
    <row r="2744" spans="1:1">
      <c r="A2744"/>
    </row>
    <row r="2745" spans="1:1">
      <c r="A2745"/>
    </row>
    <row r="2746" spans="1:1">
      <c r="A2746"/>
    </row>
    <row r="2747" spans="1:1">
      <c r="A2747"/>
    </row>
    <row r="2748" spans="1:1">
      <c r="A2748"/>
    </row>
    <row r="2749" spans="1:1">
      <c r="A2749"/>
    </row>
    <row r="2750" spans="1:1">
      <c r="A2750"/>
    </row>
    <row r="2751" spans="1:1">
      <c r="A2751"/>
    </row>
    <row r="2752" spans="1:1">
      <c r="A2752"/>
    </row>
    <row r="2753" spans="1:1">
      <c r="A2753"/>
    </row>
    <row r="2754" spans="1:1">
      <c r="A2754"/>
    </row>
    <row r="2755" spans="1:1">
      <c r="A2755"/>
    </row>
    <row r="2756" spans="1:1">
      <c r="A2756"/>
    </row>
    <row r="2757" spans="1:1">
      <c r="A2757"/>
    </row>
    <row r="2758" spans="1:1">
      <c r="A2758"/>
    </row>
    <row r="2759" spans="1:1">
      <c r="A2759"/>
    </row>
    <row r="2760" spans="1:1">
      <c r="A2760"/>
    </row>
    <row r="2761" spans="1:1">
      <c r="A2761"/>
    </row>
    <row r="2762" spans="1:1">
      <c r="A2762"/>
    </row>
    <row r="2763" spans="1:1">
      <c r="A2763"/>
    </row>
    <row r="2764" spans="1:1">
      <c r="A2764"/>
    </row>
    <row r="2765" spans="1:1">
      <c r="A2765"/>
    </row>
    <row r="2766" spans="1:1">
      <c r="A2766"/>
    </row>
    <row r="2767" spans="1:1">
      <c r="A2767"/>
    </row>
    <row r="2768" spans="1:1">
      <c r="A2768"/>
    </row>
    <row r="2769" spans="1:1">
      <c r="A2769"/>
    </row>
    <row r="2770" spans="1:1">
      <c r="A2770"/>
    </row>
    <row r="2771" spans="1:1">
      <c r="A2771"/>
    </row>
    <row r="2772" spans="1:1">
      <c r="A2772"/>
    </row>
    <row r="2773" spans="1:1">
      <c r="A2773"/>
    </row>
    <row r="2774" spans="1:1">
      <c r="A2774"/>
    </row>
    <row r="2775" spans="1:1">
      <c r="A2775"/>
    </row>
    <row r="2776" spans="1:1">
      <c r="A2776"/>
    </row>
    <row r="2777" spans="1:1">
      <c r="A2777"/>
    </row>
    <row r="2778" spans="1:1">
      <c r="A2778"/>
    </row>
    <row r="2779" spans="1:1">
      <c r="A2779"/>
    </row>
    <row r="2780" spans="1:1">
      <c r="A2780"/>
    </row>
    <row r="2781" spans="1:1">
      <c r="A2781"/>
    </row>
    <row r="2782" spans="1:1">
      <c r="A2782"/>
    </row>
    <row r="2783" spans="1:1">
      <c r="A2783"/>
    </row>
    <row r="2784" spans="1:1">
      <c r="A2784"/>
    </row>
    <row r="2785" spans="1:1">
      <c r="A2785"/>
    </row>
    <row r="2786" spans="1:1">
      <c r="A2786"/>
    </row>
    <row r="2787" spans="1:1">
      <c r="A2787"/>
    </row>
    <row r="2788" spans="1:1">
      <c r="A2788"/>
    </row>
    <row r="2789" spans="1:1">
      <c r="A2789"/>
    </row>
    <row r="2790" spans="1:1">
      <c r="A2790"/>
    </row>
    <row r="2791" spans="1:1">
      <c r="A2791"/>
    </row>
    <row r="2792" spans="1:1">
      <c r="A2792"/>
    </row>
    <row r="2793" spans="1:1">
      <c r="A2793"/>
    </row>
    <row r="2794" spans="1:1">
      <c r="A2794"/>
    </row>
    <row r="2795" spans="1:1">
      <c r="A2795"/>
    </row>
    <row r="2796" spans="1:1">
      <c r="A2796"/>
    </row>
    <row r="2797" spans="1:1">
      <c r="A2797"/>
    </row>
    <row r="2798" spans="1:1">
      <c r="A2798"/>
    </row>
    <row r="2799" spans="1:1">
      <c r="A2799"/>
    </row>
    <row r="2800" spans="1:1">
      <c r="A2800"/>
    </row>
    <row r="2801" spans="1:1">
      <c r="A2801"/>
    </row>
    <row r="2802" spans="1:1">
      <c r="A2802"/>
    </row>
    <row r="2803" spans="1:1">
      <c r="A2803"/>
    </row>
    <row r="2804" spans="1:1">
      <c r="A2804"/>
    </row>
    <row r="2805" spans="1:1">
      <c r="A2805"/>
    </row>
    <row r="2806" spans="1:1">
      <c r="A2806"/>
    </row>
    <row r="2807" spans="1:1">
      <c r="A2807"/>
    </row>
    <row r="2808" spans="1:1">
      <c r="A2808"/>
    </row>
    <row r="2809" spans="1:1">
      <c r="A2809"/>
    </row>
    <row r="2810" spans="1:1">
      <c r="A2810"/>
    </row>
    <row r="2811" spans="1:1">
      <c r="A2811"/>
    </row>
    <row r="2812" spans="1:1">
      <c r="A2812"/>
    </row>
    <row r="2813" spans="1:1">
      <c r="A2813"/>
    </row>
    <row r="2814" spans="1:1">
      <c r="A2814"/>
    </row>
    <row r="2815" spans="1:1">
      <c r="A2815"/>
    </row>
    <row r="2816" spans="1:1">
      <c r="A2816"/>
    </row>
    <row r="2817" spans="1:1">
      <c r="A2817"/>
    </row>
    <row r="2818" spans="1:1">
      <c r="A2818"/>
    </row>
    <row r="2819" spans="1:1">
      <c r="A2819"/>
    </row>
    <row r="2820" spans="1:1">
      <c r="A2820"/>
    </row>
    <row r="2821" spans="1:1">
      <c r="A2821"/>
    </row>
    <row r="2822" spans="1:1">
      <c r="A2822"/>
    </row>
    <row r="2823" spans="1:1">
      <c r="A2823"/>
    </row>
    <row r="2824" spans="1:1">
      <c r="A2824"/>
    </row>
    <row r="2825" spans="1:1">
      <c r="A2825"/>
    </row>
    <row r="2826" spans="1:1">
      <c r="A2826"/>
    </row>
    <row r="2827" spans="1:1">
      <c r="A2827"/>
    </row>
    <row r="2828" spans="1:1">
      <c r="A2828"/>
    </row>
    <row r="2829" spans="1:1">
      <c r="A2829"/>
    </row>
    <row r="2830" spans="1:1">
      <c r="A2830"/>
    </row>
    <row r="2831" spans="1:1">
      <c r="A2831"/>
    </row>
    <row r="2832" spans="1:1">
      <c r="A2832"/>
    </row>
    <row r="2833" spans="1:1">
      <c r="A2833"/>
    </row>
    <row r="2834" spans="1:1">
      <c r="A2834"/>
    </row>
    <row r="2835" spans="1:1">
      <c r="A2835"/>
    </row>
    <row r="2836" spans="1:1">
      <c r="A2836"/>
    </row>
    <row r="2837" spans="1:1">
      <c r="A2837"/>
    </row>
    <row r="2838" spans="1:1">
      <c r="A2838"/>
    </row>
    <row r="2839" spans="1:1">
      <c r="A2839"/>
    </row>
    <row r="2840" spans="1:1">
      <c r="A2840"/>
    </row>
    <row r="2841" spans="1:1">
      <c r="A2841"/>
    </row>
    <row r="2842" spans="1:1">
      <c r="A2842"/>
    </row>
    <row r="2843" spans="1:1">
      <c r="A2843"/>
    </row>
    <row r="2844" spans="1:1">
      <c r="A2844"/>
    </row>
    <row r="2845" spans="1:1">
      <c r="A2845"/>
    </row>
    <row r="2846" spans="1:1">
      <c r="A2846"/>
    </row>
    <row r="2847" spans="1:1">
      <c r="A2847"/>
    </row>
    <row r="2848" spans="1:1">
      <c r="A2848"/>
    </row>
    <row r="2849" spans="1:1">
      <c r="A2849"/>
    </row>
    <row r="2850" spans="1:1">
      <c r="A2850"/>
    </row>
    <row r="2851" spans="1:1">
      <c r="A2851"/>
    </row>
    <row r="2852" spans="1:1">
      <c r="A2852"/>
    </row>
    <row r="2853" spans="1:1">
      <c r="A2853"/>
    </row>
    <row r="2854" spans="1:1">
      <c r="A2854"/>
    </row>
    <row r="2855" spans="1:1">
      <c r="A2855"/>
    </row>
    <row r="2856" spans="1:1">
      <c r="A2856"/>
    </row>
    <row r="2857" spans="1:1">
      <c r="A2857"/>
    </row>
    <row r="2858" spans="1:1">
      <c r="A2858"/>
    </row>
    <row r="2859" spans="1:1">
      <c r="A2859"/>
    </row>
    <row r="2860" spans="1:1">
      <c r="A2860"/>
    </row>
    <row r="2861" spans="1:1">
      <c r="A2861"/>
    </row>
    <row r="2862" spans="1:1">
      <c r="A2862"/>
    </row>
    <row r="2863" spans="1:1">
      <c r="A2863"/>
    </row>
    <row r="2864" spans="1:1">
      <c r="A2864"/>
    </row>
    <row r="2865" spans="1:1">
      <c r="A2865"/>
    </row>
    <row r="2866" spans="1:1">
      <c r="A2866"/>
    </row>
    <row r="2867" spans="1:1">
      <c r="A2867"/>
    </row>
    <row r="2868" spans="1:1">
      <c r="A2868"/>
    </row>
    <row r="2869" spans="1:1">
      <c r="A2869"/>
    </row>
    <row r="2870" spans="1:1">
      <c r="A2870"/>
    </row>
    <row r="2871" spans="1:1">
      <c r="A2871"/>
    </row>
    <row r="2872" spans="1:1">
      <c r="A2872"/>
    </row>
    <row r="2873" spans="1:1">
      <c r="A2873"/>
    </row>
    <row r="2874" spans="1:1">
      <c r="A2874"/>
    </row>
    <row r="2875" spans="1:1">
      <c r="A2875"/>
    </row>
    <row r="2876" spans="1:1">
      <c r="A2876"/>
    </row>
    <row r="2877" spans="1:1">
      <c r="A2877"/>
    </row>
    <row r="2878" spans="1:1">
      <c r="A2878"/>
    </row>
    <row r="2879" spans="1:1">
      <c r="A2879"/>
    </row>
    <row r="2880" spans="1:1">
      <c r="A2880"/>
    </row>
    <row r="2881" spans="1:1">
      <c r="A2881"/>
    </row>
    <row r="2882" spans="1:1">
      <c r="A2882"/>
    </row>
    <row r="2883" spans="1:1">
      <c r="A2883"/>
    </row>
    <row r="2884" spans="1:1">
      <c r="A2884"/>
    </row>
    <row r="2885" spans="1:1">
      <c r="A2885"/>
    </row>
    <row r="2886" spans="1:1">
      <c r="A2886"/>
    </row>
    <row r="2887" spans="1:1">
      <c r="A2887"/>
    </row>
    <row r="2888" spans="1:1">
      <c r="A2888"/>
    </row>
    <row r="2889" spans="1:1">
      <c r="A2889"/>
    </row>
    <row r="2890" spans="1:1">
      <c r="A2890"/>
    </row>
    <row r="2891" spans="1:1">
      <c r="A2891"/>
    </row>
    <row r="2892" spans="1:1">
      <c r="A2892"/>
    </row>
    <row r="2893" spans="1:1">
      <c r="A2893"/>
    </row>
    <row r="2894" spans="1:1">
      <c r="A2894"/>
    </row>
    <row r="2895" spans="1:1">
      <c r="A2895"/>
    </row>
    <row r="2896" spans="1:1">
      <c r="A2896"/>
    </row>
    <row r="2897" spans="1:1">
      <c r="A2897"/>
    </row>
    <row r="2898" spans="1:1">
      <c r="A2898"/>
    </row>
    <row r="2899" spans="1:1">
      <c r="A2899"/>
    </row>
    <row r="2900" spans="1:1">
      <c r="A2900"/>
    </row>
    <row r="2901" spans="1:1">
      <c r="A2901"/>
    </row>
    <row r="2902" spans="1:1">
      <c r="A2902"/>
    </row>
    <row r="2903" spans="1:1">
      <c r="A2903"/>
    </row>
    <row r="2904" spans="1:1">
      <c r="A2904"/>
    </row>
    <row r="2905" spans="1:1">
      <c r="A2905"/>
    </row>
    <row r="2906" spans="1:1">
      <c r="A2906"/>
    </row>
    <row r="2907" spans="1:1">
      <c r="A2907"/>
    </row>
    <row r="2908" spans="1:1">
      <c r="A2908"/>
    </row>
    <row r="2909" spans="1:1">
      <c r="A2909"/>
    </row>
    <row r="2910" spans="1:1">
      <c r="A2910"/>
    </row>
    <row r="2911" spans="1:1">
      <c r="A2911"/>
    </row>
    <row r="2912" spans="1:1">
      <c r="A2912"/>
    </row>
    <row r="2913" spans="1:1">
      <c r="A2913"/>
    </row>
    <row r="2914" spans="1:1">
      <c r="A2914"/>
    </row>
    <row r="2915" spans="1:1">
      <c r="A2915"/>
    </row>
    <row r="2916" spans="1:1">
      <c r="A2916"/>
    </row>
    <row r="2917" spans="1:1">
      <c r="A2917"/>
    </row>
    <row r="2918" spans="1:1">
      <c r="A2918"/>
    </row>
    <row r="2919" spans="1:1">
      <c r="A2919"/>
    </row>
    <row r="2920" spans="1:1">
      <c r="A2920"/>
    </row>
    <row r="2921" spans="1:1">
      <c r="A2921"/>
    </row>
    <row r="2922" spans="1:1">
      <c r="A2922"/>
    </row>
    <row r="2923" spans="1:1">
      <c r="A2923"/>
    </row>
    <row r="2924" spans="1:1">
      <c r="A2924"/>
    </row>
    <row r="2925" spans="1:1">
      <c r="A2925"/>
    </row>
    <row r="2926" spans="1:1">
      <c r="A2926"/>
    </row>
    <row r="2927" spans="1:1">
      <c r="A2927"/>
    </row>
    <row r="2928" spans="1:1">
      <c r="A2928"/>
    </row>
    <row r="2929" spans="1:1">
      <c r="A2929"/>
    </row>
    <row r="2930" spans="1:1">
      <c r="A2930"/>
    </row>
    <row r="2931" spans="1:1">
      <c r="A2931"/>
    </row>
    <row r="2932" spans="1:1">
      <c r="A2932"/>
    </row>
    <row r="2933" spans="1:1">
      <c r="A2933"/>
    </row>
    <row r="2934" spans="1:1">
      <c r="A2934"/>
    </row>
    <row r="2935" spans="1:1">
      <c r="A2935"/>
    </row>
    <row r="2936" spans="1:1">
      <c r="A2936"/>
    </row>
    <row r="2937" spans="1:1">
      <c r="A2937"/>
    </row>
    <row r="2938" spans="1:1">
      <c r="A2938"/>
    </row>
    <row r="2939" spans="1:1">
      <c r="A2939"/>
    </row>
    <row r="2940" spans="1:1">
      <c r="A2940"/>
    </row>
    <row r="2941" spans="1:1">
      <c r="A2941"/>
    </row>
    <row r="2942" spans="1:1">
      <c r="A2942"/>
    </row>
    <row r="2943" spans="1:1">
      <c r="A2943"/>
    </row>
    <row r="2944" spans="1:1">
      <c r="A2944"/>
    </row>
    <row r="2945" spans="1:1">
      <c r="A2945"/>
    </row>
    <row r="2946" spans="1:1">
      <c r="A2946"/>
    </row>
    <row r="2947" spans="1:1">
      <c r="A2947"/>
    </row>
    <row r="2948" spans="1:1">
      <c r="A2948"/>
    </row>
    <row r="2949" spans="1:1">
      <c r="A2949"/>
    </row>
    <row r="2950" spans="1:1">
      <c r="A2950"/>
    </row>
    <row r="2951" spans="1:1">
      <c r="A2951"/>
    </row>
    <row r="2952" spans="1:1">
      <c r="A2952"/>
    </row>
    <row r="2953" spans="1:1">
      <c r="A2953"/>
    </row>
    <row r="2954" spans="1:1">
      <c r="A2954"/>
    </row>
    <row r="2955" spans="1:1">
      <c r="A2955"/>
    </row>
    <row r="2956" spans="1:1">
      <c r="A2956"/>
    </row>
    <row r="2957" spans="1:1">
      <c r="A2957"/>
    </row>
    <row r="2958" spans="1:1">
      <c r="A2958"/>
    </row>
    <row r="2959" spans="1:1">
      <c r="A2959"/>
    </row>
    <row r="2960" spans="1:1">
      <c r="A2960"/>
    </row>
    <row r="2961" spans="1:1">
      <c r="A2961"/>
    </row>
    <row r="2962" spans="1:1">
      <c r="A2962"/>
    </row>
    <row r="2963" spans="1:1">
      <c r="A2963"/>
    </row>
    <row r="2964" spans="1:1">
      <c r="A2964"/>
    </row>
    <row r="2965" spans="1:1">
      <c r="A2965"/>
    </row>
    <row r="2966" spans="1:1">
      <c r="A2966"/>
    </row>
    <row r="2967" spans="1:1">
      <c r="A2967"/>
    </row>
    <row r="2968" spans="1:1">
      <c r="A2968"/>
    </row>
    <row r="2969" spans="1:1">
      <c r="A2969"/>
    </row>
    <row r="2970" spans="1:1">
      <c r="A2970"/>
    </row>
    <row r="2971" spans="1:1">
      <c r="A2971"/>
    </row>
    <row r="2972" spans="1:1">
      <c r="A2972"/>
    </row>
    <row r="2973" spans="1:1">
      <c r="A2973"/>
    </row>
    <row r="2974" spans="1:1">
      <c r="A2974"/>
    </row>
    <row r="2975" spans="1:1">
      <c r="A2975"/>
    </row>
    <row r="2976" spans="1:1">
      <c r="A2976"/>
    </row>
    <row r="2977" spans="1:1">
      <c r="A2977"/>
    </row>
    <row r="2978" spans="1:1">
      <c r="A2978"/>
    </row>
    <row r="2979" spans="1:1">
      <c r="A2979"/>
    </row>
    <row r="2980" spans="1:1">
      <c r="A2980"/>
    </row>
    <row r="2981" spans="1:1">
      <c r="A2981"/>
    </row>
    <row r="2982" spans="1:1">
      <c r="A2982"/>
    </row>
    <row r="2983" spans="1:1">
      <c r="A2983"/>
    </row>
    <row r="2984" spans="1:1">
      <c r="A2984"/>
    </row>
    <row r="2985" spans="1:1">
      <c r="A2985"/>
    </row>
    <row r="2986" spans="1:1">
      <c r="A2986"/>
    </row>
    <row r="2987" spans="1:1">
      <c r="A2987"/>
    </row>
    <row r="2988" spans="1:1">
      <c r="A2988"/>
    </row>
    <row r="2989" spans="1:1">
      <c r="A2989"/>
    </row>
    <row r="2990" spans="1:1">
      <c r="A2990"/>
    </row>
    <row r="2991" spans="1:1">
      <c r="A2991"/>
    </row>
    <row r="2992" spans="1:1">
      <c r="A2992"/>
    </row>
    <row r="2993" spans="1:1">
      <c r="A2993"/>
    </row>
    <row r="2994" spans="1:1">
      <c r="A2994"/>
    </row>
    <row r="2995" spans="1:1">
      <c r="A2995"/>
    </row>
    <row r="2996" spans="1:1">
      <c r="A2996"/>
    </row>
    <row r="2997" spans="1:1">
      <c r="A2997"/>
    </row>
    <row r="2998" spans="1:1">
      <c r="A2998"/>
    </row>
    <row r="2999" spans="1:1">
      <c r="A2999"/>
    </row>
    <row r="3000" spans="1:1">
      <c r="A3000"/>
    </row>
    <row r="3001" spans="1:1">
      <c r="A3001"/>
    </row>
    <row r="3002" spans="1:1">
      <c r="A3002"/>
    </row>
    <row r="3003" spans="1:1">
      <c r="A3003"/>
    </row>
    <row r="3004" spans="1:1">
      <c r="A3004"/>
    </row>
    <row r="3005" spans="1:1">
      <c r="A3005"/>
    </row>
    <row r="3006" spans="1:1">
      <c r="A3006"/>
    </row>
    <row r="3007" spans="1:1">
      <c r="A3007"/>
    </row>
    <row r="3008" spans="1:1">
      <c r="A3008"/>
    </row>
    <row r="3009" spans="1:1">
      <c r="A3009"/>
    </row>
    <row r="3010" spans="1:1">
      <c r="A3010"/>
    </row>
    <row r="3011" spans="1:1">
      <c r="A3011"/>
    </row>
    <row r="3012" spans="1:1">
      <c r="A3012"/>
    </row>
    <row r="3013" spans="1:1">
      <c r="A3013"/>
    </row>
    <row r="3014" spans="1:1">
      <c r="A3014"/>
    </row>
    <row r="3015" spans="1:1">
      <c r="A3015"/>
    </row>
    <row r="3016" spans="1:1">
      <c r="A3016"/>
    </row>
    <row r="3017" spans="1:1">
      <c r="A3017"/>
    </row>
    <row r="3018" spans="1:1">
      <c r="A3018"/>
    </row>
    <row r="3019" spans="1:1">
      <c r="A3019"/>
    </row>
    <row r="3020" spans="1:1">
      <c r="A3020"/>
    </row>
    <row r="3021" spans="1:1">
      <c r="A3021"/>
    </row>
    <row r="3022" spans="1:1">
      <c r="A3022"/>
    </row>
    <row r="3023" spans="1:1">
      <c r="A3023"/>
    </row>
    <row r="3024" spans="1:1">
      <c r="A3024"/>
    </row>
    <row r="3025" spans="1:1">
      <c r="A3025"/>
    </row>
    <row r="3026" spans="1:1">
      <c r="A3026"/>
    </row>
    <row r="3027" spans="1:1">
      <c r="A3027"/>
    </row>
    <row r="3028" spans="1:1">
      <c r="A3028"/>
    </row>
    <row r="3029" spans="1:1">
      <c r="A3029"/>
    </row>
    <row r="3030" spans="1:1">
      <c r="A3030"/>
    </row>
    <row r="3031" spans="1:1">
      <c r="A3031"/>
    </row>
    <row r="3032" spans="1:1">
      <c r="A3032"/>
    </row>
    <row r="3033" spans="1:1">
      <c r="A3033"/>
    </row>
    <row r="3034" spans="1:1">
      <c r="A3034"/>
    </row>
    <row r="3035" spans="1:1">
      <c r="A3035"/>
    </row>
    <row r="3036" spans="1:1">
      <c r="A3036"/>
    </row>
    <row r="3037" spans="1:1">
      <c r="A3037"/>
    </row>
    <row r="3038" spans="1:1">
      <c r="A3038"/>
    </row>
    <row r="3039" spans="1:1">
      <c r="A3039"/>
    </row>
    <row r="3040" spans="1:1">
      <c r="A3040"/>
    </row>
    <row r="3041" spans="1:1">
      <c r="A3041"/>
    </row>
    <row r="3042" spans="1:1">
      <c r="A3042"/>
    </row>
    <row r="3043" spans="1:1">
      <c r="A3043"/>
    </row>
    <row r="3044" spans="1:1">
      <c r="A3044"/>
    </row>
    <row r="3045" spans="1:1">
      <c r="A3045"/>
    </row>
    <row r="3046" spans="1:1">
      <c r="A3046"/>
    </row>
    <row r="3047" spans="1:1">
      <c r="A3047"/>
    </row>
    <row r="3048" spans="1:1">
      <c r="A3048"/>
    </row>
    <row r="3049" spans="1:1">
      <c r="A3049"/>
    </row>
    <row r="3050" spans="1:1">
      <c r="A3050"/>
    </row>
    <row r="3051" spans="1:1">
      <c r="A3051"/>
    </row>
    <row r="3052" spans="1:1">
      <c r="A3052"/>
    </row>
    <row r="3053" spans="1:1">
      <c r="A3053"/>
    </row>
    <row r="3054" spans="1:1">
      <c r="A3054"/>
    </row>
    <row r="3055" spans="1:1">
      <c r="A3055"/>
    </row>
    <row r="3056" spans="1:1">
      <c r="A3056"/>
    </row>
    <row r="3057" spans="1:1">
      <c r="A3057"/>
    </row>
    <row r="3058" spans="1:1">
      <c r="A3058"/>
    </row>
    <row r="3059" spans="1:1">
      <c r="A3059"/>
    </row>
    <row r="3060" spans="1:1">
      <c r="A3060"/>
    </row>
    <row r="3061" spans="1:1">
      <c r="A3061"/>
    </row>
    <row r="3062" spans="1:1">
      <c r="A3062"/>
    </row>
    <row r="3063" spans="1:1">
      <c r="A3063"/>
    </row>
    <row r="3064" spans="1:1">
      <c r="A3064"/>
    </row>
    <row r="3065" spans="1:1">
      <c r="A3065"/>
    </row>
    <row r="3066" spans="1:1">
      <c r="A3066"/>
    </row>
    <row r="3067" spans="1:1">
      <c r="A3067"/>
    </row>
    <row r="3068" spans="1:1">
      <c r="A3068"/>
    </row>
    <row r="3069" spans="1:1">
      <c r="A3069"/>
    </row>
    <row r="3070" spans="1:1">
      <c r="A3070"/>
    </row>
    <row r="3071" spans="1:1">
      <c r="A3071"/>
    </row>
    <row r="3072" spans="1:1">
      <c r="A3072"/>
    </row>
    <row r="3073" spans="1:1">
      <c r="A3073"/>
    </row>
    <row r="3074" spans="1:1">
      <c r="A3074"/>
    </row>
    <row r="3075" spans="1:1">
      <c r="A3075"/>
    </row>
    <row r="3076" spans="1:1">
      <c r="A3076"/>
    </row>
    <row r="3077" spans="1:1">
      <c r="A3077"/>
    </row>
    <row r="3078" spans="1:1">
      <c r="A3078"/>
    </row>
    <row r="3079" spans="1:1">
      <c r="A3079"/>
    </row>
    <row r="3080" spans="1:1">
      <c r="A3080"/>
    </row>
    <row r="3081" spans="1:1">
      <c r="A3081"/>
    </row>
    <row r="3082" spans="1:1">
      <c r="A3082"/>
    </row>
    <row r="3083" spans="1:1">
      <c r="A3083"/>
    </row>
    <row r="3084" spans="1:1">
      <c r="A3084"/>
    </row>
    <row r="3085" spans="1:1">
      <c r="A3085"/>
    </row>
    <row r="3086" spans="1:1">
      <c r="A3086"/>
    </row>
    <row r="3087" spans="1:1">
      <c r="A3087"/>
    </row>
    <row r="3088" spans="1:1">
      <c r="A3088"/>
    </row>
    <row r="3089" spans="1:1">
      <c r="A3089"/>
    </row>
    <row r="3090" spans="1:1">
      <c r="A3090"/>
    </row>
    <row r="3091" spans="1:1">
      <c r="A3091"/>
    </row>
    <row r="3092" spans="1:1">
      <c r="A3092"/>
    </row>
    <row r="3093" spans="1:1">
      <c r="A3093"/>
    </row>
    <row r="3094" spans="1:1">
      <c r="A3094"/>
    </row>
    <row r="3095" spans="1:1">
      <c r="A3095"/>
    </row>
    <row r="3096" spans="1:1">
      <c r="A3096"/>
    </row>
    <row r="3097" spans="1:1">
      <c r="A3097"/>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Read me</vt:lpstr>
      <vt:lpstr>Main</vt:lpstr>
      <vt:lpstr>Reference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 Han</dc:creator>
  <cp:lastModifiedBy>一捧年华祭夕颜</cp:lastModifiedBy>
  <dcterms:created xsi:type="dcterms:W3CDTF">2023-03-09T07:13:00Z</dcterms:created>
  <dcterms:modified xsi:type="dcterms:W3CDTF">2024-04-04T05:39:51Z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EC0EEA9AF57C4526B9CB13CEB058AF61_13</vt:lpwstr>
  </property>
</Properties>
</file>